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png" ContentType="image/p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comments/comment1.xml" ContentType="application/vnd.openxmlformats-officedocument.spreadsheetml.comments+xml"/>
  <Override PartName="/xl/worksheets/sheet2.xml" ContentType="application/vnd.openxmlformats-officedocument.spreadsheetml.worksheet+xml"/>
  <Override PartName="/xl/comments/comment2.xml" ContentType="application/vnd.openxmlformats-officedocument.spreadsheetml.comments+xml"/>
  <Override PartName="/xl/worksheets/sheet3.xml" ContentType="application/vnd.openxmlformats-officedocument.spreadsheetml.worksheet+xml"/>
  <Override PartName="/xl/comments/comment3.xml" ContentType="application/vnd.openxmlformats-officedocument.spreadsheetml.comments+xml"/>
  <Override PartName="/xl/worksheets/sheet4.xml" ContentType="application/vnd.openxmlformats-officedocument.spreadsheetml.worksheet+xml"/>
  <Override PartName="/xl/comments/comment4.xml" ContentType="application/vnd.openxmlformats-officedocument.spreadsheetml.comments+xml"/>
  <Override PartName="/xl/worksheets/sheet5.xml" ContentType="application/vnd.openxmlformats-officedocument.spreadsheetml.worksheet+xml"/>
  <Override PartName="/xl/worksheets/sheet6.xml" ContentType="application/vnd.openxmlformats-officedocument.spreadsheetml.worksheet+xml"/>
  <Override PartName="/xl/comments/comment5.xml" ContentType="application/vnd.openxmlformats-officedocument.spreadsheetml.comments+xml"/>
  <Override PartName="/xl/worksheets/sheet7.xml" ContentType="application/vnd.openxmlformats-officedocument.spreadsheetml.worksheet+xml"/>
  <Override PartName="/xl/comments/comment6.xml" ContentType="application/vnd.openxmlformats-officedocument.spreadsheetml.comments+xml"/>
  <Override PartName="/xl/worksheets/sheet8.xml" ContentType="application/vnd.openxmlformats-officedocument.spreadsheetml.worksheet+xml"/>
  <Override PartName="/xl/comments/comment7.xml" ContentType="application/vnd.openxmlformats-officedocument.spreadsheetml.comments+xml"/>
  <Override PartName="/xl/worksheets/sheet9.xml" ContentType="application/vnd.openxmlformats-officedocument.spreadsheetml.worksheet+xml"/>
  <Override PartName="/xl/comments/comment8.xml" ContentType="application/vnd.openxmlformats-officedocument.spreadsheetml.comments+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drawings/drawing1.xml" ContentType="application/vnd.openxmlformats-officedocument.drawing+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2.xml" ContentType="application/vnd.openxmlformats-officedocument.drawing+xml"/>
  <Override PartName="/xl/worksheets/sheet27.xml" ContentType="application/vnd.openxmlformats-officedocument.spreadsheetml.worksheet+xml"/>
  <Override PartName="/xl/drawings/drawing3.xml" ContentType="application/vnd.openxmlformats-officedocument.drawing+xml"/>
  <Override PartName="/xl/worksheets/sheet28.xml" ContentType="application/vnd.openxmlformats-officedocument.spreadsheetml.worksheet+xml"/>
  <Override PartName="/xl/drawings/drawing4.xml" ContentType="application/vnd.openxmlformats-officedocument.drawing+xml"/>
  <Override PartName="/xl/worksheets/sheet29.xml" ContentType="application/vnd.openxmlformats-officedocument.spreadsheetml.worksheet+xml"/>
  <Override PartName="/xl/drawings/drawing5.xml" ContentType="application/vnd.openxmlformats-officedocument.drawing+xml"/>
  <Override PartName="/xl/worksheets/sheet30.xml" ContentType="application/vnd.openxmlformats-officedocument.spreadsheetml.worksheet+xml"/>
  <Override PartName="/xl/drawings/drawing6.xml" ContentType="application/vnd.openxmlformats-officedocument.drawing+xml"/>
  <Override PartName="/xl/worksheets/sheet31.xml" ContentType="application/vnd.openxmlformats-officedocument.spreadsheetml.worksheet+xml"/>
  <Override PartName="/xl/drawings/drawing7.xml" ContentType="application/vnd.openxmlformats-officedocument.drawing+xml"/>
  <Override PartName="/xl/worksheets/sheet32.xml" ContentType="application/vnd.openxmlformats-officedocument.spreadsheetml.worksheet+xml"/>
  <Override PartName="/xl/drawings/drawing8.xml" ContentType="application/vnd.openxmlformats-officedocument.drawing+xml"/>
  <Override PartName="/xl/worksheets/sheet33.xml" ContentType="application/vnd.openxmlformats-officedocument.spreadsheetml.worksheet+xml"/>
  <Override PartName="/xl/drawings/drawing9.xml" ContentType="application/vnd.openxmlformats-officedocument.drawing+xml"/>
  <Override PartName="/xl/worksheets/sheet34.xml" ContentType="application/vnd.openxmlformats-officedocument.spreadsheetml.worksheet+xml"/>
  <Override PartName="/xl/worksheets/sheet35.xml" ContentType="application/vnd.openxmlformats-officedocument.spreadsheetml.worksheet+xml"/>
  <Override PartName="/xl/drawings/drawing10.xml" ContentType="application/vnd.openxmlformats-officedocument.drawing+xml"/>
  <Override PartName="/xl/worksheets/sheet36.xml" ContentType="application/vnd.openxmlformats-officedocument.spreadsheetml.worksheet+xml"/>
  <Override PartName="/xl/drawings/drawing11.xml" ContentType="application/vnd.openxmlformats-officedocument.drawing+xml"/>
  <Override PartName="/xl/worksheets/sheet37.xml" ContentType="application/vnd.openxmlformats-officedocument.spreadsheetml.worksheet+xml"/>
  <Override PartName="/xl/drawings/drawing12.xml" ContentType="application/vnd.openxmlformats-officedocument.drawing+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3.xml" ContentType="application/vnd.openxmlformats-officedocument.drawing+xml"/>
  <Override PartName="/xl/worksheets/sheet41.xml" ContentType="application/vnd.openxmlformats-officedocument.spreadsheetml.worksheet+xml"/>
  <Override PartName="/xl/drawings/drawing14.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108" yWindow="-108" windowWidth="23256" windowHeight="12576" tabRatio="838" firstSheet="1" activeTab="2"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Table emplois ressources" sheetId="5" state="visible" r:id="rId5"/>
    <sheet xmlns:r="http://schemas.openxmlformats.org/officeDocument/2006/relationships" name="Données" sheetId="6" state="visible" r:id="rId6"/>
    <sheet xmlns:r="http://schemas.openxmlformats.org/officeDocument/2006/relationships" name="Contraintes" sheetId="7" state="visible" r:id="rId7"/>
    <sheet xmlns:r="http://schemas.openxmlformats.org/officeDocument/2006/relationships" name="Résultats" sheetId="8" state="visible" r:id="rId8"/>
    <sheet xmlns:r="http://schemas.openxmlformats.org/officeDocument/2006/relationships" name="Analyses des résultats" sheetId="9" state="visible" r:id="rId9"/>
    <sheet xmlns:r="http://schemas.openxmlformats.org/officeDocument/2006/relationships" name="Lecture du fichier" sheetId="10" state="visible" r:id="rId10"/>
    <sheet xmlns:r="http://schemas.openxmlformats.org/officeDocument/2006/relationships" name="Synthèse sources utilisées" sheetId="11" state="visible" r:id="rId11"/>
    <sheet xmlns:r="http://schemas.openxmlformats.org/officeDocument/2006/relationships" name="Source n°1 - SAA" sheetId="12" state="visible" r:id="rId12"/>
    <sheet xmlns:r="http://schemas.openxmlformats.org/officeDocument/2006/relationships" name="Récolte n-1 - SAA" sheetId="13" state="visible" r:id="rId13"/>
    <sheet xmlns:r="http://schemas.openxmlformats.org/officeDocument/2006/relationships" name="Estimation récolte" sheetId="14" state="visible" r:id="rId14"/>
    <sheet xmlns:r="http://schemas.openxmlformats.org/officeDocument/2006/relationships" name="Etude de cas lentilles" sheetId="15" state="visible" r:id="rId15"/>
    <sheet xmlns:r="http://schemas.openxmlformats.org/officeDocument/2006/relationships" name="Source n°2 - Prodcom" sheetId="16" state="visible" r:id="rId16"/>
    <sheet xmlns:r="http://schemas.openxmlformats.org/officeDocument/2006/relationships" name="Source n°3 - COMTRADE" sheetId="17" state="visible" r:id="rId17"/>
    <sheet xmlns:r="http://schemas.openxmlformats.org/officeDocument/2006/relationships" name="I et X biodiesel - Eurostat" sheetId="18" state="visible" r:id="rId18"/>
    <sheet xmlns:r="http://schemas.openxmlformats.org/officeDocument/2006/relationships" name="Petit comparatif TDM-Comtrade" sheetId="19" state="visible" r:id="rId19"/>
    <sheet xmlns:r="http://schemas.openxmlformats.org/officeDocument/2006/relationships" name="Collecte + stocks - FAM" sheetId="20" state="visible" r:id="rId20"/>
    <sheet xmlns:r="http://schemas.openxmlformats.org/officeDocument/2006/relationships" name="Collecte, stock - Oléagineux" sheetId="21" state="visible" r:id="rId21"/>
    <sheet xmlns:r="http://schemas.openxmlformats.org/officeDocument/2006/relationships" name="Collecte, stock - Légumineuses" sheetId="22" state="visible" r:id="rId22"/>
    <sheet xmlns:r="http://schemas.openxmlformats.org/officeDocument/2006/relationships" name="mp_ac" sheetId="23" state="visible" r:id="rId23"/>
    <sheet xmlns:r="http://schemas.openxmlformats.org/officeDocument/2006/relationships" name="mp_al" sheetId="24" state="visible" r:id="rId24"/>
    <sheet xmlns:r="http://schemas.openxmlformats.org/officeDocument/2006/relationships" name="mp_am" sheetId="25" state="visible" r:id="rId25"/>
    <sheet xmlns:r="http://schemas.openxmlformats.org/officeDocument/2006/relationships" name="Rapport complet" sheetId="26" state="visible" r:id="rId26"/>
    <sheet xmlns:r="http://schemas.openxmlformats.org/officeDocument/2006/relationships" name="Diagnostic Pois" sheetId="27" state="visible" r:id="rId27"/>
    <sheet xmlns:r="http://schemas.openxmlformats.org/officeDocument/2006/relationships" name="Diagnostic Lentilles" sheetId="28" state="visible" r:id="rId28"/>
    <sheet xmlns:r="http://schemas.openxmlformats.org/officeDocument/2006/relationships" name="Diagnoctic Lin" sheetId="29" state="visible" r:id="rId29"/>
    <sheet xmlns:r="http://schemas.openxmlformats.org/officeDocument/2006/relationships" name="Diagnostic Soja" sheetId="30" state="visible" r:id="rId30"/>
    <sheet xmlns:r="http://schemas.openxmlformats.org/officeDocument/2006/relationships" name="Diagnostic Féverole" sheetId="31" state="visible" r:id="rId31"/>
    <sheet xmlns:r="http://schemas.openxmlformats.org/officeDocument/2006/relationships" name="Débouchés Colza" sheetId="32" state="visible" r:id="rId32"/>
    <sheet xmlns:r="http://schemas.openxmlformats.org/officeDocument/2006/relationships" name="Débouchés protéagineux" sheetId="33" state="visible" r:id="rId33"/>
    <sheet xmlns:r="http://schemas.openxmlformats.org/officeDocument/2006/relationships" name="Débouchés Haricots secs" sheetId="34" state="visible" r:id="rId34"/>
    <sheet xmlns:r="http://schemas.openxmlformats.org/officeDocument/2006/relationships" name="Fabrication biodiesel" sheetId="35" state="visible" r:id="rId35"/>
    <sheet xmlns:r="http://schemas.openxmlformats.org/officeDocument/2006/relationships" name="Débouchés huiles végétales" sheetId="36" state="visible" r:id="rId36"/>
    <sheet xmlns:r="http://schemas.openxmlformats.org/officeDocument/2006/relationships" name="Rendement Moulin" sheetId="37" state="visible" r:id="rId37"/>
    <sheet xmlns:r="http://schemas.openxmlformats.org/officeDocument/2006/relationships" name="Comparaison I et X Olive" sheetId="38" state="visible" r:id="rId38"/>
    <sheet xmlns:r="http://schemas.openxmlformats.org/officeDocument/2006/relationships" name="I et X Olive - Eurostat" sheetId="39" state="visible" r:id="rId39"/>
    <sheet xmlns:r="http://schemas.openxmlformats.org/officeDocument/2006/relationships" name="Issues de silo - 2 sources" sheetId="40" state="visible" r:id="rId40"/>
    <sheet xmlns:r="http://schemas.openxmlformats.org/officeDocument/2006/relationships" name="Fabrication amidon de pois" sheetId="41" state="visible" r:id="rId41"/>
  </sheets>
  <externalReferences>
    <externalReference xmlns:r="http://schemas.openxmlformats.org/officeDocument/2006/relationships" r:id="rId42"/>
    <externalReference xmlns:r="http://schemas.openxmlformats.org/officeDocument/2006/relationships" r:id="rId43"/>
  </externalReferences>
  <definedNames>
    <definedName name="Fin_source_de_donnes">#REF!</definedName>
    <definedName name="PRC2CN_2015">#REF!</definedName>
    <definedName name="Sources_de_donnees">#REF!</definedName>
    <definedName name="PRC2CN_2015" localSheetId="9">#REF!</definedName>
    <definedName name="_xlnm._FilterDatabase" localSheetId="20" hidden="1">'Collecte, stock - Oléagineux'!$A$5:$D$1196</definedName>
    <definedName name="_xlnm.Print_Titles" localSheetId="20">'Collecte, stock - Oléagineux'!$1:$8,'Collecte, stock - Oléagineux'!$A:$A</definedName>
    <definedName name="_xlnm._FilterDatabase" localSheetId="21" hidden="1">'Collecte, stock - Légumineuses'!$A$5:$D$960</definedName>
    <definedName name="_xlnm.Print_Titles" localSheetId="21">'Collecte, stock - Légumineuses'!$1:$8,'Collecte, stock - Légumineuses'!$A:$A</definedName>
  </definedNames>
  <calcPr calcId="191029" fullCalcOnLoad="1"/>
</workbook>
</file>

<file path=xl/styles.xml><?xml version="1.0" encoding="utf-8"?>
<styleSheet xmlns="http://schemas.openxmlformats.org/spreadsheetml/2006/main">
  <numFmts count="9">
    <numFmt numFmtId="164" formatCode="0.000"/>
    <numFmt numFmtId="165" formatCode="0.00\ %"/>
    <numFmt numFmtId="166" formatCode="0\ %"/>
    <numFmt numFmtId="167" formatCode="####0"/>
    <numFmt numFmtId="168" formatCode="##0"/>
    <numFmt numFmtId="169" formatCode="#\ ##0.0"/>
    <numFmt numFmtId="170" formatCode="#\ ##0"/>
    <numFmt numFmtId="171" formatCode="#,##0.##########"/>
    <numFmt numFmtId="172" formatCode="0.0%"/>
  </numFmts>
  <fonts count="70">
    <font>
      <name val="Calibri"/>
      <color theme="1"/>
      <sz val="11"/>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Verdana"/>
      <family val="2"/>
      <sz val="10"/>
    </font>
    <font>
      <name val="Calibri"/>
      <family val="2"/>
      <color theme="1"/>
      <sz val="11"/>
    </font>
    <font>
      <name val="Calibri"/>
      <family val="2"/>
      <color theme="1"/>
      <sz val="11"/>
    </font>
    <font>
      <name val="Calibri"/>
      <family val="2"/>
      <b val="1"/>
      <color theme="4"/>
      <sz val="11"/>
    </font>
    <font>
      <name val="Calibri"/>
      <family val="2"/>
      <b val="1"/>
      <color rgb="FFC00000"/>
      <sz val="11"/>
    </font>
    <font>
      <name val="Calibri"/>
      <family val="2"/>
      <color theme="1"/>
      <sz val="12"/>
    </font>
    <font>
      <name val="Calibri"/>
      <family val="2"/>
      <color rgb="FFC00000"/>
      <sz val="11"/>
    </font>
    <font>
      <name val="Calibri"/>
      <family val="2"/>
      <b val="1"/>
      <color theme="1"/>
      <sz val="11"/>
    </font>
    <font>
      <name val="Calibri"/>
      <family val="2"/>
      <sz val="11"/>
    </font>
    <font>
      <name val="Verdana"/>
      <family val="2"/>
      <b val="1"/>
      <color theme="0"/>
      <sz val="10"/>
    </font>
    <font>
      <name val="Verdana"/>
      <family val="2"/>
      <b val="1"/>
      <color theme="3"/>
      <sz val="10"/>
    </font>
    <font>
      <name val="Calibri"/>
      <family val="2"/>
      <b val="1"/>
      <color theme="3"/>
      <sz val="16"/>
    </font>
    <font>
      <name val="Calibri"/>
      <family val="2"/>
      <b val="1"/>
      <color theme="7"/>
      <sz val="12"/>
    </font>
    <font>
      <name val="Verdana"/>
      <family val="2"/>
      <b val="1"/>
      <color theme="3"/>
      <sz val="12"/>
      <u val="single"/>
    </font>
    <font>
      <name val="Calibri"/>
      <family val="2"/>
      <b val="1"/>
      <color theme="0"/>
      <sz val="12"/>
    </font>
    <font>
      <name val="Calibri"/>
      <charset val="1"/>
      <family val="2"/>
      <color rgb="FF000000"/>
      <sz val="11"/>
    </font>
    <font>
      <name val="Calibri"/>
      <family val="2"/>
      <b val="1"/>
      <color theme="1"/>
      <sz val="12"/>
    </font>
    <font>
      <name val="Calibri"/>
      <family val="2"/>
      <i val="1"/>
      <color theme="1"/>
      <sz val="11"/>
    </font>
    <font>
      <name val="Calibri"/>
      <family val="2"/>
      <b val="1"/>
      <sz val="12"/>
    </font>
    <font>
      <name val="Calibri"/>
      <family val="2"/>
      <sz val="8"/>
    </font>
    <font>
      <name val="Calibri"/>
      <charset val="1"/>
      <family val="2"/>
      <sz val="11"/>
    </font>
    <font>
      <name val="Calibri"/>
      <family val="2"/>
      <color theme="10"/>
      <sz val="11"/>
      <u val="single"/>
    </font>
    <font>
      <name val="Calibri"/>
      <family val="2"/>
      <sz val="8"/>
    </font>
    <font>
      <name val="Calibri"/>
      <family val="2"/>
      <b val="1"/>
      <color theme="0"/>
      <sz val="14"/>
      <scheme val="minor"/>
    </font>
    <font>
      <name val="Calibri"/>
      <family val="2"/>
      <color rgb="FF000000"/>
      <sz val="11"/>
    </font>
    <font>
      <name val="Calibri"/>
      <family val="2"/>
      <b val="1"/>
      <color rgb="FFFFFFFF"/>
      <sz val="14"/>
    </font>
    <font>
      <name val="Times New Roman"/>
      <family val="1"/>
      <sz val="11"/>
    </font>
    <font>
      <name val="Times New Roman"/>
      <family val="1"/>
      <sz val="9"/>
    </font>
    <font>
      <name val="Times New Roman"/>
      <family val="1"/>
      <b val="1"/>
      <sz val="10"/>
    </font>
    <font>
      <name val="Times New Roman"/>
      <family val="1"/>
      <sz val="10"/>
    </font>
    <font>
      <name val="MS Sans Serif"/>
      <sz val="10"/>
    </font>
    <font>
      <name val="Helvetica"/>
      <color rgb="FF003399"/>
      <sz val="9.5"/>
    </font>
    <font>
      <name val="Helvetica"/>
      <b val="1"/>
      <color rgb="FF000000"/>
      <sz val="12.5"/>
    </font>
    <font>
      <name val="Helvetica"/>
      <b val="1"/>
      <color rgb="FF000000"/>
      <sz val="10"/>
    </font>
    <font>
      <name val="Helvetica"/>
      <b val="1"/>
      <color rgb="FF808080"/>
      <sz val="10"/>
    </font>
    <font>
      <name val="Helvetica"/>
      <b val="1"/>
      <color rgb="FFFFFFFF"/>
      <sz val="7"/>
    </font>
    <font>
      <name val="Helvetica"/>
      <color rgb="FF000000"/>
      <sz val="7"/>
    </font>
    <font>
      <name val="Helvetica"/>
      <color rgb="FF000000"/>
      <sz val="8"/>
    </font>
    <font>
      <name val="Calibri"/>
      <family val="2"/>
      <b val="1"/>
      <color rgb="FFFFFFFF"/>
      <sz val="11"/>
    </font>
    <font>
      <name val="Liberation Sans"/>
      <color theme="1"/>
      <sz val="11"/>
    </font>
    <font>
      <name val="Arial"/>
      <family val="2"/>
      <b val="1"/>
      <color theme="1"/>
      <sz val="11"/>
    </font>
    <font>
      <name val="Arial1"/>
      <family val="2"/>
      <color theme="1"/>
      <sz val="11"/>
    </font>
    <font>
      <name val="Marianne"/>
      <color rgb="FF000000"/>
      <sz val="10"/>
    </font>
    <font>
      <name val="Marianne"/>
      <family val="3"/>
      <b val="1"/>
      <color rgb="FF000000"/>
      <sz val="11"/>
    </font>
    <font>
      <name val="Marianne"/>
      <family val="3"/>
      <color rgb="FF000000"/>
      <sz val="11"/>
    </font>
    <font>
      <name val="Marianne"/>
      <family val="3"/>
      <i val="1"/>
      <color rgb="FF000000"/>
      <sz val="10"/>
    </font>
    <font>
      <name val="Marianne"/>
      <family val="3"/>
      <b val="1"/>
      <color rgb="FF000000"/>
      <sz val="10"/>
    </font>
    <font>
      <name val="Marianne"/>
      <family val="3"/>
      <color rgb="FF000000"/>
      <sz val="9"/>
    </font>
    <font>
      <name val="Marianne"/>
      <family val="3"/>
      <i val="1"/>
      <color rgb="FF000000"/>
      <sz val="9"/>
    </font>
    <font>
      <name val="Calibri"/>
      <family val="2"/>
      <color indexed="8"/>
      <sz val="11"/>
      <scheme val="minor"/>
    </font>
    <font>
      <name val="Arial"/>
      <family val="2"/>
      <sz val="9"/>
    </font>
    <font>
      <name val="Arial"/>
      <family val="2"/>
      <b val="1"/>
      <sz val="9"/>
    </font>
    <font>
      <name val="Arial"/>
      <family val="2"/>
      <b val="1"/>
      <color indexed="9"/>
      <sz val="9"/>
    </font>
    <font>
      <name val="Calibri"/>
      <family val="2"/>
      <color theme="1"/>
      <sz val="11"/>
      <u val="single"/>
    </font>
    <font>
      <name val="Calibri"/>
      <family val="2"/>
      <b val="1"/>
      <i val="1"/>
      <color theme="1"/>
      <sz val="11"/>
    </font>
    <font>
      <name val="Calibri"/>
      <family val="2"/>
      <b val="1"/>
      <color rgb="FFD7D200"/>
      <sz val="12"/>
    </font>
    <font>
      <name val="Calibri"/>
      <family val="2"/>
      <b val="1"/>
      <color rgb="FF0070C0"/>
      <sz val="12"/>
    </font>
    <font>
      <name val="Calibri"/>
      <family val="2"/>
      <b val="1"/>
      <color rgb="FF92D050"/>
      <sz val="12"/>
    </font>
    <font>
      <name val="Calibri"/>
      <family val="2"/>
      <b val="1"/>
      <color rgb="FFFF0000"/>
      <sz val="12"/>
    </font>
    <font>
      <name val="Calibri"/>
      <family val="2"/>
      <color rgb="FF0000FF"/>
      <sz val="12"/>
    </font>
    <font>
      <name val="Calibri"/>
      <family val="2"/>
      <b val="1"/>
      <color rgb="FFEAB200"/>
      <sz val="11"/>
    </font>
    <font>
      <name val="Calibri"/>
      <family val="2"/>
      <color rgb="FF0000FF"/>
      <sz val="11"/>
    </font>
    <font>
      <b val="1"/>
    </font>
    <font>
      <b val="1"/>
      <color rgb="00FFFFFF"/>
    </font>
    <font>
      <b val="1"/>
      <color rgb="00000000"/>
    </font>
  </fonts>
  <fills count="59">
    <fill>
      <patternFill/>
    </fill>
    <fill>
      <patternFill patternType="gray125"/>
    </fill>
    <fill>
      <patternFill patternType="solid">
        <fgColor indexed="65"/>
        <bgColor rgb="FFF9F9F9"/>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theme="4" tint="0.7999816888943144"/>
        <bgColor indexed="64"/>
      </patternFill>
    </fill>
    <fill>
      <patternFill patternType="solid">
        <fgColor rgb="FFFFFF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4" tint="-0.249977111117893"/>
        <bgColor indexed="64"/>
      </patternFill>
    </fill>
    <fill>
      <patternFill patternType="solid">
        <fgColor theme="4" tint="0.3999755851924192"/>
        <bgColor indexed="64"/>
      </patternFill>
    </fill>
    <fill>
      <patternFill patternType="solid">
        <fgColor theme="4" tint="0.5999938962981048"/>
        <bgColor indexed="64"/>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theme="5" tint="0.3999755851924192"/>
        <bgColor indexed="64"/>
      </patternFill>
    </fill>
    <fill>
      <patternFill patternType="solid">
        <fgColor rgb="FFFFFFFF"/>
        <bgColor indexed="64"/>
      </patternFill>
    </fill>
    <fill>
      <patternFill patternType="solid">
        <fgColor rgb="FFD56714"/>
        <bgColor indexed="64"/>
      </patternFill>
    </fill>
    <fill>
      <patternFill patternType="solid">
        <fgColor rgb="FFFF0000"/>
        <bgColor indexed="64"/>
      </patternFill>
    </fill>
    <fill>
      <patternFill patternType="solid">
        <fgColor rgb="FF799939"/>
      </patternFill>
    </fill>
    <fill>
      <patternFill patternType="solid">
        <fgColor rgb="FFB2B2B2"/>
        <bgColor rgb="FFB2B2B2"/>
      </patternFill>
    </fill>
    <fill>
      <patternFill patternType="solid">
        <fgColor rgb="FFFF8D7E"/>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2" tint="-0.249977111117893"/>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3499862666707358"/>
        <bgColor indexed="64"/>
      </patternFill>
    </fill>
    <fill>
      <patternFill patternType="solid">
        <fgColor rgb="FFC00000"/>
        <bgColor indexed="64"/>
      </patternFill>
    </fill>
    <fill>
      <patternFill patternType="solid">
        <fgColor theme="6" tint="0.5999938962981048"/>
        <bgColor indexed="64"/>
      </patternFill>
    </fill>
    <fill>
      <patternFill patternType="solid">
        <fgColor theme="5" tint="0.7999816888943144"/>
        <bgColor indexed="64"/>
      </patternFill>
    </fill>
    <fill>
      <patternFill patternType="solid">
        <fgColor theme="9" tint="0.7999816888943144"/>
        <bgColor indexed="64"/>
      </patternFill>
    </fill>
    <fill>
      <patternFill patternType="solid">
        <fgColor theme="7" tint="0.7999816888943144"/>
        <bgColor indexed="64"/>
      </patternFill>
    </fill>
    <fill>
      <patternFill patternType="solid">
        <fgColor theme="1" tint="0.499984740745262"/>
        <bgColor indexed="64"/>
      </patternFill>
    </fill>
    <fill>
      <patternFill patternType="solid">
        <fgColor theme="2" tint="-0.09997863704336681"/>
        <bgColor indexed="64"/>
      </patternFill>
    </fill>
    <fill>
      <patternFill patternType="solid">
        <fgColor theme="0" tint="-0.0499893185216834"/>
        <bgColor indexed="64"/>
      </patternFill>
    </fill>
    <fill>
      <patternFill patternType="solid">
        <fgColor rgb="FFF5F1D9"/>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cdd7e4"/>
      </patternFill>
    </fill>
    <fill>
      <patternFill patternType="solid">
        <fgColor rgb="009aafc8"/>
      </patternFill>
    </fill>
    <fill>
      <patternFill patternType="solid">
        <fgColor rgb="006887ad"/>
      </patternFill>
    </fill>
    <fill>
      <patternFill patternType="solid">
        <fgColor rgb="00366092"/>
      </patternFill>
    </fill>
    <fill>
      <patternFill patternType="solid">
        <fgColor rgb="0087A9D2"/>
      </patternFill>
    </fill>
    <fill>
      <patternFill patternType="solid">
        <fgColor rgb="008064A2"/>
      </patternFill>
    </fill>
  </fills>
  <borders count="64">
    <border>
      <left/>
      <right/>
      <top/>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right style="medium">
        <color indexed="64"/>
      </right>
      <top/>
      <bottom/>
      <diagonal/>
    </border>
    <border>
      <left style="medium">
        <color indexed="64"/>
      </left>
      <right/>
      <top style="medium">
        <color indexed="64"/>
      </top>
      <bottom style="double">
        <color indexed="64"/>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ashDot">
        <color indexed="64"/>
      </bottom>
      <diagonal/>
    </border>
    <border>
      <left style="thin">
        <color indexed="64"/>
      </left>
      <right/>
      <top style="thin">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style="dashDot">
        <color indexed="64"/>
      </bottom>
      <diagonal/>
    </border>
    <border>
      <left style="thin">
        <color indexed="64"/>
      </left>
      <right style="thin">
        <color indexed="64"/>
      </right>
      <top style="double">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dashDot">
        <color indexed="64"/>
      </left>
      <right/>
      <top style="thin">
        <color indexed="64"/>
      </top>
      <bottom style="dashDot">
        <color indexed="64"/>
      </bottom>
      <diagonal/>
    </border>
    <border>
      <left style="thin">
        <color indexed="64"/>
      </left>
      <right/>
      <top style="dashDot">
        <color indexed="64"/>
      </top>
      <bottom style="dashDot">
        <color indexed="64"/>
      </bottom>
      <diagonal/>
    </border>
    <border>
      <left style="thin">
        <color indexed="64"/>
      </left>
      <right style="thin">
        <color indexed="64"/>
      </right>
      <top style="dashDot">
        <color indexed="64"/>
      </top>
      <bottom style="dashDot">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top style="double">
        <color indexed="64"/>
      </top>
      <bottom/>
      <diagonal/>
    </border>
    <border>
      <left style="thin">
        <color indexed="64"/>
      </left>
      <right style="thin">
        <color indexed="64"/>
      </right>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indexed="64"/>
      </top>
      <bottom style="double">
        <color indexed="64"/>
      </bottom>
      <diagonal/>
    </border>
    <border>
      <left/>
      <right/>
      <top/>
      <bottom style="thin">
        <color rgb="FF000000"/>
      </bottom>
      <diagonal/>
    </border>
    <border>
      <left style="thin">
        <color rgb="FF000000"/>
      </left>
      <right style="thin">
        <color rgb="FF000000"/>
      </right>
      <top/>
      <bottom/>
      <diagonal/>
    </border>
    <border>
      <left/>
      <right/>
      <top style="thin">
        <color rgb="FF000000"/>
      </top>
      <bottom/>
      <diagonal/>
    </border>
    <border>
      <left/>
      <right style="thin">
        <color indexed="64"/>
      </right>
      <top style="thin">
        <color indexed="64"/>
      </top>
      <bottom/>
      <diagonal/>
    </border>
    <border>
      <left style="thin">
        <color rgb="FFB0B0B0"/>
      </left>
      <right style="thin">
        <color rgb="FFB0B0B0"/>
      </right>
      <top style="thin">
        <color rgb="FFB0B0B0"/>
      </top>
      <bottom style="thin">
        <color rgb="FFB0B0B0"/>
      </bottom>
      <diagonal/>
    </border>
    <border>
      <left/>
      <right style="thin">
        <color indexed="64"/>
      </right>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right style="thin">
        <color rgb="FF000000"/>
      </right>
      <top style="thin">
        <color rgb="FF000000"/>
      </top>
      <bottom/>
      <diagonal/>
    </border>
    <border>
      <left/>
      <right/>
      <top style="thin">
        <color rgb="FF000000"/>
      </top>
      <bottom style="thin">
        <color rgb="FF000000"/>
      </bottom>
      <diagonal/>
    </border>
    <border>
      <left/>
      <right/>
      <top style="thin">
        <color rgb="FFB0B0B0"/>
      </top>
      <bottom/>
      <diagonal/>
    </border>
    <border>
      <left/>
      <right style="thin">
        <color rgb="FFB0B0B0"/>
      </right>
      <top style="thin">
        <color rgb="FFB0B0B0"/>
      </top>
      <bottom/>
      <diagonal/>
    </border>
    <border>
      <left/>
      <right style="thin">
        <color rgb="FFB0B0B0"/>
      </right>
      <top style="thin">
        <color rgb="FFB0B0B0"/>
      </top>
      <bottom style="thin">
        <color rgb="FFB0B0B0"/>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23">
    <xf numFmtId="0" fontId="0" fillId="0" borderId="0"/>
    <xf numFmtId="0" fontId="7" fillId="0" borderId="0"/>
    <xf numFmtId="0" fontId="2" fillId="0" borderId="0"/>
    <xf numFmtId="0" fontId="2" fillId="0" borderId="0"/>
    <xf numFmtId="0" fontId="7" fillId="0" borderId="0"/>
    <xf numFmtId="9" fontId="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0" fillId="0" borderId="0"/>
    <xf numFmtId="0" fontId="26" fillId="0" borderId="0"/>
    <xf numFmtId="0" fontId="2" fillId="0" borderId="0"/>
    <xf numFmtId="0" fontId="7" fillId="0" borderId="0"/>
    <xf numFmtId="0" fontId="36" fillId="0" borderId="0"/>
    <xf numFmtId="0" fontId="44" fillId="0" borderId="0"/>
    <xf numFmtId="0" fontId="45" fillId="29" borderId="38"/>
    <xf numFmtId="0" fontId="46" fillId="0" borderId="38"/>
    <xf numFmtId="0" fontId="47" fillId="0" borderId="0"/>
    <xf numFmtId="0" fontId="54" fillId="0" borderId="0"/>
  </cellStyleXfs>
  <cellXfs count="429">
    <xf numFmtId="0" fontId="0" fillId="0" borderId="0" pivotButton="0" quotePrefix="0" xfId="0"/>
    <xf numFmtId="0" fontId="0" fillId="0" borderId="2" pivotButton="0" quotePrefix="0" xfId="0"/>
    <xf numFmtId="0" fontId="0" fillId="0" borderId="1" pivotButton="0" quotePrefix="0" xfId="0"/>
    <xf numFmtId="0" fontId="0" fillId="0" borderId="9" pivotButton="0" quotePrefix="0" xfId="0"/>
    <xf numFmtId="0" fontId="5" fillId="0" borderId="9" pivotButton="0" quotePrefix="0" xfId="0"/>
    <xf numFmtId="164" fontId="0" fillId="0" borderId="9" pivotButton="0" quotePrefix="0" xfId="0"/>
    <xf numFmtId="0" fontId="0" fillId="0" borderId="9" applyAlignment="1" pivotButton="0" quotePrefix="0" xfId="0">
      <alignment horizontal="center"/>
    </xf>
    <xf numFmtId="0" fontId="0" fillId="0" borderId="10" pivotButton="0" quotePrefix="0" xfId="0"/>
    <xf numFmtId="0" fontId="0" fillId="0" borderId="11" pivotButton="0" quotePrefix="0" xfId="0"/>
    <xf numFmtId="0" fontId="16" fillId="0" borderId="0" applyAlignment="1" pivotButton="0" quotePrefix="0" xfId="0">
      <alignment horizontal="center" vertical="center"/>
    </xf>
    <xf numFmtId="0" fontId="14" fillId="3" borderId="12" applyAlignment="1" pivotButton="0" quotePrefix="0" xfId="0">
      <alignment horizontal="center" vertical="center" wrapText="1"/>
    </xf>
    <xf numFmtId="0" fontId="14" fillId="3" borderId="12" applyAlignment="1" pivotButton="0" quotePrefix="0" xfId="0">
      <alignment horizontal="center" vertical="center"/>
    </xf>
    <xf numFmtId="0" fontId="0" fillId="4" borderId="13" pivotButton="0" quotePrefix="0" xfId="0"/>
    <xf numFmtId="0" fontId="14" fillId="6" borderId="12" applyAlignment="1" pivotButton="0" quotePrefix="0" xfId="0">
      <alignment horizontal="center" vertical="center" wrapText="1"/>
    </xf>
    <xf numFmtId="0" fontId="14" fillId="6" borderId="12" applyAlignment="1" pivotButton="0" quotePrefix="0" xfId="0">
      <alignment horizontal="center" vertical="center"/>
    </xf>
    <xf numFmtId="0" fontId="0" fillId="7" borderId="13" pivotButton="0" quotePrefix="0" xfId="0"/>
    <xf numFmtId="0" fontId="14" fillId="6" borderId="14" applyAlignment="1" pivotButton="0" quotePrefix="0" xfId="0">
      <alignment horizontal="center" vertical="center"/>
    </xf>
    <xf numFmtId="0" fontId="0" fillId="0" borderId="11" applyAlignment="1" pivotButton="0" quotePrefix="0" xfId="0">
      <alignment horizontal="center" vertical="center"/>
    </xf>
    <xf numFmtId="0" fontId="0" fillId="0" borderId="10" applyAlignment="1" pivotButton="0" quotePrefix="0" xfId="0">
      <alignment horizontal="center" vertical="center"/>
    </xf>
    <xf numFmtId="49" fontId="0" fillId="0" borderId="9" pivotButton="0" quotePrefix="0" xfId="0"/>
    <xf numFmtId="0" fontId="0" fillId="0" borderId="0" applyAlignment="1" pivotButton="0" quotePrefix="0" xfId="0">
      <alignment horizontal="center"/>
    </xf>
    <xf numFmtId="0" fontId="0" fillId="0" borderId="4" pivotButton="0" quotePrefix="0" xfId="0"/>
    <xf numFmtId="1" fontId="0" fillId="0" borderId="0" applyAlignment="1" pivotButton="0" quotePrefix="0" xfId="0">
      <alignment horizontal="right"/>
    </xf>
    <xf numFmtId="1" fontId="0" fillId="0" borderId="0" pivotButton="0" quotePrefix="0" xfId="0"/>
    <xf numFmtId="1" fontId="9" fillId="0" borderId="0" pivotButton="0" quotePrefix="0" xfId="0"/>
    <xf numFmtId="164" fontId="0" fillId="0" borderId="0" pivotButton="0" quotePrefix="0" xfId="0"/>
    <xf numFmtId="164" fontId="0" fillId="0" borderId="9" applyAlignment="1" pivotButton="0" quotePrefix="0" xfId="0">
      <alignment horizontal="center"/>
    </xf>
    <xf numFmtId="164" fontId="0" fillId="0" borderId="0" applyAlignment="1" pivotButton="0" quotePrefix="0" xfId="0">
      <alignment horizontal="center" vertical="center"/>
    </xf>
    <xf numFmtId="164" fontId="0" fillId="0" borderId="9" applyAlignment="1" pivotButton="0" quotePrefix="0" xfId="0">
      <alignment horizontal="left"/>
    </xf>
    <xf numFmtId="0" fontId="14" fillId="6" borderId="15" applyAlignment="1" pivotButton="0" quotePrefix="0" xfId="0">
      <alignment horizontal="center" vertical="center" wrapText="1"/>
    </xf>
    <xf numFmtId="0" fontId="14" fillId="9" borderId="16" applyAlignment="1" pivotButton="0" quotePrefix="0" xfId="0">
      <alignment horizontal="center" vertical="center"/>
    </xf>
    <xf numFmtId="0" fontId="14" fillId="9" borderId="17" applyAlignment="1" pivotButton="0" quotePrefix="0" xfId="0">
      <alignment horizontal="center" vertical="center" wrapText="1"/>
    </xf>
    <xf numFmtId="0" fontId="0" fillId="0" borderId="18" pivotButton="0" quotePrefix="0" xfId="0"/>
    <xf numFmtId="0" fontId="5" fillId="0" borderId="18" pivotButton="0" quotePrefix="0" xfId="0"/>
    <xf numFmtId="0" fontId="14" fillId="6" borderId="15" applyAlignment="1" pivotButton="0" quotePrefix="0" xfId="0">
      <alignment horizontal="center" vertical="center"/>
    </xf>
    <xf numFmtId="0" fontId="7" fillId="0" borderId="0" pivotButton="0" quotePrefix="0" xfId="0"/>
    <xf numFmtId="0" fontId="0" fillId="0" borderId="18" applyAlignment="1" pivotButton="0" quotePrefix="0" xfId="0">
      <alignment horizontal="center" vertical="center"/>
    </xf>
    <xf numFmtId="164" fontId="0" fillId="0" borderId="0" applyAlignment="1" pivotButton="0" quotePrefix="0" xfId="0">
      <alignment horizontal="left" vertical="center"/>
    </xf>
    <xf numFmtId="164" fontId="0" fillId="0" borderId="0" applyAlignment="1" pivotButton="0" quotePrefix="0" xfId="0">
      <alignment horizontal="left"/>
    </xf>
    <xf numFmtId="0" fontId="0" fillId="0" borderId="20" pivotButton="0" quotePrefix="0" xfId="0"/>
    <xf numFmtId="0" fontId="0" fillId="0" borderId="9" applyAlignment="1" pivotButton="0" quotePrefix="0" xfId="0">
      <alignment horizontal="center" vertical="center"/>
    </xf>
    <xf numFmtId="164" fontId="0" fillId="0" borderId="9" applyAlignment="1" pivotButton="0" quotePrefix="0" xfId="0">
      <alignment horizontal="center" vertical="center"/>
    </xf>
    <xf numFmtId="0" fontId="6" fillId="0" borderId="9" applyAlignment="1" pivotButton="0" quotePrefix="0" xfId="0">
      <alignment horizontal="center" vertical="center"/>
    </xf>
    <xf numFmtId="165" fontId="0" fillId="0" borderId="0" pivotButton="0" quotePrefix="0" xfId="0"/>
    <xf numFmtId="0" fontId="0" fillId="0" borderId="0" applyAlignment="1" pivotButton="0" quotePrefix="0" xfId="0">
      <alignment horizontal="center" vertical="center"/>
    </xf>
    <xf numFmtId="0" fontId="13" fillId="5" borderId="21" pivotButton="0" quotePrefix="0" xfId="0"/>
    <xf numFmtId="0" fontId="13" fillId="5" borderId="8" pivotButton="0" quotePrefix="0" xfId="0"/>
    <xf numFmtId="0" fontId="20" fillId="0" borderId="0" pivotButton="0" quotePrefix="0" xfId="13"/>
    <xf numFmtId="0" fontId="14" fillId="9" borderId="12" applyAlignment="1" pivotButton="0" quotePrefix="0" xfId="0">
      <alignment horizontal="center" vertical="center"/>
    </xf>
    <xf numFmtId="0" fontId="14" fillId="9" borderId="19" applyAlignment="1" pivotButton="0" quotePrefix="0" xfId="0">
      <alignment horizontal="center" vertical="center"/>
    </xf>
    <xf numFmtId="0" fontId="0" fillId="0" borderId="20" applyAlignment="1" pivotButton="0" quotePrefix="0" xfId="0">
      <alignment horizontal="right"/>
    </xf>
    <xf numFmtId="0" fontId="0" fillId="0" borderId="9" applyAlignment="1" pivotButton="0" quotePrefix="0" xfId="0">
      <alignment vertical="center"/>
    </xf>
    <xf numFmtId="0" fontId="7" fillId="0" borderId="9" applyAlignment="1" pivotButton="0" quotePrefix="0" xfId="0">
      <alignment horizontal="center" vertical="center"/>
    </xf>
    <xf numFmtId="0" fontId="7" fillId="0" borderId="9" pivotButton="0" quotePrefix="0" xfId="0"/>
    <xf numFmtId="0" fontId="0" fillId="0" borderId="4" applyAlignment="1" pivotButton="0" quotePrefix="0" xfId="0">
      <alignment horizontal="center"/>
    </xf>
    <xf numFmtId="0" fontId="19" fillId="5" borderId="22" applyAlignment="1" pivotButton="0" quotePrefix="0" xfId="0">
      <alignment horizontal="center" vertical="center" wrapText="1"/>
    </xf>
    <xf numFmtId="9" fontId="0" fillId="0" borderId="9" applyAlignment="1" pivotButton="0" quotePrefix="0" xfId="5">
      <alignment horizontal="center"/>
    </xf>
    <xf numFmtId="0" fontId="14" fillId="9" borderId="16" applyAlignment="1" pivotButton="0" quotePrefix="0" xfId="0">
      <alignment horizontal="center" vertical="center" wrapText="1"/>
    </xf>
    <xf numFmtId="164" fontId="0" fillId="0" borderId="0" applyAlignment="1" pivotButton="0" quotePrefix="0" xfId="0">
      <alignment horizontal="center" vertical="center" wrapText="1"/>
    </xf>
    <xf numFmtId="1" fontId="13" fillId="0" borderId="9" applyAlignment="1" pivotButton="0" quotePrefix="0" xfId="0">
      <alignment horizontal="center" vertical="center"/>
    </xf>
    <xf numFmtId="164" fontId="13" fillId="0" borderId="9" applyAlignment="1" pivotButton="0" quotePrefix="0" xfId="0">
      <alignment horizontal="center" vertical="center"/>
    </xf>
    <xf numFmtId="0" fontId="13" fillId="0" borderId="6" applyAlignment="1" pivotButton="0" quotePrefix="0" xfId="0">
      <alignment horizontal="center" vertical="center"/>
    </xf>
    <xf numFmtId="0" fontId="13" fillId="0" borderId="0" applyAlignment="1" pivotButton="0" quotePrefix="0" xfId="0">
      <alignment horizontal="center" vertical="center"/>
    </xf>
    <xf numFmtId="3" fontId="13" fillId="0" borderId="18" applyAlignment="1" pivotButton="0" quotePrefix="0" xfId="0">
      <alignment horizontal="center" vertical="center"/>
    </xf>
    <xf numFmtId="0" fontId="13" fillId="0" borderId="20" applyAlignment="1" pivotButton="0" quotePrefix="0" xfId="0">
      <alignment vertical="center"/>
    </xf>
    <xf numFmtId="0" fontId="13" fillId="0" borderId="9" applyAlignment="1" pivotButton="0" quotePrefix="0" xfId="0">
      <alignment vertical="center"/>
    </xf>
    <xf numFmtId="0" fontId="0" fillId="0" borderId="20" applyAlignment="1" pivotButton="0" quotePrefix="0" xfId="0">
      <alignment horizontal="center" vertical="center"/>
    </xf>
    <xf numFmtId="0" fontId="0" fillId="0" borderId="22" applyAlignment="1" pivotButton="0" quotePrefix="0" xfId="0">
      <alignment horizontal="center" vertical="center"/>
    </xf>
    <xf numFmtId="0" fontId="0" fillId="0" borderId="29" applyAlignment="1" pivotButton="0" quotePrefix="0" xfId="0">
      <alignment horizontal="center" vertical="center"/>
    </xf>
    <xf numFmtId="0" fontId="0" fillId="0" borderId="21" applyAlignment="1" pivotButton="0" quotePrefix="0" xfId="0">
      <alignment horizontal="center" vertical="center"/>
    </xf>
    <xf numFmtId="0" fontId="0" fillId="0" borderId="30" applyAlignment="1" pivotButton="0" quotePrefix="0" xfId="0">
      <alignment horizontal="center" vertical="center"/>
    </xf>
    <xf numFmtId="0" fontId="6" fillId="0" borderId="9" applyAlignment="1" pivotButton="0" quotePrefix="0" xfId="0">
      <alignment vertical="center" wrapText="1"/>
    </xf>
    <xf numFmtId="0" fontId="0" fillId="0" borderId="9" applyAlignment="1" pivotButton="0" quotePrefix="0" xfId="0">
      <alignment vertical="center" wrapText="1"/>
    </xf>
    <xf numFmtId="0" fontId="6" fillId="10" borderId="4" pivotButton="0" quotePrefix="0" xfId="0"/>
    <xf numFmtId="0" fontId="6" fillId="0" borderId="9" applyAlignment="1" pivotButton="0" quotePrefix="0" xfId="0">
      <alignment vertical="center"/>
    </xf>
    <xf numFmtId="0" fontId="13" fillId="0" borderId="9" applyAlignment="1" pivotButton="0" quotePrefix="0" xfId="0">
      <alignment horizontal="center" vertical="center"/>
    </xf>
    <xf numFmtId="0" fontId="13" fillId="0" borderId="9" pivotButton="0" quotePrefix="0" xfId="0"/>
    <xf numFmtId="166" fontId="13" fillId="0" borderId="0" applyAlignment="1" pivotButton="0" quotePrefix="0" xfId="0">
      <alignment horizontal="center" vertical="center"/>
    </xf>
    <xf numFmtId="166" fontId="13" fillId="0" borderId="9" applyAlignment="1" pivotButton="0" quotePrefix="0" xfId="0">
      <alignment horizontal="center" vertical="center"/>
    </xf>
    <xf numFmtId="166" fontId="0" fillId="0" borderId="9" applyAlignment="1" pivotButton="0" quotePrefix="0" xfId="0">
      <alignment horizontal="center" vertical="center"/>
    </xf>
    <xf numFmtId="0" fontId="13" fillId="0" borderId="9" applyAlignment="1" pivotButton="0" quotePrefix="0" xfId="0">
      <alignment horizontal="left" vertical="center"/>
    </xf>
    <xf numFmtId="0" fontId="6" fillId="0" borderId="9" pivotButton="0" quotePrefix="0" xfId="0"/>
    <xf numFmtId="9" fontId="7" fillId="0" borderId="21" applyAlignment="1" pivotButton="0" quotePrefix="0" xfId="5">
      <alignment horizontal="center" vertical="center"/>
    </xf>
    <xf numFmtId="0" fontId="0" fillId="0" borderId="0" applyAlignment="1" pivotButton="0" quotePrefix="0" xfId="0">
      <alignment vertical="center"/>
    </xf>
    <xf numFmtId="0" fontId="25" fillId="0" borderId="5" pivotButton="0" quotePrefix="0" xfId="0"/>
    <xf numFmtId="0" fontId="25" fillId="0" borderId="7" pivotButton="0" quotePrefix="0" xfId="0"/>
    <xf numFmtId="0" fontId="13" fillId="0" borderId="21" pivotButton="0" quotePrefix="0" xfId="0"/>
    <xf numFmtId="166" fontId="0" fillId="0" borderId="18" applyAlignment="1" pivotButton="0" quotePrefix="0" xfId="0">
      <alignment horizontal="center" vertical="center"/>
    </xf>
    <xf numFmtId="166" fontId="0" fillId="0" borderId="21" applyAlignment="1" pivotButton="0" quotePrefix="0" xfId="0">
      <alignment horizontal="center" vertical="center"/>
    </xf>
    <xf numFmtId="166" fontId="0" fillId="0" borderId="30" applyAlignment="1" pivotButton="0" quotePrefix="0" xfId="0">
      <alignment horizontal="center" vertical="center"/>
    </xf>
    <xf numFmtId="0" fontId="13" fillId="5" borderId="0" pivotButton="0" quotePrefix="0" xfId="0"/>
    <xf numFmtId="0" fontId="0" fillId="0" borderId="0" applyAlignment="1" pivotButton="0" quotePrefix="0" xfId="0">
      <alignment horizontal="left"/>
    </xf>
    <xf numFmtId="0" fontId="14" fillId="6" borderId="14" applyAlignment="1" pivotButton="0" quotePrefix="0" xfId="0">
      <alignment horizontal="center" vertical="center" wrapText="1"/>
    </xf>
    <xf numFmtId="2" fontId="0" fillId="0" borderId="0" applyAlignment="1" pivotButton="0" quotePrefix="0" xfId="0">
      <alignment horizontal="center"/>
    </xf>
    <xf numFmtId="0" fontId="6" fillId="10" borderId="9" pivotButton="0" quotePrefix="0" xfId="0"/>
    <xf numFmtId="0" fontId="14" fillId="12" borderId="24" applyAlignment="1" pivotButton="0" quotePrefix="0" xfId="0">
      <alignment horizontal="center" vertical="center" wrapText="1"/>
    </xf>
    <xf numFmtId="0" fontId="14" fillId="12" borderId="12" applyAlignment="1" pivotButton="0" quotePrefix="0" xfId="0">
      <alignment horizontal="center" vertical="center"/>
    </xf>
    <xf numFmtId="0" fontId="14" fillId="12" borderId="12" applyAlignment="1" pivotButton="0" quotePrefix="0" xfId="0">
      <alignment horizontal="center" vertical="center" wrapText="1"/>
    </xf>
    <xf numFmtId="0" fontId="0" fillId="13" borderId="13" pivotButton="0" quotePrefix="0" xfId="0"/>
    <xf numFmtId="0" fontId="13" fillId="14" borderId="7" pivotButton="0" quotePrefix="0" xfId="0"/>
    <xf numFmtId="0" fontId="13" fillId="14" borderId="21" pivotButton="0" quotePrefix="0" xfId="0"/>
    <xf numFmtId="0" fontId="13" fillId="14" borderId="3" pivotButton="0" quotePrefix="0" xfId="0"/>
    <xf numFmtId="0" fontId="13" fillId="14" borderId="9" pivotButton="0" quotePrefix="0" xfId="0"/>
    <xf numFmtId="0" fontId="6" fillId="4" borderId="32" pivotButton="0" quotePrefix="0" xfId="0"/>
    <xf numFmtId="0" fontId="6" fillId="4" borderId="33" pivotButton="0" quotePrefix="0" xfId="0"/>
    <xf numFmtId="0" fontId="6" fillId="4" borderId="9" pivotButton="0" quotePrefix="0" xfId="0"/>
    <xf numFmtId="0" fontId="6" fillId="15" borderId="4" pivotButton="0" quotePrefix="0" xfId="0"/>
    <xf numFmtId="0" fontId="6" fillId="15" borderId="9" pivotButton="0" quotePrefix="0" xfId="0"/>
    <xf numFmtId="0" fontId="13" fillId="14" borderId="26" pivotButton="0" quotePrefix="0" xfId="0"/>
    <xf numFmtId="0" fontId="13" fillId="14" borderId="31" pivotButton="0" quotePrefix="0" xfId="0"/>
    <xf numFmtId="0" fontId="13" fillId="14" borderId="23" pivotButton="0" quotePrefix="0" xfId="0"/>
    <xf numFmtId="0" fontId="13" fillId="14" borderId="27" pivotButton="0" quotePrefix="0" xfId="0"/>
    <xf numFmtId="0" fontId="13" fillId="14" borderId="25" pivotButton="0" quotePrefix="0" xfId="0"/>
    <xf numFmtId="0" fontId="6" fillId="16" borderId="4" pivotButton="0" quotePrefix="0" xfId="0"/>
    <xf numFmtId="0" fontId="6" fillId="16" borderId="9" pivotButton="0" quotePrefix="0" xfId="0"/>
    <xf numFmtId="0" fontId="13" fillId="14" borderId="4" pivotButton="0" quotePrefix="0" xfId="0"/>
    <xf numFmtId="0" fontId="6" fillId="0" borderId="0" applyAlignment="1" pivotButton="0" quotePrefix="0" xfId="0">
      <alignment vertical="center" wrapText="1"/>
    </xf>
    <xf numFmtId="0" fontId="6" fillId="0" borderId="0" applyAlignment="1" pivotButton="0" quotePrefix="0" xfId="0">
      <alignment vertical="center"/>
    </xf>
    <xf numFmtId="0" fontId="6" fillId="0" borderId="0" applyAlignment="1" pivotButton="0" quotePrefix="0" xfId="0">
      <alignment horizontal="center" vertical="center"/>
    </xf>
    <xf numFmtId="0" fontId="6" fillId="0" borderId="9" applyAlignment="1" pivotButton="0" quotePrefix="0" xfId="0">
      <alignment horizontal="left" vertical="center"/>
    </xf>
    <xf numFmtId="0" fontId="0" fillId="0" borderId="9" applyAlignment="1" pivotButton="0" quotePrefix="0" xfId="0">
      <alignment horizontal="left"/>
    </xf>
    <xf numFmtId="0" fontId="13" fillId="0" borderId="9" applyAlignment="1" pivotButton="0" quotePrefix="0" xfId="0">
      <alignment horizontal="left"/>
    </xf>
    <xf numFmtId="0" fontId="28" fillId="17" borderId="0" applyAlignment="1" pivotButton="0" quotePrefix="0" xfId="15">
      <alignment horizontal="left" vertical="center"/>
    </xf>
    <xf numFmtId="0" fontId="1" fillId="17" borderId="0" pivotButton="0" quotePrefix="0" xfId="15"/>
    <xf numFmtId="0" fontId="6" fillId="0" borderId="0" pivotButton="0" quotePrefix="0" xfId="16"/>
    <xf numFmtId="0" fontId="29" fillId="18" borderId="0" pivotButton="0" quotePrefix="0" xfId="16"/>
    <xf numFmtId="0" fontId="29" fillId="0" borderId="0" pivotButton="0" quotePrefix="0" xfId="16"/>
    <xf numFmtId="0" fontId="29" fillId="19" borderId="0" pivotButton="0" quotePrefix="0" xfId="16"/>
    <xf numFmtId="0" fontId="29" fillId="20" borderId="0" pivotButton="0" quotePrefix="0" xfId="16"/>
    <xf numFmtId="0" fontId="30" fillId="21" borderId="0" pivotButton="0" quotePrefix="0" xfId="16"/>
    <xf numFmtId="0" fontId="31" fillId="22" borderId="38" applyAlignment="1" pivotButton="0" quotePrefix="0" xfId="16">
      <alignment wrapText="1"/>
    </xf>
    <xf numFmtId="0" fontId="31" fillId="22" borderId="39" applyAlignment="1" pivotButton="0" quotePrefix="0" xfId="16">
      <alignment wrapText="1"/>
    </xf>
    <xf numFmtId="0" fontId="32" fillId="22" borderId="39" applyAlignment="1" pivotButton="0" quotePrefix="0" xfId="16">
      <alignment wrapText="1"/>
    </xf>
    <xf numFmtId="0" fontId="33" fillId="0" borderId="0" pivotButton="0" quotePrefix="0" xfId="16"/>
    <xf numFmtId="0" fontId="34" fillId="0" borderId="0" pivotButton="0" quotePrefix="0" xfId="16"/>
    <xf numFmtId="0" fontId="33" fillId="0" borderId="0" applyAlignment="1" pivotButton="0" quotePrefix="0" xfId="16">
      <alignment wrapText="1"/>
    </xf>
    <xf numFmtId="0" fontId="34" fillId="0" borderId="0" applyAlignment="1" pivotButton="0" quotePrefix="0" xfId="16">
      <alignment wrapText="1"/>
    </xf>
    <xf numFmtId="0" fontId="35" fillId="0" borderId="0" pivotButton="0" quotePrefix="0" xfId="16"/>
    <xf numFmtId="0" fontId="34" fillId="23" borderId="38" applyAlignment="1" pivotButton="0" quotePrefix="0" xfId="16">
      <alignment wrapText="1"/>
    </xf>
    <xf numFmtId="0" fontId="34" fillId="23" borderId="38" applyAlignment="1" pivotButton="0" quotePrefix="1" xfId="16">
      <alignment wrapText="1"/>
    </xf>
    <xf numFmtId="0" fontId="35" fillId="23" borderId="38" pivotButton="0" quotePrefix="0" xfId="16"/>
    <xf numFmtId="0" fontId="34" fillId="23" borderId="0" pivotButton="0" quotePrefix="0" xfId="16"/>
    <xf numFmtId="0" fontId="35" fillId="23" borderId="38" pivotButton="0" quotePrefix="1" xfId="16"/>
    <xf numFmtId="11" fontId="34" fillId="0" borderId="0" pivotButton="0" quotePrefix="0" xfId="16"/>
    <xf numFmtId="0" fontId="6" fillId="0" borderId="0" pivotButton="0" quotePrefix="0" xfId="0"/>
    <xf numFmtId="9" fontId="0" fillId="0" borderId="0" pivotButton="0" quotePrefix="0" xfId="0"/>
    <xf numFmtId="0" fontId="12" fillId="0" borderId="0" pivotButton="0" quotePrefix="0" xfId="0"/>
    <xf numFmtId="0" fontId="0" fillId="24" borderId="0" pivotButton="0" quotePrefix="0" xfId="0"/>
    <xf numFmtId="0" fontId="36" fillId="25" borderId="0" applyAlignment="1" pivotButton="0" quotePrefix="0" xfId="17">
      <alignment horizontal="left"/>
    </xf>
    <xf numFmtId="0" fontId="40" fillId="26" borderId="0" applyAlignment="1" pivotButton="0" quotePrefix="0" xfId="17">
      <alignment horizontal="center" vertical="center"/>
    </xf>
    <xf numFmtId="0" fontId="40" fillId="26" borderId="0" applyAlignment="1" pivotButton="0" quotePrefix="0" xfId="17">
      <alignment horizontal="center" vertical="center" wrapText="1"/>
    </xf>
    <xf numFmtId="0" fontId="41" fillId="25" borderId="0" applyAlignment="1" pivotButton="0" quotePrefix="0" xfId="17">
      <alignment horizontal="left"/>
    </xf>
    <xf numFmtId="167" fontId="41" fillId="25" borderId="0" applyAlignment="1" pivotButton="0" quotePrefix="0" xfId="17">
      <alignment horizontal="right"/>
    </xf>
    <xf numFmtId="168" fontId="41" fillId="25" borderId="0" applyAlignment="1" pivotButton="0" quotePrefix="0" xfId="17">
      <alignment horizontal="right"/>
    </xf>
    <xf numFmtId="3" fontId="41" fillId="25" borderId="0" applyAlignment="1" pivotButton="0" quotePrefix="0" xfId="17">
      <alignment horizontal="right"/>
    </xf>
    <xf numFmtId="3" fontId="36" fillId="25" borderId="0" applyAlignment="1" pivotButton="0" quotePrefix="0" xfId="17">
      <alignment horizontal="left"/>
    </xf>
    <xf numFmtId="0" fontId="0" fillId="11" borderId="0" pivotButton="0" quotePrefix="0" xfId="0"/>
    <xf numFmtId="0" fontId="29" fillId="0" borderId="0" pivotButton="0" quotePrefix="0" xfId="13"/>
    <xf numFmtId="0" fontId="43" fillId="28" borderId="3" applyAlignment="1" pivotButton="0" quotePrefix="0" xfId="0">
      <alignment vertical="top" shrinkToFit="1"/>
    </xf>
    <xf numFmtId="0" fontId="14" fillId="9" borderId="12" applyAlignment="1" pivotButton="0" quotePrefix="0" xfId="0">
      <alignment horizontal="center" vertical="center" wrapText="1"/>
    </xf>
    <xf numFmtId="0" fontId="14" fillId="9" borderId="40" applyAlignment="1" pivotButton="0" quotePrefix="0" xfId="0">
      <alignment horizontal="center" vertical="center" wrapText="1"/>
    </xf>
    <xf numFmtId="0" fontId="19" fillId="5" borderId="22" applyAlignment="1" pivotButton="0" quotePrefix="0" xfId="0">
      <alignment horizontal="center" vertical="center" textRotation="90" wrapText="1"/>
    </xf>
    <xf numFmtId="0" fontId="0" fillId="0" borderId="6" applyAlignment="1" pivotButton="0" quotePrefix="0" xfId="0">
      <alignment horizontal="center"/>
    </xf>
    <xf numFmtId="164" fontId="6" fillId="0" borderId="9" applyAlignment="1" pivotButton="0" quotePrefix="0" xfId="0">
      <alignment horizontal="left"/>
    </xf>
    <xf numFmtId="0" fontId="6" fillId="27" borderId="0" pivotButton="0" quotePrefix="0" xfId="16"/>
    <xf numFmtId="0" fontId="44" fillId="0" borderId="0" pivotButton="0" quotePrefix="0" xfId="18"/>
    <xf numFmtId="0" fontId="45" fillId="29" borderId="38" pivotButton="0" quotePrefix="0" xfId="19"/>
    <xf numFmtId="0" fontId="46" fillId="0" borderId="38" pivotButton="0" quotePrefix="0" xfId="20"/>
    <xf numFmtId="0" fontId="13" fillId="14" borderId="22" pivotButton="0" quotePrefix="0" xfId="0"/>
    <xf numFmtId="0" fontId="43" fillId="28" borderId="4" applyAlignment="1" pivotButton="0" quotePrefix="0" xfId="0">
      <alignment vertical="top" shrinkToFit="1"/>
    </xf>
    <xf numFmtId="0" fontId="6" fillId="0" borderId="9" applyAlignment="1" pivotButton="0" quotePrefix="0" xfId="0">
      <alignment horizontal="left"/>
    </xf>
    <xf numFmtId="0" fontId="6" fillId="0" borderId="0" applyAlignment="1" pivotButton="0" quotePrefix="0" xfId="0">
      <alignment horizontal="left"/>
    </xf>
    <xf numFmtId="0" fontId="43" fillId="28" borderId="3" applyAlignment="1" pivotButton="0" quotePrefix="0" xfId="0">
      <alignment horizontal="center" vertical="center" shrinkToFit="1"/>
    </xf>
    <xf numFmtId="0" fontId="6" fillId="7" borderId="13" applyAlignment="1" pivotButton="0" quotePrefix="0" xfId="0">
      <alignment wrapText="1"/>
    </xf>
    <xf numFmtId="0" fontId="47" fillId="0" borderId="0" pivotButton="0" quotePrefix="0" xfId="21"/>
    <xf numFmtId="0" fontId="51" fillId="30" borderId="38" applyAlignment="1" pivotButton="0" quotePrefix="0" xfId="21">
      <alignment horizontal="center" vertical="center" wrapText="1"/>
    </xf>
    <xf numFmtId="0" fontId="50" fillId="0" borderId="42" applyAlignment="1" pivotButton="0" quotePrefix="0" xfId="21">
      <alignment horizontal="center" vertical="center" wrapText="1"/>
    </xf>
    <xf numFmtId="0" fontId="51" fillId="0" borderId="42" applyAlignment="1" pivotButton="0" quotePrefix="0" xfId="21">
      <alignment horizontal="left" vertical="center" wrapText="1"/>
    </xf>
    <xf numFmtId="169" fontId="51" fillId="0" borderId="42" applyAlignment="1" pivotButton="0" quotePrefix="0" xfId="21">
      <alignment horizontal="right" vertical="center" wrapText="1" indent="1"/>
    </xf>
    <xf numFmtId="170" fontId="51" fillId="0" borderId="42" applyAlignment="1" pivotButton="0" quotePrefix="0" xfId="21">
      <alignment horizontal="right" vertical="center" wrapText="1" indent="1"/>
    </xf>
    <xf numFmtId="0" fontId="47" fillId="0" borderId="42" applyAlignment="1" pivotButton="0" quotePrefix="0" xfId="21">
      <alignment horizontal="left" vertical="center" wrapText="1"/>
    </xf>
    <xf numFmtId="169" fontId="47" fillId="0" borderId="42" applyAlignment="1" pivotButton="0" quotePrefix="0" xfId="21">
      <alignment horizontal="right" vertical="center" wrapText="1" indent="1"/>
    </xf>
    <xf numFmtId="170" fontId="47" fillId="0" borderId="42" applyAlignment="1" pivotButton="0" quotePrefix="0" xfId="21">
      <alignment horizontal="right" vertical="center" wrapText="1" indent="1"/>
    </xf>
    <xf numFmtId="0" fontId="47" fillId="0" borderId="42" applyAlignment="1" pivotButton="0" quotePrefix="0" xfId="21">
      <alignment horizontal="left" vertical="center" wrapText="1" indent="1"/>
    </xf>
    <xf numFmtId="0" fontId="51" fillId="30" borderId="38" applyAlignment="1" pivotButton="0" quotePrefix="0" xfId="21">
      <alignment horizontal="left" vertical="center" wrapText="1"/>
    </xf>
    <xf numFmtId="170" fontId="51" fillId="30" borderId="38" applyAlignment="1" pivotButton="0" quotePrefix="0" xfId="21">
      <alignment horizontal="right" vertical="center" wrapText="1" indent="1"/>
    </xf>
    <xf numFmtId="169" fontId="47" fillId="11" borderId="42" applyAlignment="1" pivotButton="0" quotePrefix="0" xfId="21">
      <alignment horizontal="right" vertical="center" wrapText="1" indent="1"/>
    </xf>
    <xf numFmtId="169" fontId="51" fillId="11" borderId="42" applyAlignment="1" pivotButton="0" quotePrefix="0" xfId="21">
      <alignment horizontal="right" vertical="center" wrapText="1" indent="1"/>
    </xf>
    <xf numFmtId="0" fontId="6" fillId="0" borderId="20" applyAlignment="1" pivotButton="0" quotePrefix="0" xfId="0">
      <alignment horizontal="center" vertical="center"/>
    </xf>
    <xf numFmtId="164" fontId="6" fillId="0" borderId="9" applyAlignment="1" pivotButton="0" quotePrefix="0" xfId="0">
      <alignment horizontal="center"/>
    </xf>
    <xf numFmtId="9" fontId="0" fillId="11" borderId="0" pivotButton="0" quotePrefix="0" xfId="0"/>
    <xf numFmtId="0" fontId="13" fillId="14" borderId="0" pivotButton="0" quotePrefix="0" xfId="0"/>
    <xf numFmtId="9" fontId="0" fillId="0" borderId="9" pivotButton="0" quotePrefix="0" xfId="0"/>
    <xf numFmtId="0" fontId="26" fillId="0" borderId="0" pivotButton="0" quotePrefix="0" xfId="14"/>
    <xf numFmtId="0" fontId="55" fillId="0" borderId="0" applyAlignment="1" pivotButton="0" quotePrefix="0" xfId="22">
      <alignment horizontal="left" vertical="center"/>
    </xf>
    <xf numFmtId="0" fontId="54" fillId="0" borderId="0" pivotButton="0" quotePrefix="0" xfId="22"/>
    <xf numFmtId="0" fontId="56" fillId="0" borderId="0" applyAlignment="1" pivotButton="0" quotePrefix="0" xfId="22">
      <alignment horizontal="left" vertical="center"/>
    </xf>
    <xf numFmtId="0" fontId="57" fillId="31" borderId="45" applyAlignment="1" pivotButton="0" quotePrefix="0" xfId="22">
      <alignment horizontal="right" vertical="center"/>
    </xf>
    <xf numFmtId="0" fontId="57" fillId="31" borderId="45" applyAlignment="1" pivotButton="0" quotePrefix="0" xfId="22">
      <alignment horizontal="left" vertical="center"/>
    </xf>
    <xf numFmtId="0" fontId="56" fillId="32" borderId="45" applyAlignment="1" pivotButton="0" quotePrefix="0" xfId="22">
      <alignment horizontal="left" vertical="center"/>
    </xf>
    <xf numFmtId="0" fontId="54" fillId="33" borderId="0" pivotButton="0" quotePrefix="0" xfId="22"/>
    <xf numFmtId="0" fontId="56" fillId="34" borderId="45" applyAlignment="1" pivotButton="0" quotePrefix="0" xfId="22">
      <alignment horizontal="left" vertical="center"/>
    </xf>
    <xf numFmtId="4" fontId="55" fillId="0" borderId="0" applyAlignment="1" pivotButton="0" quotePrefix="0" xfId="22">
      <alignment horizontal="right" vertical="center" shrinkToFit="1"/>
    </xf>
    <xf numFmtId="171" fontId="55" fillId="0" borderId="0" applyAlignment="1" pivotButton="0" quotePrefix="0" xfId="22">
      <alignment horizontal="right" vertical="center" shrinkToFit="1"/>
    </xf>
    <xf numFmtId="171" fontId="55" fillId="35" borderId="0" applyAlignment="1" pivotButton="0" quotePrefix="0" xfId="22">
      <alignment horizontal="right" vertical="center" shrinkToFit="1"/>
    </xf>
    <xf numFmtId="4" fontId="55" fillId="35" borderId="0" applyAlignment="1" pivotButton="0" quotePrefix="0" xfId="22">
      <alignment horizontal="right" vertical="center" shrinkToFit="1"/>
    </xf>
    <xf numFmtId="3" fontId="55" fillId="35" borderId="0" applyAlignment="1" pivotButton="0" quotePrefix="0" xfId="22">
      <alignment horizontal="right" vertical="center" shrinkToFit="1"/>
    </xf>
    <xf numFmtId="3" fontId="55" fillId="0" borderId="0" applyAlignment="1" pivotButton="0" quotePrefix="0" xfId="22">
      <alignment horizontal="right" vertical="center" shrinkToFit="1"/>
    </xf>
    <xf numFmtId="172" fontId="7" fillId="0" borderId="0" pivotButton="0" quotePrefix="0" xfId="5"/>
    <xf numFmtId="0" fontId="6" fillId="0" borderId="0" pivotButton="0" quotePrefix="1" xfId="0"/>
    <xf numFmtId="0" fontId="13" fillId="0" borderId="4" pivotButton="0" quotePrefix="0" xfId="0"/>
    <xf numFmtId="0" fontId="6" fillId="0" borderId="32" pivotButton="0" quotePrefix="0" xfId="0"/>
    <xf numFmtId="0" fontId="6" fillId="0" borderId="33" pivotButton="0" quotePrefix="0" xfId="0"/>
    <xf numFmtId="0" fontId="6" fillId="0" borderId="4" pivotButton="0" quotePrefix="0" xfId="0"/>
    <xf numFmtId="10" fontId="0" fillId="11" borderId="0" pivotButton="0" quotePrefix="0" xfId="0"/>
    <xf numFmtId="10" fontId="0" fillId="0" borderId="9" pivotButton="0" quotePrefix="0" xfId="0"/>
    <xf numFmtId="164" fontId="13" fillId="0" borderId="9" applyAlignment="1" pivotButton="0" quotePrefix="0" xfId="0">
      <alignment horizontal="left" vertical="center"/>
    </xf>
    <xf numFmtId="164" fontId="6" fillId="0" borderId="9" applyAlignment="1" pivotButton="0" quotePrefix="0" xfId="0">
      <alignment horizontal="left" vertical="center"/>
    </xf>
    <xf numFmtId="9" fontId="0" fillId="0" borderId="18" pivotButton="0" quotePrefix="0" xfId="0"/>
    <xf numFmtId="0" fontId="6" fillId="15" borderId="0" pivotButton="0" quotePrefix="0" xfId="0"/>
    <xf numFmtId="0" fontId="13" fillId="36" borderId="0" pivotButton="0" quotePrefix="0" xfId="0"/>
    <xf numFmtId="0" fontId="13" fillId="36" borderId="9" pivotButton="0" quotePrefix="0" xfId="0"/>
    <xf numFmtId="0" fontId="6" fillId="36" borderId="0" applyAlignment="1" pivotButton="0" quotePrefix="0" xfId="0">
      <alignment vertical="center"/>
    </xf>
    <xf numFmtId="0" fontId="0" fillId="36" borderId="0" pivotButton="0" quotePrefix="0" xfId="0"/>
    <xf numFmtId="0" fontId="6" fillId="36" borderId="9" pivotButton="0" quotePrefix="0" xfId="0"/>
    <xf numFmtId="0" fontId="13" fillId="36" borderId="23" pivotButton="0" quotePrefix="0" xfId="0"/>
    <xf numFmtId="1" fontId="13" fillId="0" borderId="9" applyAlignment="1" pivotButton="0" quotePrefix="0" xfId="0">
      <alignment horizontal="left" vertical="center"/>
    </xf>
    <xf numFmtId="0" fontId="6" fillId="0" borderId="0" applyAlignment="1" pivotButton="0" quotePrefix="0" xfId="0">
      <alignment horizontal="left" vertical="top"/>
    </xf>
    <xf numFmtId="0" fontId="0" fillId="0" borderId="42" applyAlignment="1" pivotButton="0" quotePrefix="0" xfId="0">
      <alignment horizontal="center" vertical="center"/>
    </xf>
    <xf numFmtId="0" fontId="0" fillId="37" borderId="0" pivotButton="0" quotePrefix="0" xfId="0"/>
    <xf numFmtId="0" fontId="0" fillId="38" borderId="0" pivotButton="0" quotePrefix="0" xfId="0"/>
    <xf numFmtId="0" fontId="0" fillId="39" borderId="0" pivotButton="0" quotePrefix="0" xfId="0"/>
    <xf numFmtId="0" fontId="0" fillId="40" borderId="0" pivotButton="0" quotePrefix="0" xfId="0"/>
    <xf numFmtId="49" fontId="14" fillId="12" borderId="12" applyAlignment="1" pivotButton="0" quotePrefix="0" xfId="0">
      <alignment horizontal="center" vertical="center" wrapText="1"/>
    </xf>
    <xf numFmtId="49" fontId="13" fillId="14" borderId="9" pivotButton="0" quotePrefix="0" xfId="0"/>
    <xf numFmtId="49" fontId="6" fillId="4" borderId="9" pivotButton="0" quotePrefix="0" xfId="0"/>
    <xf numFmtId="49" fontId="6" fillId="15" borderId="9" pivotButton="0" quotePrefix="0" xfId="0"/>
    <xf numFmtId="49" fontId="6" fillId="16" borderId="9" pivotButton="0" quotePrefix="0" xfId="0"/>
    <xf numFmtId="49" fontId="6" fillId="10" borderId="9" pivotButton="0" quotePrefix="0" xfId="0"/>
    <xf numFmtId="49" fontId="13" fillId="36" borderId="9" pivotButton="0" quotePrefix="0" xfId="0"/>
    <xf numFmtId="49" fontId="13" fillId="0" borderId="9" pivotButton="0" quotePrefix="0" xfId="0"/>
    <xf numFmtId="49" fontId="13" fillId="0" borderId="4" pivotButton="0" quotePrefix="0" xfId="0"/>
    <xf numFmtId="49" fontId="6" fillId="0" borderId="32" pivotButton="0" quotePrefix="0" xfId="0"/>
    <xf numFmtId="49" fontId="6" fillId="0" borderId="4" pivotButton="0" quotePrefix="0" xfId="0"/>
    <xf numFmtId="0" fontId="6" fillId="0" borderId="0" applyAlignment="1" pivotButton="0" quotePrefix="0" xfId="0">
      <alignment horizontal="center"/>
    </xf>
    <xf numFmtId="0" fontId="6" fillId="36" borderId="4" pivotButton="0" quotePrefix="0" xfId="0"/>
    <xf numFmtId="49" fontId="6" fillId="36" borderId="9" pivotButton="0" quotePrefix="0" xfId="0"/>
    <xf numFmtId="0" fontId="13" fillId="36" borderId="7" pivotButton="0" quotePrefix="0" xfId="0"/>
    <xf numFmtId="0" fontId="13" fillId="36" borderId="21" pivotButton="0" quotePrefix="0" xfId="0"/>
    <xf numFmtId="0" fontId="13" fillId="36" borderId="3" pivotButton="0" quotePrefix="0" xfId="0"/>
    <xf numFmtId="0" fontId="6" fillId="36" borderId="9" applyAlignment="1" pivotButton="0" quotePrefix="0" xfId="0">
      <alignment vertical="center"/>
    </xf>
    <xf numFmtId="4" fontId="0" fillId="0" borderId="18" applyAlignment="1" pivotButton="0" quotePrefix="0" xfId="0">
      <alignment horizontal="center" vertical="center"/>
    </xf>
    <xf numFmtId="171" fontId="55" fillId="11" borderId="0" applyAlignment="1" pivotButton="0" quotePrefix="0" xfId="22">
      <alignment horizontal="right" vertical="center" shrinkToFit="1"/>
    </xf>
    <xf numFmtId="4" fontId="55" fillId="11" borderId="0" applyAlignment="1" pivotButton="0" quotePrefix="0" xfId="22">
      <alignment horizontal="right" vertical="center" shrinkToFit="1"/>
    </xf>
    <xf numFmtId="49" fontId="6" fillId="0" borderId="0" applyAlignment="1" pivotButton="0" quotePrefix="0" xfId="0">
      <alignment horizontal="center" vertical="center"/>
    </xf>
    <xf numFmtId="49" fontId="6" fillId="0" borderId="9" pivotButton="0" quotePrefix="0" xfId="0"/>
    <xf numFmtId="0" fontId="0" fillId="41" borderId="0" pivotButton="0" quotePrefix="0" xfId="0"/>
    <xf numFmtId="0" fontId="14" fillId="6" borderId="44" applyAlignment="1" pivotButton="0" quotePrefix="0" xfId="0">
      <alignment horizontal="center" vertical="center"/>
    </xf>
    <xf numFmtId="0" fontId="6" fillId="0" borderId="9" applyAlignment="1" pivotButton="0" quotePrefix="0" xfId="0">
      <alignment horizontal="center" vertical="center"/>
    </xf>
    <xf numFmtId="0" fontId="6" fillId="36" borderId="9" applyAlignment="1" pivotButton="0" quotePrefix="0" xfId="0">
      <alignment horizontal="center" vertical="center"/>
    </xf>
    <xf numFmtId="0" fontId="6" fillId="0" borderId="0" applyAlignment="1" pivotButton="0" quotePrefix="0" xfId="0">
      <alignment horizontal="center" vertical="center" wrapText="1"/>
    </xf>
    <xf numFmtId="0" fontId="6" fillId="0" borderId="0" applyAlignment="1" pivotButton="0" quotePrefix="0" xfId="0">
      <alignment horizontal="center" vertical="center"/>
    </xf>
    <xf numFmtId="0" fontId="0" fillId="0" borderId="0" applyAlignment="1" pivotButton="0" quotePrefix="0" xfId="0">
      <alignment horizontal="center" vertical="center"/>
    </xf>
    <xf numFmtId="0" fontId="0" fillId="0" borderId="0" applyAlignment="1" pivotButton="0" quotePrefix="0" xfId="0">
      <alignment horizontal="center" vertical="center" wrapText="1"/>
    </xf>
    <xf numFmtId="0" fontId="6" fillId="0" borderId="36" applyAlignment="1" pivotButton="0" quotePrefix="0" xfId="0">
      <alignment horizontal="center" vertical="center" wrapText="1"/>
    </xf>
    <xf numFmtId="0" fontId="6" fillId="0" borderId="34" applyAlignment="1" pivotButton="0" quotePrefix="1" xfId="0">
      <alignment horizontal="left" vertical="top" wrapText="1"/>
    </xf>
    <xf numFmtId="0" fontId="6" fillId="0" borderId="35" applyAlignment="1" pivotButton="0" quotePrefix="1" xfId="0">
      <alignment horizontal="left" vertical="top" wrapText="1"/>
    </xf>
    <xf numFmtId="0" fontId="6" fillId="0" borderId="5" applyAlignment="1" pivotButton="0" quotePrefix="0" xfId="0">
      <alignment horizontal="left" vertical="center" wrapText="1"/>
    </xf>
    <xf numFmtId="0" fontId="6" fillId="0" borderId="4" applyAlignment="1" pivotButton="0" quotePrefix="0" xfId="0">
      <alignment horizontal="left" vertical="center" wrapText="1"/>
    </xf>
    <xf numFmtId="0" fontId="6" fillId="0" borderId="28" applyAlignment="1" pivotButton="0" quotePrefix="0" xfId="0">
      <alignment horizontal="left" vertical="top" wrapText="1"/>
    </xf>
    <xf numFmtId="0" fontId="6" fillId="0" borderId="9" applyAlignment="1" pivotButton="0" quotePrefix="0" xfId="0">
      <alignment horizontal="left" vertical="top" wrapText="1"/>
    </xf>
    <xf numFmtId="0" fontId="6" fillId="0" borderId="22" applyAlignment="1" pivotButton="0" quotePrefix="0" xfId="0">
      <alignment horizontal="left" vertical="center" wrapText="1"/>
    </xf>
    <xf numFmtId="0" fontId="6" fillId="0" borderId="9" applyAlignment="1" pivotButton="0" quotePrefix="0" xfId="0">
      <alignment horizontal="left" vertical="center" wrapText="1"/>
    </xf>
    <xf numFmtId="0" fontId="6" fillId="0" borderId="28" applyAlignment="1" pivotButton="0" quotePrefix="0" xfId="0">
      <alignment horizontal="left" vertical="center" wrapText="1"/>
    </xf>
    <xf numFmtId="0" fontId="6" fillId="0" borderId="6" applyAlignment="1" pivotButton="0" quotePrefix="0" xfId="0">
      <alignment horizontal="center" wrapText="1"/>
    </xf>
    <xf numFmtId="0" fontId="6" fillId="0" borderId="6" applyAlignment="1" pivotButton="0" quotePrefix="0" xfId="0">
      <alignment horizontal="center" vertical="center" wrapText="1"/>
    </xf>
    <xf numFmtId="0" fontId="6" fillId="0" borderId="44" applyAlignment="1" pivotButton="0" quotePrefix="1" xfId="0">
      <alignment horizontal="center" vertical="top" wrapText="1"/>
    </xf>
    <xf numFmtId="0" fontId="6" fillId="0" borderId="6" applyAlignment="1" pivotButton="0" quotePrefix="1" xfId="0">
      <alignment horizontal="center" vertical="top" wrapText="1"/>
    </xf>
    <xf numFmtId="0" fontId="0" fillId="0" borderId="6" applyAlignment="1" pivotButton="0" quotePrefix="0" xfId="0">
      <alignment horizontal="center" wrapText="1"/>
    </xf>
    <xf numFmtId="0" fontId="6" fillId="0" borderId="4" applyAlignment="1" pivotButton="0" quotePrefix="0" xfId="0">
      <alignment horizontal="left" wrapText="1"/>
    </xf>
    <xf numFmtId="0" fontId="6" fillId="0" borderId="0" applyAlignment="1" pivotButton="0" quotePrefix="0" xfId="0">
      <alignment horizontal="center" wrapText="1"/>
    </xf>
    <xf numFmtId="0" fontId="0" fillId="0" borderId="0" applyAlignment="1" pivotButton="0" quotePrefix="0" xfId="0">
      <alignment horizontal="center" wrapText="1"/>
    </xf>
    <xf numFmtId="0" fontId="6" fillId="0" borderId="9" applyAlignment="1" pivotButton="0" quotePrefix="0" xfId="0">
      <alignment horizontal="center" vertical="center" wrapText="1"/>
    </xf>
    <xf numFmtId="0" fontId="0" fillId="0" borderId="9" applyAlignment="1" pivotButton="0" quotePrefix="0" xfId="0">
      <alignment horizontal="center" vertical="center" wrapText="1"/>
    </xf>
    <xf numFmtId="0" fontId="6" fillId="0" borderId="4" applyAlignment="1" pivotButton="0" quotePrefix="0" xfId="0">
      <alignment horizontal="center" vertical="center" wrapText="1"/>
    </xf>
    <xf numFmtId="0" fontId="6" fillId="0" borderId="22" applyAlignment="1" pivotButton="0" quotePrefix="0" xfId="0">
      <alignment horizontal="center" wrapText="1"/>
    </xf>
    <xf numFmtId="0" fontId="6" fillId="0" borderId="9" applyAlignment="1" pivotButton="0" quotePrefix="0" xfId="0">
      <alignment horizontal="center" wrapText="1"/>
    </xf>
    <xf numFmtId="0" fontId="6" fillId="0" borderId="44" applyAlignment="1" pivotButton="0" quotePrefix="0" xfId="0">
      <alignment horizontal="center" wrapText="1"/>
    </xf>
    <xf numFmtId="0" fontId="6" fillId="0" borderId="5" applyAlignment="1" pivotButton="0" quotePrefix="0" xfId="0">
      <alignment horizontal="center" wrapText="1"/>
    </xf>
    <xf numFmtId="0" fontId="6" fillId="0" borderId="4" applyAlignment="1" pivotButton="0" quotePrefix="0" xfId="0">
      <alignment horizontal="center" wrapText="1"/>
    </xf>
    <xf numFmtId="0" fontId="0" fillId="0" borderId="22" applyAlignment="1" pivotButton="0" quotePrefix="0" xfId="0">
      <alignment horizontal="left" vertical="center"/>
    </xf>
    <xf numFmtId="0" fontId="0" fillId="0" borderId="37" applyAlignment="1" pivotButton="0" quotePrefix="0" xfId="0">
      <alignment horizontal="left" vertical="center"/>
    </xf>
    <xf numFmtId="0" fontId="6" fillId="0" borderId="34" applyAlignment="1" pivotButton="0" quotePrefix="0" xfId="0">
      <alignment horizontal="left" vertical="center"/>
    </xf>
    <xf numFmtId="0" fontId="6" fillId="0" borderId="35" applyAlignment="1" pivotButton="0" quotePrefix="0" xfId="0">
      <alignment horizontal="left" vertical="center"/>
    </xf>
    <xf numFmtId="0" fontId="6" fillId="0" borderId="22" applyAlignment="1" pivotButton="0" quotePrefix="0" xfId="0">
      <alignment horizontal="left" vertical="center"/>
    </xf>
    <xf numFmtId="0" fontId="6" fillId="0" borderId="21" applyAlignment="1" pivotButton="0" quotePrefix="0" xfId="0">
      <alignment horizontal="left" vertical="center"/>
    </xf>
    <xf numFmtId="164" fontId="13" fillId="0" borderId="22" applyAlignment="1" pivotButton="0" quotePrefix="0" xfId="0">
      <alignment horizontal="left" vertical="center"/>
    </xf>
    <xf numFmtId="164" fontId="13" fillId="0" borderId="21" applyAlignment="1" pivotButton="0" quotePrefix="0" xfId="0">
      <alignment horizontal="left" vertical="center"/>
    </xf>
    <xf numFmtId="0" fontId="6" fillId="0" borderId="22" applyAlignment="1" pivotButton="0" quotePrefix="0" xfId="0">
      <alignment horizontal="center" vertical="center"/>
    </xf>
    <xf numFmtId="0" fontId="6" fillId="0" borderId="21" applyAlignment="1" pivotButton="0" quotePrefix="0" xfId="0">
      <alignment horizontal="center" vertical="center"/>
    </xf>
    <xf numFmtId="0" fontId="6" fillId="0" borderId="46" applyAlignment="1" pivotButton="0" quotePrefix="0" xfId="0">
      <alignment horizontal="center" vertical="center" wrapText="1"/>
    </xf>
    <xf numFmtId="0" fontId="6" fillId="0" borderId="0" applyAlignment="1" pivotButton="0" quotePrefix="0" xfId="0">
      <alignment horizontal="center"/>
    </xf>
    <xf numFmtId="0" fontId="0" fillId="0" borderId="0" applyAlignment="1" pivotButton="0" quotePrefix="0" xfId="0">
      <alignment horizontal="center"/>
    </xf>
    <xf numFmtId="0" fontId="42" fillId="25" borderId="0" applyAlignment="1" pivotButton="0" quotePrefix="0" xfId="17">
      <alignment horizontal="left" wrapText="1"/>
    </xf>
    <xf numFmtId="0" fontId="36" fillId="25" borderId="0" applyAlignment="1" pivotButton="0" quotePrefix="0" xfId="17">
      <alignment horizontal="left"/>
    </xf>
    <xf numFmtId="0" fontId="37" fillId="25" borderId="0" applyAlignment="1" pivotButton="0" quotePrefix="0" xfId="17">
      <alignment horizontal="left" wrapText="1"/>
    </xf>
    <xf numFmtId="0" fontId="38" fillId="25" borderId="0" applyAlignment="1" pivotButton="0" quotePrefix="0" xfId="17">
      <alignment horizontal="left" vertical="top" wrapText="1"/>
    </xf>
    <xf numFmtId="0" fontId="39" fillId="25" borderId="0" applyAlignment="1" pivotButton="0" quotePrefix="0" xfId="17">
      <alignment horizontal="left" vertical="top" wrapText="1"/>
    </xf>
    <xf numFmtId="0" fontId="53" fillId="0" borderId="0" applyAlignment="1" pivotButton="0" quotePrefix="0" xfId="21">
      <alignment vertical="center" wrapText="1"/>
    </xf>
    <xf numFmtId="0" fontId="47" fillId="0" borderId="0" pivotButton="0" quotePrefix="0" xfId="21"/>
    <xf numFmtId="0" fontId="48" fillId="0" borderId="0" applyAlignment="1" pivotButton="0" quotePrefix="0" xfId="21">
      <alignment horizontal="left" vertical="center" wrapText="1"/>
    </xf>
    <xf numFmtId="0" fontId="49" fillId="30" borderId="0" applyAlignment="1" pivotButton="0" quotePrefix="0" xfId="21">
      <alignment horizontal="center" vertical="center" wrapText="1"/>
    </xf>
    <xf numFmtId="0" fontId="50" fillId="0" borderId="41" applyAlignment="1" pivotButton="0" quotePrefix="0" xfId="21">
      <alignment horizontal="right" vertical="center" wrapText="1"/>
    </xf>
    <xf numFmtId="0" fontId="51" fillId="30" borderId="38" applyAlignment="1" pivotButton="0" quotePrefix="0" xfId="21">
      <alignment horizontal="center" vertical="center" wrapText="1"/>
    </xf>
    <xf numFmtId="0" fontId="52" fillId="0" borderId="43" applyAlignment="1" pivotButton="0" quotePrefix="0" xfId="21">
      <alignment vertical="center" wrapText="1"/>
    </xf>
    <xf numFmtId="0" fontId="50" fillId="0" borderId="0" applyAlignment="1" pivotButton="0" quotePrefix="0" xfId="21">
      <alignment horizontal="right" vertical="center" wrapText="1"/>
    </xf>
    <xf numFmtId="172" fontId="7" fillId="0" borderId="0" applyAlignment="1" pivotButton="0" quotePrefix="0" xfId="5">
      <alignment horizontal="center" vertical="center"/>
    </xf>
    <xf numFmtId="0" fontId="6" fillId="0" borderId="0" applyAlignment="1" pivotButton="0" quotePrefix="0" xfId="0">
      <alignment horizontal="left" vertical="center"/>
    </xf>
    <xf numFmtId="0" fontId="57" fillId="31" borderId="45" applyAlignment="1" pivotButton="0" quotePrefix="0" xfId="22">
      <alignment horizontal="center" vertical="center"/>
    </xf>
    <xf numFmtId="0" fontId="22" fillId="0" borderId="0" pivotButton="0" quotePrefix="0" xfId="0"/>
    <xf numFmtId="0" fontId="6" fillId="0" borderId="0" pivotButton="0" quotePrefix="0" xfId="0"/>
    <xf numFmtId="0" fontId="12" fillId="0" borderId="0" pivotButton="0" quotePrefix="0" xfId="0"/>
    <xf numFmtId="0" fontId="6" fillId="42" borderId="48" applyAlignment="1" pivotButton="0" quotePrefix="0" xfId="0">
      <alignment horizontal="center" vertical="center"/>
    </xf>
    <xf numFmtId="0" fontId="6" fillId="42" borderId="49" pivotButton="0" quotePrefix="0" xfId="0"/>
    <xf numFmtId="0" fontId="6" fillId="42" borderId="50" applyAlignment="1" pivotButton="0" quotePrefix="0" xfId="0">
      <alignment horizontal="center" vertical="center"/>
    </xf>
    <xf numFmtId="0" fontId="6" fillId="42" borderId="51" pivotButton="0" quotePrefix="0" xfId="0"/>
    <xf numFmtId="0" fontId="6" fillId="10" borderId="50" applyAlignment="1" pivotButton="0" quotePrefix="0" xfId="0">
      <alignment horizontal="center" vertical="center"/>
    </xf>
    <xf numFmtId="0" fontId="6" fillId="10" borderId="51" pivotButton="0" quotePrefix="0" xfId="0"/>
    <xf numFmtId="0" fontId="6" fillId="43" borderId="50" applyAlignment="1" pivotButton="0" quotePrefix="0" xfId="0">
      <alignment horizontal="center" vertical="center"/>
    </xf>
    <xf numFmtId="0" fontId="6" fillId="43" borderId="51" pivotButton="0" quotePrefix="0" xfId="0"/>
    <xf numFmtId="0" fontId="6" fillId="44" borderId="50" applyAlignment="1" pivotButton="0" quotePrefix="0" xfId="0">
      <alignment horizontal="center" vertical="center"/>
    </xf>
    <xf numFmtId="0" fontId="6" fillId="44" borderId="51" pivotButton="0" quotePrefix="0" xfId="0"/>
    <xf numFmtId="0" fontId="6" fillId="46" borderId="50" applyAlignment="1" pivotButton="0" quotePrefix="0" xfId="0">
      <alignment horizontal="center"/>
    </xf>
    <xf numFmtId="0" fontId="6" fillId="46" borderId="51" pivotButton="0" quotePrefix="0" xfId="0"/>
    <xf numFmtId="0" fontId="6" fillId="45" borderId="50" applyAlignment="1" pivotButton="0" quotePrefix="0" xfId="0">
      <alignment horizontal="center"/>
    </xf>
    <xf numFmtId="0" fontId="6" fillId="45" borderId="51" pivotButton="0" quotePrefix="0" xfId="0"/>
    <xf numFmtId="0" fontId="6" fillId="47" borderId="52" applyAlignment="1" pivotButton="0" quotePrefix="0" xfId="0">
      <alignment horizontal="center"/>
    </xf>
    <xf numFmtId="0" fontId="6" fillId="47" borderId="53" pivotButton="0" quotePrefix="0" xfId="0"/>
    <xf numFmtId="0" fontId="6" fillId="0" borderId="49" pivotButton="0" quotePrefix="0" xfId="0"/>
    <xf numFmtId="0" fontId="6" fillId="48" borderId="50" applyAlignment="1" pivotButton="0" quotePrefix="0" xfId="0">
      <alignment horizontal="center"/>
    </xf>
    <xf numFmtId="0" fontId="6" fillId="48" borderId="51" pivotButton="0" quotePrefix="0" xfId="0"/>
    <xf numFmtId="0" fontId="6" fillId="49" borderId="50" applyAlignment="1" pivotButton="0" quotePrefix="0" xfId="0">
      <alignment horizontal="center"/>
    </xf>
    <xf numFmtId="0" fontId="6" fillId="49" borderId="51" pivotButton="0" quotePrefix="0" xfId="0"/>
    <xf numFmtId="0" fontId="6" fillId="45" borderId="50" applyAlignment="1" pivotButton="0" quotePrefix="0" xfId="0">
      <alignment horizontal="center" vertical="center"/>
    </xf>
    <xf numFmtId="0" fontId="6" fillId="45" borderId="52" applyAlignment="1" pivotButton="0" quotePrefix="0" xfId="0">
      <alignment horizontal="center" vertical="center"/>
    </xf>
    <xf numFmtId="0" fontId="6" fillId="45" borderId="53" pivotButton="0" quotePrefix="0" xfId="0"/>
    <xf numFmtId="0" fontId="58" fillId="0" borderId="0" pivotButton="0" quotePrefix="0" xfId="0"/>
    <xf numFmtId="0" fontId="6" fillId="0" borderId="0" pivotButton="0" quotePrefix="0" xfId="0"/>
    <xf numFmtId="0" fontId="0" fillId="0" borderId="18" applyAlignment="1" pivotButton="0" quotePrefix="0" xfId="0">
      <alignment horizontal="left" vertical="center"/>
    </xf>
    <xf numFmtId="0" fontId="6" fillId="0" borderId="48" pivotButton="0" quotePrefix="0" xfId="0"/>
    <xf numFmtId="0" fontId="18" fillId="8" borderId="0" applyAlignment="1" pivotButton="0" quotePrefix="0" xfId="16">
      <alignment horizontal="left"/>
    </xf>
    <xf numFmtId="0" fontId="15" fillId="8" borderId="0" applyAlignment="1" pivotButton="0" quotePrefix="0" xfId="16">
      <alignment horizontal="left"/>
    </xf>
    <xf numFmtId="0" fontId="6" fillId="2" borderId="0" pivotButton="0" quotePrefix="0" xfId="16"/>
    <xf numFmtId="0" fontId="12" fillId="2" borderId="0" pivotButton="0" quotePrefix="0" xfId="16"/>
    <xf numFmtId="0" fontId="11" fillId="2" borderId="0" pivotButton="0" quotePrefix="0" xfId="16"/>
    <xf numFmtId="0" fontId="59" fillId="2" borderId="0" pivotButton="0" quotePrefix="0" xfId="16"/>
    <xf numFmtId="0" fontId="59" fillId="2" borderId="0" applyAlignment="1" pivotButton="0" quotePrefix="0" xfId="16">
      <alignment wrapText="1"/>
    </xf>
    <xf numFmtId="0" fontId="59" fillId="2" borderId="0" applyAlignment="1" pivotButton="0" quotePrefix="0" xfId="16">
      <alignment horizontal="left" wrapText="1"/>
    </xf>
    <xf numFmtId="0" fontId="60" fillId="2" borderId="0" applyAlignment="1" pivotButton="0" quotePrefix="0" xfId="16">
      <alignment horizontal="left"/>
    </xf>
    <xf numFmtId="0" fontId="26" fillId="2" borderId="0" applyAlignment="1" pivotButton="0" quotePrefix="0" xfId="14">
      <alignment horizontal="left"/>
    </xf>
    <xf numFmtId="0" fontId="6" fillId="2" borderId="0" applyAlignment="1" pivotButton="0" quotePrefix="0" xfId="16">
      <alignment horizontal="left"/>
    </xf>
    <xf numFmtId="0" fontId="61" fillId="2" borderId="0" pivotButton="0" quotePrefix="0" xfId="16"/>
    <xf numFmtId="0" fontId="8" fillId="2" borderId="0" pivotButton="0" quotePrefix="0" xfId="16"/>
    <xf numFmtId="0" fontId="21" fillId="2" borderId="0" pivotButton="0" quotePrefix="0" xfId="16"/>
    <xf numFmtId="0" fontId="26" fillId="2" borderId="0" pivotButton="0" quotePrefix="0" xfId="14"/>
    <xf numFmtId="0" fontId="3" fillId="2" borderId="0" pivotButton="0" quotePrefix="0" xfId="16"/>
    <xf numFmtId="0" fontId="13" fillId="2" borderId="0" pivotButton="0" quotePrefix="0" xfId="16"/>
    <xf numFmtId="0" fontId="4" fillId="2" borderId="0" pivotButton="0" quotePrefix="0" xfId="16"/>
    <xf numFmtId="0" fontId="62" fillId="2" borderId="0" pivotButton="0" quotePrefix="0" xfId="16"/>
    <xf numFmtId="0" fontId="23" fillId="2" borderId="0" pivotButton="0" quotePrefix="0" xfId="16"/>
    <xf numFmtId="0" fontId="10" fillId="2" borderId="0" pivotButton="0" quotePrefix="0" xfId="16"/>
    <xf numFmtId="0" fontId="63" fillId="2" borderId="0" pivotButton="0" quotePrefix="0" xfId="16"/>
    <xf numFmtId="0" fontId="17" fillId="2" borderId="0" pivotButton="0" quotePrefix="0" xfId="16"/>
    <xf numFmtId="0" fontId="64" fillId="2" borderId="0" pivotButton="0" quotePrefix="0" xfId="16"/>
    <xf numFmtId="0" fontId="65" fillId="0" borderId="0" pivotButton="0" quotePrefix="0" xfId="16"/>
    <xf numFmtId="0" fontId="6" fillId="2" borderId="47" pivotButton="0" quotePrefix="0" xfId="16"/>
    <xf numFmtId="0" fontId="6" fillId="0" borderId="47" pivotButton="0" quotePrefix="0" xfId="16"/>
    <xf numFmtId="0" fontId="58" fillId="2" borderId="0" pivotButton="0" quotePrefix="0" xfId="16"/>
    <xf numFmtId="0" fontId="6" fillId="2" borderId="0" pivotButton="0" quotePrefix="1" xfId="16"/>
    <xf numFmtId="0" fontId="22" fillId="2" borderId="0" pivotButton="0" quotePrefix="0" xfId="16"/>
    <xf numFmtId="0" fontId="66" fillId="2" borderId="0" pivotButton="0" quotePrefix="0" xfId="16"/>
    <xf numFmtId="0" fontId="68" fillId="50" borderId="60" applyAlignment="1" pivotButton="0" quotePrefix="0" xfId="0">
      <alignment horizontal="general" vertical="top" wrapText="1" shrinkToFit="1"/>
    </xf>
    <xf numFmtId="0" fontId="0" fillId="0" borderId="61" applyAlignment="1" pivotButton="0" quotePrefix="0" xfId="0">
      <alignment horizontal="center" vertical="center"/>
    </xf>
    <xf numFmtId="0" fontId="68" fillId="51" borderId="60" applyAlignment="1" pivotButton="0" quotePrefix="0" xfId="0">
      <alignment horizontal="general" vertical="top" wrapText="1" shrinkToFit="1"/>
    </xf>
    <xf numFmtId="0" fontId="0" fillId="52" borderId="63" applyAlignment="1" pivotButton="0" quotePrefix="0" xfId="0">
      <alignment horizontal="center" vertical="center"/>
    </xf>
    <xf numFmtId="0" fontId="0" fillId="53" borderId="62" applyAlignment="1" pivotButton="0" quotePrefix="0" xfId="0">
      <alignment horizontal="center" vertical="center"/>
    </xf>
    <xf numFmtId="0" fontId="0" fillId="54" borderId="62" applyAlignment="1" pivotButton="0" quotePrefix="0" xfId="0">
      <alignment horizontal="center" vertical="center"/>
    </xf>
    <xf numFmtId="0" fontId="0" fillId="55" borderId="62" applyAlignment="1" pivotButton="0" quotePrefix="0" xfId="0">
      <alignment horizontal="center" vertical="center"/>
    </xf>
    <xf numFmtId="0" fontId="0" fillId="55" borderId="61" applyAlignment="1" pivotButton="0" quotePrefix="0" xfId="0">
      <alignment horizontal="center" vertical="center"/>
    </xf>
    <xf numFmtId="0" fontId="0" fillId="56" borderId="62" applyAlignment="1" pivotButton="0" quotePrefix="0" xfId="0">
      <alignment horizontal="center" vertical="center"/>
    </xf>
    <xf numFmtId="0" fontId="0" fillId="56" borderId="61" applyAlignment="1" pivotButton="0" quotePrefix="0" xfId="0">
      <alignment horizontal="center" vertical="center"/>
    </xf>
    <xf numFmtId="0" fontId="0" fillId="53" borderId="61" applyAlignment="1" pivotButton="0" quotePrefix="0" xfId="0">
      <alignment horizontal="center" vertical="center"/>
    </xf>
    <xf numFmtId="0" fontId="0" fillId="54" borderId="61" applyAlignment="1" pivotButton="0" quotePrefix="0" xfId="0">
      <alignment horizontal="center" vertical="center"/>
    </xf>
    <xf numFmtId="0" fontId="0" fillId="0" borderId="0" applyAlignment="1" pivotButton="0" quotePrefix="0" xfId="0">
      <alignment horizontal="left" vertical="bottom" textRotation="90"/>
    </xf>
    <xf numFmtId="0" fontId="69" fillId="52" borderId="60" applyAlignment="1" pivotButton="0" quotePrefix="0" xfId="0">
      <alignment horizontal="left" vertical="bottom" textRotation="90"/>
    </xf>
    <xf numFmtId="0" fontId="69" fillId="53" borderId="60" applyAlignment="1" pivotButton="0" quotePrefix="0" xfId="0">
      <alignment horizontal="left" vertical="bottom" textRotation="90"/>
    </xf>
    <xf numFmtId="0" fontId="69" fillId="54" borderId="60" applyAlignment="1" pivotButton="0" quotePrefix="0" xfId="0">
      <alignment horizontal="left" vertical="bottom" textRotation="90"/>
    </xf>
    <xf numFmtId="0" fontId="69" fillId="55" borderId="60" applyAlignment="1" pivotButton="0" quotePrefix="0" xfId="0">
      <alignment horizontal="left" vertical="bottom" textRotation="90"/>
    </xf>
    <xf numFmtId="0" fontId="69" fillId="56" borderId="60" applyAlignment="1" pivotButton="0" quotePrefix="0" xfId="0">
      <alignment horizontal="left" vertical="bottom" textRotation="90"/>
    </xf>
    <xf numFmtId="0" fontId="69" fillId="52" borderId="60" applyAlignment="1" pivotButton="0" quotePrefix="0" xfId="0">
      <alignment horizontal="center" vertical="top"/>
    </xf>
    <xf numFmtId="0" fontId="69" fillId="53" borderId="60" applyAlignment="1" pivotButton="0" quotePrefix="0" xfId="0">
      <alignment horizontal="center" vertical="top"/>
    </xf>
    <xf numFmtId="0" fontId="69" fillId="54" borderId="60" applyAlignment="1" pivotButton="0" quotePrefix="0" xfId="0">
      <alignment horizontal="center" vertical="top"/>
    </xf>
    <xf numFmtId="0" fontId="69" fillId="55" borderId="60" applyAlignment="1" pivotButton="0" quotePrefix="0" xfId="0">
      <alignment horizontal="center" vertical="top"/>
    </xf>
    <xf numFmtId="0" fontId="69" fillId="56" borderId="60" applyAlignment="1" pivotButton="0" quotePrefix="0" xfId="0">
      <alignment horizontal="center" vertical="top"/>
    </xf>
    <xf numFmtId="0" fontId="67" fillId="0" borderId="60" applyAlignment="1" pivotButton="0" quotePrefix="0" xfId="0">
      <alignment horizontal="center" vertical="top"/>
    </xf>
    <xf numFmtId="0" fontId="68" fillId="57" borderId="0" pivotButton="0" quotePrefix="0" xfId="0"/>
    <xf numFmtId="0" fontId="0" fillId="0" borderId="63" applyAlignment="1" pivotButton="0" quotePrefix="0" xfId="0">
      <alignment horizontal="center" vertical="center"/>
    </xf>
    <xf numFmtId="0" fontId="68" fillId="58" borderId="60" applyAlignment="1" pivotButton="0" quotePrefix="0" xfId="0">
      <alignment horizontal="general" vertical="top" wrapText="1" shrinkToFit="1"/>
    </xf>
    <xf numFmtId="0" fontId="0" fillId="0" borderId="35" pivotButton="0" quotePrefix="0" xfId="0"/>
    <xf numFmtId="0" fontId="0" fillId="0" borderId="54" pivotButton="0" quotePrefix="0" xfId="0"/>
    <xf numFmtId="171" fontId="55" fillId="0" borderId="0" applyAlignment="1" pivotButton="0" quotePrefix="0" xfId="22">
      <alignment horizontal="right" vertical="center" shrinkToFit="1"/>
    </xf>
    <xf numFmtId="171" fontId="55" fillId="35" borderId="0" applyAlignment="1" pivotButton="0" quotePrefix="0" xfId="22">
      <alignment horizontal="right" vertical="center" shrinkToFit="1"/>
    </xf>
    <xf numFmtId="167" fontId="41" fillId="25" borderId="0" applyAlignment="1" pivotButton="0" quotePrefix="0" xfId="17">
      <alignment horizontal="right"/>
    </xf>
    <xf numFmtId="168" fontId="41" fillId="25" borderId="0" applyAlignment="1" pivotButton="0" quotePrefix="0" xfId="17">
      <alignment horizontal="right"/>
    </xf>
    <xf numFmtId="0" fontId="0" fillId="0" borderId="41" pivotButton="0" quotePrefix="0" xfId="0"/>
    <xf numFmtId="0" fontId="0" fillId="0" borderId="56" pivotButton="0" quotePrefix="0" xfId="0"/>
    <xf numFmtId="0" fontId="0" fillId="0" borderId="39" pivotButton="0" quotePrefix="0" xfId="0"/>
    <xf numFmtId="169" fontId="51" fillId="0" borderId="42" applyAlignment="1" pivotButton="0" quotePrefix="0" xfId="21">
      <alignment horizontal="right" vertical="center" wrapText="1" indent="1"/>
    </xf>
    <xf numFmtId="170" fontId="51" fillId="0" borderId="42" applyAlignment="1" pivotButton="0" quotePrefix="0" xfId="21">
      <alignment horizontal="right" vertical="center" wrapText="1" indent="1"/>
    </xf>
    <xf numFmtId="169" fontId="47" fillId="0" borderId="42" applyAlignment="1" pivotButton="0" quotePrefix="0" xfId="21">
      <alignment horizontal="right" vertical="center" wrapText="1" indent="1"/>
    </xf>
    <xf numFmtId="170" fontId="47" fillId="0" borderId="42" applyAlignment="1" pivotButton="0" quotePrefix="0" xfId="21">
      <alignment horizontal="right" vertical="center" wrapText="1" indent="1"/>
    </xf>
    <xf numFmtId="169" fontId="47" fillId="11" borderId="42" applyAlignment="1" pivotButton="0" quotePrefix="0" xfId="21">
      <alignment horizontal="right" vertical="center" wrapText="1" indent="1"/>
    </xf>
    <xf numFmtId="169" fontId="51" fillId="11" borderId="42" applyAlignment="1" pivotButton="0" quotePrefix="0" xfId="21">
      <alignment horizontal="right" vertical="center" wrapText="1" indent="1"/>
    </xf>
    <xf numFmtId="170" fontId="51" fillId="30" borderId="38" applyAlignment="1" pivotButton="0" quotePrefix="0" xfId="21">
      <alignment horizontal="right" vertical="center" wrapText="1" indent="1"/>
    </xf>
    <xf numFmtId="0" fontId="0" fillId="0" borderId="43" pivotButton="0" quotePrefix="0" xfId="0"/>
    <xf numFmtId="172" fontId="7" fillId="0" borderId="0" pivotButton="0" quotePrefix="0" xfId="5"/>
    <xf numFmtId="172" fontId="7" fillId="0" borderId="0" applyAlignment="1" pivotButton="0" quotePrefix="0" xfId="5">
      <alignment horizontal="center" vertical="center"/>
    </xf>
    <xf numFmtId="0" fontId="0" fillId="0" borderId="59" pivotButton="0" quotePrefix="0" xfId="0"/>
    <xf numFmtId="171" fontId="55" fillId="11" borderId="0" applyAlignment="1" pivotButton="0" quotePrefix="0" xfId="22">
      <alignment horizontal="right" vertical="center" shrinkToFit="1"/>
    </xf>
  </cellXfs>
  <cellStyles count="23">
    <cellStyle name="Normal" xfId="0" builtinId="0"/>
    <cellStyle name="Normal 2" xfId="1"/>
    <cellStyle name="Normal 3" xfId="2"/>
    <cellStyle name="Normal 3 2" xfId="3"/>
    <cellStyle name="Normal 2 2" xfId="4"/>
    <cellStyle name="Pourcentage" xfId="5" builtinId="5"/>
    <cellStyle name="Normal 3 3" xfId="6"/>
    <cellStyle name="Normal 3 2 2" xfId="7"/>
    <cellStyle name="Normal 2 2 2" xfId="8"/>
    <cellStyle name="Normal 3 4" xfId="9"/>
    <cellStyle name="Normal 3 2 3" xfId="10"/>
    <cellStyle name="Normal 3 5" xfId="11"/>
    <cellStyle name="Normal 3 2 4" xfId="12"/>
    <cellStyle name="Normal 4" xfId="13"/>
    <cellStyle name="Lien hypertexte" xfId="14" builtinId="8"/>
    <cellStyle name="Normal 3 2 5" xfId="15"/>
    <cellStyle name="Normal 5" xfId="16"/>
    <cellStyle name="Normal 6" xfId="17"/>
    <cellStyle name="Normal 7" xfId="18"/>
    <cellStyle name="Header" xfId="19"/>
    <cellStyle name="Body" xfId="20"/>
    <cellStyle name="Normal 8" xfId="21"/>
    <cellStyle name="Normal 9" xfId="22"/>
  </cellStyles>
  <dxfs count="52">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ont>
        <color rgb="FFD1DEEE"/>
      </font>
      <fill>
        <patternFill>
          <fgColor rgb="FFD1DEEE"/>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ont>
        <color rgb="00D1DEEE"/>
      </font>
      <fill>
        <patternFill>
          <bgColor rgb="00D1DEEE"/>
        </patternFill>
      </fill>
    </dxf>
  </dxfs>
  <tableStyles count="0" defaultTableStyle="TableStyleMedium2" defaultPivotStyle="PivotStyleLight16"/>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externalLink" Target="/xl/externalLinks/externalLink1.xml" Id="rId42"/><Relationship Type="http://schemas.openxmlformats.org/officeDocument/2006/relationships/externalLink" Target="/xl/externalLinks/externalLink2.xml" Id="rId43"/><Relationship Type="http://schemas.openxmlformats.org/officeDocument/2006/relationships/styles" Target="styles.xml" Id="rId44"/><Relationship Type="http://schemas.openxmlformats.org/officeDocument/2006/relationships/theme" Target="theme/theme1.xml" Id="rId45"/></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I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I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H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D1" authorId="0" shapeId="0">
      <text>
        <t>Valeur du flux dans l'unité de référence de l'AFM.
Donnée                     obligatoire pour réaliser l'AFM.</t>
      </text>
    </comment>
    <comment ref="E1" authorId="0" shapeId="0">
      <text>
        <t>La quantité naturelle fait référence à la quantité exprimée                        dans l'unité utilisée dans la source de la donnée.</t>
      </text>
    </comment>
    <comment ref="F1" authorId="0" shapeId="0">
      <text>
        <t>La quantité naturelle fait référence à la quantité exprimée                            dans l'unité utilisée dans la source de la donnée.</t>
      </text>
    </comment>
    <comment ref="G1" authorId="0" shapeId="0">
      <text>
        <t>Facteur de conversion</t>
      </text>
    </comment>
    <comment ref="H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I1" authorId="0" shapeId="0">
      <text>
        <t>Traduction</t>
      </text>
    </comment>
    <comment ref="J1" authorId="0" shapeId="0">
      <text>
        <t>La source peut ici faire référence à une source de données externe au fichier                             Excel, ou à des données recopiées dans celui-ci dans les pages annexes                            à la fin de l'excel.</t>
      </text>
    </comment>
    <comment ref="K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K1" authorId="0" shapeId="0">
      <text>
        <t>Type de variable</t>
      </text>
    </comment>
  </commentList>
</comment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 Type="http://schemas.openxmlformats.org/officeDocument/2006/relationships/image" Target="/xl/media/image3.png" Id="rId3"/></Relationships>
</file>

<file path=xl/drawings/_rels/drawing2.xml.rels><Relationships xmlns="http://schemas.openxmlformats.org/package/2006/relationships"><Relationship Type="http://schemas.openxmlformats.org/officeDocument/2006/relationships/image" Target="/xl/media/image4.png" Id="rId1"/><Relationship Type="http://schemas.openxmlformats.org/officeDocument/2006/relationships/image" Target="/xl/media/image5.png" Id="rId2"/><Relationship Type="http://schemas.openxmlformats.org/officeDocument/2006/relationships/image" Target="/xl/media/image6.png" Id="rId3"/><Relationship Type="http://schemas.openxmlformats.org/officeDocument/2006/relationships/image" Target="/xl/media/image7.png" Id="rId4"/><Relationship Type="http://schemas.openxmlformats.org/officeDocument/2006/relationships/image" Target="/xl/media/image8.png" Id="rId5"/><Relationship Type="http://schemas.openxmlformats.org/officeDocument/2006/relationships/image" Target="/xl/media/image9.png" Id="rId6"/><Relationship Type="http://schemas.openxmlformats.org/officeDocument/2006/relationships/image" Target="/xl/media/image10.png" Id="rId7"/><Relationship Type="http://schemas.openxmlformats.org/officeDocument/2006/relationships/image" Target="/xl/media/image11.png" Id="rId8"/><Relationship Type="http://schemas.openxmlformats.org/officeDocument/2006/relationships/image" Target="/xl/media/image12.png" Id="rId9"/><Relationship Type="http://schemas.openxmlformats.org/officeDocument/2006/relationships/image" Target="/xl/media/image13.png" Id="rId10"/><Relationship Type="http://schemas.openxmlformats.org/officeDocument/2006/relationships/image" Target="/xl/media/image14.png" Id="rId11"/><Relationship Type="http://schemas.openxmlformats.org/officeDocument/2006/relationships/image" Target="/xl/media/image15.png" Id="rId12"/><Relationship Type="http://schemas.openxmlformats.org/officeDocument/2006/relationships/image" Target="/xl/media/image16.png" Id="rId13"/><Relationship Type="http://schemas.openxmlformats.org/officeDocument/2006/relationships/image" Target="/xl/media/image17.png" Id="rId14"/><Relationship Type="http://schemas.openxmlformats.org/officeDocument/2006/relationships/image" Target="/xl/media/image18.png" Id="rId15"/></Relationships>
</file>

<file path=xl/drawings/_rels/drawing3.xml.rels><Relationships xmlns="http://schemas.openxmlformats.org/package/2006/relationships"><Relationship Type="http://schemas.openxmlformats.org/officeDocument/2006/relationships/image" Target="/xl/media/image19.png" Id="rId1"/><Relationship Type="http://schemas.openxmlformats.org/officeDocument/2006/relationships/image" Target="/xl/media/image20.png" Id="rId2"/><Relationship Type="http://schemas.openxmlformats.org/officeDocument/2006/relationships/image" Target="/xl/media/image21.png" Id="rId3"/></Relationships>
</file>

<file path=xl/drawings/_rels/drawing4.xml.rels><Relationships xmlns="http://schemas.openxmlformats.org/package/2006/relationships"><Relationship Type="http://schemas.openxmlformats.org/officeDocument/2006/relationships/image" Target="/xl/media/image22.png" Id="rId1"/><Relationship Type="http://schemas.openxmlformats.org/officeDocument/2006/relationships/image" Target="/xl/media/image23.png" Id="rId2"/><Relationship Type="http://schemas.openxmlformats.org/officeDocument/2006/relationships/image" Target="/xl/media/image24.png" Id="rId3"/></Relationships>
</file>

<file path=xl/drawings/_rels/drawing5.xml.rels><Relationships xmlns="http://schemas.openxmlformats.org/package/2006/relationships"><Relationship Type="http://schemas.openxmlformats.org/officeDocument/2006/relationships/image" Target="/xl/media/image25.png" Id="rId1"/><Relationship Type="http://schemas.openxmlformats.org/officeDocument/2006/relationships/image" Target="/xl/media/image26.png" Id="rId2"/><Relationship Type="http://schemas.openxmlformats.org/officeDocument/2006/relationships/image" Target="/xl/media/image27.png" Id="rId3"/></Relationships>
</file>

<file path=xl/drawings/_rels/drawing6.xml.rels><Relationships xmlns="http://schemas.openxmlformats.org/package/2006/relationships"><Relationship Type="http://schemas.openxmlformats.org/officeDocument/2006/relationships/image" Target="/xl/media/image28.png" Id="rId1"/><Relationship Type="http://schemas.openxmlformats.org/officeDocument/2006/relationships/image" Target="/xl/media/image29.png" Id="rId2"/><Relationship Type="http://schemas.openxmlformats.org/officeDocument/2006/relationships/image" Target="/xl/media/image30.png" Id="rId3"/></Relationships>
</file>

<file path=xl/drawings/_rels/drawing7.xml.rels><Relationships xmlns="http://schemas.openxmlformats.org/package/2006/relationships"><Relationship Type="http://schemas.openxmlformats.org/officeDocument/2006/relationships/image" Target="/xl/media/image31.png" Id="rId1"/><Relationship Type="http://schemas.openxmlformats.org/officeDocument/2006/relationships/image" Target="/xl/media/image32.png" Id="rId2"/><Relationship Type="http://schemas.openxmlformats.org/officeDocument/2006/relationships/image" Target="/xl/media/image33.png" Id="rId3"/><Relationship Type="http://schemas.openxmlformats.org/officeDocument/2006/relationships/image" Target="/xl/media/image34.png" Id="rId4"/><Relationship Type="http://schemas.openxmlformats.org/officeDocument/2006/relationships/image" Target="/xl/media/image35.png" Id="rId5"/></Relationships>
</file>

<file path=xl/drawings/_rels/drawing8.xml.rels><Relationships xmlns="http://schemas.openxmlformats.org/package/2006/relationships"><Relationship Type="http://schemas.openxmlformats.org/officeDocument/2006/relationships/image" Target="/xl/media/image36.png" Id="rId1"/></Relationships>
</file>

<file path=xl/drawings/_rels/drawing9.xml.rels><Relationships xmlns="http://schemas.openxmlformats.org/package/2006/relationships"><Relationship Type="http://schemas.openxmlformats.org/officeDocument/2006/relationships/image" Target="/xl/media/image37.png" Id="rId1"/></Relationships>
</file>

<file path=xl/drawings/_rels/drawing10.xml.rels><Relationships xmlns="http://schemas.openxmlformats.org/package/2006/relationships"><Relationship Type="http://schemas.openxmlformats.org/officeDocument/2006/relationships/image" Target="/xl/media/image38.png" Id="rId1"/><Relationship Type="http://schemas.openxmlformats.org/officeDocument/2006/relationships/image" Target="/xl/media/image39.png" Id="rId2"/><Relationship Type="http://schemas.openxmlformats.org/officeDocument/2006/relationships/image" Target="/xl/media/image40.png" Id="rId3"/></Relationships>
</file>

<file path=xl/drawings/_rels/drawing11.xml.rels><Relationships xmlns="http://schemas.openxmlformats.org/package/2006/relationships"><Relationship Type="http://schemas.openxmlformats.org/officeDocument/2006/relationships/image" Target="/xl/media/image41.png" Id="rId1"/><Relationship Type="http://schemas.openxmlformats.org/officeDocument/2006/relationships/image" Target="/xl/media/image42.png" Id="rId2"/><Relationship Type="http://schemas.openxmlformats.org/officeDocument/2006/relationships/image" Target="/xl/media/image43.png" Id="rId3"/><Relationship Type="http://schemas.openxmlformats.org/officeDocument/2006/relationships/image" Target="/xl/media/image44.png" Id="rId4"/></Relationships>
</file>

<file path=xl/drawings/_rels/drawing12.xml.rels><Relationships xmlns="http://schemas.openxmlformats.org/package/2006/relationships"><Relationship Type="http://schemas.openxmlformats.org/officeDocument/2006/relationships/image" Target="/xl/media/image45.png" Id="rId1"/></Relationships>
</file>

<file path=xl/drawings/_rels/drawing13.xml.rels><Relationships xmlns="http://schemas.openxmlformats.org/package/2006/relationships"><Relationship Type="http://schemas.openxmlformats.org/officeDocument/2006/relationships/image" Target="/xl/media/image46.png" Id="rId1"/><Relationship Type="http://schemas.openxmlformats.org/officeDocument/2006/relationships/image" Target="/xl/media/image47.png" Id="rId2"/><Relationship Type="http://schemas.openxmlformats.org/officeDocument/2006/relationships/image" Target="/xl/media/image48.png" Id="rId3"/></Relationships>
</file>

<file path=xl/drawings/_rels/drawing14.xml.rels><Relationships xmlns="http://schemas.openxmlformats.org/package/2006/relationships"><Relationship Type="http://schemas.openxmlformats.org/officeDocument/2006/relationships/image" Target="/xl/media/image49.png" Id="rId1"/><Relationship Type="http://schemas.openxmlformats.org/officeDocument/2006/relationships/image" Target="/xl/media/image50.png" Id="rId2"/></Relationships>
</file>

<file path=xl/drawings/drawing1.xml><?xml version="1.0" encoding="utf-8"?>
<wsDr xmlns="http://schemas.openxmlformats.org/drawingml/2006/spreadsheetDrawing">
  <twoCellAnchor editAs="oneCell">
    <from>
      <col>1</col>
      <colOff>49530</colOff>
      <row>3</row>
      <rowOff>140969</rowOff>
    </from>
    <to>
      <col>7</col>
      <colOff>55245</colOff>
      <row>20</row>
      <rowOff>97315</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40105" y="683894"/>
          <a:ext cx="4752975" cy="3040541"/>
        </a:xfrm>
        <a:prstGeom xmlns:a="http://schemas.openxmlformats.org/drawingml/2006/main" prst="rect">
          <avLst/>
        </a:prstGeom>
        <a:ln xmlns:a="http://schemas.openxmlformats.org/drawingml/2006/main">
          <a:prstDash val="solid"/>
        </a:ln>
      </spPr>
    </pic>
    <clientData/>
  </twoCellAnchor>
  <twoCellAnchor editAs="oneCell">
    <from>
      <col>1</col>
      <colOff>47626</colOff>
      <row>22</row>
      <rowOff>121920</rowOff>
    </from>
    <to>
      <col>7</col>
      <colOff>550546</colOff>
      <row>33</row>
      <rowOff>54395</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838201" y="4103370"/>
          <a:ext cx="5246370" cy="1917485"/>
        </a:xfrm>
        <a:prstGeom xmlns:a="http://schemas.openxmlformats.org/drawingml/2006/main" prst="rect">
          <avLst/>
        </a:prstGeom>
        <a:ln xmlns:a="http://schemas.openxmlformats.org/drawingml/2006/main">
          <a:prstDash val="solid"/>
        </a:ln>
      </spPr>
    </pic>
    <clientData/>
  </twoCellAnchor>
  <twoCellAnchor editAs="oneCell">
    <from>
      <col>1</col>
      <colOff>0</colOff>
      <row>35</row>
      <rowOff>0</rowOff>
    </from>
    <to>
      <col>6</col>
      <colOff>400050</colOff>
      <row>57</row>
      <rowOff>136946</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0575" y="6334125"/>
          <a:ext cx="4343400" cy="4126016"/>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1</col>
      <colOff>114300</colOff>
      <row>68</row>
      <rowOff>105730</rowOff>
    </from>
    <to>
      <col>8</col>
      <colOff>647700</colOff>
      <row>82</row>
      <rowOff>150153</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906780" y="12541570"/>
          <a:ext cx="6080760" cy="2604743"/>
        </a:xfrm>
        <a:prstGeom xmlns:a="http://schemas.openxmlformats.org/drawingml/2006/main" prst="rect">
          <avLst/>
        </a:prstGeom>
        <a:ln xmlns:a="http://schemas.openxmlformats.org/drawingml/2006/main">
          <a:prstDash val="solid"/>
        </a:ln>
      </spPr>
    </pic>
    <clientData/>
  </twoCellAnchor>
  <twoCellAnchor editAs="oneCell">
    <from>
      <col>1</col>
      <colOff>1</colOff>
      <row>33</row>
      <rowOff>1</rowOff>
    </from>
    <to>
      <col>12</col>
      <colOff>396241</colOff>
      <row>67</row>
      <rowOff>57937</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1" y="6035041"/>
          <a:ext cx="9121140" cy="6264426"/>
        </a:xfrm>
        <a:prstGeom xmlns:a="http://schemas.openxmlformats.org/drawingml/2006/main" prst="rect">
          <avLst/>
        </a:prstGeom>
        <a:ln xmlns:a="http://schemas.openxmlformats.org/drawingml/2006/main">
          <a:prstDash val="solid"/>
        </a:ln>
      </spPr>
    </pic>
    <clientData/>
  </twoCellAnchor>
  <twoCellAnchor editAs="oneCell">
    <from>
      <col>1</col>
      <colOff>53340</colOff>
      <row>18</row>
      <rowOff>167640</rowOff>
    </from>
    <to>
      <col>7</col>
      <colOff>662940</colOff>
      <row>32</row>
      <rowOff>130187</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845820" y="3459480"/>
          <a:ext cx="5372100" cy="2530487"/>
        </a:xfrm>
        <a:prstGeom xmlns:a="http://schemas.openxmlformats.org/drawingml/2006/main" prst="rect">
          <avLst/>
        </a:prstGeom>
        <a:ln xmlns:a="http://schemas.openxmlformats.org/drawingml/2006/main">
          <a:prstDash val="solid"/>
        </a:ln>
      </spPr>
    </pic>
    <clientData/>
  </twoCellAnchor>
  <twoCellAnchor editAs="oneCell">
    <from>
      <col>1</col>
      <colOff>0</colOff>
      <row>3</row>
      <rowOff>106681</rowOff>
    </from>
    <to>
      <col>8</col>
      <colOff>701626</colOff>
      <row>17</row>
      <rowOff>152401</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792480" y="655321"/>
          <a:ext cx="6239461" cy="2606040"/>
        </a:xfrm>
        <a:prstGeom xmlns:a="http://schemas.openxmlformats.org/drawingml/2006/main" prst="rect">
          <avLst/>
        </a:prstGeom>
        <a:ln xmlns:a="http://schemas.openxmlformats.org/drawingml/2006/main">
          <a:prstDash val="solid"/>
        </a:ln>
      </spPr>
    </pic>
    <clientData/>
  </twoCellAnchor>
  <twoCellAnchor editAs="oneCell">
    <from>
      <col>1</col>
      <colOff>1</colOff>
      <row>83</row>
      <rowOff>1</rowOff>
    </from>
    <to>
      <col>8</col>
      <colOff>668656</colOff>
      <row>97</row>
      <rowOff>63849</rowOff>
    </to>
    <pic>
      <nvPicPr>
        <cNvPr id="10" name="Image 9"/>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792481" y="15179041"/>
          <a:ext cx="6225540" cy="2631788"/>
        </a:xfrm>
        <a:prstGeom xmlns:a="http://schemas.openxmlformats.org/drawingml/2006/main" prst="rect">
          <avLst/>
        </a:prstGeom>
        <a:ln xmlns:a="http://schemas.openxmlformats.org/drawingml/2006/main">
          <a:prstDash val="solid"/>
        </a:ln>
      </spPr>
    </pic>
    <clientData/>
  </twoCellAnchor>
  <twoCellAnchor editAs="oneCell">
    <from>
      <col>1</col>
      <colOff>0</colOff>
      <row>98</row>
      <rowOff>0</rowOff>
    </from>
    <to>
      <col>11</col>
      <colOff>131259</colOff>
      <row>118</row>
      <rowOff>95250</rowOff>
    </to>
    <pic>
      <nvPicPr>
        <cNvPr id="11" name="Image 10"/>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792480" y="17922240"/>
          <a:ext cx="8056059" cy="3741420"/>
        </a:xfrm>
        <a:prstGeom xmlns:a="http://schemas.openxmlformats.org/drawingml/2006/main" prst="rect">
          <avLst/>
        </a:prstGeom>
        <a:ln xmlns:a="http://schemas.openxmlformats.org/drawingml/2006/main">
          <a:prstDash val="solid"/>
        </a:ln>
      </spPr>
    </pic>
    <clientData/>
  </twoCellAnchor>
  <twoCellAnchor editAs="oneCell">
    <from>
      <col>1</col>
      <colOff>1</colOff>
      <row>119</row>
      <rowOff>1</rowOff>
    </from>
    <to>
      <col>8</col>
      <colOff>358141</colOff>
      <row>131</row>
      <rowOff>168167</rowOff>
    </to>
    <pic>
      <nvPicPr>
        <cNvPr id="12" name="Image 11"/>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792481" y="21762721"/>
          <a:ext cx="5913120" cy="2370346"/>
        </a:xfrm>
        <a:prstGeom xmlns:a="http://schemas.openxmlformats.org/drawingml/2006/main" prst="rect">
          <avLst/>
        </a:prstGeom>
        <a:ln xmlns:a="http://schemas.openxmlformats.org/drawingml/2006/main">
          <a:prstDash val="solid"/>
        </a:ln>
      </spPr>
    </pic>
    <clientData/>
  </twoCellAnchor>
  <twoCellAnchor editAs="oneCell">
    <from>
      <col>0</col>
      <colOff>784860</colOff>
      <row>132</row>
      <rowOff>115041</rowOff>
    </from>
    <to>
      <col>11</col>
      <colOff>167640</colOff>
      <row>150</row>
      <rowOff>98555</rowOff>
    </to>
    <pic>
      <nvPicPr>
        <cNvPr id="13" name="Image 12"/>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784860" y="24255201"/>
          <a:ext cx="8107680" cy="3267734"/>
        </a:xfrm>
        <a:prstGeom xmlns:a="http://schemas.openxmlformats.org/drawingml/2006/main" prst="rect">
          <avLst/>
        </a:prstGeom>
        <a:ln xmlns:a="http://schemas.openxmlformats.org/drawingml/2006/main">
          <a:prstDash val="solid"/>
        </a:ln>
      </spPr>
    </pic>
    <clientData/>
  </twoCellAnchor>
  <twoCellAnchor editAs="oneCell">
    <from>
      <col>1</col>
      <colOff>0</colOff>
      <row>151</row>
      <rowOff>0</rowOff>
    </from>
    <to>
      <col>10</col>
      <colOff>687175</colOff>
      <row>167</row>
      <rowOff>15240</rowOff>
    </to>
    <pic>
      <nvPicPr>
        <cNvPr id="14" name="Image 13"/>
        <cNvPicPr>
          <a:picLocks xmlns:a="http://schemas.openxmlformats.org/drawingml/2006/main" noChangeAspect="1"/>
        </cNvPicPr>
      </nvPicPr>
      <blipFill>
        <a:blip xmlns:a="http://schemas.openxmlformats.org/drawingml/2006/main" xmlns:r="http://schemas.openxmlformats.org/officeDocument/2006/relationships" r:embed="rId9"/>
        <a:stretch xmlns:a="http://schemas.openxmlformats.org/drawingml/2006/main">
          <a:fillRect/>
        </a:stretch>
      </blipFill>
      <spPr>
        <a:xfrm xmlns:a="http://schemas.openxmlformats.org/drawingml/2006/main">
          <a:off x="792480" y="27614880"/>
          <a:ext cx="7819495" cy="2948940"/>
        </a:xfrm>
        <a:prstGeom xmlns:a="http://schemas.openxmlformats.org/drawingml/2006/main" prst="rect">
          <avLst/>
        </a:prstGeom>
        <a:ln xmlns:a="http://schemas.openxmlformats.org/drawingml/2006/main">
          <a:prstDash val="solid"/>
        </a:ln>
      </spPr>
    </pic>
    <clientData/>
  </twoCellAnchor>
  <twoCellAnchor editAs="oneCell">
    <from>
      <col>1</col>
      <colOff>0</colOff>
      <row>168</row>
      <rowOff>1</rowOff>
    </from>
    <to>
      <col>10</col>
      <colOff>211455</colOff>
      <row>193</row>
      <rowOff>94387</rowOff>
    </to>
    <pic>
      <nvPicPr>
        <cNvPr id="15" name="Image 14"/>
        <cNvPicPr>
          <a:picLocks xmlns:a="http://schemas.openxmlformats.org/drawingml/2006/main" noChangeAspect="1"/>
        </cNvPicPr>
      </nvPicPr>
      <blipFill>
        <a:blip xmlns:a="http://schemas.openxmlformats.org/drawingml/2006/main" xmlns:r="http://schemas.openxmlformats.org/officeDocument/2006/relationships" r:embed="rId10"/>
        <a:stretch xmlns:a="http://schemas.openxmlformats.org/drawingml/2006/main">
          <a:fillRect/>
        </a:stretch>
      </blipFill>
      <spPr>
        <a:xfrm xmlns:a="http://schemas.openxmlformats.org/drawingml/2006/main">
          <a:off x="792480" y="30723841"/>
          <a:ext cx="7353300" cy="4666386"/>
        </a:xfrm>
        <a:prstGeom xmlns:a="http://schemas.openxmlformats.org/drawingml/2006/main" prst="rect">
          <avLst/>
        </a:prstGeom>
        <a:ln xmlns:a="http://schemas.openxmlformats.org/drawingml/2006/main">
          <a:prstDash val="solid"/>
        </a:ln>
      </spPr>
    </pic>
    <clientData/>
  </twoCellAnchor>
  <twoCellAnchor>
    <from>
      <col>1</col>
      <colOff>0</colOff>
      <row>194</row>
      <rowOff>0</rowOff>
    </from>
    <to>
      <col>9</col>
      <colOff>710265</colOff>
      <row>227</row>
      <rowOff>144780</rowOff>
    </to>
    <grpSp>
      <nvGrpSpPr>
        <cNvPr id="18" name="Groupe 17"/>
        <cNvGrpSpPr/>
      </nvGrpSpPr>
      <grpSpPr>
        <a:xfrm xmlns:a="http://schemas.openxmlformats.org/drawingml/2006/main" rot="0">
          <a:off x="790575" y="35109150"/>
          <a:ext cx="7031055" cy="6115050"/>
          <a:chOff x="792480" y="35478720"/>
          <a:chExt cx="7050105" cy="6179820"/>
        </a:xfrm>
      </grpSpPr>
      <pic>
        <nvPicPr>
          <cNvPr id="16" name="Image 15"/>
          <cNvPicPr>
            <a:picLocks xmlns:a="http://schemas.openxmlformats.org/drawingml/2006/main" noChangeAspect="1"/>
          </cNvPicPr>
        </nvPicPr>
        <blipFill>
          <a:blip xmlns:a="http://schemas.openxmlformats.org/drawingml/2006/main" xmlns:r="http://schemas.openxmlformats.org/officeDocument/2006/relationships" r:embed="rId11"/>
          <a:stretch xmlns:a="http://schemas.openxmlformats.org/drawingml/2006/main">
            <a:fillRect/>
          </a:stretch>
        </blipFill>
        <spPr>
          <a:xfrm xmlns:a="http://schemas.openxmlformats.org/drawingml/2006/main">
            <a:off x="792480" y="35478720"/>
            <a:ext cx="7050105" cy="6179820"/>
          </a:xfrm>
          <a:prstGeom xmlns:a="http://schemas.openxmlformats.org/drawingml/2006/main" prst="rect">
            <avLst/>
          </a:prstGeom>
          <a:ln xmlns:a="http://schemas.openxmlformats.org/drawingml/2006/main">
            <a:prstDash val="solid"/>
          </a:ln>
        </spPr>
      </pic>
    </grpSp>
    <clientData/>
  </twoCellAnchor>
  <twoCellAnchor>
    <from>
      <col>1</col>
      <colOff>1</colOff>
      <row>228</row>
      <rowOff>0</rowOff>
    </from>
    <to>
      <col>11</col>
      <colOff>385463</colOff>
      <row>256</row>
      <rowOff>129539</rowOff>
    </to>
    <grpSp>
      <nvGrpSpPr>
        <cNvPr id="21" name="Groupe 20"/>
        <cNvGrpSpPr/>
      </nvGrpSpPr>
      <grpSpPr>
        <a:xfrm xmlns:a="http://schemas.openxmlformats.org/drawingml/2006/main" rot="0">
          <a:off x="790576" y="41262300"/>
          <a:ext cx="8293117" cy="5200649"/>
          <a:chOff x="792481" y="41696640"/>
          <a:chExt cx="8310262" cy="5250179"/>
        </a:xfrm>
      </grpSpPr>
      <pic>
        <nvPicPr>
          <cNvPr id="19" name="Image 18"/>
          <cNvPicPr>
            <a:picLocks xmlns:a="http://schemas.openxmlformats.org/drawingml/2006/main" noChangeAspect="1"/>
          </cNvPicPr>
        </nvPicPr>
        <blipFill rotWithShape="1">
          <a:blip xmlns:a="http://schemas.openxmlformats.org/drawingml/2006/main" xmlns:r="http://schemas.openxmlformats.org/officeDocument/2006/relationships" r:embed="rId12"/>
          <a:srcRect xmlns:a="http://schemas.openxmlformats.org/drawingml/2006/main" b="-1026"/>
          <a:stretch xmlns:a="http://schemas.openxmlformats.org/drawingml/2006/main">
            <a:fillRect/>
          </a:stretch>
        </blipFill>
        <spPr>
          <a:xfrm xmlns:a="http://schemas.openxmlformats.org/drawingml/2006/main">
            <a:off x="792481" y="41696640"/>
            <a:ext cx="8310262" cy="5250179"/>
          </a:xfrm>
          <a:prstGeom xmlns:a="http://schemas.openxmlformats.org/drawingml/2006/main" prst="rect">
            <avLst/>
          </a:prstGeom>
          <a:ln xmlns:a="http://schemas.openxmlformats.org/drawingml/2006/main">
            <a:prstDash val="solid"/>
          </a:ln>
        </spPr>
      </pic>
    </grpSp>
    <clientData/>
  </twoCellAnchor>
  <twoCellAnchor editAs="oneCell">
    <from>
      <col>1</col>
      <colOff>0</colOff>
      <row>257</row>
      <rowOff>0</rowOff>
    </from>
    <to>
      <col>10</col>
      <colOff>706703</colOff>
      <row>286</row>
      <rowOff>22859</rowOff>
    </to>
    <pic>
      <nvPicPr>
        <cNvPr id="22" name="Image 21"/>
        <cNvPicPr>
          <a:picLocks xmlns:a="http://schemas.openxmlformats.org/drawingml/2006/main" noChangeAspect="1"/>
        </cNvPicPr>
      </nvPicPr>
      <blipFill>
        <a:blip xmlns:a="http://schemas.openxmlformats.org/drawingml/2006/main" xmlns:r="http://schemas.openxmlformats.org/officeDocument/2006/relationships" r:embed="rId13"/>
        <a:stretch xmlns:a="http://schemas.openxmlformats.org/drawingml/2006/main">
          <a:fillRect/>
        </a:stretch>
      </blipFill>
      <spPr>
        <a:xfrm xmlns:a="http://schemas.openxmlformats.org/drawingml/2006/main">
          <a:off x="792480" y="47000160"/>
          <a:ext cx="7827593" cy="5326379"/>
        </a:xfrm>
        <a:prstGeom xmlns:a="http://schemas.openxmlformats.org/drawingml/2006/main" prst="rect">
          <avLst/>
        </a:prstGeom>
        <a:ln xmlns:a="http://schemas.openxmlformats.org/drawingml/2006/main">
          <a:prstDash val="solid"/>
        </a:ln>
      </spPr>
    </pic>
    <clientData/>
  </twoCellAnchor>
  <twoCellAnchor editAs="oneCell">
    <from>
      <col>1</col>
      <colOff>0</colOff>
      <row>287</row>
      <rowOff>1</rowOff>
    </from>
    <to>
      <col>11</col>
      <colOff>98432</colOff>
      <row>317</row>
      <rowOff>91441</rowOff>
    </to>
    <pic>
      <nvPicPr>
        <cNvPr id="23" name="Image 22"/>
        <cNvPicPr>
          <a:picLocks xmlns:a="http://schemas.openxmlformats.org/drawingml/2006/main" noChangeAspect="1"/>
        </cNvPicPr>
      </nvPicPr>
      <blipFill>
        <a:blip xmlns:a="http://schemas.openxmlformats.org/drawingml/2006/main" xmlns:r="http://schemas.openxmlformats.org/officeDocument/2006/relationships" r:embed="rId14"/>
        <a:stretch xmlns:a="http://schemas.openxmlformats.org/drawingml/2006/main">
          <a:fillRect/>
        </a:stretch>
      </blipFill>
      <spPr>
        <a:xfrm xmlns:a="http://schemas.openxmlformats.org/drawingml/2006/main">
          <a:off x="792480" y="52486561"/>
          <a:ext cx="8028947" cy="5577840"/>
        </a:xfrm>
        <a:prstGeom xmlns:a="http://schemas.openxmlformats.org/drawingml/2006/main" prst="rect">
          <avLst/>
        </a:prstGeom>
        <a:ln xmlns:a="http://schemas.openxmlformats.org/drawingml/2006/main">
          <a:prstDash val="solid"/>
        </a:ln>
      </spPr>
    </pic>
    <clientData/>
  </twoCellAnchor>
  <twoCellAnchor editAs="oneCell">
    <from>
      <col>1</col>
      <colOff>0</colOff>
      <row>318</row>
      <rowOff>1</rowOff>
    </from>
    <to>
      <col>11</col>
      <colOff>418909</colOff>
      <row>349</row>
      <rowOff>15241</rowOff>
    </to>
    <pic>
      <nvPicPr>
        <cNvPr id="24" name="Image 23"/>
        <cNvPicPr>
          <a:picLocks xmlns:a="http://schemas.openxmlformats.org/drawingml/2006/main" noChangeAspect="1"/>
        </cNvPicPr>
      </nvPicPr>
      <blipFill>
        <a:blip xmlns:a="http://schemas.openxmlformats.org/drawingml/2006/main" xmlns:r="http://schemas.openxmlformats.org/officeDocument/2006/relationships" r:embed="rId15"/>
        <a:stretch xmlns:a="http://schemas.openxmlformats.org/drawingml/2006/main">
          <a:fillRect/>
        </a:stretch>
      </blipFill>
      <spPr>
        <a:xfrm xmlns:a="http://schemas.openxmlformats.org/drawingml/2006/main">
          <a:off x="792480" y="58155841"/>
          <a:ext cx="8343709" cy="5692140"/>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1</col>
      <colOff>22860</colOff>
      <row>3</row>
      <rowOff>83820</rowOff>
    </from>
    <to>
      <col>9</col>
      <colOff>439807</colOff>
      <row>33</row>
      <rowOff>38100</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15340" y="632460"/>
          <a:ext cx="6741547" cy="5440680"/>
        </a:xfrm>
        <a:prstGeom xmlns:a="http://schemas.openxmlformats.org/drawingml/2006/main" prst="rect">
          <avLst/>
        </a:prstGeom>
        <a:ln xmlns:a="http://schemas.openxmlformats.org/drawingml/2006/main">
          <a:prstDash val="solid"/>
        </a:ln>
      </spPr>
    </pic>
    <clientData/>
  </twoCellAnchor>
  <twoCellAnchor editAs="oneCell">
    <from>
      <col>1</col>
      <colOff>1</colOff>
      <row>34</row>
      <rowOff>0</rowOff>
    </from>
    <to>
      <col>9</col>
      <colOff>779579</colOff>
      <row>48</row>
      <rowOff>135255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1" y="6217920"/>
          <a:ext cx="7130848" cy="2705100"/>
        </a:xfrm>
        <a:prstGeom xmlns:a="http://schemas.openxmlformats.org/drawingml/2006/main" prst="rect">
          <avLst/>
        </a:prstGeom>
        <a:ln xmlns:a="http://schemas.openxmlformats.org/drawingml/2006/main">
          <a:prstDash val="solid"/>
        </a:ln>
      </spPr>
    </pic>
    <clientData/>
  </twoCellAnchor>
  <twoCellAnchor editAs="oneCell">
    <from>
      <col>1</col>
      <colOff>1</colOff>
      <row>49</row>
      <rowOff>0</rowOff>
    </from>
    <to>
      <col>3</col>
      <colOff>510541</colOff>
      <row>60</row>
      <rowOff>41741</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2481" y="8961120"/>
          <a:ext cx="2095500" cy="2053421"/>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1</col>
      <colOff>30480</colOff>
      <row>5</row>
      <rowOff>15240</rowOff>
    </from>
    <to>
      <col>5</col>
      <colOff>755798</colOff>
      <row>16</row>
      <rowOff>22608</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22960" y="929640"/>
          <a:ext cx="3895238" cy="2019048"/>
        </a:xfrm>
        <a:prstGeom xmlns:a="http://schemas.openxmlformats.org/drawingml/2006/main" prst="rect">
          <avLst/>
        </a:prstGeom>
        <a:ln xmlns:a="http://schemas.openxmlformats.org/drawingml/2006/main">
          <a:prstDash val="solid"/>
        </a:ln>
      </spPr>
    </pic>
    <clientData/>
  </twoCellAnchor>
  <twoCellAnchor>
    <from>
      <col>1</col>
      <colOff>45721</colOff>
      <row>17</row>
      <rowOff>53340</rowOff>
    </from>
    <to>
      <col>4</col>
      <colOff>457201</colOff>
      <row>18</row>
      <rowOff>165757</rowOff>
    </to>
    <grpSp>
      <nvGrpSpPr>
        <cNvPr id="5" name="Groupe 4"/>
        <cNvGrpSpPr/>
      </nvGrpSpPr>
      <grpSpPr>
        <a:xfrm xmlns:a="http://schemas.openxmlformats.org/drawingml/2006/main" rot="0">
          <a:off x="838201" y="3133725"/>
          <a:ext cx="2781300" cy="293392"/>
          <a:chOff x="838201" y="3162300"/>
          <a:chExt cx="2788920" cy="295297"/>
        </a:xfrm>
      </grpSpPr>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838201" y="3162300"/>
            <a:ext cx="2788920" cy="295297"/>
          </a:xfrm>
          <a:prstGeom xmlns:a="http://schemas.openxmlformats.org/drawingml/2006/main" prst="rect">
            <avLst/>
          </a:prstGeom>
          <a:ln xmlns:a="http://schemas.openxmlformats.org/drawingml/2006/main">
            <a:prstDash val="solid"/>
          </a:ln>
        </spPr>
      </pic>
    </grpSp>
    <clientData/>
  </twoCellAnchor>
  <twoCellAnchor editAs="oneCell">
    <from>
      <col>1</col>
      <colOff>0</colOff>
      <row>20</row>
      <rowOff>1</rowOff>
    </from>
    <to>
      <col>3</col>
      <colOff>701040</colOff>
      <row>26</row>
      <rowOff>96683</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2480" y="3657601"/>
          <a:ext cx="2286000" cy="1193962"/>
        </a:xfrm>
        <a:prstGeom xmlns:a="http://schemas.openxmlformats.org/drawingml/2006/main" prst="rect">
          <avLst/>
        </a:prstGeom>
        <a:ln xmlns:a="http://schemas.openxmlformats.org/drawingml/2006/main">
          <a:prstDash val="solid"/>
        </a:ln>
      </spPr>
    </pic>
    <clientData/>
  </twoCellAnchor>
</wsDr>
</file>

<file path=xl/drawings/drawing5.xml><?xml version="1.0" encoding="utf-8"?>
<wsDr xmlns="http://schemas.openxmlformats.org/drawingml/2006/spreadsheetDrawing">
  <twoCellAnchor editAs="oneCell">
    <from>
      <col>0</col>
      <colOff>769620</colOff>
      <row>12</row>
      <rowOff>45721</rowOff>
    </from>
    <to>
      <col>5</col>
      <colOff>789001</colOff>
      <row>31</row>
      <rowOff>160021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69620" y="2240281"/>
          <a:ext cx="3981781" cy="3589020"/>
        </a:xfrm>
        <a:prstGeom xmlns:a="http://schemas.openxmlformats.org/drawingml/2006/main" prst="rect">
          <avLst/>
        </a:prstGeom>
        <a:ln xmlns:a="http://schemas.openxmlformats.org/drawingml/2006/main">
          <a:prstDash val="solid"/>
        </a:ln>
      </spPr>
    </pic>
    <clientData/>
  </twoCellAnchor>
  <twoCellAnchor editAs="oneCell">
    <from>
      <col>1</col>
      <colOff>1</colOff>
      <row>4</row>
      <rowOff>1</rowOff>
    </from>
    <to>
      <col>5</col>
      <colOff>83821</colOff>
      <row>11</row>
      <rowOff>88831</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1" y="731521"/>
          <a:ext cx="3253740" cy="1368990"/>
        </a:xfrm>
        <a:prstGeom xmlns:a="http://schemas.openxmlformats.org/drawingml/2006/main" prst="rect">
          <avLst/>
        </a:prstGeom>
        <a:ln xmlns:a="http://schemas.openxmlformats.org/drawingml/2006/main">
          <a:prstDash val="solid"/>
        </a:ln>
      </spPr>
    </pic>
    <clientData/>
  </twoCellAnchor>
  <twoCellAnchor editAs="oneCell">
    <from>
      <col>1</col>
      <colOff>0</colOff>
      <row>32</row>
      <rowOff>0</rowOff>
    </from>
    <to>
      <col>6</col>
      <colOff>714933</colOff>
      <row>61</row>
      <rowOff>7620</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2480" y="5852160"/>
          <a:ext cx="4677333" cy="5311140"/>
        </a:xfrm>
        <a:prstGeom xmlns:a="http://schemas.openxmlformats.org/drawingml/2006/main" prst="rect">
          <avLst/>
        </a:prstGeom>
        <a:ln xmlns:a="http://schemas.openxmlformats.org/drawingml/2006/main">
          <a:prstDash val="solid"/>
        </a:ln>
      </spPr>
    </pic>
    <clientData/>
  </twoCellAnchor>
</wsDr>
</file>

<file path=xl/drawings/drawing6.xml><?xml version="1.0" encoding="utf-8"?>
<wsDr xmlns="http://schemas.openxmlformats.org/drawingml/2006/spreadsheetDrawing">
  <twoCellAnchor editAs="oneCell">
    <from>
      <col>1</col>
      <colOff>0</colOff>
      <row>4</row>
      <rowOff>0</rowOff>
    </from>
    <to>
      <col>4</col>
      <colOff>708660</colOff>
      <row>28</row>
      <rowOff>155032</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2480" y="731520"/>
          <a:ext cx="3086100" cy="4544152"/>
        </a:xfrm>
        <a:prstGeom xmlns:a="http://schemas.openxmlformats.org/drawingml/2006/main" prst="rect">
          <avLst/>
        </a:prstGeom>
        <a:ln xmlns:a="http://schemas.openxmlformats.org/drawingml/2006/main">
          <a:prstDash val="solid"/>
        </a:ln>
      </spPr>
    </pic>
    <clientData/>
  </twoCellAnchor>
  <twoCellAnchor editAs="oneCell">
    <from>
      <col>1</col>
      <colOff>1</colOff>
      <row>29</row>
      <rowOff>0</rowOff>
    </from>
    <to>
      <col>5</col>
      <colOff>22861</colOff>
      <row>60</row>
      <rowOff>92195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1" y="5303520"/>
          <a:ext cx="3192780" cy="5761475"/>
        </a:xfrm>
        <a:prstGeom xmlns:a="http://schemas.openxmlformats.org/drawingml/2006/main" prst="rect">
          <avLst/>
        </a:prstGeom>
        <a:ln xmlns:a="http://schemas.openxmlformats.org/drawingml/2006/main">
          <a:prstDash val="solid"/>
        </a:ln>
      </spPr>
    </pic>
    <clientData/>
  </twoCellAnchor>
  <twoCellAnchor editAs="oneCell">
    <from>
      <col>1</col>
      <colOff>0</colOff>
      <row>61</row>
      <rowOff>1</rowOff>
    </from>
    <to>
      <col>5</col>
      <colOff>47137</colOff>
      <row>90</row>
      <rowOff>121921</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2480" y="11155681"/>
          <a:ext cx="3217057" cy="5425440"/>
        </a:xfrm>
        <a:prstGeom xmlns:a="http://schemas.openxmlformats.org/drawingml/2006/main" prst="rect">
          <avLst/>
        </a:prstGeom>
        <a:ln xmlns:a="http://schemas.openxmlformats.org/drawingml/2006/main">
          <a:prstDash val="solid"/>
        </a:ln>
      </spPr>
    </pic>
    <clientData/>
  </twoCellAnchor>
</wsDr>
</file>

<file path=xl/drawings/drawing7.xml><?xml version="1.0" encoding="utf-8"?>
<wsDr xmlns="http://schemas.openxmlformats.org/drawingml/2006/spreadsheetDrawing">
  <twoCellAnchor editAs="oneCell">
    <from>
      <col>1</col>
      <colOff>0</colOff>
      <row>4</row>
      <rowOff>1</rowOff>
    </from>
    <to>
      <col>7</col>
      <colOff>589553</colOff>
      <row>16</row>
      <rowOff>95251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2480" y="731521"/>
          <a:ext cx="5348243" cy="2286000"/>
        </a:xfrm>
        <a:prstGeom xmlns:a="http://schemas.openxmlformats.org/drawingml/2006/main" prst="rect">
          <avLst/>
        </a:prstGeom>
        <a:ln xmlns:a="http://schemas.openxmlformats.org/drawingml/2006/main">
          <a:prstDash val="solid"/>
        </a:ln>
      </spPr>
    </pic>
    <clientData/>
  </twoCellAnchor>
  <twoCellAnchor editAs="oneCell">
    <from>
      <col>1</col>
      <colOff>0</colOff>
      <row>17</row>
      <rowOff>0</rowOff>
    </from>
    <to>
      <col>3</col>
      <colOff>438150</colOff>
      <row>22</row>
      <rowOff>169197</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0" y="3108960"/>
          <a:ext cx="2019300" cy="1075977"/>
        </a:xfrm>
        <a:prstGeom xmlns:a="http://schemas.openxmlformats.org/drawingml/2006/main" prst="rect">
          <avLst/>
        </a:prstGeom>
        <a:ln xmlns:a="http://schemas.openxmlformats.org/drawingml/2006/main">
          <a:prstDash val="solid"/>
        </a:ln>
      </spPr>
    </pic>
    <clientData/>
  </twoCellAnchor>
  <twoCellAnchor editAs="oneCell">
    <from>
      <col>1</col>
      <colOff>1</colOff>
      <row>24</row>
      <rowOff>0</rowOff>
    </from>
    <to>
      <col>4</col>
      <colOff>323851</colOff>
      <row>39</row>
      <rowOff>64586</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2481" y="4389120"/>
          <a:ext cx="2697480" cy="2813501"/>
        </a:xfrm>
        <a:prstGeom xmlns:a="http://schemas.openxmlformats.org/drawingml/2006/main" prst="rect">
          <avLst/>
        </a:prstGeom>
        <a:ln xmlns:a="http://schemas.openxmlformats.org/drawingml/2006/main">
          <a:prstDash val="solid"/>
        </a:ln>
      </spPr>
    </pic>
    <clientData/>
  </twoCellAnchor>
  <twoCellAnchor editAs="oneCell">
    <from>
      <col>1</col>
      <colOff>0</colOff>
      <row>40</row>
      <rowOff>0</rowOff>
    </from>
    <to>
      <col>7</col>
      <colOff>281940</colOff>
      <row>66</row>
      <rowOff>136964</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792480" y="7315200"/>
          <a:ext cx="5029200" cy="4899464"/>
        </a:xfrm>
        <a:prstGeom xmlns:a="http://schemas.openxmlformats.org/drawingml/2006/main" prst="rect">
          <avLst/>
        </a:prstGeom>
        <a:ln xmlns:a="http://schemas.openxmlformats.org/drawingml/2006/main">
          <a:prstDash val="solid"/>
        </a:ln>
      </spPr>
    </pic>
    <clientData/>
  </twoCellAnchor>
  <twoCellAnchor>
    <from>
      <col>0</col>
      <colOff>742950</colOff>
      <row>68</row>
      <rowOff>76200</rowOff>
    </from>
    <to>
      <col>8</col>
      <colOff>790519</colOff>
      <row>92</row>
      <rowOff>9525</rowOff>
    </to>
    <grpSp>
      <nvGrpSpPr>
        <cNvPr id="8" name="Groupe 7"/>
        <cNvGrpSpPr/>
      </nvGrpSpPr>
      <grpSpPr>
        <a:xfrm xmlns:a="http://schemas.openxmlformats.org/drawingml/2006/main" rot="0">
          <a:off x="739140" y="12382500"/>
          <a:ext cx="6374074" cy="4278630"/>
          <a:chOff x="792480" y="12252960"/>
          <a:chExt cx="6385504" cy="4320540"/>
        </a:xfrm>
      </grpSpPr>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792480" y="12252960"/>
            <a:ext cx="6385504" cy="4320540"/>
          </a:xfrm>
          <a:prstGeom xmlns:a="http://schemas.openxmlformats.org/drawingml/2006/main" prst="rect">
            <avLst/>
          </a:prstGeom>
          <a:ln xmlns:a="http://schemas.openxmlformats.org/drawingml/2006/main">
            <a:prstDash val="solid"/>
          </a:ln>
        </spPr>
      </pic>
    </grpSp>
    <clientData/>
  </twoCellAnchor>
</wsDr>
</file>

<file path=xl/drawings/drawing8.xml><?xml version="1.0" encoding="utf-8"?>
<wsDr xmlns="http://schemas.openxmlformats.org/drawingml/2006/spreadsheetDrawing">
  <twoCellAnchor editAs="oneCell">
    <from>
      <col>1</col>
      <colOff>0</colOff>
      <row>4</row>
      <rowOff>0</rowOff>
    </from>
    <to>
      <col>8</col>
      <colOff>571500</colOff>
      <row>30</row>
      <rowOff>29329</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2480" y="731520"/>
          <a:ext cx="6118860" cy="4784209"/>
        </a:xfrm>
        <a:prstGeom xmlns:a="http://schemas.openxmlformats.org/drawingml/2006/main" prst="rect">
          <avLst/>
        </a:prstGeom>
        <a:ln xmlns:a="http://schemas.openxmlformats.org/drawingml/2006/main">
          <a:prstDash val="solid"/>
        </a:ln>
      </spPr>
    </pic>
    <clientData/>
  </twoCellAnchor>
</wsDr>
</file>

<file path=xl/drawings/drawing9.xml><?xml version="1.0" encoding="utf-8"?>
<wsDr xmlns="http://schemas.openxmlformats.org/drawingml/2006/spreadsheetDrawing">
  <twoCellAnchor editAs="oneCell">
    <from>
      <col>1</col>
      <colOff>0</colOff>
      <row>4</row>
      <rowOff>1</rowOff>
    </from>
    <to>
      <col>9</col>
      <colOff>408171</colOff>
      <row>18</row>
      <rowOff>129541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2480" y="731521"/>
          <a:ext cx="6748011" cy="2689860"/>
        </a:xfrm>
        <a:prstGeom xmlns:a="http://schemas.openxmlformats.org/drawingml/2006/main" prst="rect">
          <avLst/>
        </a:prstGeom>
        <a:ln xmlns:a="http://schemas.openxmlformats.org/drawingml/2006/main">
          <a:prstDash val="solid"/>
        </a:ln>
      </spPr>
    </pic>
    <clientData/>
  </twoCellAnchor>
</wsDr>
</file>

<file path=xl/drawings/drawing10.xml><?xml version="1.0" encoding="utf-8"?>
<wsDr xmlns="http://schemas.openxmlformats.org/drawingml/2006/spreadsheetDrawing">
  <twoCellAnchor>
    <from>
      <col>1</col>
      <colOff>0</colOff>
      <row>5</row>
      <rowOff>9525</rowOff>
    </from>
    <to>
      <col>9</col>
      <colOff>18515</colOff>
      <row>9</row>
      <rowOff>62865</rowOff>
    </to>
    <grpSp>
      <nvGrpSpPr>
        <cNvPr id="4" name="Groupe 3"/>
        <cNvGrpSpPr/>
      </nvGrpSpPr>
      <grpSpPr>
        <a:xfrm xmlns:a="http://schemas.openxmlformats.org/drawingml/2006/main" rot="0">
          <a:off x="790575" y="916305"/>
          <a:ext cx="6346925" cy="771525"/>
          <a:chOff x="790575" y="542925"/>
          <a:chExt cx="6350735" cy="777240"/>
        </a:xfrm>
      </grpSpPr>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0575" y="542925"/>
            <a:ext cx="6350735" cy="777240"/>
          </a:xfrm>
          <a:prstGeom xmlns:a="http://schemas.openxmlformats.org/drawingml/2006/main" prst="rect">
            <avLst/>
          </a:prstGeom>
          <a:ln xmlns:a="http://schemas.openxmlformats.org/drawingml/2006/main">
            <a:prstDash val="solid"/>
          </a:ln>
        </spPr>
      </pic>
    </grpSp>
    <clientData/>
  </twoCellAnchor>
  <twoCellAnchor editAs="oneCell">
    <from>
      <col>0</col>
      <colOff>701040</colOff>
      <row>14</row>
      <rowOff>62865</rowOff>
    </from>
    <to>
      <col>9</col>
      <colOff>0</colOff>
      <row>20</row>
      <rowOff>99896</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01040" y="2596515"/>
          <a:ext cx="6414135" cy="1122881"/>
        </a:xfrm>
        <a:prstGeom xmlns:a="http://schemas.openxmlformats.org/drawingml/2006/main" prst="rect">
          <avLst/>
        </a:prstGeom>
        <a:ln xmlns:a="http://schemas.openxmlformats.org/drawingml/2006/main">
          <a:prstDash val="solid"/>
        </a:ln>
      </spPr>
    </pic>
    <clientData/>
  </twoCellAnchor>
  <twoCellAnchor editAs="oneCell">
    <from>
      <col>1</col>
      <colOff>1</colOff>
      <row>23</row>
      <rowOff>0</rowOff>
    </from>
    <to>
      <col>9</col>
      <colOff>133351</colOff>
      <row>28</row>
      <rowOff>3951</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0576" y="4162425"/>
          <a:ext cx="6457950" cy="908826"/>
        </a:xfrm>
        <a:prstGeom xmlns:a="http://schemas.openxmlformats.org/drawingml/2006/main" prst="rect">
          <avLst/>
        </a:prstGeom>
        <a:ln xmlns:a="http://schemas.openxmlformats.org/drawingml/2006/main">
          <a:prstDash val="solid"/>
        </a:ln>
      </spPr>
    </pic>
    <clientData/>
  </twoCellAnchor>
</wsDr>
</file>

<file path=xl/drawings/drawing11.xml><?xml version="1.0" encoding="utf-8"?>
<wsDr xmlns="http://schemas.openxmlformats.org/drawingml/2006/spreadsheetDrawing">
  <twoCellAnchor editAs="oneCell">
    <from>
      <col>0</col>
      <colOff>771526</colOff>
      <row>13</row>
      <rowOff>171450</rowOff>
    </from>
    <to>
      <col>9</col>
      <colOff>685041</colOff>
      <row>24</row>
      <rowOff>131445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71526" y="2524125"/>
          <a:ext cx="7028690" cy="1950720"/>
        </a:xfrm>
        <a:prstGeom xmlns:a="http://schemas.openxmlformats.org/drawingml/2006/main" prst="rect">
          <avLst/>
        </a:prstGeom>
        <a:ln xmlns:a="http://schemas.openxmlformats.org/drawingml/2006/main">
          <a:prstDash val="solid"/>
        </a:ln>
      </spPr>
    </pic>
    <clientData/>
  </twoCellAnchor>
  <twoCellAnchor>
    <from>
      <col>1</col>
      <colOff>152400</colOff>
      <row>4</row>
      <rowOff>59055</rowOff>
    </from>
    <to>
      <col>4</col>
      <colOff>743865</colOff>
      <row>12</row>
      <rowOff>76200</rowOff>
    </to>
    <grpSp>
      <nvGrpSpPr>
        <cNvPr id="5" name="Groupe 4"/>
        <cNvGrpSpPr/>
      </nvGrpSpPr>
      <grpSpPr>
        <a:xfrm xmlns:a="http://schemas.openxmlformats.org/drawingml/2006/main" rot="0">
          <a:off x="942975" y="779145"/>
          <a:ext cx="2959380" cy="1468755"/>
          <a:chOff x="942975" y="788670"/>
          <a:chExt cx="2714625" cy="1328724"/>
        </a:xfrm>
      </grpSpPr>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942975" y="788670"/>
            <a:ext cx="2714625" cy="1328724"/>
          </a:xfrm>
          <a:prstGeom xmlns:a="http://schemas.openxmlformats.org/drawingml/2006/main" prst="rect">
            <avLst/>
          </a:prstGeom>
          <a:ln xmlns:a="http://schemas.openxmlformats.org/drawingml/2006/main">
            <a:prstDash val="solid"/>
          </a:ln>
        </spPr>
      </pic>
    </grpSp>
    <clientData/>
  </twoCellAnchor>
  <twoCellAnchor editAs="oneCell">
    <from>
      <col>0</col>
      <colOff>733425</colOff>
      <row>26</row>
      <rowOff>95250</rowOff>
    </from>
    <to>
      <col>9</col>
      <colOff>507018</colOff>
      <row>45</row>
      <rowOff>5715</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33425" y="4800600"/>
          <a:ext cx="6888768" cy="3348990"/>
        </a:xfrm>
        <a:prstGeom xmlns:a="http://schemas.openxmlformats.org/drawingml/2006/main" prst="rect">
          <avLst/>
        </a:prstGeom>
        <a:ln xmlns:a="http://schemas.openxmlformats.org/drawingml/2006/main">
          <a:prstDash val="solid"/>
        </a:ln>
      </spPr>
    </pic>
    <clientData/>
  </twoCellAnchor>
  <twoCellAnchor editAs="oneCell">
    <from>
      <col>1</col>
      <colOff>1</colOff>
      <row>49</row>
      <rowOff>0</rowOff>
    </from>
    <to>
      <col>6</col>
      <colOff>392770</colOff>
      <row>55</row>
      <rowOff>104775</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790576" y="8867775"/>
          <a:ext cx="4345644" cy="1190625"/>
        </a:xfrm>
        <a:prstGeom xmlns:a="http://schemas.openxmlformats.org/drawingml/2006/main" prst="rect">
          <avLst/>
        </a:prstGeom>
        <a:ln xmlns:a="http://schemas.openxmlformats.org/drawingml/2006/main">
          <a:prstDash val="solid"/>
        </a:ln>
      </spPr>
    </pic>
    <clientData/>
  </twoCellAnchor>
</wsDr>
</file>

<file path=xl/drawings/drawing12.xml><?xml version="1.0" encoding="utf-8"?>
<wsDr xmlns="http://schemas.openxmlformats.org/drawingml/2006/spreadsheetDrawing">
  <twoCellAnchor editAs="oneCell">
    <from>
      <col>1</col>
      <colOff>0</colOff>
      <row>4</row>
      <rowOff>0</rowOff>
    </from>
    <to>
      <col>8</col>
      <colOff>609600</colOff>
      <row>24</row>
      <rowOff>132665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0575" y="723900"/>
          <a:ext cx="6143625" cy="3765500"/>
        </a:xfrm>
        <a:prstGeom xmlns:a="http://schemas.openxmlformats.org/drawingml/2006/main" prst="rect">
          <avLst/>
        </a:prstGeom>
        <a:ln xmlns:a="http://schemas.openxmlformats.org/drawingml/2006/main">
          <a:prstDash val="solid"/>
        </a:ln>
      </spPr>
    </pic>
    <clientData/>
  </twoCellAnchor>
</wsDr>
</file>

<file path=xl/drawings/drawing13.xml><?xml version="1.0" encoding="utf-8"?>
<wsDr xmlns="http://schemas.openxmlformats.org/drawingml/2006/spreadsheetDrawing">
  <twoCellAnchor editAs="oneCell">
    <from>
      <col>1</col>
      <colOff>0</colOff>
      <row>3</row>
      <rowOff>0</rowOff>
    </from>
    <to>
      <col>10</col>
      <colOff>572442</colOff>
      <row>15</row>
      <rowOff>119726</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2480" y="548640"/>
          <a:ext cx="7704762" cy="2314286"/>
        </a:xfrm>
        <a:prstGeom xmlns:a="http://schemas.openxmlformats.org/drawingml/2006/main" prst="rect">
          <avLst/>
        </a:prstGeom>
        <a:ln xmlns:a="http://schemas.openxmlformats.org/drawingml/2006/main">
          <a:prstDash val="solid"/>
        </a:ln>
      </spPr>
    </pic>
    <clientData/>
  </twoCellAnchor>
  <twoCellAnchor editAs="oneCell">
    <from>
      <col>1</col>
      <colOff>0</colOff>
      <row>18</row>
      <rowOff>0</rowOff>
    </from>
    <to>
      <col>9</col>
      <colOff>603017</colOff>
      <row>33</row>
      <rowOff>18705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0" y="3291840"/>
          <a:ext cx="6942857" cy="2761905"/>
        </a:xfrm>
        <a:prstGeom xmlns:a="http://schemas.openxmlformats.org/drawingml/2006/main" prst="rect">
          <avLst/>
        </a:prstGeom>
        <a:ln xmlns:a="http://schemas.openxmlformats.org/drawingml/2006/main">
          <a:prstDash val="solid"/>
        </a:ln>
      </spPr>
    </pic>
    <clientData/>
  </twoCellAnchor>
  <twoCellAnchor editAs="oneCell">
    <from>
      <col>1</col>
      <colOff>0</colOff>
      <row>34</row>
      <rowOff>0</rowOff>
    </from>
    <to>
      <col>9</col>
      <colOff>583969</colOff>
      <row>37</row>
      <rowOff>118027</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2480" y="6217920"/>
          <a:ext cx="6923809" cy="666667"/>
        </a:xfrm>
        <a:prstGeom xmlns:a="http://schemas.openxmlformats.org/drawingml/2006/main" prst="rect">
          <avLst/>
        </a:prstGeom>
        <a:ln xmlns:a="http://schemas.openxmlformats.org/drawingml/2006/main">
          <a:prstDash val="solid"/>
        </a:ln>
      </spPr>
    </pic>
    <clientData/>
  </twoCellAnchor>
</wsDr>
</file>

<file path=xl/drawings/drawing14.xml><?xml version="1.0" encoding="utf-8"?>
<wsDr xmlns="http://schemas.openxmlformats.org/drawingml/2006/spreadsheetDrawing">
  <twoCellAnchor editAs="oneCell">
    <from>
      <col>1</col>
      <colOff>0</colOff>
      <row>3</row>
      <rowOff>0</rowOff>
    </from>
    <to>
      <col>5</col>
      <colOff>327224</colOff>
      <row>14</row>
      <rowOff>136895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0575" y="542925"/>
          <a:ext cx="3485714" cy="2123810"/>
        </a:xfrm>
        <a:prstGeom xmlns:a="http://schemas.openxmlformats.org/drawingml/2006/main" prst="rect">
          <avLst/>
        </a:prstGeom>
        <a:ln xmlns:a="http://schemas.openxmlformats.org/drawingml/2006/main">
          <a:prstDash val="solid"/>
        </a:ln>
      </spPr>
    </pic>
    <clientData/>
  </twoCellAnchor>
  <twoCellAnchor editAs="oneCell">
    <from>
      <col>1</col>
      <colOff>0</colOff>
      <row>17</row>
      <rowOff>144780</rowOff>
    </from>
    <to>
      <col>6</col>
      <colOff>589981</colOff>
      <row>41</row>
      <rowOff>41374</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0" y="3253740"/>
          <a:ext cx="4552381" cy="4285714"/>
        </a:xfrm>
        <a:prstGeom xmlns:a="http://schemas.openxmlformats.org/drawingml/2006/main" prst="rect">
          <avLst/>
        </a:prstGeom>
        <a:ln xmlns:a="http://schemas.openxmlformats.org/drawingml/2006/main">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file:///C:\Users\33780\Downloads\pack-de-fonctions-xlp\Version%20pour%20EXCEL%202007%20&#224;%202019\Pack%20de%20fonctions%20XLP.xlam" TargetMode="External" Id="rId2"/></Relationships>
</file>

<file path=xl/externalLinks/_rels/externalLink2.xml.rels><Relationships xmlns="http://schemas.openxmlformats.org/package/2006/relationships"><Relationship Type="http://schemas.openxmlformats.org/officeDocument/2006/relationships/externalLinkPath" Target="file:///C:\MFAData\Fili&#232;res\Agricole\Equins\Equins_V2.xlsx" TargetMode="External" Id="rId2"/></Relationships>
</file>

<file path=xl/externalLinks/externalLink1.xml><?xml version="1.0" encoding="utf-8"?>
<externalLink xmlns="http://schemas.openxmlformats.org/spreadsheetml/2006/main">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AD ME"/>
      <sheetName val="Informations générales"/>
      <sheetName val="SOMMAIRE"/>
      <sheetName val="Lecture du fichier"/>
      <sheetName val="Méthodologie"/>
      <sheetName val="Produits"/>
      <sheetName val="Secteurs"/>
      <sheetName val="Echanges territoires"/>
      <sheetName val="Structure des flux"/>
      <sheetName val="Données"/>
      <sheetName val="Min Max"/>
      <sheetName val="Contraintes"/>
      <sheetName val="Etiquettes"/>
      <sheetName val="Source n°1"/>
      <sheetName val="Source n°2"/>
      <sheetName val="Source n°3"/>
      <sheetName val="I,X - Comtrade"/>
      <sheetName val="Source n°4"/>
      <sheetName val="Source n°5"/>
      <sheetName val="Exercice bilan"/>
      <sheetName val="Comparaison Comtrade-Eurostat"/>
      <sheetName val="Agreste_SAA_2015"/>
      <sheetName val="PRODCOM_CSV_2015_Extracted"/>
      <sheetName val="PRODCOM_PROCESSED"/>
      <sheetName val="BASIC_Consommation"/>
      <sheetName val="PRC2CN_2015"/>
      <sheetName val="Coef kg-&gt;t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3.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4.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6.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7.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8.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9.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4.xml.rels><Relationships xmlns="http://schemas.openxmlformats.org/package/2006/relationships"><Relationship Type="http://schemas.openxmlformats.org/officeDocument/2006/relationships/drawing" Target="/xl/drawings/drawing1.xml" Id="rId1"/></Relationships>
</file>

<file path=xl/worksheets/_rels/sheet26.xml.rels><Relationships xmlns="http://schemas.openxmlformats.org/package/2006/relationships"><Relationship Type="http://schemas.openxmlformats.org/officeDocument/2006/relationships/drawing" Target="/xl/drawings/drawing2.xml" Id="rId1"/></Relationships>
</file>

<file path=xl/worksheets/_rels/sheet27.xml.rels><Relationships xmlns="http://schemas.openxmlformats.org/package/2006/relationships"><Relationship Type="http://schemas.openxmlformats.org/officeDocument/2006/relationships/drawing" Target="/xl/drawings/drawing3.xml" Id="rId1"/></Relationships>
</file>

<file path=xl/worksheets/_rels/sheet28.xml.rels><Relationships xmlns="http://schemas.openxmlformats.org/package/2006/relationships"><Relationship Type="http://schemas.openxmlformats.org/officeDocument/2006/relationships/drawing" Target="/xl/drawings/drawing4.xml" Id="rId1"/></Relationships>
</file>

<file path=xl/worksheets/_rels/sheet29.xml.rels><Relationships xmlns="http://schemas.openxmlformats.org/package/2006/relationships"><Relationship Type="http://schemas.openxmlformats.org/officeDocument/2006/relationships/drawing" Target="/xl/drawings/drawing5.xml" Id="rId1"/></Relationships>
</file>

<file path=xl/worksheets/_rels/sheet30.xml.rels><Relationships xmlns="http://schemas.openxmlformats.org/package/2006/relationships"><Relationship Type="http://schemas.openxmlformats.org/officeDocument/2006/relationships/drawing" Target="/xl/drawings/drawing6.xml" Id="rId1"/></Relationships>
</file>

<file path=xl/worksheets/_rels/sheet31.xml.rels><Relationships xmlns="http://schemas.openxmlformats.org/package/2006/relationships"><Relationship Type="http://schemas.openxmlformats.org/officeDocument/2006/relationships/drawing" Target="/xl/drawings/drawing7.xml" Id="rId1"/></Relationships>
</file>

<file path=xl/worksheets/_rels/sheet32.xml.rels><Relationships xmlns="http://schemas.openxmlformats.org/package/2006/relationships"><Relationship Type="http://schemas.openxmlformats.org/officeDocument/2006/relationships/drawing" Target="/xl/drawings/drawing8.xml" Id="rId1"/></Relationships>
</file>

<file path=xl/worksheets/_rels/sheet33.xml.rels><Relationships xmlns="http://schemas.openxmlformats.org/package/2006/relationships"><Relationship Type="http://schemas.openxmlformats.org/officeDocument/2006/relationships/drawing" Target="/xl/drawings/drawing9.xml" Id="rId1"/></Relationships>
</file>

<file path=xl/worksheets/_rels/sheet35.xml.rels><Relationships xmlns="http://schemas.openxmlformats.org/package/2006/relationships"><Relationship Type="http://schemas.openxmlformats.org/officeDocument/2006/relationships/hyperlink" Target="http://www.terresunivia.fr/produitsdebouches/non-alimentaire/biodiesel" TargetMode="External" Id="rId1"/><Relationship Type="http://schemas.openxmlformats.org/officeDocument/2006/relationships/drawing" Target="/xl/drawings/drawing10.xml" Id="rId2"/></Relationships>
</file>

<file path=xl/worksheets/_rels/sheet36.xml.rels><Relationships xmlns="http://schemas.openxmlformats.org/package/2006/relationships"><Relationship Type="http://schemas.openxmlformats.org/officeDocument/2006/relationships/hyperlink" Target="https://www.terresunivia.fr/produitsdebouches/alimentation-humaine/huiles" TargetMode="External" Id="rId1"/><Relationship Type="http://schemas.openxmlformats.org/officeDocument/2006/relationships/drawing" Target="/xl/drawings/drawing11.xml" Id="rId2"/></Relationships>
</file>

<file path=xl/worksheets/_rels/sheet37.xml.rels><Relationships xmlns="http://schemas.openxmlformats.org/package/2006/relationships"><Relationship Type="http://schemas.openxmlformats.org/officeDocument/2006/relationships/drawing" Target="/xl/drawings/drawing12.xml" Id="rId1"/></Relationships>
</file>

<file path=xl/worksheets/_rels/sheet40.xml.rels><Relationships xmlns="http://schemas.openxmlformats.org/package/2006/relationships"><Relationship Type="http://schemas.openxmlformats.org/officeDocument/2006/relationships/drawing" Target="/xl/drawings/drawing13.xml" Id="rId1"/></Relationships>
</file>

<file path=xl/worksheets/_rels/sheet41.xml.rels><Relationships xmlns="http://schemas.openxmlformats.org/package/2006/relationships"><Relationship Type="http://schemas.openxmlformats.org/officeDocument/2006/relationships/hyperlink" Target="https://www.amidon-usipa.fr/en-bref/chiffres-cles" TargetMode="External" Id="rId1"/><Relationship Type="http://schemas.openxmlformats.org/officeDocument/2006/relationships/drawing" Target="/xl/drawings/drawing14.xml" Id="rId2"/></Relationships>
</file>

<file path=xl/worksheets/sheet1.xml><?xml version="1.0" encoding="utf-8"?>
<worksheet xmlns="http://schemas.openxmlformats.org/spreadsheetml/2006/main">
  <sheetPr>
    <tabColor rgb="009BBB59"/>
    <outlinePr summaryBelow="1" summaryRight="1"/>
    <pageSetUpPr/>
  </sheetPr>
  <dimension ref="A1:F10"/>
  <sheetViews>
    <sheetView workbookViewId="0">
      <selection activeCell="A1" sqref="A1"/>
    </sheetView>
  </sheetViews>
  <sheetFormatPr baseColWidth="8" defaultRowHeight="15"/>
  <cols>
    <col width="25" customWidth="1" min="1" max="1"/>
    <col width="17" customWidth="1" min="2" max="2"/>
    <col width="139" customWidth="1" min="3" max="3"/>
    <col width="15" customWidth="1" min="4" max="4"/>
    <col width="16" customWidth="1" min="5" max="5"/>
    <col width="39" customWidth="1" min="6" max="6"/>
  </cols>
  <sheetData>
    <row r="1">
      <c r="A1" s="381" t="inlineStr">
        <is>
          <t>Name</t>
        </is>
      </c>
      <c r="B1" s="381" t="inlineStr">
        <is>
          <t>Type</t>
        </is>
      </c>
      <c r="C1" s="381" t="inlineStr">
        <is>
          <t>Tags</t>
        </is>
      </c>
      <c r="D1" s="381" t="inlineStr">
        <is>
          <t>Palette</t>
        </is>
      </c>
      <c r="E1" s="381" t="inlineStr">
        <is>
          <t>Colormap</t>
        </is>
      </c>
      <c r="F1" s="381" t="inlineStr">
        <is>
          <t>Color</t>
        </is>
      </c>
    </row>
    <row r="2">
      <c r="A2" s="382" t="inlineStr">
        <is>
          <t>Produits</t>
        </is>
      </c>
      <c r="B2" s="382" t="inlineStr">
        <is>
          <t>levelTags</t>
        </is>
      </c>
      <c r="C2" s="382" t="inlineStr">
        <is>
          <t>1:2:3:4:5</t>
        </is>
      </c>
      <c r="D2" s="382" t="n">
        <v>0</v>
      </c>
      <c r="E2" s="382" t="inlineStr"/>
      <c r="F2" s="382" t="inlineStr"/>
    </row>
    <row r="3">
      <c r="A3" s="382" t="inlineStr">
        <is>
          <t>Secteurs</t>
        </is>
      </c>
      <c r="B3" s="382" t="inlineStr">
        <is>
          <t>levelTags</t>
        </is>
      </c>
      <c r="C3" s="382" t="inlineStr">
        <is>
          <t>1:2:3:4:5</t>
        </is>
      </c>
      <c r="D3" s="382" t="n">
        <v>0</v>
      </c>
      <c r="E3" s="382" t="inlineStr"/>
      <c r="F3" s="382" t="inlineStr"/>
    </row>
    <row r="4">
      <c r="A4" s="382" t="inlineStr">
        <is>
          <t>Types de matière</t>
        </is>
      </c>
      <c r="B4" s="382" t="inlineStr">
        <is>
          <t>nodeTags</t>
        </is>
      </c>
      <c r="C4" s="382" t="inlineStr">
        <is>
          <t>Matière première:Produit:Co-produit:Secteur</t>
        </is>
      </c>
      <c r="D4" s="382" t="n">
        <v>0</v>
      </c>
      <c r="E4" s="382" t="inlineStr"/>
      <c r="F4" s="382" t="inlineStr">
        <is>
          <t>#92d050:#00b0f0:#ffc000:#a6a6a6</t>
        </is>
      </c>
    </row>
    <row r="5">
      <c r="A5" s="382" t="inlineStr">
        <is>
          <t>Sous-filières</t>
        </is>
      </c>
      <c r="B5" s="382" t="inlineStr">
        <is>
          <t>nodeTags</t>
        </is>
      </c>
      <c r="C5" s="382" t="inlineStr">
        <is>
          <t>Colza:Lin:Tournesol:Soja:Olives:Fèves:Lupin:Pois:Lentilles:Pois chiches:Haricots secs:Fruit du palmier à huile:Autre (hors filière)</t>
        </is>
      </c>
      <c r="D5" s="382" t="n">
        <v>0</v>
      </c>
      <c r="E5" s="382" t="inlineStr"/>
      <c r="F5" s="382" t="inlineStr"/>
    </row>
    <row r="6">
      <c r="A6" s="382" t="inlineStr">
        <is>
          <t>Acteurs concernés</t>
        </is>
      </c>
      <c r="B6" s="382" t="inlineStr">
        <is>
          <t>nodeTags</t>
        </is>
      </c>
      <c r="C6" s="382" t="inlineStr">
        <is>
          <t>Terres Univia</t>
        </is>
      </c>
      <c r="D6" s="382" t="n">
        <v>0</v>
      </c>
      <c r="E6" s="382" t="inlineStr"/>
      <c r="F6" s="382" t="inlineStr"/>
    </row>
    <row r="7">
      <c r="A7" s="382" t="inlineStr">
        <is>
          <t>Type de noeud</t>
        </is>
      </c>
      <c r="B7" s="382" t="inlineStr">
        <is>
          <t>nodeTags</t>
        </is>
      </c>
      <c r="C7" s="382" t="inlineStr">
        <is>
          <t>produit:secteur:échange</t>
        </is>
      </c>
      <c r="D7" s="382" t="inlineStr"/>
      <c r="E7" s="382" t="inlineStr"/>
      <c r="F7" s="382" t="inlineStr"/>
    </row>
    <row r="8">
      <c r="A8" s="382" t="inlineStr">
        <is>
          <t>Année</t>
        </is>
      </c>
      <c r="B8" s="382" t="inlineStr">
        <is>
          <t>dataTags</t>
        </is>
      </c>
      <c r="C8" s="382" t="inlineStr">
        <is>
          <t>2015:2019</t>
        </is>
      </c>
      <c r="D8" s="382" t="n">
        <v>0</v>
      </c>
      <c r="E8" s="382" t="inlineStr"/>
      <c r="F8" s="382" t="inlineStr"/>
    </row>
    <row r="9">
      <c r="A9" s="382" t="inlineStr">
        <is>
          <t>Fiabilité</t>
        </is>
      </c>
      <c r="B9" s="382" t="inlineStr">
        <is>
          <t>fluxTags</t>
        </is>
      </c>
      <c r="C9" s="382" t="inlineStr">
        <is>
          <t>Faible:Moyenne:Elevée</t>
        </is>
      </c>
      <c r="D9" s="382" t="n">
        <v>0</v>
      </c>
      <c r="E9" s="382" t="inlineStr"/>
      <c r="F9" s="382" t="inlineStr">
        <is>
          <t>#c00000:#ffc000:#92d050</t>
        </is>
      </c>
    </row>
    <row r="10">
      <c r="A10" s="382" t="inlineStr">
        <is>
          <t>Type de donnée</t>
        </is>
      </c>
      <c r="B10" s="382" t="inlineStr">
        <is>
          <t>fluxTags</t>
        </is>
      </c>
      <c r="C10" s="382" t="inlineStr">
        <is>
          <t>Donnée calculée:Donnée collectée</t>
        </is>
      </c>
      <c r="D10" s="382" t="inlineStr"/>
      <c r="E10" s="382" t="inlineStr"/>
      <c r="F10" s="382" t="inlineStr"/>
    </row>
  </sheetData>
  <pageMargins left="0.75" right="0.75" top="1" bottom="1" header="0.5" footer="0.5"/>
  <legacyDrawing xmlns:r="http://schemas.openxmlformats.org/officeDocument/2006/relationships" r:id="anysvml"/>
</worksheet>
</file>

<file path=xl/worksheets/sheet2.xml><?xml version="1.0" encoding="utf-8"?>
<worksheet xmlns="http://schemas.openxmlformats.org/spreadsheetml/2006/main">
  <sheetPr>
    <tabColor rgb="004F81BD"/>
    <outlinePr summaryBelow="1" summaryRight="1"/>
    <pageSetUpPr/>
  </sheetPr>
  <dimension ref="A1:K169"/>
  <sheetViews>
    <sheetView workbookViewId="0">
      <selection activeCell="A1" sqref="A1"/>
    </sheetView>
  </sheetViews>
  <sheetFormatPr baseColWidth="8" defaultRowHeight="15"/>
  <cols>
    <col width="28" customWidth="1" min="1" max="1"/>
    <col width="56" customWidth="1" min="2" max="2"/>
    <col width="27" customWidth="1" min="3" max="3"/>
    <col width="43" customWidth="1" min="4" max="4"/>
    <col width="93" customWidth="1" min="5" max="5"/>
    <col width="25" customWidth="1" min="6" max="6"/>
    <col width="16" customWidth="1" min="7" max="7"/>
    <col width="16" customWidth="1" min="8" max="8"/>
    <col width="374" customWidth="1" min="9" max="9"/>
    <col width="39" customWidth="1" min="10" max="10"/>
    <col width="46" customWidth="1" min="11" max="11"/>
  </cols>
  <sheetData>
    <row r="1">
      <c r="A1" s="383" t="inlineStr">
        <is>
          <t>Niveau d'aggrégation</t>
        </is>
      </c>
      <c r="B1" s="383" t="inlineStr">
        <is>
          <t>Noeuds</t>
        </is>
      </c>
      <c r="C1" s="383" t="inlineStr">
        <is>
          <t>Equilibre matière ?</t>
        </is>
      </c>
      <c r="D1" s="383" t="inlineStr">
        <is>
          <t>Types de matière</t>
        </is>
      </c>
      <c r="E1" s="383" t="inlineStr">
        <is>
          <t>Sous-filières</t>
        </is>
      </c>
      <c r="F1" s="383" t="inlineStr">
        <is>
          <t>Acteurs concernés</t>
        </is>
      </c>
      <c r="G1" s="383" t="inlineStr">
        <is>
          <t>Produits</t>
        </is>
      </c>
      <c r="H1" s="383" t="inlineStr">
        <is>
          <t>Secteurs</t>
        </is>
      </c>
      <c r="I1" s="383" t="inlineStr">
        <is>
          <t>Définitions</t>
        </is>
      </c>
      <c r="J1" s="383" t="inlineStr">
        <is>
          <t>cpf rév.2.1</t>
        </is>
      </c>
      <c r="K1" s="383" t="inlineStr">
        <is>
          <t>nc</t>
        </is>
      </c>
    </row>
    <row r="2">
      <c r="A2" s="384" t="n">
        <v>1</v>
      </c>
      <c r="B2" s="384" t="inlineStr">
        <is>
          <t>Oléagineux et protéagineux</t>
        </is>
      </c>
      <c r="C2" s="384" t="n">
        <v>1</v>
      </c>
      <c r="D2" s="384" t="inlineStr">
        <is>
          <t>Matière première</t>
        </is>
      </c>
      <c r="E2" s="384" t="inlineStr">
        <is>
          <t>Colza:Lin:Tournesol:Soja:Olives:Fèves:Lupin:Pois:Lentilles:Pois chiches:Haricots secs</t>
        </is>
      </c>
      <c r="F2" s="384" t="inlineStr">
        <is>
          <t>Terres Univia</t>
        </is>
      </c>
      <c r="G2" s="384" t="inlineStr">
        <is>
          <t>1</t>
        </is>
      </c>
      <c r="H2" s="384" t="inlineStr"/>
      <c r="I2" s="384" t="inlineStr"/>
      <c r="J2" s="384" t="inlineStr"/>
      <c r="K2" s="384" t="inlineStr"/>
    </row>
    <row r="3">
      <c r="A3" s="385" t="n">
        <v>2</v>
      </c>
      <c r="B3" s="385" t="inlineStr">
        <is>
          <t>Oléagineux</t>
        </is>
      </c>
      <c r="C3" s="385" t="n">
        <v>1</v>
      </c>
      <c r="D3" s="385" t="inlineStr">
        <is>
          <t>Matière première</t>
        </is>
      </c>
      <c r="E3" s="385" t="inlineStr">
        <is>
          <t>Colza:Lin:Tournesol:Olives</t>
        </is>
      </c>
      <c r="F3" s="385" t="inlineStr">
        <is>
          <t>Terres Univia</t>
        </is>
      </c>
      <c r="G3" s="385" t="inlineStr">
        <is>
          <t>2</t>
        </is>
      </c>
      <c r="H3" s="385" t="inlineStr"/>
      <c r="I3" s="385" t="inlineStr"/>
      <c r="J3" s="385" t="inlineStr"/>
      <c r="K3" s="385" t="inlineStr"/>
    </row>
    <row r="4">
      <c r="A4" s="386" t="n">
        <v>3</v>
      </c>
      <c r="B4" s="386" t="inlineStr">
        <is>
          <t>Graines oléagineuses</t>
        </is>
      </c>
      <c r="C4" s="386" t="n">
        <v>1</v>
      </c>
      <c r="D4" s="386" t="inlineStr">
        <is>
          <t>Matière première</t>
        </is>
      </c>
      <c r="E4" s="386" t="inlineStr">
        <is>
          <t>Colza:Lin:Tournesol</t>
        </is>
      </c>
      <c r="F4" s="386" t="inlineStr">
        <is>
          <t>Terres Univia</t>
        </is>
      </c>
      <c r="G4" s="386" t="inlineStr">
        <is>
          <t>3</t>
        </is>
      </c>
      <c r="H4" s="386" t="inlineStr"/>
      <c r="I4" s="386" t="inlineStr"/>
      <c r="J4" s="386" t="inlineStr"/>
      <c r="K4" s="386" t="inlineStr"/>
    </row>
    <row r="5">
      <c r="A5" s="387" t="n">
        <v>4</v>
      </c>
      <c r="B5" s="387" t="inlineStr">
        <is>
          <t>Graines de colza</t>
        </is>
      </c>
      <c r="C5" s="387" t="n">
        <v>1</v>
      </c>
      <c r="D5" s="387" t="inlineStr">
        <is>
          <t>Matière première</t>
        </is>
      </c>
      <c r="E5" s="387" t="inlineStr">
        <is>
          <t>Colza</t>
        </is>
      </c>
      <c r="F5" s="387" t="inlineStr">
        <is>
          <t>Terres Univia</t>
        </is>
      </c>
      <c r="G5" s="387" t="inlineStr">
        <is>
          <t>4:5</t>
        </is>
      </c>
      <c r="H5" s="387" t="inlineStr"/>
      <c r="I5" s="387" t="inlineStr">
        <is>
          <t>« Espèce d'oléagineux (Brassica napus) appartenant à la famille des brassicacées. Son huile est utilisée en alimentation humaine, mais aussi dans l'industrie non-alimentaire, biocarburants (diester) notamment. Les tourteaux issus de la trituration sont utilisés en alimentation animale. » (FranceAgriMer, 2017a).</t>
        </is>
      </c>
      <c r="J5" s="387" t="inlineStr">
        <is>
          <t>01.11.93</t>
        </is>
      </c>
      <c r="K5" s="387" t="inlineStr"/>
    </row>
    <row r="6">
      <c r="A6" s="388" t="n">
        <v>4</v>
      </c>
      <c r="B6" s="388" t="inlineStr">
        <is>
          <t>Graines de lin</t>
        </is>
      </c>
      <c r="C6" s="388" t="n">
        <v>1</v>
      </c>
      <c r="D6" s="388" t="inlineStr">
        <is>
          <t>Matière première</t>
        </is>
      </c>
      <c r="E6" s="388" t="inlineStr">
        <is>
          <t>Lin</t>
        </is>
      </c>
      <c r="F6" s="388" t="inlineStr">
        <is>
          <t>Terres Univia</t>
        </is>
      </c>
      <c r="G6" s="388" t="inlineStr">
        <is>
          <t>4:5</t>
        </is>
      </c>
      <c r="H6" s="388" t="inlineStr"/>
      <c r="I6" s="388" t="inlineStr">
        <is>
          <t>« Plante (Linum usitatissimum) appartenant à la famille des linacées cultivée comme oléagineux pour ses graines ou pour ses fibres comme plante textile. L'huile de lin a de nombreuses utilisations dans l'industrie non-alimentaire. Les graines de lin sont aussi utilisées en alimentation animale ou en boulangerie dans les pains aux graines. » (FranceAgriMer, 2017a).</t>
        </is>
      </c>
      <c r="J6" s="388" t="inlineStr">
        <is>
          <t>01.11.91</t>
        </is>
      </c>
      <c r="K6" s="388" t="inlineStr"/>
    </row>
    <row r="7">
      <c r="A7" s="388" t="n">
        <v>4</v>
      </c>
      <c r="B7" s="388" t="inlineStr">
        <is>
          <t>Graines de tournesol</t>
        </is>
      </c>
      <c r="C7" s="388" t="n">
        <v>1</v>
      </c>
      <c r="D7" s="388" t="inlineStr">
        <is>
          <t>Matière première</t>
        </is>
      </c>
      <c r="E7" s="388" t="inlineStr">
        <is>
          <t>Tournesol</t>
        </is>
      </c>
      <c r="F7" s="388" t="inlineStr">
        <is>
          <t>Terres Univia</t>
        </is>
      </c>
      <c r="G7" s="388" t="inlineStr">
        <is>
          <t>4:5</t>
        </is>
      </c>
      <c r="H7" s="388" t="inlineStr"/>
      <c r="I7" s="388" t="inlineStr">
        <is>
          <t>« Espèce d'oléagineux (Helianthus annuus) appartenant à la famille des composées dont l'huile est utilisée en alimentation humaine, mais aussi en non-alimentaire dans les biocarburants ou la peinture. Les tourteaux issus de la trituration sont utilisés en alimentation animale. » (FranceAgriMer, 2017a).</t>
        </is>
      </c>
      <c r="J7" s="388" t="inlineStr">
        <is>
          <t>01.11.95</t>
        </is>
      </c>
      <c r="K7" s="388" t="inlineStr"/>
    </row>
    <row r="8">
      <c r="A8" s="386" t="n">
        <v>3</v>
      </c>
      <c r="B8" s="386" t="inlineStr">
        <is>
          <t>Fruits oléagineux</t>
        </is>
      </c>
      <c r="C8" s="386" t="n">
        <v>1</v>
      </c>
      <c r="D8" s="386" t="inlineStr">
        <is>
          <t>Matière première</t>
        </is>
      </c>
      <c r="E8" s="386" t="inlineStr">
        <is>
          <t>Olives</t>
        </is>
      </c>
      <c r="F8" s="386" t="inlineStr">
        <is>
          <t>Terres Univia</t>
        </is>
      </c>
      <c r="G8" s="386" t="inlineStr">
        <is>
          <t>3</t>
        </is>
      </c>
      <c r="H8" s="386" t="inlineStr"/>
      <c r="I8" s="386" t="inlineStr"/>
      <c r="J8" s="386" t="inlineStr"/>
      <c r="K8" s="386" t="inlineStr"/>
    </row>
    <row r="9">
      <c r="A9" s="387" t="n">
        <v>4</v>
      </c>
      <c r="B9" s="387" t="inlineStr">
        <is>
          <t>Olives</t>
        </is>
      </c>
      <c r="C9" s="387" t="n">
        <v>1</v>
      </c>
      <c r="D9" s="387" t="inlineStr">
        <is>
          <t>Matière première</t>
        </is>
      </c>
      <c r="E9" s="387" t="inlineStr">
        <is>
          <t>Olives</t>
        </is>
      </c>
      <c r="F9" s="387" t="inlineStr">
        <is>
          <t>Terres Univia</t>
        </is>
      </c>
      <c r="G9" s="387" t="inlineStr">
        <is>
          <t>4:5</t>
        </is>
      </c>
      <c r="H9" s="387" t="inlineStr"/>
      <c r="I9" s="387" t="inlineStr">
        <is>
          <t>Olives de table et olives à huile.</t>
        </is>
      </c>
      <c r="J9" s="387" t="inlineStr">
        <is>
          <t>01.26.1</t>
        </is>
      </c>
      <c r="K9" s="387" t="inlineStr"/>
    </row>
    <row r="10">
      <c r="A10" s="385" t="n">
        <v>2</v>
      </c>
      <c r="B10" s="385" t="inlineStr">
        <is>
          <t>Oléoprotéagineux</t>
        </is>
      </c>
      <c r="C10" s="385" t="n">
        <v>1</v>
      </c>
      <c r="D10" s="385" t="inlineStr">
        <is>
          <t>Matière première</t>
        </is>
      </c>
      <c r="E10" s="385" t="inlineStr">
        <is>
          <t>Soja</t>
        </is>
      </c>
      <c r="F10" s="385" t="inlineStr">
        <is>
          <t>Terres Univia</t>
        </is>
      </c>
      <c r="G10" s="385" t="inlineStr">
        <is>
          <t>2</t>
        </is>
      </c>
      <c r="H10" s="385" t="inlineStr"/>
      <c r="I10" s="385" t="inlineStr"/>
      <c r="J10" s="385" t="inlineStr"/>
      <c r="K10" s="385" t="inlineStr"/>
    </row>
    <row r="11">
      <c r="A11" s="386" t="n">
        <v>3</v>
      </c>
      <c r="B11" s="386" t="inlineStr">
        <is>
          <t>Graines oléoprotéagineuses</t>
        </is>
      </c>
      <c r="C11" s="386" t="n">
        <v>1</v>
      </c>
      <c r="D11" s="386" t="inlineStr">
        <is>
          <t>Matière première</t>
        </is>
      </c>
      <c r="E11" s="386" t="inlineStr">
        <is>
          <t>Soja</t>
        </is>
      </c>
      <c r="F11" s="386" t="inlineStr">
        <is>
          <t>Terres Univia</t>
        </is>
      </c>
      <c r="G11" s="386" t="inlineStr">
        <is>
          <t>3</t>
        </is>
      </c>
      <c r="H11" s="386" t="inlineStr"/>
      <c r="I11" s="386" t="inlineStr"/>
      <c r="J11" s="386" t="inlineStr"/>
      <c r="K11" s="386" t="inlineStr"/>
    </row>
    <row r="12">
      <c r="A12" s="387" t="n">
        <v>4</v>
      </c>
      <c r="B12" s="387" t="inlineStr">
        <is>
          <t>Graines de soja</t>
        </is>
      </c>
      <c r="C12" s="387" t="n">
        <v>1</v>
      </c>
      <c r="D12" s="387" t="inlineStr">
        <is>
          <t>Matière première</t>
        </is>
      </c>
      <c r="E12" s="387" t="inlineStr">
        <is>
          <t>Soja</t>
        </is>
      </c>
      <c r="F12" s="387" t="inlineStr">
        <is>
          <t>Terres Univia</t>
        </is>
      </c>
      <c r="G12" s="387" t="inlineStr">
        <is>
          <t>4:5</t>
        </is>
      </c>
      <c r="H12" s="387" t="inlineStr"/>
      <c r="I12" s="387" t="inlineStr">
        <is>
          <t>« Espèce d'oléagineux (Glycine max) appartenant à la famille des fabacées. Son huile est la deuxième huile alimentaire au niveau mondial. Les tourteaux issus de sa trituration sont utilisés en alimentation animale. » (FranceAgriMer, 2017a).</t>
        </is>
      </c>
      <c r="J12" s="387" t="inlineStr">
        <is>
          <t>01.11.81</t>
        </is>
      </c>
      <c r="K12" s="387" t="inlineStr"/>
    </row>
    <row r="13">
      <c r="A13" s="385" t="n">
        <v>2</v>
      </c>
      <c r="B13" s="385" t="inlineStr">
        <is>
          <t>Protéagineux</t>
        </is>
      </c>
      <c r="C13" s="385" t="n">
        <v>1</v>
      </c>
      <c r="D13" s="385" t="inlineStr">
        <is>
          <t>Matière première</t>
        </is>
      </c>
      <c r="E13" s="385" t="inlineStr">
        <is>
          <t>Fèves:Lupin:Pois:Lentilles:Pois chiches:Haricots secs</t>
        </is>
      </c>
      <c r="F13" s="385" t="inlineStr">
        <is>
          <t>Terres Univia</t>
        </is>
      </c>
      <c r="G13" s="385" t="inlineStr">
        <is>
          <t>2</t>
        </is>
      </c>
      <c r="H13" s="385" t="inlineStr"/>
      <c r="I13" s="385" t="inlineStr"/>
      <c r="J13" s="385" t="inlineStr"/>
      <c r="K13" s="385" t="inlineStr"/>
    </row>
    <row r="14">
      <c r="A14" s="386" t="n">
        <v>3</v>
      </c>
      <c r="B14" s="386" t="inlineStr">
        <is>
          <t>Légumineuses</t>
        </is>
      </c>
      <c r="C14" s="386" t="n">
        <v>1</v>
      </c>
      <c r="D14" s="386" t="inlineStr">
        <is>
          <t>Matière première</t>
        </is>
      </c>
      <c r="E14" s="386" t="inlineStr">
        <is>
          <t>Fèves:Lupin:Pois:Lentilles:Pois chiches:Haricots secs</t>
        </is>
      </c>
      <c r="F14" s="386" t="inlineStr">
        <is>
          <t>Terres Univia</t>
        </is>
      </c>
      <c r="G14" s="386" t="inlineStr">
        <is>
          <t>3</t>
        </is>
      </c>
      <c r="H14" s="386" t="inlineStr"/>
      <c r="I14" s="386" t="inlineStr"/>
      <c r="J14" s="386" t="inlineStr"/>
      <c r="K14" s="386" t="inlineStr"/>
    </row>
    <row r="15">
      <c r="A15" s="387" t="n">
        <v>4</v>
      </c>
      <c r="B15" s="387" t="inlineStr">
        <is>
          <t>Fèves</t>
        </is>
      </c>
      <c r="C15" s="387" t="n">
        <v>1</v>
      </c>
      <c r="D15" s="387" t="inlineStr">
        <is>
          <t>Matière première</t>
        </is>
      </c>
      <c r="E15" s="387" t="inlineStr">
        <is>
          <t>Fèves</t>
        </is>
      </c>
      <c r="F15" s="387" t="inlineStr">
        <is>
          <t>Terres Univia</t>
        </is>
      </c>
      <c r="G15" s="387" t="inlineStr">
        <is>
          <t>4:5</t>
        </is>
      </c>
      <c r="H15" s="387" t="inlineStr"/>
      <c r="I15" s="387" t="inlineStr">
        <is>
          <t>« Espèce de protéagineux (Vicia faba) appartenant à la famille des fabacées. Les fèves sont les variétés à grosse graine, les féveroles sont les variétés à petite graine. Elles sont cultivées à la fois pour l'alimentation animale et humaine. » (FranceAgriMer, 2017a).</t>
        </is>
      </c>
      <c r="J15" s="387" t="inlineStr">
        <is>
          <t>01.11.72</t>
        </is>
      </c>
      <c r="K15" s="387" t="inlineStr"/>
    </row>
    <row r="16">
      <c r="A16" s="388" t="n">
        <v>4</v>
      </c>
      <c r="B16" s="388" t="inlineStr">
        <is>
          <t>Lupin</t>
        </is>
      </c>
      <c r="C16" s="388" t="n">
        <v>1</v>
      </c>
      <c r="D16" s="388" t="inlineStr">
        <is>
          <t>Matière première</t>
        </is>
      </c>
      <c r="E16" s="388" t="inlineStr">
        <is>
          <t>Lupin</t>
        </is>
      </c>
      <c r="F16" s="388" t="inlineStr">
        <is>
          <t>Terres Univia</t>
        </is>
      </c>
      <c r="G16" s="388" t="inlineStr">
        <is>
          <t>4:5</t>
        </is>
      </c>
      <c r="H16" s="388" t="inlineStr"/>
      <c r="I16" s="388" t="inlineStr">
        <is>
          <t>« Espèces de protéagineux appartenant au genre Lupinus de la famille des légumineuses, cultivées principalement pour l'alimentation animale. » (FranceAgriMer, 2017a).</t>
        </is>
      </c>
      <c r="J16" s="388" t="inlineStr">
        <is>
          <t>01.11.79 (une partie seulement)</t>
        </is>
      </c>
      <c r="K16" s="388" t="inlineStr"/>
    </row>
    <row r="17">
      <c r="A17" s="388" t="n">
        <v>4</v>
      </c>
      <c r="B17" s="388" t="inlineStr">
        <is>
          <t>Pois</t>
        </is>
      </c>
      <c r="C17" s="388" t="n">
        <v>1</v>
      </c>
      <c r="D17" s="388" t="inlineStr">
        <is>
          <t>Matière première</t>
        </is>
      </c>
      <c r="E17" s="388" t="inlineStr">
        <is>
          <t>Pois</t>
        </is>
      </c>
      <c r="F17" s="388" t="inlineStr">
        <is>
          <t>Terres Univia</t>
        </is>
      </c>
      <c r="G17" s="388" t="inlineStr">
        <is>
          <t>4:5</t>
        </is>
      </c>
      <c r="H17" s="388" t="inlineStr"/>
      <c r="I17" s="388" t="inlineStr">
        <is>
          <t>« Espèce de protéagineux (Pisum sativum) appartenant à la famille des fabacées dont les graines sont utilisées en alimentation animale et humaine. » (FranceAgriMer, 2017a).</t>
        </is>
      </c>
      <c r="J17" s="388" t="inlineStr">
        <is>
          <t>01.11.75</t>
        </is>
      </c>
      <c r="K17" s="388" t="inlineStr"/>
    </row>
    <row r="18">
      <c r="A18" s="389" t="n">
        <v>5</v>
      </c>
      <c r="B18" s="389" t="inlineStr">
        <is>
          <t>Pois de casserie</t>
        </is>
      </c>
      <c r="C18" s="389" t="n">
        <v>1</v>
      </c>
      <c r="D18" s="389" t="inlineStr">
        <is>
          <t>Matière première</t>
        </is>
      </c>
      <c r="E18" s="389" t="inlineStr">
        <is>
          <t>Pois</t>
        </is>
      </c>
      <c r="F18" s="389" t="inlineStr">
        <is>
          <t>Terres Univia</t>
        </is>
      </c>
      <c r="G18" s="389" t="inlineStr">
        <is>
          <t>0</t>
        </is>
      </c>
      <c r="H18" s="389" t="inlineStr"/>
      <c r="I18" s="389" t="inlineStr">
        <is>
          <t>Pois secs destinés à l'alimentation humaine.</t>
        </is>
      </c>
      <c r="J18" s="389" t="inlineStr"/>
      <c r="K18" s="389" t="inlineStr"/>
    </row>
    <row r="19">
      <c r="A19" s="390" t="n">
        <v>5</v>
      </c>
      <c r="B19" s="390" t="inlineStr">
        <is>
          <t>Pois protéagineux</t>
        </is>
      </c>
      <c r="C19" s="390" t="n">
        <v>1</v>
      </c>
      <c r="D19" s="390" t="inlineStr">
        <is>
          <t>Matière première</t>
        </is>
      </c>
      <c r="E19" s="390" t="inlineStr">
        <is>
          <t>Pois</t>
        </is>
      </c>
      <c r="F19" s="390" t="inlineStr">
        <is>
          <t>Terres Univia</t>
        </is>
      </c>
      <c r="G19" s="390" t="inlineStr">
        <is>
          <t>0</t>
        </is>
      </c>
      <c r="H19" s="390" t="inlineStr"/>
      <c r="I19" s="390" t="inlineStr">
        <is>
          <t>Pois secs destinés à l'alimentation animale.</t>
        </is>
      </c>
      <c r="J19" s="390" t="inlineStr"/>
      <c r="K19" s="390" t="inlineStr"/>
    </row>
    <row r="20">
      <c r="A20" s="387" t="n">
        <v>4</v>
      </c>
      <c r="B20" s="387" t="inlineStr">
        <is>
          <t>Lentilles</t>
        </is>
      </c>
      <c r="C20" s="387" t="n">
        <v>1</v>
      </c>
      <c r="D20" s="387" t="inlineStr">
        <is>
          <t>Matière première</t>
        </is>
      </c>
      <c r="E20" s="387" t="inlineStr">
        <is>
          <t>Lentilles</t>
        </is>
      </c>
      <c r="F20" s="387" t="inlineStr">
        <is>
          <t>Terres Univia</t>
        </is>
      </c>
      <c r="G20" s="387" t="inlineStr">
        <is>
          <t>4:5</t>
        </is>
      </c>
      <c r="H20" s="387" t="inlineStr"/>
      <c r="I20" s="387" t="inlineStr"/>
      <c r="J20" s="387" t="inlineStr">
        <is>
          <t>01.11.74</t>
        </is>
      </c>
      <c r="K20" s="387" t="inlineStr"/>
    </row>
    <row r="21">
      <c r="A21" s="388" t="n">
        <v>4</v>
      </c>
      <c r="B21" s="388" t="inlineStr">
        <is>
          <t>Pois chiches</t>
        </is>
      </c>
      <c r="C21" s="388" t="n">
        <v>1</v>
      </c>
      <c r="D21" s="388" t="inlineStr">
        <is>
          <t>Matière première</t>
        </is>
      </c>
      <c r="E21" s="388" t="inlineStr">
        <is>
          <t>Pois chiches</t>
        </is>
      </c>
      <c r="F21" s="388" t="inlineStr">
        <is>
          <t>Terres Univia</t>
        </is>
      </c>
      <c r="G21" s="388" t="inlineStr">
        <is>
          <t>4:5</t>
        </is>
      </c>
      <c r="H21" s="388" t="inlineStr"/>
      <c r="I21" s="388" t="inlineStr"/>
      <c r="J21" s="388" t="inlineStr">
        <is>
          <t>01.11.73</t>
        </is>
      </c>
      <c r="K21" s="388" t="inlineStr"/>
    </row>
    <row r="22">
      <c r="A22" s="388" t="n">
        <v>4</v>
      </c>
      <c r="B22" s="388" t="inlineStr">
        <is>
          <t>Haricots secs</t>
        </is>
      </c>
      <c r="C22" s="388" t="n">
        <v>1</v>
      </c>
      <c r="D22" s="388" t="inlineStr">
        <is>
          <t>Matière première</t>
        </is>
      </c>
      <c r="E22" s="388" t="inlineStr">
        <is>
          <t>Haricots secs</t>
        </is>
      </c>
      <c r="F22" s="388" t="inlineStr">
        <is>
          <t>Terres Univia</t>
        </is>
      </c>
      <c r="G22" s="388" t="inlineStr">
        <is>
          <t>4:5</t>
        </is>
      </c>
      <c r="H22" s="388" t="inlineStr"/>
      <c r="I22" s="388" t="inlineStr"/>
      <c r="J22" s="388" t="inlineStr">
        <is>
          <t>01.11.71</t>
        </is>
      </c>
      <c r="K22" s="388" t="inlineStr"/>
    </row>
    <row r="23">
      <c r="A23" s="384" t="n">
        <v>1</v>
      </c>
      <c r="B23" s="384" t="inlineStr">
        <is>
          <t>Oléagineux et protéagineux (n-1)</t>
        </is>
      </c>
      <c r="C23" s="384" t="n">
        <v>0</v>
      </c>
      <c r="D23" s="384" t="inlineStr">
        <is>
          <t>Matière première</t>
        </is>
      </c>
      <c r="E23" s="384" t="inlineStr">
        <is>
          <t>Colza:Lin:Tournesol:Soja:Olives:Fèves:Lupin:Pois:Lentilles:Pois chiches:Haricots secs</t>
        </is>
      </c>
      <c r="F23" s="384" t="inlineStr">
        <is>
          <t>Terres Univia</t>
        </is>
      </c>
      <c r="G23" s="384" t="inlineStr">
        <is>
          <t>1</t>
        </is>
      </c>
      <c r="H23" s="384" t="inlineStr"/>
      <c r="I23" s="384" t="inlineStr"/>
      <c r="J23" s="384" t="inlineStr"/>
      <c r="K23" s="384" t="inlineStr"/>
    </row>
    <row r="24">
      <c r="A24" s="385" t="n">
        <v>2</v>
      </c>
      <c r="B24" s="385" t="inlineStr">
        <is>
          <t>Oléagineux (n-1)</t>
        </is>
      </c>
      <c r="C24" s="385" t="n">
        <v>0</v>
      </c>
      <c r="D24" s="385" t="inlineStr">
        <is>
          <t>Matière première</t>
        </is>
      </c>
      <c r="E24" s="385" t="inlineStr">
        <is>
          <t>Colza:Lin:Tournesol:Olives</t>
        </is>
      </c>
      <c r="F24" s="385" t="inlineStr">
        <is>
          <t>Terres Univia</t>
        </is>
      </c>
      <c r="G24" s="385" t="inlineStr">
        <is>
          <t>2</t>
        </is>
      </c>
      <c r="H24" s="385" t="inlineStr"/>
      <c r="I24" s="385" t="inlineStr"/>
      <c r="J24" s="385" t="inlineStr"/>
      <c r="K24" s="385" t="inlineStr"/>
    </row>
    <row r="25">
      <c r="A25" s="386" t="n">
        <v>3</v>
      </c>
      <c r="B25" s="386" t="inlineStr">
        <is>
          <t>Graines oléagineuses (n-1)</t>
        </is>
      </c>
      <c r="C25" s="386" t="n">
        <v>0</v>
      </c>
      <c r="D25" s="386" t="inlineStr">
        <is>
          <t>Matière première</t>
        </is>
      </c>
      <c r="E25" s="386" t="inlineStr">
        <is>
          <t>Colza:Lin:Tournesol</t>
        </is>
      </c>
      <c r="F25" s="386" t="inlineStr">
        <is>
          <t>Terres Univia</t>
        </is>
      </c>
      <c r="G25" s="386" t="inlineStr">
        <is>
          <t>3</t>
        </is>
      </c>
      <c r="H25" s="386" t="inlineStr"/>
      <c r="I25" s="386" t="inlineStr"/>
      <c r="J25" s="386" t="inlineStr"/>
      <c r="K25" s="386" t="inlineStr"/>
    </row>
    <row r="26">
      <c r="A26" s="387" t="n">
        <v>4</v>
      </c>
      <c r="B26" s="387" t="inlineStr">
        <is>
          <t>Graines de colza (n-1)</t>
        </is>
      </c>
      <c r="C26" s="387" t="n">
        <v>0</v>
      </c>
      <c r="D26" s="387" t="inlineStr">
        <is>
          <t>Matière première</t>
        </is>
      </c>
      <c r="E26" s="387" t="inlineStr">
        <is>
          <t>Colza</t>
        </is>
      </c>
      <c r="F26" s="387" t="inlineStr">
        <is>
          <t>Terres Univia</t>
        </is>
      </c>
      <c r="G26" s="387" t="inlineStr">
        <is>
          <t>4:5</t>
        </is>
      </c>
      <c r="H26" s="387" t="inlineStr"/>
      <c r="I26" s="387" t="inlineStr">
        <is>
          <t>« Espèce d'oléagineux (Brassica napus) appartenant à la famille des brassicacées. Son huile est utilisée en alimentation humaine, mais aussi dans l'industrie non-alimentaire, biocarburants (diester) notamment. Les tourteaux issus de la trituration sont utilisés en alimentation animale. » (FranceAgriMer, 2017a).</t>
        </is>
      </c>
      <c r="J26" s="387" t="inlineStr">
        <is>
          <t>01.11.93</t>
        </is>
      </c>
      <c r="K26" s="387" t="inlineStr"/>
    </row>
    <row r="27">
      <c r="A27" s="388" t="n">
        <v>4</v>
      </c>
      <c r="B27" s="388" t="inlineStr">
        <is>
          <t>Graines de lin (n-1)</t>
        </is>
      </c>
      <c r="C27" s="388" t="n">
        <v>0</v>
      </c>
      <c r="D27" s="388" t="inlineStr">
        <is>
          <t>Matière première</t>
        </is>
      </c>
      <c r="E27" s="388" t="inlineStr">
        <is>
          <t>Lin</t>
        </is>
      </c>
      <c r="F27" s="388" t="inlineStr">
        <is>
          <t>Terres Univia</t>
        </is>
      </c>
      <c r="G27" s="388" t="inlineStr">
        <is>
          <t>4:5</t>
        </is>
      </c>
      <c r="H27" s="388" t="inlineStr"/>
      <c r="I27" s="388" t="inlineStr">
        <is>
          <t>« Plante (Linum usitatissimum) appartenant à la famille des linacées cultivée comme oléagineux pour ses graines ou pour ses fibres comme plante textile. L'huile de lin a de nombreuses utilisations dans l'industrie non-alimentaire. Les graines de lin sont aussi utilisées en alimentation animale ou en boulangerie dans les pains aux graines. » (FranceAgriMer, 2017a).</t>
        </is>
      </c>
      <c r="J27" s="388" t="inlineStr">
        <is>
          <t>01.11.91</t>
        </is>
      </c>
      <c r="K27" s="388" t="inlineStr"/>
    </row>
    <row r="28">
      <c r="A28" s="388" t="n">
        <v>4</v>
      </c>
      <c r="B28" s="388" t="inlineStr">
        <is>
          <t>Graines de tournesol (n-1)</t>
        </is>
      </c>
      <c r="C28" s="388" t="n">
        <v>0</v>
      </c>
      <c r="D28" s="388" t="inlineStr">
        <is>
          <t>Matière première</t>
        </is>
      </c>
      <c r="E28" s="388" t="inlineStr">
        <is>
          <t>Tournesol</t>
        </is>
      </c>
      <c r="F28" s="388" t="inlineStr">
        <is>
          <t>Terres Univia</t>
        </is>
      </c>
      <c r="G28" s="388" t="inlineStr">
        <is>
          <t>4:5</t>
        </is>
      </c>
      <c r="H28" s="388" t="inlineStr"/>
      <c r="I28" s="388" t="inlineStr">
        <is>
          <t>« Espèce d'oléagineux (Helianthus annuus) appartenant à la famille des composées dont l'huile est utilisée en alimentation humaine, mais aussi en non-alimentaire dans les biocarburants ou la peinture. Les tourteaux issus de la trituration sont utilisés en alimentation animale. » (FranceAgriMer, 2017a).</t>
        </is>
      </c>
      <c r="J28" s="388" t="inlineStr">
        <is>
          <t>01.11.95</t>
        </is>
      </c>
      <c r="K28" s="388" t="inlineStr"/>
    </row>
    <row r="29">
      <c r="A29" s="386" t="n">
        <v>3</v>
      </c>
      <c r="B29" s="386" t="inlineStr">
        <is>
          <t>Fruits oléagineux (n-1)</t>
        </is>
      </c>
      <c r="C29" s="386" t="n">
        <v>0</v>
      </c>
      <c r="D29" s="386" t="inlineStr">
        <is>
          <t>Matière première</t>
        </is>
      </c>
      <c r="E29" s="386" t="inlineStr">
        <is>
          <t>Olives</t>
        </is>
      </c>
      <c r="F29" s="386" t="inlineStr">
        <is>
          <t>Terres Univia</t>
        </is>
      </c>
      <c r="G29" s="386" t="inlineStr">
        <is>
          <t>3</t>
        </is>
      </c>
      <c r="H29" s="386" t="inlineStr"/>
      <c r="I29" s="386" t="inlineStr"/>
      <c r="J29" s="386" t="inlineStr"/>
      <c r="K29" s="386" t="inlineStr"/>
    </row>
    <row r="30">
      <c r="A30" s="387" t="n">
        <v>4</v>
      </c>
      <c r="B30" s="387" t="inlineStr">
        <is>
          <t>Olives (n-1)</t>
        </is>
      </c>
      <c r="C30" s="387" t="n">
        <v>0</v>
      </c>
      <c r="D30" s="387" t="inlineStr">
        <is>
          <t>Matière première</t>
        </is>
      </c>
      <c r="E30" s="387" t="inlineStr">
        <is>
          <t>Olives</t>
        </is>
      </c>
      <c r="F30" s="387" t="inlineStr">
        <is>
          <t>Terres Univia</t>
        </is>
      </c>
      <c r="G30" s="387" t="inlineStr">
        <is>
          <t>4:5</t>
        </is>
      </c>
      <c r="H30" s="387" t="inlineStr"/>
      <c r="I30" s="387" t="inlineStr">
        <is>
          <t>Olives de table et olives à huile.</t>
        </is>
      </c>
      <c r="J30" s="387" t="inlineStr">
        <is>
          <t>01.26.1</t>
        </is>
      </c>
      <c r="K30" s="387" t="inlineStr"/>
    </row>
    <row r="31">
      <c r="A31" s="385" t="n">
        <v>2</v>
      </c>
      <c r="B31" s="385" t="inlineStr">
        <is>
          <t>Oléoprotéagineux (n-1)</t>
        </is>
      </c>
      <c r="C31" s="385" t="n">
        <v>0</v>
      </c>
      <c r="D31" s="385" t="inlineStr">
        <is>
          <t>Matière première</t>
        </is>
      </c>
      <c r="E31" s="385" t="inlineStr">
        <is>
          <t>Soja</t>
        </is>
      </c>
      <c r="F31" s="385" t="inlineStr">
        <is>
          <t>Terres Univia</t>
        </is>
      </c>
      <c r="G31" s="385" t="inlineStr">
        <is>
          <t>2</t>
        </is>
      </c>
      <c r="H31" s="385" t="inlineStr"/>
      <c r="I31" s="385" t="inlineStr"/>
      <c r="J31" s="385" t="inlineStr"/>
      <c r="K31" s="385" t="inlineStr"/>
    </row>
    <row r="32">
      <c r="A32" s="386" t="n">
        <v>3</v>
      </c>
      <c r="B32" s="386" t="inlineStr">
        <is>
          <t>Graines oléoprotéagineuses (n-1)</t>
        </is>
      </c>
      <c r="C32" s="386" t="n">
        <v>0</v>
      </c>
      <c r="D32" s="386" t="inlineStr">
        <is>
          <t>Matière première</t>
        </is>
      </c>
      <c r="E32" s="386" t="inlineStr">
        <is>
          <t>Soja</t>
        </is>
      </c>
      <c r="F32" s="386" t="inlineStr">
        <is>
          <t>Terres Univia</t>
        </is>
      </c>
      <c r="G32" s="386" t="inlineStr">
        <is>
          <t>3</t>
        </is>
      </c>
      <c r="H32" s="386" t="inlineStr"/>
      <c r="I32" s="386" t="inlineStr"/>
      <c r="J32" s="386" t="inlineStr"/>
      <c r="K32" s="386" t="inlineStr"/>
    </row>
    <row r="33">
      <c r="A33" s="387" t="n">
        <v>4</v>
      </c>
      <c r="B33" s="387" t="inlineStr">
        <is>
          <t>Graines de soja (n-1)</t>
        </is>
      </c>
      <c r="C33" s="387" t="n">
        <v>0</v>
      </c>
      <c r="D33" s="387" t="inlineStr">
        <is>
          <t>Matière première</t>
        </is>
      </c>
      <c r="E33" s="387" t="inlineStr">
        <is>
          <t>Soja</t>
        </is>
      </c>
      <c r="F33" s="387" t="inlineStr">
        <is>
          <t>Terres Univia</t>
        </is>
      </c>
      <c r="G33" s="387" t="inlineStr">
        <is>
          <t>4:5</t>
        </is>
      </c>
      <c r="H33" s="387" t="inlineStr"/>
      <c r="I33" s="387" t="inlineStr">
        <is>
          <t>« Espèce d'oléagineux (Glycine max) appartenant à la famille des fabacées. Son huile est la deuxième huile alimentaire au niveau mondial. Les tourteaux issus de sa trituration sont utilisés en alimentation animale. » (FranceAgriMer, 2017a).</t>
        </is>
      </c>
      <c r="J33" s="387" t="inlineStr">
        <is>
          <t>01.11.81</t>
        </is>
      </c>
      <c r="K33" s="387" t="inlineStr"/>
    </row>
    <row r="34">
      <c r="A34" s="385" t="n">
        <v>2</v>
      </c>
      <c r="B34" s="385" t="inlineStr">
        <is>
          <t>Protéagineux (n-1)</t>
        </is>
      </c>
      <c r="C34" s="385" t="n">
        <v>0</v>
      </c>
      <c r="D34" s="385" t="inlineStr">
        <is>
          <t>Matière première</t>
        </is>
      </c>
      <c r="E34" s="385" t="inlineStr">
        <is>
          <t>Fèves:Lupin:Pois:Lentilles:Pois chiches:Haricots secs</t>
        </is>
      </c>
      <c r="F34" s="385" t="inlineStr">
        <is>
          <t>Terres Univia</t>
        </is>
      </c>
      <c r="G34" s="385" t="inlineStr">
        <is>
          <t>2</t>
        </is>
      </c>
      <c r="H34" s="385" t="inlineStr"/>
      <c r="I34" s="385" t="inlineStr"/>
      <c r="J34" s="385" t="inlineStr"/>
      <c r="K34" s="385" t="inlineStr"/>
    </row>
    <row r="35">
      <c r="A35" s="386" t="n">
        <v>3</v>
      </c>
      <c r="B35" s="386" t="inlineStr">
        <is>
          <t>Légumineuses (n-1)</t>
        </is>
      </c>
      <c r="C35" s="386" t="n">
        <v>0</v>
      </c>
      <c r="D35" s="386" t="inlineStr">
        <is>
          <t>Matière première</t>
        </is>
      </c>
      <c r="E35" s="386" t="inlineStr">
        <is>
          <t>Fèves:Lupin:Pois:Lentilles:Pois chiches:Haricots secs</t>
        </is>
      </c>
      <c r="F35" s="386" t="inlineStr">
        <is>
          <t>Terres Univia</t>
        </is>
      </c>
      <c r="G35" s="386" t="inlineStr">
        <is>
          <t>3</t>
        </is>
      </c>
      <c r="H35" s="386" t="inlineStr"/>
      <c r="I35" s="386" t="inlineStr"/>
      <c r="J35" s="386" t="inlineStr"/>
      <c r="K35" s="386" t="inlineStr"/>
    </row>
    <row r="36">
      <c r="A36" s="387" t="n">
        <v>4</v>
      </c>
      <c r="B36" s="387" t="inlineStr">
        <is>
          <t>Fèves (n-1)</t>
        </is>
      </c>
      <c r="C36" s="387" t="n">
        <v>0</v>
      </c>
      <c r="D36" s="387" t="inlineStr">
        <is>
          <t>Matière première</t>
        </is>
      </c>
      <c r="E36" s="387" t="inlineStr">
        <is>
          <t>Fèves</t>
        </is>
      </c>
      <c r="F36" s="387" t="inlineStr">
        <is>
          <t>Terres Univia</t>
        </is>
      </c>
      <c r="G36" s="387" t="inlineStr">
        <is>
          <t>4:5</t>
        </is>
      </c>
      <c r="H36" s="387" t="inlineStr"/>
      <c r="I36" s="387" t="inlineStr">
        <is>
          <t>« Espèce de protéagineux (Vicia faba) appartenant à la famille des fabacées. Les fèves sont les variétés à grosse graine, les féveroles sont les variétés à petite graine. Elles sont cultivées à la fois pour l'alimentation animale et humaine. » (FranceAgriMer, 2017a).</t>
        </is>
      </c>
      <c r="J36" s="387" t="inlineStr">
        <is>
          <t>01.11.72</t>
        </is>
      </c>
      <c r="K36" s="387" t="inlineStr"/>
    </row>
    <row r="37">
      <c r="A37" s="388" t="n">
        <v>4</v>
      </c>
      <c r="B37" s="388" t="inlineStr">
        <is>
          <t>Lupin (n-1)</t>
        </is>
      </c>
      <c r="C37" s="388" t="n">
        <v>0</v>
      </c>
      <c r="D37" s="388" t="inlineStr">
        <is>
          <t>Matière première</t>
        </is>
      </c>
      <c r="E37" s="388" t="inlineStr">
        <is>
          <t>Lupin</t>
        </is>
      </c>
      <c r="F37" s="388" t="inlineStr">
        <is>
          <t>Terres Univia</t>
        </is>
      </c>
      <c r="G37" s="388" t="inlineStr">
        <is>
          <t>4:5</t>
        </is>
      </c>
      <c r="H37" s="388" t="inlineStr"/>
      <c r="I37" s="388" t="inlineStr">
        <is>
          <t>« Espèces de protéagineux appartenant au genre Lupinus de la famille des légumineuses, cultivées principalement pour l'alimentation animale. » (FranceAgriMer, 2017a).</t>
        </is>
      </c>
      <c r="J37" s="388" t="inlineStr">
        <is>
          <t>01.11.79 (une partie seulement)</t>
        </is>
      </c>
      <c r="K37" s="388" t="inlineStr"/>
    </row>
    <row r="38">
      <c r="A38" s="388" t="n">
        <v>4</v>
      </c>
      <c r="B38" s="388" t="inlineStr">
        <is>
          <t>Pois (n-1)</t>
        </is>
      </c>
      <c r="C38" s="388" t="n">
        <v>0</v>
      </c>
      <c r="D38" s="388" t="inlineStr">
        <is>
          <t>Matière première</t>
        </is>
      </c>
      <c r="E38" s="388" t="inlineStr">
        <is>
          <t>Pois</t>
        </is>
      </c>
      <c r="F38" s="388" t="inlineStr">
        <is>
          <t>Terres Univia</t>
        </is>
      </c>
      <c r="G38" s="388" t="inlineStr">
        <is>
          <t>4:5</t>
        </is>
      </c>
      <c r="H38" s="388" t="inlineStr"/>
      <c r="I38" s="388" t="inlineStr">
        <is>
          <t>« Espèce de protéagineux (Pisum sativum) appartenant à la famille des fabacées dont les graines sont utilisées en alimentation animale et humaine. » (FranceAgriMer, 2017a).</t>
        </is>
      </c>
      <c r="J38" s="388" t="inlineStr">
        <is>
          <t>01.11.75</t>
        </is>
      </c>
      <c r="K38" s="388" t="inlineStr"/>
    </row>
    <row r="39">
      <c r="A39" s="388" t="n">
        <v>4</v>
      </c>
      <c r="B39" s="388" t="inlineStr">
        <is>
          <t>Lentilles (n-1)</t>
        </is>
      </c>
      <c r="C39" s="388" t="n">
        <v>0</v>
      </c>
      <c r="D39" s="388" t="inlineStr">
        <is>
          <t>Matière première</t>
        </is>
      </c>
      <c r="E39" s="388" t="inlineStr">
        <is>
          <t>Lentilles</t>
        </is>
      </c>
      <c r="F39" s="388" t="inlineStr">
        <is>
          <t>Terres Univia</t>
        </is>
      </c>
      <c r="G39" s="388" t="inlineStr">
        <is>
          <t>4:5</t>
        </is>
      </c>
      <c r="H39" s="388" t="inlineStr"/>
      <c r="I39" s="388" t="inlineStr"/>
      <c r="J39" s="388" t="inlineStr">
        <is>
          <t>01.11.74</t>
        </is>
      </c>
      <c r="K39" s="388" t="inlineStr"/>
    </row>
    <row r="40">
      <c r="A40" s="388" t="n">
        <v>4</v>
      </c>
      <c r="B40" s="388" t="inlineStr">
        <is>
          <t>Pois chiches (n-1)</t>
        </is>
      </c>
      <c r="C40" s="388" t="n">
        <v>0</v>
      </c>
      <c r="D40" s="388" t="inlineStr">
        <is>
          <t>Matière première</t>
        </is>
      </c>
      <c r="E40" s="388" t="inlineStr">
        <is>
          <t>Pois chiches</t>
        </is>
      </c>
      <c r="F40" s="388" t="inlineStr">
        <is>
          <t>Terres Univia</t>
        </is>
      </c>
      <c r="G40" s="388" t="inlineStr">
        <is>
          <t>4:5</t>
        </is>
      </c>
      <c r="H40" s="388" t="inlineStr"/>
      <c r="I40" s="388" t="inlineStr"/>
      <c r="J40" s="388" t="inlineStr">
        <is>
          <t>01.11.73</t>
        </is>
      </c>
      <c r="K40" s="388" t="inlineStr"/>
    </row>
    <row r="41">
      <c r="A41" s="388" t="n">
        <v>4</v>
      </c>
      <c r="B41" s="388" t="inlineStr">
        <is>
          <t>Haricots secs (n-1)</t>
        </is>
      </c>
      <c r="C41" s="388" t="n">
        <v>0</v>
      </c>
      <c r="D41" s="388" t="inlineStr">
        <is>
          <t>Matière première</t>
        </is>
      </c>
      <c r="E41" s="388" t="inlineStr">
        <is>
          <t>Haricots secs</t>
        </is>
      </c>
      <c r="F41" s="388" t="inlineStr">
        <is>
          <t>Terres Univia</t>
        </is>
      </c>
      <c r="G41" s="388" t="inlineStr">
        <is>
          <t>4:5</t>
        </is>
      </c>
      <c r="H41" s="388" t="inlineStr"/>
      <c r="I41" s="388" t="inlineStr"/>
      <c r="J41" s="388" t="inlineStr">
        <is>
          <t>01.11.71</t>
        </is>
      </c>
      <c r="K41" s="388" t="inlineStr"/>
    </row>
    <row r="42">
      <c r="A42" s="384" t="n">
        <v>1</v>
      </c>
      <c r="B42" s="384" t="inlineStr">
        <is>
          <t>Oléagineux et protéagineux collectés</t>
        </is>
      </c>
      <c r="C42" s="384" t="n">
        <v>1</v>
      </c>
      <c r="D42" s="384" t="inlineStr">
        <is>
          <t>Matière première</t>
        </is>
      </c>
      <c r="E42" s="384" t="inlineStr">
        <is>
          <t>Colza:Lin:Tournesol:Soja:Olives:Fèves:Lupin:Pois:Lentilles:Pois chiches:Haricots secs</t>
        </is>
      </c>
      <c r="F42" s="384" t="inlineStr">
        <is>
          <t>Terres Univia</t>
        </is>
      </c>
      <c r="G42" s="384" t="inlineStr">
        <is>
          <t>1</t>
        </is>
      </c>
      <c r="H42" s="384" t="inlineStr"/>
      <c r="I42" s="384" t="inlineStr"/>
      <c r="J42" s="384" t="inlineStr"/>
      <c r="K42" s="384" t="inlineStr"/>
    </row>
    <row r="43">
      <c r="A43" s="385" t="n">
        <v>2</v>
      </c>
      <c r="B43" s="385" t="inlineStr">
        <is>
          <t>Oléagineux collectés</t>
        </is>
      </c>
      <c r="C43" s="385" t="n">
        <v>1</v>
      </c>
      <c r="D43" s="385" t="inlineStr">
        <is>
          <t>Matière première</t>
        </is>
      </c>
      <c r="E43" s="385" t="inlineStr">
        <is>
          <t>Colza:Lin:Tournesol:Olives</t>
        </is>
      </c>
      <c r="F43" s="385" t="inlineStr">
        <is>
          <t>Terres Univia</t>
        </is>
      </c>
      <c r="G43" s="385" t="inlineStr">
        <is>
          <t>2</t>
        </is>
      </c>
      <c r="H43" s="385" t="inlineStr"/>
      <c r="I43" s="385" t="inlineStr"/>
      <c r="J43" s="385" t="inlineStr"/>
      <c r="K43" s="385" t="inlineStr"/>
    </row>
    <row r="44">
      <c r="A44" s="386" t="n">
        <v>3</v>
      </c>
      <c r="B44" s="386" t="inlineStr">
        <is>
          <t>Graines oléagineuses collectées</t>
        </is>
      </c>
      <c r="C44" s="386" t="n">
        <v>1</v>
      </c>
      <c r="D44" s="386" t="inlineStr">
        <is>
          <t>Matière première</t>
        </is>
      </c>
      <c r="E44" s="386" t="inlineStr">
        <is>
          <t>Colza:Lin:Tournesol</t>
        </is>
      </c>
      <c r="F44" s="386" t="inlineStr">
        <is>
          <t>Terres Univia</t>
        </is>
      </c>
      <c r="G44" s="386" t="inlineStr">
        <is>
          <t>3</t>
        </is>
      </c>
      <c r="H44" s="386" t="inlineStr"/>
      <c r="I44" s="386" t="inlineStr"/>
      <c r="J44" s="386" t="inlineStr"/>
      <c r="K44" s="386" t="inlineStr"/>
    </row>
    <row r="45">
      <c r="A45" s="387" t="n">
        <v>4</v>
      </c>
      <c r="B45" s="387" t="inlineStr">
        <is>
          <t>Graines de colza collectées</t>
        </is>
      </c>
      <c r="C45" s="387" t="n">
        <v>1</v>
      </c>
      <c r="D45" s="387" t="inlineStr">
        <is>
          <t>Matière première</t>
        </is>
      </c>
      <c r="E45" s="387" t="inlineStr">
        <is>
          <t>Colza</t>
        </is>
      </c>
      <c r="F45" s="387" t="inlineStr">
        <is>
          <t>Terres Univia</t>
        </is>
      </c>
      <c r="G45" s="387" t="inlineStr">
        <is>
          <t>4</t>
        </is>
      </c>
      <c r="H45" s="387" t="inlineStr"/>
      <c r="I45" s="387" t="inlineStr">
        <is>
          <t>Graines de colza mises en marché par des organismes collecteurs ou importées.</t>
        </is>
      </c>
      <c r="J45" s="387" t="inlineStr"/>
      <c r="K45" s="387" t="inlineStr">
        <is>
          <t>1205 10 + 1205 90 00</t>
        </is>
      </c>
    </row>
    <row r="46">
      <c r="A46" s="389" t="n">
        <v>5</v>
      </c>
      <c r="B46" s="389" t="inlineStr">
        <is>
          <t>Graines de colza collectées (conso)</t>
        </is>
      </c>
      <c r="C46" s="389" t="n">
        <v>1</v>
      </c>
      <c r="D46" s="389" t="inlineStr">
        <is>
          <t>Matière première</t>
        </is>
      </c>
      <c r="E46" s="389" t="inlineStr">
        <is>
          <t>Colza</t>
        </is>
      </c>
      <c r="F46" s="389" t="inlineStr">
        <is>
          <t>Terres Univia</t>
        </is>
      </c>
      <c r="G46" s="389" t="inlineStr">
        <is>
          <t>5</t>
        </is>
      </c>
      <c r="H46" s="389" t="inlineStr"/>
      <c r="I46" s="389" t="inlineStr"/>
      <c r="J46" s="389" t="inlineStr"/>
      <c r="K46" s="389" t="inlineStr"/>
    </row>
    <row r="47">
      <c r="A47" s="390" t="n">
        <v>5</v>
      </c>
      <c r="B47" s="390" t="inlineStr">
        <is>
          <t>Graines de colza collectées (semence)</t>
        </is>
      </c>
      <c r="C47" s="390" t="n">
        <v>1</v>
      </c>
      <c r="D47" s="390" t="inlineStr">
        <is>
          <t>Matière première</t>
        </is>
      </c>
      <c r="E47" s="390" t="inlineStr">
        <is>
          <t>Colza</t>
        </is>
      </c>
      <c r="F47" s="390" t="inlineStr">
        <is>
          <t>Terres Univia</t>
        </is>
      </c>
      <c r="G47" s="390" t="inlineStr">
        <is>
          <t>5</t>
        </is>
      </c>
      <c r="H47" s="390" t="inlineStr"/>
      <c r="I47" s="390" t="inlineStr"/>
      <c r="J47" s="390" t="inlineStr"/>
      <c r="K47" s="390" t="inlineStr"/>
    </row>
    <row r="48">
      <c r="A48" s="387" t="n">
        <v>4</v>
      </c>
      <c r="B48" s="387" t="inlineStr">
        <is>
          <t>Graines de lin collectées</t>
        </is>
      </c>
      <c r="C48" s="387" t="n">
        <v>1</v>
      </c>
      <c r="D48" s="387" t="inlineStr">
        <is>
          <t>Matière première</t>
        </is>
      </c>
      <c r="E48" s="387" t="inlineStr">
        <is>
          <t>Lin</t>
        </is>
      </c>
      <c r="F48" s="387" t="inlineStr">
        <is>
          <t>Terres Univia</t>
        </is>
      </c>
      <c r="G48" s="387" t="inlineStr">
        <is>
          <t>4</t>
        </is>
      </c>
      <c r="H48" s="387" t="inlineStr"/>
      <c r="I48" s="387" t="inlineStr">
        <is>
          <t>Graines de lin mis en marché par des organismes collecteurs ou importées.</t>
        </is>
      </c>
      <c r="J48" s="387" t="inlineStr"/>
      <c r="K48" s="387" t="inlineStr">
        <is>
          <t>1204 00</t>
        </is>
      </c>
    </row>
    <row r="49">
      <c r="A49" s="389" t="n">
        <v>5</v>
      </c>
      <c r="B49" s="389" t="inlineStr">
        <is>
          <t>Graines de lin collectées (conso)</t>
        </is>
      </c>
      <c r="C49" s="389" t="n">
        <v>1</v>
      </c>
      <c r="D49" s="389" t="inlineStr">
        <is>
          <t>Matière première</t>
        </is>
      </c>
      <c r="E49" s="389" t="inlineStr">
        <is>
          <t>Lin</t>
        </is>
      </c>
      <c r="F49" s="389" t="inlineStr">
        <is>
          <t>Terres Univia</t>
        </is>
      </c>
      <c r="G49" s="389" t="inlineStr">
        <is>
          <t>5</t>
        </is>
      </c>
      <c r="H49" s="389" t="inlineStr"/>
      <c r="I49" s="389" t="inlineStr"/>
      <c r="J49" s="389" t="inlineStr"/>
      <c r="K49" s="389" t="inlineStr"/>
    </row>
    <row r="50">
      <c r="A50" s="390" t="n">
        <v>5</v>
      </c>
      <c r="B50" s="390" t="inlineStr">
        <is>
          <t>Graines de lin collectées (semence)</t>
        </is>
      </c>
      <c r="C50" s="390" t="n">
        <v>1</v>
      </c>
      <c r="D50" s="390" t="inlineStr">
        <is>
          <t>Matière première</t>
        </is>
      </c>
      <c r="E50" s="390" t="inlineStr">
        <is>
          <t>Lin</t>
        </is>
      </c>
      <c r="F50" s="390" t="inlineStr">
        <is>
          <t>Terres Univia</t>
        </is>
      </c>
      <c r="G50" s="390" t="inlineStr">
        <is>
          <t>5</t>
        </is>
      </c>
      <c r="H50" s="390" t="inlineStr"/>
      <c r="I50" s="390" t="inlineStr"/>
      <c r="J50" s="390" t="inlineStr"/>
      <c r="K50" s="390" t="inlineStr"/>
    </row>
    <row r="51">
      <c r="A51" s="387" t="n">
        <v>4</v>
      </c>
      <c r="B51" s="387" t="inlineStr">
        <is>
          <t>Graines de tournesol collectées</t>
        </is>
      </c>
      <c r="C51" s="387" t="n">
        <v>1</v>
      </c>
      <c r="D51" s="387" t="inlineStr">
        <is>
          <t>Matière première</t>
        </is>
      </c>
      <c r="E51" s="387" t="inlineStr">
        <is>
          <t>Tournesol</t>
        </is>
      </c>
      <c r="F51" s="387" t="inlineStr">
        <is>
          <t>Terres Univia</t>
        </is>
      </c>
      <c r="G51" s="387" t="inlineStr">
        <is>
          <t>4</t>
        </is>
      </c>
      <c r="H51" s="387" t="inlineStr"/>
      <c r="I51" s="387" t="inlineStr">
        <is>
          <t>Graines de tournesol mises en marché par des organismes collecteurs ou importées.</t>
        </is>
      </c>
      <c r="J51" s="387" t="inlineStr"/>
      <c r="K51" s="387" t="inlineStr">
        <is>
          <t>1206 00</t>
        </is>
      </c>
    </row>
    <row r="52">
      <c r="A52" s="389" t="n">
        <v>5</v>
      </c>
      <c r="B52" s="389" t="inlineStr">
        <is>
          <t>Graines de tournesol collectées (conso)</t>
        </is>
      </c>
      <c r="C52" s="389" t="n">
        <v>1</v>
      </c>
      <c r="D52" s="389" t="inlineStr">
        <is>
          <t>Matière première</t>
        </is>
      </c>
      <c r="E52" s="389" t="inlineStr">
        <is>
          <t>Tournesol</t>
        </is>
      </c>
      <c r="F52" s="389" t="inlineStr">
        <is>
          <t>Terres Univia</t>
        </is>
      </c>
      <c r="G52" s="389" t="inlineStr">
        <is>
          <t>5</t>
        </is>
      </c>
      <c r="H52" s="389" t="inlineStr"/>
      <c r="I52" s="389" t="inlineStr"/>
      <c r="J52" s="389" t="inlineStr"/>
      <c r="K52" s="389" t="inlineStr"/>
    </row>
    <row r="53">
      <c r="A53" s="390" t="n">
        <v>5</v>
      </c>
      <c r="B53" s="390" t="inlineStr">
        <is>
          <t>Graines de tournesol collectées (semence)</t>
        </is>
      </c>
      <c r="C53" s="390" t="n">
        <v>1</v>
      </c>
      <c r="D53" s="390" t="inlineStr">
        <is>
          <t>Matière première</t>
        </is>
      </c>
      <c r="E53" s="390" t="inlineStr">
        <is>
          <t>Tournesol</t>
        </is>
      </c>
      <c r="F53" s="390" t="inlineStr">
        <is>
          <t>Terres Univia</t>
        </is>
      </c>
      <c r="G53" s="390" t="inlineStr">
        <is>
          <t>5</t>
        </is>
      </c>
      <c r="H53" s="390" t="inlineStr"/>
      <c r="I53" s="390" t="inlineStr"/>
      <c r="J53" s="390" t="inlineStr"/>
      <c r="K53" s="390" t="inlineStr"/>
    </row>
    <row r="54">
      <c r="A54" s="386" t="n">
        <v>3</v>
      </c>
      <c r="B54" s="386" t="inlineStr">
        <is>
          <t>Fruits oléagineux collectés</t>
        </is>
      </c>
      <c r="C54" s="386" t="n">
        <v>1</v>
      </c>
      <c r="D54" s="386" t="inlineStr">
        <is>
          <t>Matière première</t>
        </is>
      </c>
      <c r="E54" s="386" t="inlineStr">
        <is>
          <t>Olives</t>
        </is>
      </c>
      <c r="F54" s="386" t="inlineStr">
        <is>
          <t>Terres Univia</t>
        </is>
      </c>
      <c r="G54" s="386" t="inlineStr">
        <is>
          <t>3</t>
        </is>
      </c>
      <c r="H54" s="386" t="inlineStr"/>
      <c r="I54" s="386" t="inlineStr"/>
      <c r="J54" s="386" t="inlineStr"/>
      <c r="K54" s="386" t="inlineStr"/>
    </row>
    <row r="55">
      <c r="A55" s="387" t="n">
        <v>4</v>
      </c>
      <c r="B55" s="387" t="inlineStr">
        <is>
          <t>Olives collectées</t>
        </is>
      </c>
      <c r="C55" s="387" t="n">
        <v>1</v>
      </c>
      <c r="D55" s="387" t="inlineStr">
        <is>
          <t>Matière première</t>
        </is>
      </c>
      <c r="E55" s="387" t="inlineStr">
        <is>
          <t>Olives</t>
        </is>
      </c>
      <c r="F55" s="387" t="inlineStr">
        <is>
          <t>Terres Univia</t>
        </is>
      </c>
      <c r="G55" s="387" t="inlineStr">
        <is>
          <t>4:5</t>
        </is>
      </c>
      <c r="H55" s="387" t="inlineStr"/>
      <c r="I55" s="387" t="inlineStr">
        <is>
          <t>Olives de table et olives à huile.</t>
        </is>
      </c>
      <c r="J55" s="387" t="inlineStr"/>
      <c r="K55" s="387" t="inlineStr">
        <is>
          <t>0709 92 + autres modes de conservation</t>
        </is>
      </c>
    </row>
    <row r="56">
      <c r="A56" s="385" t="n">
        <v>2</v>
      </c>
      <c r="B56" s="385" t="inlineStr">
        <is>
          <t>Oléoprotéagineux collectés</t>
        </is>
      </c>
      <c r="C56" s="385" t="n">
        <v>1</v>
      </c>
      <c r="D56" s="385" t="inlineStr">
        <is>
          <t>Matière première</t>
        </is>
      </c>
      <c r="E56" s="385" t="inlineStr">
        <is>
          <t>Soja</t>
        </is>
      </c>
      <c r="F56" s="385" t="inlineStr">
        <is>
          <t>Terres Univia</t>
        </is>
      </c>
      <c r="G56" s="385" t="inlineStr">
        <is>
          <t>2</t>
        </is>
      </c>
      <c r="H56" s="385" t="inlineStr"/>
      <c r="I56" s="385" t="inlineStr"/>
      <c r="J56" s="385" t="inlineStr"/>
      <c r="K56" s="385" t="inlineStr"/>
    </row>
    <row r="57">
      <c r="A57" s="386" t="n">
        <v>3</v>
      </c>
      <c r="B57" s="386" t="inlineStr">
        <is>
          <t>Graines oléoprotéagineuses collectées</t>
        </is>
      </c>
      <c r="C57" s="386" t="n">
        <v>1</v>
      </c>
      <c r="D57" s="386" t="inlineStr">
        <is>
          <t>Matière première</t>
        </is>
      </c>
      <c r="E57" s="386" t="inlineStr">
        <is>
          <t>Soja</t>
        </is>
      </c>
      <c r="F57" s="386" t="inlineStr">
        <is>
          <t>Terres Univia</t>
        </is>
      </c>
      <c r="G57" s="386" t="inlineStr">
        <is>
          <t>3</t>
        </is>
      </c>
      <c r="H57" s="386" t="inlineStr"/>
      <c r="I57" s="386" t="inlineStr"/>
      <c r="J57" s="386" t="inlineStr"/>
      <c r="K57" s="386" t="inlineStr"/>
    </row>
    <row r="58">
      <c r="A58" s="387" t="n">
        <v>4</v>
      </c>
      <c r="B58" s="387" t="inlineStr">
        <is>
          <t>Graines de soja collectées</t>
        </is>
      </c>
      <c r="C58" s="387" t="n">
        <v>1</v>
      </c>
      <c r="D58" s="387" t="inlineStr">
        <is>
          <t>Matière première</t>
        </is>
      </c>
      <c r="E58" s="387" t="inlineStr">
        <is>
          <t>Soja</t>
        </is>
      </c>
      <c r="F58" s="387" t="inlineStr">
        <is>
          <t>Terres Univia</t>
        </is>
      </c>
      <c r="G58" s="387" t="inlineStr">
        <is>
          <t>4</t>
        </is>
      </c>
      <c r="H58" s="387" t="inlineStr"/>
      <c r="I58" s="387" t="inlineStr">
        <is>
          <t>Graines de soja mises en marché par des organismes collecteurs ou importées.</t>
        </is>
      </c>
      <c r="J58" s="387" t="inlineStr"/>
      <c r="K58" s="387" t="inlineStr">
        <is>
          <t>1201</t>
        </is>
      </c>
    </row>
    <row r="59">
      <c r="A59" s="389" t="n">
        <v>5</v>
      </c>
      <c r="B59" s="389" t="inlineStr">
        <is>
          <t>Graines de soja collectées (conso)</t>
        </is>
      </c>
      <c r="C59" s="389" t="n">
        <v>1</v>
      </c>
      <c r="D59" s="389" t="inlineStr">
        <is>
          <t>Matière première</t>
        </is>
      </c>
      <c r="E59" s="389" t="inlineStr">
        <is>
          <t>Soja</t>
        </is>
      </c>
      <c r="F59" s="389" t="inlineStr">
        <is>
          <t>Terres Univia</t>
        </is>
      </c>
      <c r="G59" s="389" t="inlineStr">
        <is>
          <t>5</t>
        </is>
      </c>
      <c r="H59" s="389" t="inlineStr"/>
      <c r="I59" s="389" t="inlineStr"/>
      <c r="J59" s="389" t="inlineStr"/>
      <c r="K59" s="389" t="inlineStr"/>
    </row>
    <row r="60">
      <c r="A60" s="390" t="n">
        <v>5</v>
      </c>
      <c r="B60" s="390" t="inlineStr">
        <is>
          <t>Graines de soja collectées (semence)</t>
        </is>
      </c>
      <c r="C60" s="390" t="n">
        <v>1</v>
      </c>
      <c r="D60" s="390" t="inlineStr">
        <is>
          <t>Matière première</t>
        </is>
      </c>
      <c r="E60" s="390" t="inlineStr">
        <is>
          <t>Soja</t>
        </is>
      </c>
      <c r="F60" s="390" t="inlineStr">
        <is>
          <t>Terres Univia</t>
        </is>
      </c>
      <c r="G60" s="390" t="inlineStr">
        <is>
          <t>5</t>
        </is>
      </c>
      <c r="H60" s="390" t="inlineStr"/>
      <c r="I60" s="390" t="inlineStr"/>
      <c r="J60" s="390" t="inlineStr"/>
      <c r="K60" s="390" t="inlineStr"/>
    </row>
    <row r="61">
      <c r="A61" s="385" t="n">
        <v>2</v>
      </c>
      <c r="B61" s="385" t="inlineStr">
        <is>
          <t>Protéagineux collectés</t>
        </is>
      </c>
      <c r="C61" s="385" t="n">
        <v>1</v>
      </c>
      <c r="D61" s="385" t="inlineStr">
        <is>
          <t>Matière première</t>
        </is>
      </c>
      <c r="E61" s="385" t="inlineStr">
        <is>
          <t>Fèves:Lupin:Pois:Lentilles:Pois chiches:Haricots secs</t>
        </is>
      </c>
      <c r="F61" s="385" t="inlineStr">
        <is>
          <t>Terres Univia</t>
        </is>
      </c>
      <c r="G61" s="385" t="inlineStr">
        <is>
          <t>2</t>
        </is>
      </c>
      <c r="H61" s="385" t="inlineStr"/>
      <c r="I61" s="385" t="inlineStr"/>
      <c r="J61" s="385" t="inlineStr"/>
      <c r="K61" s="385" t="inlineStr"/>
    </row>
    <row r="62">
      <c r="A62" s="386" t="n">
        <v>3</v>
      </c>
      <c r="B62" s="386" t="inlineStr">
        <is>
          <t>Légumineuses collectées</t>
        </is>
      </c>
      <c r="C62" s="386" t="n">
        <v>1</v>
      </c>
      <c r="D62" s="386" t="inlineStr">
        <is>
          <t>Matière première</t>
        </is>
      </c>
      <c r="E62" s="386" t="inlineStr">
        <is>
          <t>Fèves:Lupin:Pois:Lentilles:Pois chiches:Haricots secs</t>
        </is>
      </c>
      <c r="F62" s="386" t="inlineStr">
        <is>
          <t>Terres Univia</t>
        </is>
      </c>
      <c r="G62" s="386" t="inlineStr">
        <is>
          <t>3</t>
        </is>
      </c>
      <c r="H62" s="386" t="inlineStr"/>
      <c r="I62" s="386" t="inlineStr"/>
      <c r="J62" s="386" t="inlineStr"/>
      <c r="K62" s="386" t="inlineStr"/>
    </row>
    <row r="63">
      <c r="A63" s="387" t="n">
        <v>4</v>
      </c>
      <c r="B63" s="387" t="inlineStr">
        <is>
          <t>Fèves collectées</t>
        </is>
      </c>
      <c r="C63" s="387" t="n">
        <v>1</v>
      </c>
      <c r="D63" s="387" t="inlineStr">
        <is>
          <t>Matière première</t>
        </is>
      </c>
      <c r="E63" s="387" t="inlineStr">
        <is>
          <t>Fèves</t>
        </is>
      </c>
      <c r="F63" s="387" t="inlineStr">
        <is>
          <t>Terres Univia</t>
        </is>
      </c>
      <c r="G63" s="387" t="inlineStr">
        <is>
          <t>4</t>
        </is>
      </c>
      <c r="H63" s="387" t="inlineStr"/>
      <c r="I63" s="387" t="inlineStr"/>
      <c r="J63" s="387" t="inlineStr"/>
      <c r="K63" s="387" t="inlineStr"/>
    </row>
    <row r="64">
      <c r="A64" s="389" t="n">
        <v>5</v>
      </c>
      <c r="B64" s="389" t="inlineStr">
        <is>
          <t>Fèves collectées (conso)</t>
        </is>
      </c>
      <c r="C64" s="389" t="n">
        <v>1</v>
      </c>
      <c r="D64" s="389" t="inlineStr">
        <is>
          <t>Matière première</t>
        </is>
      </c>
      <c r="E64" s="389" t="inlineStr">
        <is>
          <t>Fèves</t>
        </is>
      </c>
      <c r="F64" s="389" t="inlineStr">
        <is>
          <t>Terres Univia</t>
        </is>
      </c>
      <c r="G64" s="389" t="inlineStr">
        <is>
          <t>5</t>
        </is>
      </c>
      <c r="H64" s="389" t="inlineStr"/>
      <c r="I64" s="389" t="inlineStr"/>
      <c r="J64" s="389" t="inlineStr"/>
      <c r="K64" s="389" t="inlineStr"/>
    </row>
    <row r="65">
      <c r="A65" s="390" t="n">
        <v>5</v>
      </c>
      <c r="B65" s="390" t="inlineStr">
        <is>
          <t>Fèves collectées (semence)</t>
        </is>
      </c>
      <c r="C65" s="390" t="n">
        <v>1</v>
      </c>
      <c r="D65" s="390" t="inlineStr">
        <is>
          <t>Matière première</t>
        </is>
      </c>
      <c r="E65" s="390" t="inlineStr">
        <is>
          <t>Fèves</t>
        </is>
      </c>
      <c r="F65" s="390" t="inlineStr">
        <is>
          <t>Terres Univia</t>
        </is>
      </c>
      <c r="G65" s="390" t="inlineStr">
        <is>
          <t>5</t>
        </is>
      </c>
      <c r="H65" s="390" t="inlineStr"/>
      <c r="I65" s="390" t="inlineStr"/>
      <c r="J65" s="390" t="inlineStr"/>
      <c r="K65" s="390" t="inlineStr"/>
    </row>
    <row r="66">
      <c r="A66" s="387" t="n">
        <v>4</v>
      </c>
      <c r="B66" s="387" t="inlineStr">
        <is>
          <t>Lupin collecté</t>
        </is>
      </c>
      <c r="C66" s="387" t="n">
        <v>1</v>
      </c>
      <c r="D66" s="387" t="inlineStr">
        <is>
          <t>Matière première</t>
        </is>
      </c>
      <c r="E66" s="387" t="inlineStr">
        <is>
          <t>Lupin</t>
        </is>
      </c>
      <c r="F66" s="387" t="inlineStr">
        <is>
          <t>Terres Univia</t>
        </is>
      </c>
      <c r="G66" s="387" t="inlineStr">
        <is>
          <t>4</t>
        </is>
      </c>
      <c r="H66" s="387" t="inlineStr"/>
      <c r="I66" s="387" t="inlineStr">
        <is>
          <t>Lupin mis en marché par des organismes collecteurs ou importés.</t>
        </is>
      </c>
      <c r="J66" s="387" t="inlineStr"/>
      <c r="K66" s="387" t="inlineStr">
        <is>
          <t>?</t>
        </is>
      </c>
    </row>
    <row r="67">
      <c r="A67" s="389" t="n">
        <v>5</v>
      </c>
      <c r="B67" s="389" t="inlineStr">
        <is>
          <t>Lupin collecté (conso)</t>
        </is>
      </c>
      <c r="C67" s="389" t="n">
        <v>1</v>
      </c>
      <c r="D67" s="389" t="inlineStr">
        <is>
          <t>Matière première</t>
        </is>
      </c>
      <c r="E67" s="389" t="inlineStr">
        <is>
          <t>Lupin</t>
        </is>
      </c>
      <c r="F67" s="389" t="inlineStr">
        <is>
          <t>Terres Univia</t>
        </is>
      </c>
      <c r="G67" s="389" t="inlineStr">
        <is>
          <t>5</t>
        </is>
      </c>
      <c r="H67" s="389" t="inlineStr"/>
      <c r="I67" s="389" t="inlineStr"/>
      <c r="J67" s="389" t="inlineStr"/>
      <c r="K67" s="389" t="inlineStr"/>
    </row>
    <row r="68">
      <c r="A68" s="390" t="n">
        <v>5</v>
      </c>
      <c r="B68" s="390" t="inlineStr">
        <is>
          <t>Lupin collecté (semence)</t>
        </is>
      </c>
      <c r="C68" s="390" t="n">
        <v>1</v>
      </c>
      <c r="D68" s="390" t="inlineStr">
        <is>
          <t>Matière première</t>
        </is>
      </c>
      <c r="E68" s="390" t="inlineStr">
        <is>
          <t>Lupin</t>
        </is>
      </c>
      <c r="F68" s="390" t="inlineStr">
        <is>
          <t>Terres Univia</t>
        </is>
      </c>
      <c r="G68" s="390" t="inlineStr">
        <is>
          <t>5</t>
        </is>
      </c>
      <c r="H68" s="390" t="inlineStr"/>
      <c r="I68" s="390" t="inlineStr"/>
      <c r="J68" s="390" t="inlineStr"/>
      <c r="K68" s="390" t="inlineStr"/>
    </row>
    <row r="69">
      <c r="A69" s="387" t="n">
        <v>4</v>
      </c>
      <c r="B69" s="387" t="inlineStr">
        <is>
          <t>Pois collectés</t>
        </is>
      </c>
      <c r="C69" s="387" t="n">
        <v>1</v>
      </c>
      <c r="D69" s="387" t="inlineStr">
        <is>
          <t>Matière première</t>
        </is>
      </c>
      <c r="E69" s="387" t="inlineStr">
        <is>
          <t>Pois</t>
        </is>
      </c>
      <c r="F69" s="387" t="inlineStr">
        <is>
          <t>Terres Univia</t>
        </is>
      </c>
      <c r="G69" s="387" t="inlineStr">
        <is>
          <t>4</t>
        </is>
      </c>
      <c r="H69" s="387" t="inlineStr"/>
      <c r="I69" s="387" t="inlineStr">
        <is>
          <t>Pois secs mis en marché par des organismes collecteurs ou importés.</t>
        </is>
      </c>
      <c r="J69" s="387" t="inlineStr"/>
      <c r="K69" s="387" t="inlineStr">
        <is>
          <t>0713 10</t>
        </is>
      </c>
    </row>
    <row r="70">
      <c r="A70" s="389" t="n">
        <v>5</v>
      </c>
      <c r="B70" s="389" t="inlineStr">
        <is>
          <t>Pois collectés (conso)</t>
        </is>
      </c>
      <c r="C70" s="389" t="n">
        <v>1</v>
      </c>
      <c r="D70" s="389" t="inlineStr">
        <is>
          <t>Matière première</t>
        </is>
      </c>
      <c r="E70" s="389" t="inlineStr">
        <is>
          <t>Pois</t>
        </is>
      </c>
      <c r="F70" s="389" t="inlineStr">
        <is>
          <t>Terres Univia</t>
        </is>
      </c>
      <c r="G70" s="389" t="inlineStr">
        <is>
          <t>5</t>
        </is>
      </c>
      <c r="H70" s="389" t="inlineStr"/>
      <c r="I70" s="389" t="inlineStr"/>
      <c r="J70" s="389" t="inlineStr"/>
      <c r="K70" s="389" t="inlineStr"/>
    </row>
    <row r="71">
      <c r="A71" s="390" t="n">
        <v>5</v>
      </c>
      <c r="B71" s="390" t="inlineStr">
        <is>
          <t>Pois collectés (semence)</t>
        </is>
      </c>
      <c r="C71" s="390" t="n">
        <v>1</v>
      </c>
      <c r="D71" s="390" t="inlineStr">
        <is>
          <t>Matière première</t>
        </is>
      </c>
      <c r="E71" s="390" t="inlineStr">
        <is>
          <t>Pois</t>
        </is>
      </c>
      <c r="F71" s="390" t="inlineStr">
        <is>
          <t>Terres Univia</t>
        </is>
      </c>
      <c r="G71" s="390" t="inlineStr">
        <is>
          <t>5</t>
        </is>
      </c>
      <c r="H71" s="390" t="inlineStr"/>
      <c r="I71" s="390" t="inlineStr"/>
      <c r="J71" s="390" t="inlineStr"/>
      <c r="K71" s="390" t="inlineStr"/>
    </row>
    <row r="72">
      <c r="A72" s="387" t="n">
        <v>4</v>
      </c>
      <c r="B72" s="387" t="inlineStr">
        <is>
          <t>Lentilles collectées</t>
        </is>
      </c>
      <c r="C72" s="387" t="n">
        <v>1</v>
      </c>
      <c r="D72" s="387" t="inlineStr">
        <is>
          <t>Matière première</t>
        </is>
      </c>
      <c r="E72" s="387" t="inlineStr">
        <is>
          <t>Lentilles</t>
        </is>
      </c>
      <c r="F72" s="387" t="inlineStr">
        <is>
          <t>Terres Univia</t>
        </is>
      </c>
      <c r="G72" s="387" t="inlineStr">
        <is>
          <t>4</t>
        </is>
      </c>
      <c r="H72" s="387" t="inlineStr"/>
      <c r="I72" s="387" t="inlineStr">
        <is>
          <t>Lentilles mises en marché par des organismes collecteurs ou importées.</t>
        </is>
      </c>
      <c r="J72" s="387" t="inlineStr"/>
      <c r="K72" s="387" t="inlineStr">
        <is>
          <t>0713 40 00</t>
        </is>
      </c>
    </row>
    <row r="73">
      <c r="A73" s="389" t="n">
        <v>5</v>
      </c>
      <c r="B73" s="389" t="inlineStr">
        <is>
          <t>Lentilles collectées (conso)</t>
        </is>
      </c>
      <c r="C73" s="389" t="n">
        <v>1</v>
      </c>
      <c r="D73" s="389" t="inlineStr">
        <is>
          <t>Matière première</t>
        </is>
      </c>
      <c r="E73" s="389" t="inlineStr">
        <is>
          <t>Lentilles</t>
        </is>
      </c>
      <c r="F73" s="389" t="inlineStr">
        <is>
          <t>Terres Univia</t>
        </is>
      </c>
      <c r="G73" s="389" t="inlineStr">
        <is>
          <t>5</t>
        </is>
      </c>
      <c r="H73" s="389" t="inlineStr"/>
      <c r="I73" s="389" t="inlineStr"/>
      <c r="J73" s="389" t="inlineStr"/>
      <c r="K73" s="389" t="inlineStr"/>
    </row>
    <row r="74">
      <c r="A74" s="390" t="n">
        <v>5</v>
      </c>
      <c r="B74" s="390" t="inlineStr">
        <is>
          <t>Lentilles collectées (semence)</t>
        </is>
      </c>
      <c r="C74" s="390" t="n">
        <v>1</v>
      </c>
      <c r="D74" s="390" t="inlineStr">
        <is>
          <t>Matière première</t>
        </is>
      </c>
      <c r="E74" s="390" t="inlineStr">
        <is>
          <t>Lentilles</t>
        </is>
      </c>
      <c r="F74" s="390" t="inlineStr">
        <is>
          <t>Terres Univia</t>
        </is>
      </c>
      <c r="G74" s="390" t="inlineStr">
        <is>
          <t>5</t>
        </is>
      </c>
      <c r="H74" s="390" t="inlineStr"/>
      <c r="I74" s="390" t="inlineStr"/>
      <c r="J74" s="390" t="inlineStr"/>
      <c r="K74" s="390" t="inlineStr"/>
    </row>
    <row r="75">
      <c r="A75" s="387" t="n">
        <v>4</v>
      </c>
      <c r="B75" s="387" t="inlineStr">
        <is>
          <t>Pois chiches collectés</t>
        </is>
      </c>
      <c r="C75" s="387" t="n">
        <v>1</v>
      </c>
      <c r="D75" s="387" t="inlineStr">
        <is>
          <t>Matière première</t>
        </is>
      </c>
      <c r="E75" s="387" t="inlineStr">
        <is>
          <t>Pois chiches</t>
        </is>
      </c>
      <c r="F75" s="387" t="inlineStr">
        <is>
          <t>Terres Univia</t>
        </is>
      </c>
      <c r="G75" s="387" t="inlineStr">
        <is>
          <t>4</t>
        </is>
      </c>
      <c r="H75" s="387" t="inlineStr"/>
      <c r="I75" s="387" t="inlineStr">
        <is>
          <t>Pois chiches mis en marché par des organismes collecteurs ou importés.</t>
        </is>
      </c>
      <c r="J75" s="387" t="inlineStr"/>
      <c r="K75" s="387" t="inlineStr">
        <is>
          <t>0713 20 00</t>
        </is>
      </c>
    </row>
    <row r="76">
      <c r="A76" s="389" t="n">
        <v>5</v>
      </c>
      <c r="B76" s="389" t="inlineStr">
        <is>
          <t>Pois chiches collectés (conso)</t>
        </is>
      </c>
      <c r="C76" s="389" t="n">
        <v>1</v>
      </c>
      <c r="D76" s="389" t="inlineStr">
        <is>
          <t>Matière première</t>
        </is>
      </c>
      <c r="E76" s="389" t="inlineStr">
        <is>
          <t>Pois chiches</t>
        </is>
      </c>
      <c r="F76" s="389" t="inlineStr">
        <is>
          <t>Terres Univia</t>
        </is>
      </c>
      <c r="G76" s="389" t="inlineStr">
        <is>
          <t>5</t>
        </is>
      </c>
      <c r="H76" s="389" t="inlineStr"/>
      <c r="I76" s="389" t="inlineStr"/>
      <c r="J76" s="389" t="inlineStr"/>
      <c r="K76" s="389" t="inlineStr"/>
    </row>
    <row r="77">
      <c r="A77" s="390" t="n">
        <v>5</v>
      </c>
      <c r="B77" s="390" t="inlineStr">
        <is>
          <t>Pois chiches collectés (semence)</t>
        </is>
      </c>
      <c r="C77" s="390" t="n">
        <v>1</v>
      </c>
      <c r="D77" s="390" t="inlineStr">
        <is>
          <t>Matière première</t>
        </is>
      </c>
      <c r="E77" s="390" t="inlineStr">
        <is>
          <t>Pois chiches</t>
        </is>
      </c>
      <c r="F77" s="390" t="inlineStr">
        <is>
          <t>Terres Univia</t>
        </is>
      </c>
      <c r="G77" s="390" t="inlineStr">
        <is>
          <t>5</t>
        </is>
      </c>
      <c r="H77" s="390" t="inlineStr"/>
      <c r="I77" s="390" t="inlineStr"/>
      <c r="J77" s="390" t="inlineStr"/>
      <c r="K77" s="390" t="inlineStr"/>
    </row>
    <row r="78">
      <c r="A78" s="387" t="n">
        <v>4</v>
      </c>
      <c r="B78" s="387" t="inlineStr">
        <is>
          <t>Haricots secs collectés</t>
        </is>
      </c>
      <c r="C78" s="387" t="n">
        <v>1</v>
      </c>
      <c r="D78" s="387" t="inlineStr">
        <is>
          <t>Matière première</t>
        </is>
      </c>
      <c r="E78" s="387" t="inlineStr">
        <is>
          <t>Haricots secs</t>
        </is>
      </c>
      <c r="F78" s="387" t="inlineStr">
        <is>
          <t>Terres Univia</t>
        </is>
      </c>
      <c r="G78" s="387" t="inlineStr">
        <is>
          <t>4</t>
        </is>
      </c>
      <c r="H78" s="387" t="inlineStr"/>
      <c r="I78" s="387" t="inlineStr">
        <is>
          <t>Haricots secs mis en marché par des organismes collecteurs ou importés.</t>
        </is>
      </c>
      <c r="J78" s="387" t="inlineStr"/>
      <c r="K78" s="387" t="inlineStr">
        <is>
          <t>0713 33</t>
        </is>
      </c>
    </row>
    <row r="79">
      <c r="A79" s="389" t="n">
        <v>5</v>
      </c>
      <c r="B79" s="389" t="inlineStr">
        <is>
          <t>Haricots secs collectés (conso)</t>
        </is>
      </c>
      <c r="C79" s="389" t="n">
        <v>1</v>
      </c>
      <c r="D79" s="389" t="inlineStr">
        <is>
          <t>Matière première</t>
        </is>
      </c>
      <c r="E79" s="389" t="inlineStr">
        <is>
          <t>Haricots secs</t>
        </is>
      </c>
      <c r="F79" s="389" t="inlineStr">
        <is>
          <t>Terres Univia</t>
        </is>
      </c>
      <c r="G79" s="389" t="inlineStr">
        <is>
          <t>5</t>
        </is>
      </c>
      <c r="H79" s="389" t="inlineStr"/>
      <c r="I79" s="389" t="inlineStr"/>
      <c r="J79" s="389" t="inlineStr"/>
      <c r="K79" s="389" t="inlineStr"/>
    </row>
    <row r="80">
      <c r="A80" s="390" t="n">
        <v>5</v>
      </c>
      <c r="B80" s="390" t="inlineStr">
        <is>
          <t>Haricots secs collectés (semence)</t>
        </is>
      </c>
      <c r="C80" s="390" t="n">
        <v>1</v>
      </c>
      <c r="D80" s="390" t="inlineStr">
        <is>
          <t>Matière première</t>
        </is>
      </c>
      <c r="E80" s="390" t="inlineStr">
        <is>
          <t>Haricots secs</t>
        </is>
      </c>
      <c r="F80" s="390" t="inlineStr">
        <is>
          <t>Terres Univia</t>
        </is>
      </c>
      <c r="G80" s="390" t="inlineStr">
        <is>
          <t>5</t>
        </is>
      </c>
      <c r="H80" s="390" t="inlineStr"/>
      <c r="I80" s="390" t="inlineStr"/>
      <c r="J80" s="390" t="inlineStr"/>
      <c r="K80" s="390" t="inlineStr"/>
    </row>
    <row r="81">
      <c r="A81" s="384" t="n">
        <v>1</v>
      </c>
      <c r="B81" s="384" t="inlineStr">
        <is>
          <t>Oléagineux et protéagineux autoconsommés</t>
        </is>
      </c>
      <c r="C81" s="384" t="n">
        <v>1</v>
      </c>
      <c r="D81" s="384" t="inlineStr">
        <is>
          <t>Matière première</t>
        </is>
      </c>
      <c r="E81" s="384" t="inlineStr">
        <is>
          <t>Colza:Lin:Tournesol:Soja:Fèves:Lupin:Pois:Lentilles:Pois chiches:Haricots secs</t>
        </is>
      </c>
      <c r="F81" s="384" t="inlineStr">
        <is>
          <t>Terres Univia</t>
        </is>
      </c>
      <c r="G81" s="384" t="inlineStr">
        <is>
          <t>1</t>
        </is>
      </c>
      <c r="H81" s="384" t="inlineStr"/>
      <c r="I81" s="384" t="inlineStr"/>
      <c r="J81" s="384" t="inlineStr"/>
      <c r="K81" s="384" t="inlineStr"/>
    </row>
    <row r="82">
      <c r="A82" s="385" t="n">
        <v>2</v>
      </c>
      <c r="B82" s="385" t="inlineStr">
        <is>
          <t>Oléagineux autoconsommés</t>
        </is>
      </c>
      <c r="C82" s="385" t="n">
        <v>1</v>
      </c>
      <c r="D82" s="385" t="inlineStr">
        <is>
          <t>Matière première</t>
        </is>
      </c>
      <c r="E82" s="385" t="inlineStr">
        <is>
          <t>Colza:Lin:Tournesol</t>
        </is>
      </c>
      <c r="F82" s="385" t="inlineStr">
        <is>
          <t>Terres Univia</t>
        </is>
      </c>
      <c r="G82" s="385" t="inlineStr">
        <is>
          <t>2</t>
        </is>
      </c>
      <c r="H82" s="385" t="inlineStr"/>
      <c r="I82" s="385" t="inlineStr"/>
      <c r="J82" s="385" t="inlineStr"/>
      <c r="K82" s="385" t="inlineStr"/>
    </row>
    <row r="83">
      <c r="A83" s="386" t="n">
        <v>3</v>
      </c>
      <c r="B83" s="386" t="inlineStr">
        <is>
          <t>Graines oléagineuses autoconsommées</t>
        </is>
      </c>
      <c r="C83" s="386" t="n">
        <v>1</v>
      </c>
      <c r="D83" s="386" t="inlineStr">
        <is>
          <t>Matière première</t>
        </is>
      </c>
      <c r="E83" s="386" t="inlineStr">
        <is>
          <t>Colza:Lin:Tournesol</t>
        </is>
      </c>
      <c r="F83" s="386" t="inlineStr">
        <is>
          <t>Terres Univia</t>
        </is>
      </c>
      <c r="G83" s="386" t="inlineStr">
        <is>
          <t>3</t>
        </is>
      </c>
      <c r="H83" s="386" t="inlineStr"/>
      <c r="I83" s="386" t="inlineStr"/>
      <c r="J83" s="386" t="inlineStr"/>
      <c r="K83" s="386" t="inlineStr"/>
    </row>
    <row r="84">
      <c r="A84" s="387" t="n">
        <v>4</v>
      </c>
      <c r="B84" s="387" t="inlineStr">
        <is>
          <t>Graines de colza autoconsommées</t>
        </is>
      </c>
      <c r="C84" s="387" t="n">
        <v>1</v>
      </c>
      <c r="D84" s="387" t="inlineStr">
        <is>
          <t>Matière première</t>
        </is>
      </c>
      <c r="E84" s="387" t="inlineStr">
        <is>
          <t>Colza</t>
        </is>
      </c>
      <c r="F84" s="387" t="inlineStr">
        <is>
          <t>Terres Univia</t>
        </is>
      </c>
      <c r="G84" s="387" t="inlineStr">
        <is>
          <t>4:5</t>
        </is>
      </c>
      <c r="H84" s="387" t="inlineStr"/>
      <c r="I84" s="387" t="inlineStr">
        <is>
          <t>Ce sont les graines de colza qui ne sont pas commercialisées et sont conservées sur la ferme pour usages internes à l’exploitation agricole.</t>
        </is>
      </c>
      <c r="J84" s="387" t="inlineStr"/>
      <c r="K84" s="387" t="inlineStr"/>
    </row>
    <row r="85">
      <c r="A85" s="388" t="n">
        <v>4</v>
      </c>
      <c r="B85" s="388" t="inlineStr">
        <is>
          <t>Graines de lin autoconsommées</t>
        </is>
      </c>
      <c r="C85" s="388" t="n">
        <v>1</v>
      </c>
      <c r="D85" s="388" t="inlineStr">
        <is>
          <t>Matière première</t>
        </is>
      </c>
      <c r="E85" s="388" t="inlineStr">
        <is>
          <t>Lin</t>
        </is>
      </c>
      <c r="F85" s="388" t="inlineStr">
        <is>
          <t>Terres Univia</t>
        </is>
      </c>
      <c r="G85" s="388" t="inlineStr">
        <is>
          <t>4:5</t>
        </is>
      </c>
      <c r="H85" s="388" t="inlineStr"/>
      <c r="I85" s="388" t="inlineStr">
        <is>
          <t>Ce sont les graines de lin qui ne sont pas commercialisées et sont conservées sur la ferme pour usages internes à l’exploitation agricole.</t>
        </is>
      </c>
      <c r="J85" s="388" t="inlineStr"/>
      <c r="K85" s="388" t="inlineStr"/>
    </row>
    <row r="86">
      <c r="A86" s="388" t="n">
        <v>4</v>
      </c>
      <c r="B86" s="388" t="inlineStr">
        <is>
          <t>Graines de tournesol autoconsommées</t>
        </is>
      </c>
      <c r="C86" s="388" t="n">
        <v>1</v>
      </c>
      <c r="D86" s="388" t="inlineStr">
        <is>
          <t>Matière première</t>
        </is>
      </c>
      <c r="E86" s="388" t="inlineStr">
        <is>
          <t>Tournesol</t>
        </is>
      </c>
      <c r="F86" s="388" t="inlineStr">
        <is>
          <t>Terres Univia</t>
        </is>
      </c>
      <c r="G86" s="388" t="inlineStr">
        <is>
          <t>4:5</t>
        </is>
      </c>
      <c r="H86" s="388" t="inlineStr"/>
      <c r="I86" s="388" t="inlineStr">
        <is>
          <t>Ce sont les graines de tournesol qui ne sont pas commercialisées et sont conservées sur la ferme pour usages internes à l’exploitation agricole.</t>
        </is>
      </c>
      <c r="J86" s="388" t="inlineStr"/>
      <c r="K86" s="388" t="inlineStr"/>
    </row>
    <row r="87">
      <c r="A87" s="385" t="n">
        <v>2</v>
      </c>
      <c r="B87" s="385" t="inlineStr">
        <is>
          <t>Oléoprotéagineux autoconsommés</t>
        </is>
      </c>
      <c r="C87" s="385" t="n">
        <v>1</v>
      </c>
      <c r="D87" s="385" t="inlineStr">
        <is>
          <t>Matière première</t>
        </is>
      </c>
      <c r="E87" s="385" t="inlineStr">
        <is>
          <t>Soja</t>
        </is>
      </c>
      <c r="F87" s="385" t="inlineStr">
        <is>
          <t>Terres Univia</t>
        </is>
      </c>
      <c r="G87" s="385" t="inlineStr">
        <is>
          <t>2</t>
        </is>
      </c>
      <c r="H87" s="385" t="inlineStr"/>
      <c r="I87" s="385" t="inlineStr"/>
      <c r="J87" s="385" t="inlineStr"/>
      <c r="K87" s="385" t="inlineStr"/>
    </row>
    <row r="88">
      <c r="A88" s="386" t="n">
        <v>3</v>
      </c>
      <c r="B88" s="386" t="inlineStr">
        <is>
          <t>Graines oléoprotéagineuses autoconsommées</t>
        </is>
      </c>
      <c r="C88" s="386" t="n">
        <v>1</v>
      </c>
      <c r="D88" s="386" t="inlineStr">
        <is>
          <t>Matière première</t>
        </is>
      </c>
      <c r="E88" s="386" t="inlineStr">
        <is>
          <t>Soja</t>
        </is>
      </c>
      <c r="F88" s="386" t="inlineStr">
        <is>
          <t>Terres Univia</t>
        </is>
      </c>
      <c r="G88" s="386" t="inlineStr">
        <is>
          <t>3</t>
        </is>
      </c>
      <c r="H88" s="386" t="inlineStr"/>
      <c r="I88" s="386" t="inlineStr"/>
      <c r="J88" s="386" t="inlineStr"/>
      <c r="K88" s="386" t="inlineStr"/>
    </row>
    <row r="89">
      <c r="A89" s="387" t="n">
        <v>4</v>
      </c>
      <c r="B89" s="387" t="inlineStr">
        <is>
          <t>Graines de soja autoconsommées</t>
        </is>
      </c>
      <c r="C89" s="387" t="n">
        <v>1</v>
      </c>
      <c r="D89" s="387" t="inlineStr">
        <is>
          <t>Matière première</t>
        </is>
      </c>
      <c r="E89" s="387" t="inlineStr">
        <is>
          <t>Soja</t>
        </is>
      </c>
      <c r="F89" s="387" t="inlineStr">
        <is>
          <t>Terres Univia</t>
        </is>
      </c>
      <c r="G89" s="387" t="inlineStr">
        <is>
          <t>4:5</t>
        </is>
      </c>
      <c r="H89" s="387" t="inlineStr"/>
      <c r="I89" s="387" t="inlineStr">
        <is>
          <t>Ce sont les Graines de soja qui ne sont pas commercialisées et sont conservées sur la ferme pour usages internes à l’exploitation agricole.</t>
        </is>
      </c>
      <c r="J89" s="387" t="inlineStr"/>
      <c r="K89" s="387" t="inlineStr"/>
    </row>
    <row r="90">
      <c r="A90" s="385" t="n">
        <v>2</v>
      </c>
      <c r="B90" s="385" t="inlineStr">
        <is>
          <t>Protéagineux autoconsommés</t>
        </is>
      </c>
      <c r="C90" s="385" t="n">
        <v>1</v>
      </c>
      <c r="D90" s="385" t="inlineStr">
        <is>
          <t>Matière première</t>
        </is>
      </c>
      <c r="E90" s="385" t="inlineStr">
        <is>
          <t>Fèves:Lupin:Pois:Lentilles:Pois chiches:Haricots secs</t>
        </is>
      </c>
      <c r="F90" s="385" t="inlineStr">
        <is>
          <t>Terres Univia</t>
        </is>
      </c>
      <c r="G90" s="385" t="inlineStr">
        <is>
          <t>2</t>
        </is>
      </c>
      <c r="H90" s="385" t="inlineStr"/>
      <c r="I90" s="385" t="inlineStr"/>
      <c r="J90" s="385" t="inlineStr"/>
      <c r="K90" s="385" t="inlineStr"/>
    </row>
    <row r="91">
      <c r="A91" s="386" t="n">
        <v>3</v>
      </c>
      <c r="B91" s="386" t="inlineStr">
        <is>
          <t>Légumineuses autoconsommées</t>
        </is>
      </c>
      <c r="C91" s="386" t="n">
        <v>1</v>
      </c>
      <c r="D91" s="386" t="inlineStr">
        <is>
          <t>Matière première</t>
        </is>
      </c>
      <c r="E91" s="386" t="inlineStr">
        <is>
          <t>Fèves:Lupin:Pois:Lentilles:Pois chiches:Haricots secs</t>
        </is>
      </c>
      <c r="F91" s="386" t="inlineStr">
        <is>
          <t>Terres Univia</t>
        </is>
      </c>
      <c r="G91" s="386" t="inlineStr">
        <is>
          <t>3</t>
        </is>
      </c>
      <c r="H91" s="386" t="inlineStr"/>
      <c r="I91" s="386" t="inlineStr"/>
      <c r="J91" s="386" t="inlineStr"/>
      <c r="K91" s="386" t="inlineStr"/>
    </row>
    <row r="92">
      <c r="A92" s="387" t="n">
        <v>4</v>
      </c>
      <c r="B92" s="387" t="inlineStr">
        <is>
          <t>Fèves autoconsommées</t>
        </is>
      </c>
      <c r="C92" s="387" t="n">
        <v>1</v>
      </c>
      <c r="D92" s="387" t="inlineStr">
        <is>
          <t>Matière première</t>
        </is>
      </c>
      <c r="E92" s="387" t="inlineStr">
        <is>
          <t>Fèves</t>
        </is>
      </c>
      <c r="F92" s="387" t="inlineStr">
        <is>
          <t>Terres Univia</t>
        </is>
      </c>
      <c r="G92" s="387" t="inlineStr">
        <is>
          <t>4:5</t>
        </is>
      </c>
      <c r="H92" s="387" t="inlineStr"/>
      <c r="I92" s="387" t="inlineStr">
        <is>
          <t>Ce sont les fèves qui ne sont pas commercialisées et sont conservées sur la ferme pour usages internes à l’exploitation agricole.</t>
        </is>
      </c>
      <c r="J92" s="387" t="inlineStr"/>
      <c r="K92" s="387" t="inlineStr"/>
    </row>
    <row r="93">
      <c r="A93" s="388" t="n">
        <v>4</v>
      </c>
      <c r="B93" s="388" t="inlineStr">
        <is>
          <t>Lupin autoconsommé</t>
        </is>
      </c>
      <c r="C93" s="388" t="n">
        <v>1</v>
      </c>
      <c r="D93" s="388" t="inlineStr">
        <is>
          <t>Matière première</t>
        </is>
      </c>
      <c r="E93" s="388" t="inlineStr">
        <is>
          <t>Lupin</t>
        </is>
      </c>
      <c r="F93" s="388" t="inlineStr">
        <is>
          <t>Terres Univia</t>
        </is>
      </c>
      <c r="G93" s="388" t="inlineStr">
        <is>
          <t>4:5</t>
        </is>
      </c>
      <c r="H93" s="388" t="inlineStr"/>
      <c r="I93" s="388" t="inlineStr">
        <is>
          <t>C'est le lupin qui n'est pas commercialisé et est conservé sur la ferme pour usages internes à l’exploitation agricole.</t>
        </is>
      </c>
      <c r="J93" s="388" t="inlineStr"/>
      <c r="K93" s="388" t="inlineStr"/>
    </row>
    <row r="94">
      <c r="A94" s="388" t="n">
        <v>4</v>
      </c>
      <c r="B94" s="388" t="inlineStr">
        <is>
          <t>Pois autoconsommés</t>
        </is>
      </c>
      <c r="C94" s="388" t="n">
        <v>1</v>
      </c>
      <c r="D94" s="388" t="inlineStr">
        <is>
          <t>Matière première</t>
        </is>
      </c>
      <c r="E94" s="388" t="inlineStr">
        <is>
          <t>Pois</t>
        </is>
      </c>
      <c r="F94" s="388" t="inlineStr">
        <is>
          <t>Terres Univia</t>
        </is>
      </c>
      <c r="G94" s="388" t="inlineStr">
        <is>
          <t>4:5</t>
        </is>
      </c>
      <c r="H94" s="388" t="inlineStr"/>
      <c r="I94" s="388" t="inlineStr">
        <is>
          <t>Ce sont les pois secs qui ne sont pas commercialisés et sont conservés sur la ferme pour usages internes à l’exploitation agricole.</t>
        </is>
      </c>
      <c r="J94" s="388" t="inlineStr"/>
      <c r="K94" s="388" t="inlineStr"/>
    </row>
    <row r="95">
      <c r="A95" s="384" t="n">
        <v>1</v>
      </c>
      <c r="B95" s="384" t="inlineStr">
        <is>
          <t>Ecart tri collecte</t>
        </is>
      </c>
      <c r="C95" s="384" t="n">
        <v>1</v>
      </c>
      <c r="D95" s="384" t="inlineStr">
        <is>
          <t>Co-produit</t>
        </is>
      </c>
      <c r="E95" s="384" t="inlineStr">
        <is>
          <t>Colza:Lin:Tournesol:Soja:Fèves:Lupin:Pois:Lentilles:Pois chiches:Haricots secs</t>
        </is>
      </c>
      <c r="F95" s="384" t="inlineStr">
        <is>
          <t>Terres Univia</t>
        </is>
      </c>
      <c r="G95" s="384" t="inlineStr">
        <is>
          <t>1</t>
        </is>
      </c>
      <c r="H95" s="384" t="inlineStr"/>
      <c r="I95" s="384" t="inlineStr"/>
      <c r="J95" s="384" t="inlineStr"/>
      <c r="K95" s="384" t="inlineStr"/>
    </row>
    <row r="96">
      <c r="A96" s="385" t="n">
        <v>2</v>
      </c>
      <c r="B96" s="385" t="inlineStr">
        <is>
          <t>Ecarts tri collecte d'oléagineux</t>
        </is>
      </c>
      <c r="C96" s="385" t="n">
        <v>1</v>
      </c>
      <c r="D96" s="385" t="inlineStr">
        <is>
          <t>Co-produit</t>
        </is>
      </c>
      <c r="E96" s="385" t="inlineStr">
        <is>
          <t>Colza:Lin:Tournesol</t>
        </is>
      </c>
      <c r="F96" s="385" t="inlineStr">
        <is>
          <t>Terres Univia</t>
        </is>
      </c>
      <c r="G96" s="385" t="inlineStr">
        <is>
          <t>2</t>
        </is>
      </c>
      <c r="H96" s="385" t="inlineStr"/>
      <c r="I96" s="385" t="inlineStr"/>
      <c r="J96" s="385" t="inlineStr"/>
      <c r="K96" s="385" t="inlineStr"/>
    </row>
    <row r="97">
      <c r="A97" s="386" t="n">
        <v>3</v>
      </c>
      <c r="B97" s="386" t="inlineStr">
        <is>
          <t>Ecart tri collecte de graines oléagineuses</t>
        </is>
      </c>
      <c r="C97" s="386" t="n">
        <v>1</v>
      </c>
      <c r="D97" s="386" t="inlineStr">
        <is>
          <t>Co-produit</t>
        </is>
      </c>
      <c r="E97" s="386" t="inlineStr">
        <is>
          <t>Colza:Lin:Tournesol</t>
        </is>
      </c>
      <c r="F97" s="386" t="inlineStr">
        <is>
          <t>Terres Univia</t>
        </is>
      </c>
      <c r="G97" s="386" t="inlineStr">
        <is>
          <t>3</t>
        </is>
      </c>
      <c r="H97" s="386" t="inlineStr"/>
      <c r="I97" s="386" t="inlineStr"/>
      <c r="J97" s="386" t="inlineStr"/>
      <c r="K97" s="386" t="inlineStr"/>
    </row>
    <row r="98">
      <c r="A98" s="387" t="n">
        <v>4</v>
      </c>
      <c r="B98" s="387" t="inlineStr">
        <is>
          <t>Ecart tri collecte de graines de colza</t>
        </is>
      </c>
      <c r="C98" s="387" t="n">
        <v>1</v>
      </c>
      <c r="D98" s="387" t="inlineStr">
        <is>
          <t>Co-produit</t>
        </is>
      </c>
      <c r="E98" s="387" t="inlineStr">
        <is>
          <t>Colza</t>
        </is>
      </c>
      <c r="F98" s="387" t="inlineStr">
        <is>
          <t>Terres Univia</t>
        </is>
      </c>
      <c r="G98" s="387" t="inlineStr">
        <is>
          <t>4:5</t>
        </is>
      </c>
      <c r="H98" s="387" t="inlineStr"/>
      <c r="I98" s="387" t="inlineStr">
        <is>
          <t>Graines de colza écartées lors du tri et de la collecte par les organismes de stockage.</t>
        </is>
      </c>
      <c r="J98" s="387" t="inlineStr"/>
      <c r="K98" s="387" t="inlineStr"/>
    </row>
    <row r="99">
      <c r="A99" s="388" t="n">
        <v>4</v>
      </c>
      <c r="B99" s="388" t="inlineStr">
        <is>
          <t>Ecart tri collecte de graines de lin</t>
        </is>
      </c>
      <c r="C99" s="388" t="n">
        <v>1</v>
      </c>
      <c r="D99" s="388" t="inlineStr">
        <is>
          <t>Co-produit</t>
        </is>
      </c>
      <c r="E99" s="388" t="inlineStr">
        <is>
          <t>Lin</t>
        </is>
      </c>
      <c r="F99" s="388" t="inlineStr">
        <is>
          <t>Terres Univia</t>
        </is>
      </c>
      <c r="G99" s="388" t="inlineStr">
        <is>
          <t>4:5</t>
        </is>
      </c>
      <c r="H99" s="388" t="inlineStr"/>
      <c r="I99" s="388" t="inlineStr">
        <is>
          <t>Graines de lin écartées lors du tri et de la collecte par les organismes de stockage.</t>
        </is>
      </c>
      <c r="J99" s="388" t="inlineStr"/>
      <c r="K99" s="388" t="inlineStr"/>
    </row>
    <row r="100">
      <c r="A100" s="388" t="n">
        <v>4</v>
      </c>
      <c r="B100" s="388" t="inlineStr">
        <is>
          <t>Ecart tri collecte de graines de tournesol</t>
        </is>
      </c>
      <c r="C100" s="388" t="n">
        <v>1</v>
      </c>
      <c r="D100" s="388" t="inlineStr">
        <is>
          <t>Co-produit</t>
        </is>
      </c>
      <c r="E100" s="388" t="inlineStr">
        <is>
          <t>Tournesol</t>
        </is>
      </c>
      <c r="F100" s="388" t="inlineStr">
        <is>
          <t>Terres Univia</t>
        </is>
      </c>
      <c r="G100" s="388" t="inlineStr">
        <is>
          <t>4:5</t>
        </is>
      </c>
      <c r="H100" s="388" t="inlineStr"/>
      <c r="I100" s="388" t="inlineStr">
        <is>
          <t>Graines de tournesol écartées lors du tri et de la collecte par les organismes de stockage.</t>
        </is>
      </c>
      <c r="J100" s="388" t="inlineStr"/>
      <c r="K100" s="388" t="inlineStr"/>
    </row>
    <row r="101">
      <c r="A101" s="385" t="n">
        <v>2</v>
      </c>
      <c r="B101" s="385" t="inlineStr">
        <is>
          <t>Ecart tri collecte d'oléoprotéagineux</t>
        </is>
      </c>
      <c r="C101" s="385" t="n">
        <v>1</v>
      </c>
      <c r="D101" s="385" t="inlineStr">
        <is>
          <t>Co-produit</t>
        </is>
      </c>
      <c r="E101" s="385" t="inlineStr">
        <is>
          <t>Soja</t>
        </is>
      </c>
      <c r="F101" s="385" t="inlineStr">
        <is>
          <t>Terres Univia</t>
        </is>
      </c>
      <c r="G101" s="385" t="inlineStr">
        <is>
          <t>2</t>
        </is>
      </c>
      <c r="H101" s="385" t="inlineStr"/>
      <c r="I101" s="385" t="inlineStr"/>
      <c r="J101" s="385" t="inlineStr"/>
      <c r="K101" s="385" t="inlineStr"/>
    </row>
    <row r="102">
      <c r="A102" s="386" t="n">
        <v>3</v>
      </c>
      <c r="B102" s="386" t="inlineStr">
        <is>
          <t>Ecart tri collecte de graines oléoprotéagineuses</t>
        </is>
      </c>
      <c r="C102" s="386" t="n">
        <v>1</v>
      </c>
      <c r="D102" s="386" t="inlineStr">
        <is>
          <t>Co-produit</t>
        </is>
      </c>
      <c r="E102" s="386" t="inlineStr">
        <is>
          <t>Soja</t>
        </is>
      </c>
      <c r="F102" s="386" t="inlineStr">
        <is>
          <t>Terres Univia</t>
        </is>
      </c>
      <c r="G102" s="386" t="inlineStr">
        <is>
          <t>3</t>
        </is>
      </c>
      <c r="H102" s="386" t="inlineStr"/>
      <c r="I102" s="386" t="inlineStr"/>
      <c r="J102" s="386" t="inlineStr"/>
      <c r="K102" s="386" t="inlineStr"/>
    </row>
    <row r="103">
      <c r="A103" s="387" t="n">
        <v>4</v>
      </c>
      <c r="B103" s="387" t="inlineStr">
        <is>
          <t>Ecart tri collecte de Graines de soja</t>
        </is>
      </c>
      <c r="C103" s="387" t="n">
        <v>1</v>
      </c>
      <c r="D103" s="387" t="inlineStr">
        <is>
          <t>Co-produit</t>
        </is>
      </c>
      <c r="E103" s="387" t="inlineStr">
        <is>
          <t>Soja</t>
        </is>
      </c>
      <c r="F103" s="387" t="inlineStr">
        <is>
          <t>Terres Univia</t>
        </is>
      </c>
      <c r="G103" s="387" t="inlineStr">
        <is>
          <t>4:5</t>
        </is>
      </c>
      <c r="H103" s="387" t="inlineStr"/>
      <c r="I103" s="387" t="inlineStr">
        <is>
          <t>Graines de soja écartées lors du tri et de la collecte par les organismes de stockage.</t>
        </is>
      </c>
      <c r="J103" s="387" t="inlineStr"/>
      <c r="K103" s="387" t="inlineStr"/>
    </row>
    <row r="104">
      <c r="A104" s="385" t="n">
        <v>2</v>
      </c>
      <c r="B104" s="385" t="inlineStr">
        <is>
          <t>Ecart tri collecte de protéagineux</t>
        </is>
      </c>
      <c r="C104" s="385" t="n">
        <v>1</v>
      </c>
      <c r="D104" s="385" t="inlineStr">
        <is>
          <t>Co-produit</t>
        </is>
      </c>
      <c r="E104" s="385" t="inlineStr">
        <is>
          <t>Fèves:Lupin:Pois:Lentilles:Pois chiches:Haricots secs</t>
        </is>
      </c>
      <c r="F104" s="385" t="inlineStr">
        <is>
          <t>Terres Univia</t>
        </is>
      </c>
      <c r="G104" s="385" t="inlineStr">
        <is>
          <t>2</t>
        </is>
      </c>
      <c r="H104" s="385" t="inlineStr"/>
      <c r="I104" s="385" t="inlineStr"/>
      <c r="J104" s="385" t="inlineStr"/>
      <c r="K104" s="385" t="inlineStr"/>
    </row>
    <row r="105">
      <c r="A105" s="386" t="n">
        <v>3</v>
      </c>
      <c r="B105" s="386" t="inlineStr">
        <is>
          <t>Ecart tri collecte de légumineuses</t>
        </is>
      </c>
      <c r="C105" s="386" t="n">
        <v>1</v>
      </c>
      <c r="D105" s="386" t="inlineStr">
        <is>
          <t>Co-produit</t>
        </is>
      </c>
      <c r="E105" s="386" t="inlineStr">
        <is>
          <t>Fèves:Lupin:Pois:Lentilles:Pois chiches:Haricots secs</t>
        </is>
      </c>
      <c r="F105" s="386" t="inlineStr">
        <is>
          <t>Terres Univia</t>
        </is>
      </c>
      <c r="G105" s="386" t="inlineStr">
        <is>
          <t>3</t>
        </is>
      </c>
      <c r="H105" s="386" t="inlineStr"/>
      <c r="I105" s="386" t="inlineStr"/>
      <c r="J105" s="386" t="inlineStr"/>
      <c r="K105" s="386" t="inlineStr"/>
    </row>
    <row r="106">
      <c r="A106" s="387" t="n">
        <v>4</v>
      </c>
      <c r="B106" s="387" t="inlineStr">
        <is>
          <t>Ecart tri collecte de fèves</t>
        </is>
      </c>
      <c r="C106" s="387" t="n">
        <v>1</v>
      </c>
      <c r="D106" s="387" t="inlineStr">
        <is>
          <t>Co-produit</t>
        </is>
      </c>
      <c r="E106" s="387" t="inlineStr">
        <is>
          <t>Fèves</t>
        </is>
      </c>
      <c r="F106" s="387" t="inlineStr">
        <is>
          <t>Terres Univia</t>
        </is>
      </c>
      <c r="G106" s="387" t="inlineStr">
        <is>
          <t>4:5</t>
        </is>
      </c>
      <c r="H106" s="387" t="inlineStr"/>
      <c r="I106" s="387" t="inlineStr">
        <is>
          <t>Fèves écartées lors du tri et de la collecte par les organismes de stockage.</t>
        </is>
      </c>
      <c r="J106" s="387" t="inlineStr"/>
      <c r="K106" s="387" t="inlineStr"/>
    </row>
    <row r="107">
      <c r="A107" s="388" t="n">
        <v>4</v>
      </c>
      <c r="B107" s="388" t="inlineStr">
        <is>
          <t>Ecart tri collecte de lupin</t>
        </is>
      </c>
      <c r="C107" s="388" t="n">
        <v>1</v>
      </c>
      <c r="D107" s="388" t="inlineStr">
        <is>
          <t>Co-produit</t>
        </is>
      </c>
      <c r="E107" s="388" t="inlineStr">
        <is>
          <t>Lupin</t>
        </is>
      </c>
      <c r="F107" s="388" t="inlineStr">
        <is>
          <t>Terres Univia</t>
        </is>
      </c>
      <c r="G107" s="388" t="inlineStr">
        <is>
          <t>4:5</t>
        </is>
      </c>
      <c r="H107" s="388" t="inlineStr"/>
      <c r="I107" s="388" t="inlineStr">
        <is>
          <t>Lupin écarté lors du tri et de la collecte par les organismes de stockage.</t>
        </is>
      </c>
      <c r="J107" s="388" t="inlineStr"/>
      <c r="K107" s="388" t="inlineStr"/>
    </row>
    <row r="108">
      <c r="A108" s="388" t="n">
        <v>4</v>
      </c>
      <c r="B108" s="388" t="inlineStr">
        <is>
          <t>Ecart tri collecte de pois</t>
        </is>
      </c>
      <c r="C108" s="388" t="n">
        <v>1</v>
      </c>
      <c r="D108" s="388" t="inlineStr">
        <is>
          <t>Co-produit</t>
        </is>
      </c>
      <c r="E108" s="388" t="inlineStr">
        <is>
          <t>Pois</t>
        </is>
      </c>
      <c r="F108" s="388" t="inlineStr">
        <is>
          <t>Terres Univia</t>
        </is>
      </c>
      <c r="G108" s="388" t="inlineStr">
        <is>
          <t>4:5</t>
        </is>
      </c>
      <c r="H108" s="388" t="inlineStr"/>
      <c r="I108" s="388" t="inlineStr">
        <is>
          <t>Pois secs écartés lors du tri et de la collecte par les organismes de stockage.</t>
        </is>
      </c>
      <c r="J108" s="388" t="inlineStr"/>
      <c r="K108" s="388" t="inlineStr"/>
    </row>
    <row r="109">
      <c r="A109" s="388" t="n">
        <v>4</v>
      </c>
      <c r="B109" s="388" t="inlineStr">
        <is>
          <t>Ecart tri collecte de lentilles</t>
        </is>
      </c>
      <c r="C109" s="388" t="n">
        <v>1</v>
      </c>
      <c r="D109" s="388" t="inlineStr">
        <is>
          <t>Co-produit</t>
        </is>
      </c>
      <c r="E109" s="388" t="inlineStr">
        <is>
          <t>Lentilles</t>
        </is>
      </c>
      <c r="F109" s="388" t="inlineStr">
        <is>
          <t>Terres Univia</t>
        </is>
      </c>
      <c r="G109" s="388" t="inlineStr">
        <is>
          <t>4:5</t>
        </is>
      </c>
      <c r="H109" s="388" t="inlineStr"/>
      <c r="I109" s="388" t="inlineStr">
        <is>
          <t>Lentilles écartées lors du tri et de la collecte par les organismes de stockage.</t>
        </is>
      </c>
      <c r="J109" s="388" t="inlineStr"/>
      <c r="K109" s="388" t="inlineStr"/>
    </row>
    <row r="110">
      <c r="A110" s="388" t="n">
        <v>4</v>
      </c>
      <c r="B110" s="388" t="inlineStr">
        <is>
          <t>Ecart tri collecte de pois chiches</t>
        </is>
      </c>
      <c r="C110" s="388" t="n">
        <v>1</v>
      </c>
      <c r="D110" s="388" t="inlineStr">
        <is>
          <t>Co-produit</t>
        </is>
      </c>
      <c r="E110" s="388" t="inlineStr">
        <is>
          <t>Pois chiches</t>
        </is>
      </c>
      <c r="F110" s="388" t="inlineStr">
        <is>
          <t>Terres Univia</t>
        </is>
      </c>
      <c r="G110" s="388" t="inlineStr">
        <is>
          <t>4:5</t>
        </is>
      </c>
      <c r="H110" s="388" t="inlineStr"/>
      <c r="I110" s="388" t="inlineStr">
        <is>
          <t>Pois chiches écartés lors du tri et de la collecte par les organismes de stockage.</t>
        </is>
      </c>
      <c r="J110" s="388" t="inlineStr"/>
      <c r="K110" s="388" t="inlineStr"/>
    </row>
    <row r="111">
      <c r="A111" s="388" t="n">
        <v>4</v>
      </c>
      <c r="B111" s="388" t="inlineStr">
        <is>
          <t>Ecart tri collecte d'haricots secs</t>
        </is>
      </c>
      <c r="C111" s="388" t="n">
        <v>1</v>
      </c>
      <c r="D111" s="388" t="inlineStr">
        <is>
          <t>Co-produit</t>
        </is>
      </c>
      <c r="E111" s="388" t="inlineStr">
        <is>
          <t>Haricots secs</t>
        </is>
      </c>
      <c r="F111" s="388" t="inlineStr">
        <is>
          <t>Terres Univia</t>
        </is>
      </c>
      <c r="G111" s="388" t="inlineStr">
        <is>
          <t>4:5</t>
        </is>
      </c>
      <c r="H111" s="388" t="inlineStr"/>
      <c r="I111" s="388" t="inlineStr">
        <is>
          <t>Haricots secs écartés lors du tri et de la collecte par les organismes de stockage.</t>
        </is>
      </c>
      <c r="J111" s="388" t="inlineStr"/>
      <c r="K111" s="388" t="inlineStr"/>
    </row>
    <row r="112">
      <c r="A112" s="384" t="n">
        <v>1</v>
      </c>
      <c r="B112" s="384" t="inlineStr">
        <is>
          <t>Huile, brute</t>
        </is>
      </c>
      <c r="C112" s="384" t="n">
        <v>1</v>
      </c>
      <c r="D112" s="384" t="inlineStr">
        <is>
          <t>Produit</t>
        </is>
      </c>
      <c r="E112" s="384" t="inlineStr">
        <is>
          <t>Colza:Lin:Tournesol:Soja:Fruit du palmier à huile</t>
        </is>
      </c>
      <c r="F112" s="384" t="inlineStr">
        <is>
          <t>Terres Univia</t>
        </is>
      </c>
      <c r="G112" s="384" t="inlineStr">
        <is>
          <t>1</t>
        </is>
      </c>
      <c r="H112" s="384" t="inlineStr"/>
      <c r="I112" s="384" t="inlineStr"/>
      <c r="J112" s="384" t="inlineStr"/>
      <c r="K112" s="384" t="inlineStr"/>
    </row>
    <row r="113">
      <c r="A113" s="385" t="n">
        <v>2</v>
      </c>
      <c r="B113" s="385" t="inlineStr">
        <is>
          <t>Huile de colza, brute</t>
        </is>
      </c>
      <c r="C113" s="385" t="n">
        <v>1</v>
      </c>
      <c r="D113" s="385" t="inlineStr">
        <is>
          <t>Produit</t>
        </is>
      </c>
      <c r="E113" s="385" t="inlineStr">
        <is>
          <t>Colza</t>
        </is>
      </c>
      <c r="F113" s="385" t="inlineStr">
        <is>
          <t>Terres Univia</t>
        </is>
      </c>
      <c r="G113" s="385" t="inlineStr">
        <is>
          <t>2:3:4:5</t>
        </is>
      </c>
      <c r="H113" s="385" t="inlineStr"/>
      <c r="I113" s="385" t="inlineStr">
        <is>
          <t>Huile végétale obtenue par trituration des graines de colza.</t>
        </is>
      </c>
      <c r="J113" s="385" t="inlineStr"/>
      <c r="K113" s="385" t="inlineStr">
        <is>
          <t>1514 11 + 1514 91</t>
        </is>
      </c>
    </row>
    <row r="114">
      <c r="A114" s="391" t="n">
        <v>2</v>
      </c>
      <c r="B114" s="391" t="inlineStr">
        <is>
          <t>Huile de lin, brute</t>
        </is>
      </c>
      <c r="C114" s="391" t="n">
        <v>1</v>
      </c>
      <c r="D114" s="391" t="inlineStr">
        <is>
          <t>Produit</t>
        </is>
      </c>
      <c r="E114" s="391" t="inlineStr">
        <is>
          <t>Lin</t>
        </is>
      </c>
      <c r="F114" s="391" t="inlineStr">
        <is>
          <t>Terres Univia</t>
        </is>
      </c>
      <c r="G114" s="391" t="inlineStr">
        <is>
          <t>2:3:4:5</t>
        </is>
      </c>
      <c r="H114" s="391" t="inlineStr"/>
      <c r="I114" s="391" t="inlineStr">
        <is>
          <t>Huile végétale obtenue par trituration des graines de lin.</t>
        </is>
      </c>
      <c r="J114" s="391" t="inlineStr"/>
      <c r="K114" s="391" t="inlineStr">
        <is>
          <t>1515 11 00</t>
        </is>
      </c>
    </row>
    <row r="115">
      <c r="A115" s="391" t="n">
        <v>2</v>
      </c>
      <c r="B115" s="391" t="inlineStr">
        <is>
          <t>Huile de tournesol, brute</t>
        </is>
      </c>
      <c r="C115" s="391" t="n">
        <v>1</v>
      </c>
      <c r="D115" s="391" t="inlineStr">
        <is>
          <t>Produit</t>
        </is>
      </c>
      <c r="E115" s="391" t="inlineStr">
        <is>
          <t>Tournesol</t>
        </is>
      </c>
      <c r="F115" s="391" t="inlineStr">
        <is>
          <t>Terres Univia</t>
        </is>
      </c>
      <c r="G115" s="391" t="inlineStr">
        <is>
          <t>2:3:4:5</t>
        </is>
      </c>
      <c r="H115" s="391" t="inlineStr"/>
      <c r="I115" s="391" t="inlineStr">
        <is>
          <t>Huile végétale obtenue par trituration des graines de tournesol.</t>
        </is>
      </c>
      <c r="J115" s="391" t="inlineStr"/>
      <c r="K115" s="391" t="inlineStr">
        <is>
          <t>1512 11</t>
        </is>
      </c>
    </row>
    <row r="116">
      <c r="A116" s="391" t="n">
        <v>2</v>
      </c>
      <c r="B116" s="391" t="inlineStr">
        <is>
          <t>Huile de soja, brute</t>
        </is>
      </c>
      <c r="C116" s="391" t="n">
        <v>1</v>
      </c>
      <c r="D116" s="391" t="inlineStr">
        <is>
          <t>Produit</t>
        </is>
      </c>
      <c r="E116" s="391" t="inlineStr">
        <is>
          <t>Soja</t>
        </is>
      </c>
      <c r="F116" s="391" t="inlineStr">
        <is>
          <t>Terres Univia</t>
        </is>
      </c>
      <c r="G116" s="391" t="inlineStr">
        <is>
          <t>2:3:4:5</t>
        </is>
      </c>
      <c r="H116" s="391" t="inlineStr"/>
      <c r="I116" s="391" t="inlineStr">
        <is>
          <t>Huile végétale obtenue par trituration des Graines de soja.</t>
        </is>
      </c>
      <c r="J116" s="391" t="inlineStr"/>
      <c r="K116" s="391" t="inlineStr">
        <is>
          <t>1507 10</t>
        </is>
      </c>
    </row>
    <row r="117">
      <c r="A117" s="391" t="n">
        <v>2</v>
      </c>
      <c r="B117" s="391" t="inlineStr">
        <is>
          <t>Huile de palme, brute</t>
        </is>
      </c>
      <c r="C117" s="391" t="n">
        <v>1</v>
      </c>
      <c r="D117" s="391" t="inlineStr">
        <is>
          <t>Produit</t>
        </is>
      </c>
      <c r="E117" s="391" t="inlineStr">
        <is>
          <t>Fruit du palmier à huile</t>
        </is>
      </c>
      <c r="F117" s="391" t="inlineStr">
        <is>
          <t>Terres Univia</t>
        </is>
      </c>
      <c r="G117" s="391" t="inlineStr">
        <is>
          <t>2:3:4:5</t>
        </is>
      </c>
      <c r="H117" s="391" t="inlineStr"/>
      <c r="I117" s="391" t="inlineStr">
        <is>
          <t>Huile végétale obtenue par trituration du fruit du palmier.</t>
        </is>
      </c>
      <c r="J117" s="391" t="inlineStr"/>
      <c r="K117" s="391" t="inlineStr">
        <is>
          <t>1511 10</t>
        </is>
      </c>
    </row>
    <row r="118">
      <c r="A118" s="384" t="n">
        <v>1</v>
      </c>
      <c r="B118" s="384" t="inlineStr">
        <is>
          <t>Tourteaux</t>
        </is>
      </c>
      <c r="C118" s="384" t="n">
        <v>1</v>
      </c>
      <c r="D118" s="384" t="inlineStr">
        <is>
          <t>Co-produit</t>
        </is>
      </c>
      <c r="E118" s="384" t="inlineStr">
        <is>
          <t>Colza:Lin:Tournesol:Soja</t>
        </is>
      </c>
      <c r="F118" s="384" t="inlineStr">
        <is>
          <t>Terres Univia</t>
        </is>
      </c>
      <c r="G118" s="384" t="inlineStr">
        <is>
          <t>1</t>
        </is>
      </c>
      <c r="H118" s="384" t="inlineStr"/>
      <c r="I118" s="384" t="inlineStr"/>
      <c r="J118" s="384" t="inlineStr"/>
      <c r="K118" s="384" t="inlineStr"/>
    </row>
    <row r="119">
      <c r="A119" s="385" t="n">
        <v>2</v>
      </c>
      <c r="B119" s="385" t="inlineStr">
        <is>
          <t>Tourteaux de colza</t>
        </is>
      </c>
      <c r="C119" s="385" t="n">
        <v>1</v>
      </c>
      <c r="D119" s="385" t="inlineStr">
        <is>
          <t>Co-produit</t>
        </is>
      </c>
      <c r="E119" s="385" t="inlineStr">
        <is>
          <t>Colza</t>
        </is>
      </c>
      <c r="F119" s="385" t="inlineStr">
        <is>
          <t>Terres Univia</t>
        </is>
      </c>
      <c r="G119" s="385" t="inlineStr">
        <is>
          <t>2:3:4:5</t>
        </is>
      </c>
      <c r="H119" s="385" t="inlineStr"/>
      <c r="I119" s="385" t="inlineStr">
        <is>
          <t>Résidu solide riche en protéines, obtenu lors du traitement des graines et des fruits oléagineux-protéagineux en vue de l’extraction d’huile. (IDELE, 2017a)</t>
        </is>
      </c>
      <c r="J119" s="385" t="inlineStr"/>
      <c r="K119" s="385" t="inlineStr">
        <is>
          <t>2306 41 00 + 2306 49 00</t>
        </is>
      </c>
    </row>
    <row r="120">
      <c r="A120" s="391" t="n">
        <v>2</v>
      </c>
      <c r="B120" s="391" t="inlineStr">
        <is>
          <t>Tourteaux de lin</t>
        </is>
      </c>
      <c r="C120" s="391" t="n">
        <v>1</v>
      </c>
      <c r="D120" s="391" t="inlineStr">
        <is>
          <t>Co-produit</t>
        </is>
      </c>
      <c r="E120" s="391" t="inlineStr">
        <is>
          <t>Lin</t>
        </is>
      </c>
      <c r="F120" s="391" t="inlineStr">
        <is>
          <t>Terres Univia</t>
        </is>
      </c>
      <c r="G120" s="391" t="inlineStr">
        <is>
          <t>2:3:4:5</t>
        </is>
      </c>
      <c r="H120" s="391" t="inlineStr"/>
      <c r="I120" s="391" t="inlineStr">
        <is>
          <t>Résidu solide riche en protéines, obtenu lors du traitement des graines et des fruits oléagineux-protéagineux en vue de l’extraction d’huile. (IDELE, 2017a)</t>
        </is>
      </c>
      <c r="J120" s="391" t="inlineStr"/>
      <c r="K120" s="391" t="inlineStr">
        <is>
          <t>2306 20 00</t>
        </is>
      </c>
    </row>
    <row r="121">
      <c r="A121" s="391" t="n">
        <v>2</v>
      </c>
      <c r="B121" s="391" t="inlineStr">
        <is>
          <t>Tourteaux de soja</t>
        </is>
      </c>
      <c r="C121" s="391" t="n">
        <v>1</v>
      </c>
      <c r="D121" s="391" t="inlineStr">
        <is>
          <t>Co-produit</t>
        </is>
      </c>
      <c r="E121" s="391" t="inlineStr">
        <is>
          <t>Soja</t>
        </is>
      </c>
      <c r="F121" s="391" t="inlineStr">
        <is>
          <t>Terres Univia</t>
        </is>
      </c>
      <c r="G121" s="391" t="inlineStr">
        <is>
          <t>2:3:4:5</t>
        </is>
      </c>
      <c r="H121" s="391" t="inlineStr"/>
      <c r="I121" s="391" t="inlineStr">
        <is>
          <t>Résidu solide riche en protéines, obtenu lors du traitement des graines et des fruits oléagineux-protéagineux en vue de l’extraction d’huile. (IDELE, 2017a)</t>
        </is>
      </c>
      <c r="J121" s="391" t="inlineStr"/>
      <c r="K121" s="391" t="inlineStr">
        <is>
          <t>2304 00 00</t>
        </is>
      </c>
    </row>
    <row r="122">
      <c r="A122" s="391" t="n">
        <v>2</v>
      </c>
      <c r="B122" s="391" t="inlineStr">
        <is>
          <t>Tourteaux de tournesol</t>
        </is>
      </c>
      <c r="C122" s="391" t="n">
        <v>1</v>
      </c>
      <c r="D122" s="391" t="inlineStr">
        <is>
          <t>Co-produit</t>
        </is>
      </c>
      <c r="E122" s="391" t="inlineStr">
        <is>
          <t>Tournesol</t>
        </is>
      </c>
      <c r="F122" s="391" t="inlineStr">
        <is>
          <t>Terres Univia</t>
        </is>
      </c>
      <c r="G122" s="391" t="inlineStr">
        <is>
          <t>2</t>
        </is>
      </c>
      <c r="H122" s="391" t="inlineStr"/>
      <c r="I122" s="391" t="inlineStr">
        <is>
          <t>Coproduit issu de la trituration de la graine (Réséda, 2017) Il en existe deux types selon le taux de protéine contenu : « lopro » (low protein content) et « hipro » (high protein content).</t>
        </is>
      </c>
      <c r="J122" s="391" t="inlineStr"/>
      <c r="K122" s="391" t="inlineStr">
        <is>
          <t>2306 30 00</t>
        </is>
      </c>
    </row>
    <row r="123">
      <c r="A123" s="386" t="n">
        <v>3</v>
      </c>
      <c r="B123" s="386" t="inlineStr">
        <is>
          <t>Tourteaux de tournesol, lopro</t>
        </is>
      </c>
      <c r="C123" s="386" t="n">
        <v>1</v>
      </c>
      <c r="D123" s="386" t="inlineStr">
        <is>
          <t>Co-produit</t>
        </is>
      </c>
      <c r="E123" s="386" t="inlineStr">
        <is>
          <t>Tournesol</t>
        </is>
      </c>
      <c r="F123" s="386" t="inlineStr">
        <is>
          <t>Terres Univia</t>
        </is>
      </c>
      <c r="G123" s="386" t="inlineStr">
        <is>
          <t>3:4:5</t>
        </is>
      </c>
      <c r="H123" s="386" t="inlineStr"/>
      <c r="I123" s="386" t="inlineStr"/>
      <c r="J123" s="386" t="inlineStr"/>
      <c r="K123" s="386" t="inlineStr"/>
    </row>
    <row r="124">
      <c r="A124" s="392" t="n">
        <v>3</v>
      </c>
      <c r="B124" s="392" t="inlineStr">
        <is>
          <t>Tourteaux de tournesol, hipro</t>
        </is>
      </c>
      <c r="C124" s="392" t="n">
        <v>1</v>
      </c>
      <c r="D124" s="392" t="inlineStr">
        <is>
          <t>Co-produit</t>
        </is>
      </c>
      <c r="E124" s="392" t="inlineStr">
        <is>
          <t>Tournesol</t>
        </is>
      </c>
      <c r="F124" s="392" t="inlineStr">
        <is>
          <t>Terres Univia</t>
        </is>
      </c>
      <c r="G124" s="392" t="inlineStr">
        <is>
          <t>3:4:5</t>
        </is>
      </c>
      <c r="H124" s="392" t="inlineStr"/>
      <c r="I124" s="392" t="inlineStr"/>
      <c r="J124" s="392" t="inlineStr"/>
      <c r="K124" s="392" t="inlineStr"/>
    </row>
    <row r="125">
      <c r="A125" s="384" t="n">
        <v>1</v>
      </c>
      <c r="B125" s="384" t="inlineStr">
        <is>
          <t>Huile, raffinée</t>
        </is>
      </c>
      <c r="C125" s="384" t="n">
        <v>1</v>
      </c>
      <c r="D125" s="384" t="inlineStr">
        <is>
          <t>Produit</t>
        </is>
      </c>
      <c r="E125" s="384" t="inlineStr">
        <is>
          <t>Colza:Lin:Tournesol:Soja:Fruit du palmier à huile</t>
        </is>
      </c>
      <c r="F125" s="384" t="inlineStr">
        <is>
          <t>Terres Univia</t>
        </is>
      </c>
      <c r="G125" s="384" t="inlineStr">
        <is>
          <t>1</t>
        </is>
      </c>
      <c r="H125" s="384" t="inlineStr"/>
      <c r="I125" s="384" t="inlineStr"/>
      <c r="J125" s="384" t="inlineStr"/>
      <c r="K125" s="384" t="inlineStr"/>
    </row>
    <row r="126">
      <c r="A126" s="385" t="n">
        <v>2</v>
      </c>
      <c r="B126" s="385" t="inlineStr">
        <is>
          <t>Huile de colza, raffinée</t>
        </is>
      </c>
      <c r="C126" s="385" t="n">
        <v>1</v>
      </c>
      <c r="D126" s="385" t="inlineStr">
        <is>
          <t>Produit</t>
        </is>
      </c>
      <c r="E126" s="385" t="inlineStr">
        <is>
          <t>Colza</t>
        </is>
      </c>
      <c r="F126" s="385" t="inlineStr">
        <is>
          <t>Terres Univia</t>
        </is>
      </c>
      <c r="G126" s="385" t="inlineStr">
        <is>
          <t>2:3:4:5</t>
        </is>
      </c>
      <c r="H126" s="385" t="inlineStr"/>
      <c r="I126" s="385" t="inlineStr">
        <is>
          <t>Huile végétale de colza raffinée pour être utilisée en alimentation humaine ou dans l'industrie.</t>
        </is>
      </c>
      <c r="J126" s="385" t="inlineStr"/>
      <c r="K126" s="385" t="inlineStr">
        <is>
          <t>1514 19 + 1514 99</t>
        </is>
      </c>
    </row>
    <row r="127">
      <c r="A127" s="391" t="n">
        <v>2</v>
      </c>
      <c r="B127" s="391" t="inlineStr">
        <is>
          <t>Huile de lin, raffinée</t>
        </is>
      </c>
      <c r="C127" s="391" t="n">
        <v>1</v>
      </c>
      <c r="D127" s="391" t="inlineStr">
        <is>
          <t>Produit</t>
        </is>
      </c>
      <c r="E127" s="391" t="inlineStr">
        <is>
          <t>Lin</t>
        </is>
      </c>
      <c r="F127" s="391" t="inlineStr">
        <is>
          <t>Terres Univia</t>
        </is>
      </c>
      <c r="G127" s="391" t="inlineStr">
        <is>
          <t>2:3:4:5</t>
        </is>
      </c>
      <c r="H127" s="391" t="inlineStr"/>
      <c r="I127" s="391" t="inlineStr">
        <is>
          <t>Huile végétale de lin raffinée pour être utilisée en alimentation humaine ou dans l'industrie.</t>
        </is>
      </c>
      <c r="J127" s="391" t="inlineStr"/>
      <c r="K127" s="391" t="inlineStr">
        <is>
          <t>1515 19</t>
        </is>
      </c>
    </row>
    <row r="128">
      <c r="A128" s="391" t="n">
        <v>2</v>
      </c>
      <c r="B128" s="391" t="inlineStr">
        <is>
          <t>Huile de tournesol, raffinée</t>
        </is>
      </c>
      <c r="C128" s="391" t="n">
        <v>1</v>
      </c>
      <c r="D128" s="391" t="inlineStr">
        <is>
          <t>Produit</t>
        </is>
      </c>
      <c r="E128" s="391" t="inlineStr">
        <is>
          <t>Tournesol</t>
        </is>
      </c>
      <c r="F128" s="391" t="inlineStr">
        <is>
          <t>Terres Univia</t>
        </is>
      </c>
      <c r="G128" s="391" t="inlineStr">
        <is>
          <t>2:3:4:5</t>
        </is>
      </c>
      <c r="H128" s="391" t="inlineStr"/>
      <c r="I128" s="391" t="inlineStr">
        <is>
          <t>Huile végétale de tournesol raffinée pour être utilisée en alimentation humaine ou dans l'industrie.</t>
        </is>
      </c>
      <c r="J128" s="391" t="inlineStr"/>
      <c r="K128" s="391" t="inlineStr">
        <is>
          <t>1512 19</t>
        </is>
      </c>
    </row>
    <row r="129">
      <c r="A129" s="391" t="n">
        <v>2</v>
      </c>
      <c r="B129" s="391" t="inlineStr">
        <is>
          <t>Huile de soja, raffinée</t>
        </is>
      </c>
      <c r="C129" s="391" t="n">
        <v>1</v>
      </c>
      <c r="D129" s="391" t="inlineStr">
        <is>
          <t>Produit</t>
        </is>
      </c>
      <c r="E129" s="391" t="inlineStr">
        <is>
          <t>Soja</t>
        </is>
      </c>
      <c r="F129" s="391" t="inlineStr">
        <is>
          <t>Terres Univia</t>
        </is>
      </c>
      <c r="G129" s="391" t="inlineStr">
        <is>
          <t>2:3:4:5</t>
        </is>
      </c>
      <c r="H129" s="391" t="inlineStr"/>
      <c r="I129" s="391" t="inlineStr">
        <is>
          <t>Huile végétale de soja raffinée pour être utilisée en alimentation humaine ou dans l'industrie.</t>
        </is>
      </c>
      <c r="J129" s="391" t="inlineStr"/>
      <c r="K129" s="391" t="inlineStr">
        <is>
          <t>1507 90</t>
        </is>
      </c>
    </row>
    <row r="130">
      <c r="A130" s="391" t="n">
        <v>2</v>
      </c>
      <c r="B130" s="391" t="inlineStr">
        <is>
          <t>Huile de palme, raffinée</t>
        </is>
      </c>
      <c r="C130" s="391" t="n">
        <v>1</v>
      </c>
      <c r="D130" s="391" t="inlineStr">
        <is>
          <t>Produit</t>
        </is>
      </c>
      <c r="E130" s="391" t="inlineStr">
        <is>
          <t>Fruit du palmier à huile</t>
        </is>
      </c>
      <c r="F130" s="391" t="inlineStr">
        <is>
          <t>Terres Univia</t>
        </is>
      </c>
      <c r="G130" s="391" t="inlineStr">
        <is>
          <t>2:3:4:5</t>
        </is>
      </c>
      <c r="H130" s="391" t="inlineStr"/>
      <c r="I130" s="391" t="inlineStr">
        <is>
          <t>Huile végétale de palme raffinée pour être utilisée en alimentation humaine ou dans l'industrie.</t>
        </is>
      </c>
      <c r="J130" s="391" t="inlineStr"/>
      <c r="K130" s="391" t="inlineStr">
        <is>
          <t>1511 90</t>
        </is>
      </c>
    </row>
    <row r="131">
      <c r="A131" s="384" t="n">
        <v>1</v>
      </c>
      <c r="B131" s="384" t="inlineStr">
        <is>
          <t>Huile d'olive</t>
        </is>
      </c>
      <c r="C131" s="384" t="n">
        <v>1</v>
      </c>
      <c r="D131" s="384" t="inlineStr">
        <is>
          <t>Produit</t>
        </is>
      </c>
      <c r="E131" s="384" t="inlineStr">
        <is>
          <t>Olives</t>
        </is>
      </c>
      <c r="F131" s="384" t="inlineStr">
        <is>
          <t>Terres Univia</t>
        </is>
      </c>
      <c r="G131" s="384" t="inlineStr"/>
      <c r="H131" s="384" t="inlineStr"/>
      <c r="I131" s="384" t="inlineStr">
        <is>
          <t>Correspond à un mélange entre huile d'olive vierge et huile d'olive raffinée.</t>
        </is>
      </c>
      <c r="J131" s="384" t="inlineStr"/>
      <c r="K131" s="384" t="inlineStr">
        <is>
          <t>1509 10 + 1509 90 00</t>
        </is>
      </c>
    </row>
    <row r="132">
      <c r="A132" s="384" t="n">
        <v>1</v>
      </c>
      <c r="B132" s="384" t="inlineStr">
        <is>
          <t>Grignons d'olive</t>
        </is>
      </c>
      <c r="C132" s="384" t="n">
        <v>1</v>
      </c>
      <c r="D132" s="384" t="inlineStr">
        <is>
          <t>Co-produit</t>
        </is>
      </c>
      <c r="E132" s="384" t="inlineStr">
        <is>
          <t>Olives</t>
        </is>
      </c>
      <c r="F132" s="384" t="inlineStr">
        <is>
          <t>Terres Univia</t>
        </is>
      </c>
      <c r="G132" s="384" t="inlineStr"/>
      <c r="H132" s="384" t="inlineStr"/>
      <c r="I132" s="384" t="inlineStr">
        <is>
          <t>Co-produit de la fabrication d'huile d'olive : "Les grignons d'olive sont un sous-produit du processus d'extraction de l'huile d'olive composé des peaux, des résidus de la pulpe et des fragments des noyaux", Wikipédia.</t>
        </is>
      </c>
      <c r="J132" s="384" t="inlineStr"/>
      <c r="K132" s="384" t="inlineStr">
        <is>
          <t>2306 90 (une partie seulement)</t>
        </is>
      </c>
    </row>
    <row r="133">
      <c r="A133" s="384" t="n">
        <v>1</v>
      </c>
      <c r="B133" s="384" t="inlineStr">
        <is>
          <t>Olives préparées ou conservées</t>
        </is>
      </c>
      <c r="C133" s="384" t="n">
        <v>1</v>
      </c>
      <c r="D133" s="384" t="inlineStr">
        <is>
          <t>Produit</t>
        </is>
      </c>
      <c r="E133" s="384" t="inlineStr">
        <is>
          <t>Olives</t>
        </is>
      </c>
      <c r="F133" s="384" t="inlineStr">
        <is>
          <t>Terres Univia</t>
        </is>
      </c>
      <c r="G133" s="384" t="inlineStr"/>
      <c r="H133" s="384" t="inlineStr"/>
      <c r="I133" s="384" t="inlineStr"/>
      <c r="J133" s="384" t="inlineStr"/>
      <c r="K133" s="384" t="inlineStr"/>
    </row>
    <row r="134">
      <c r="A134" s="384" t="n">
        <v>1</v>
      </c>
      <c r="B134" s="384" t="inlineStr">
        <is>
          <t>Coproduits préparation d'olives</t>
        </is>
      </c>
      <c r="C134" s="384" t="n">
        <v>1</v>
      </c>
      <c r="D134" s="384" t="inlineStr">
        <is>
          <t>Co-produit</t>
        </is>
      </c>
      <c r="E134" s="384" t="inlineStr">
        <is>
          <t>Olives</t>
        </is>
      </c>
      <c r="F134" s="384" t="inlineStr">
        <is>
          <t>Terres Univia</t>
        </is>
      </c>
      <c r="G134" s="384" t="inlineStr"/>
      <c r="H134" s="384" t="inlineStr"/>
      <c r="I134" s="384" t="inlineStr"/>
      <c r="J134" s="384" t="inlineStr"/>
      <c r="K134" s="384" t="inlineStr"/>
    </row>
    <row r="135">
      <c r="A135" s="384" t="n">
        <v>1</v>
      </c>
      <c r="B135" s="384" t="inlineStr">
        <is>
          <t>Alcool</t>
        </is>
      </c>
      <c r="C135" s="384" t="n">
        <v>0</v>
      </c>
      <c r="D135" s="384" t="inlineStr">
        <is>
          <t>Matière première</t>
        </is>
      </c>
      <c r="E135" s="384" t="inlineStr">
        <is>
          <t>Autre (hors filière)</t>
        </is>
      </c>
      <c r="F135" s="384" t="inlineStr">
        <is>
          <t>Terres Univia</t>
        </is>
      </c>
      <c r="G135" s="384" t="inlineStr"/>
      <c r="H135" s="384" t="inlineStr"/>
      <c r="I135" s="384" t="inlineStr">
        <is>
          <t>Produit consommé pour fabriquer du biodiesel.</t>
        </is>
      </c>
      <c r="J135" s="384" t="inlineStr"/>
      <c r="K135" s="384" t="inlineStr"/>
    </row>
    <row r="136">
      <c r="A136" s="384" t="n">
        <v>1</v>
      </c>
      <c r="B136" s="384" t="inlineStr">
        <is>
          <t>MP industrie biodiesel</t>
        </is>
      </c>
      <c r="C136" s="384" t="n">
        <v>0</v>
      </c>
      <c r="D136" s="384" t="inlineStr">
        <is>
          <t>Matière première:Produit:Co-produit</t>
        </is>
      </c>
      <c r="E136" s="384" t="inlineStr">
        <is>
          <t>Colza:Lin:Tournesol:Soja:Fruit du palmier à huile</t>
        </is>
      </c>
      <c r="F136" s="384" t="inlineStr">
        <is>
          <t>Terres Univia</t>
        </is>
      </c>
      <c r="G136" s="384" t="inlineStr">
        <is>
          <t>0</t>
        </is>
      </c>
      <c r="H136" s="384" t="inlineStr"/>
      <c r="I136" s="384" t="inlineStr">
        <is>
          <t>Sert uniquement à indiquer le rendement du process.</t>
        </is>
      </c>
      <c r="J136" s="384" t="inlineStr"/>
      <c r="K136" s="384" t="inlineStr"/>
    </row>
    <row r="137">
      <c r="A137" s="385" t="n">
        <v>2</v>
      </c>
      <c r="B137" s="385" t="inlineStr">
        <is>
          <t>Huile, raffinée</t>
        </is>
      </c>
      <c r="C137" s="385" t="n">
        <v>1</v>
      </c>
      <c r="D137" s="385" t="inlineStr">
        <is>
          <t>Produit</t>
        </is>
      </c>
      <c r="E137" s="385" t="inlineStr">
        <is>
          <t>Colza:Lin:Tournesol:Soja:Fruit du palmier à huile</t>
        </is>
      </c>
      <c r="F137" s="385" t="inlineStr">
        <is>
          <t>Terres Univia</t>
        </is>
      </c>
      <c r="G137" s="385" t="inlineStr">
        <is>
          <t>1</t>
        </is>
      </c>
      <c r="H137" s="385" t="inlineStr"/>
      <c r="I137" s="385" t="inlineStr"/>
      <c r="J137" s="385" t="inlineStr"/>
      <c r="K137" s="385" t="inlineStr"/>
    </row>
    <row r="138">
      <c r="A138" s="391" t="n">
        <v>2</v>
      </c>
      <c r="B138" s="391" t="inlineStr">
        <is>
          <t>Graisses animales (eq. biodiesel)</t>
        </is>
      </c>
      <c r="C138" s="391" t="n">
        <v>0</v>
      </c>
      <c r="D138" s="391" t="inlineStr">
        <is>
          <t>Matière première</t>
        </is>
      </c>
      <c r="E138" s="391" t="inlineStr">
        <is>
          <t>Autre (hors filière)</t>
        </is>
      </c>
      <c r="F138" s="391" t="inlineStr">
        <is>
          <t>Terres Univia</t>
        </is>
      </c>
      <c r="G138" s="391" t="inlineStr"/>
      <c r="H138" s="391" t="inlineStr"/>
      <c r="I138" s="391" t="inlineStr">
        <is>
          <t>On fabrique aussi du biodiesel à partir de graisses animales.</t>
        </is>
      </c>
      <c r="J138" s="391" t="inlineStr"/>
      <c r="K138" s="391" t="inlineStr"/>
    </row>
    <row r="139">
      <c r="A139" s="391" t="n">
        <v>2</v>
      </c>
      <c r="B139" s="391" t="inlineStr">
        <is>
          <t>Huiles usagées (eq. biodiesel)</t>
        </is>
      </c>
      <c r="C139" s="391" t="n">
        <v>1</v>
      </c>
      <c r="D139" s="391" t="inlineStr">
        <is>
          <t>Co-produit</t>
        </is>
      </c>
      <c r="E139" s="391" t="inlineStr">
        <is>
          <t>Autre (hors filière)</t>
        </is>
      </c>
      <c r="F139" s="391" t="inlineStr">
        <is>
          <t>Terres Univia</t>
        </is>
      </c>
      <c r="G139" s="391" t="inlineStr"/>
      <c r="H139" s="391" t="inlineStr"/>
      <c r="I139" s="391" t="inlineStr">
        <is>
          <t>Huiles usagées à partir desquelles est fabriqué du biodiesel.</t>
        </is>
      </c>
      <c r="J139" s="391" t="inlineStr"/>
      <c r="K139" s="391" t="inlineStr"/>
    </row>
    <row r="140">
      <c r="A140" s="384" t="n">
        <v>1</v>
      </c>
      <c r="B140" s="384" t="inlineStr">
        <is>
          <t>Biodiesel</t>
        </is>
      </c>
      <c r="C140" s="384" t="n">
        <v>1</v>
      </c>
      <c r="D140" s="384" t="inlineStr">
        <is>
          <t>Produit</t>
        </is>
      </c>
      <c r="E140" s="384" t="inlineStr">
        <is>
          <t>Autre (hors filière)</t>
        </is>
      </c>
      <c r="F140" s="384" t="inlineStr">
        <is>
          <t>Terres Univia</t>
        </is>
      </c>
      <c r="G140" s="384" t="inlineStr"/>
      <c r="H140" s="384" t="inlineStr"/>
      <c r="I140" s="384" t="inlineStr">
        <is>
          <t>Produit de la fabrication de biodiesel.</t>
        </is>
      </c>
      <c r="J140" s="384" t="inlineStr"/>
      <c r="K140" s="384" t="inlineStr"/>
    </row>
    <row r="141">
      <c r="A141" s="384" t="n">
        <v>1</v>
      </c>
      <c r="B141" s="384" t="inlineStr">
        <is>
          <t>Glycérol</t>
        </is>
      </c>
      <c r="C141" s="384" t="n">
        <v>1</v>
      </c>
      <c r="D141" s="384" t="inlineStr">
        <is>
          <t>Co-produit</t>
        </is>
      </c>
      <c r="E141" s="384" t="inlineStr">
        <is>
          <t>Autre (hors filière)</t>
        </is>
      </c>
      <c r="F141" s="384" t="inlineStr">
        <is>
          <t>Terres Univia</t>
        </is>
      </c>
      <c r="G141" s="384" t="inlineStr"/>
      <c r="H141" s="384" t="inlineStr"/>
      <c r="I141" s="384" t="inlineStr">
        <is>
          <t>Co-produit de la fabrication de biodiesel.</t>
        </is>
      </c>
      <c r="J141" s="384" t="inlineStr"/>
      <c r="K141" s="384" t="inlineStr"/>
    </row>
    <row r="142">
      <c r="A142" s="384" t="n">
        <v>1</v>
      </c>
      <c r="B142" s="384" t="inlineStr">
        <is>
          <t>Fèves décortiquées</t>
        </is>
      </c>
      <c r="C142" s="384" t="n">
        <v>1</v>
      </c>
      <c r="D142" s="384" t="inlineStr">
        <is>
          <t>Produit</t>
        </is>
      </c>
      <c r="E142" s="384" t="inlineStr">
        <is>
          <t>Fèves</t>
        </is>
      </c>
      <c r="F142" s="384" t="inlineStr">
        <is>
          <t>Terres Univia</t>
        </is>
      </c>
      <c r="G142" s="384" t="inlineStr"/>
      <c r="H142" s="384" t="inlineStr"/>
      <c r="I142" s="384" t="inlineStr"/>
      <c r="J142" s="384" t="inlineStr"/>
      <c r="K142" s="384" t="inlineStr"/>
    </row>
    <row r="143">
      <c r="A143" s="384" t="n">
        <v>1</v>
      </c>
      <c r="B143" s="384" t="inlineStr">
        <is>
          <t>Coques de fèves</t>
        </is>
      </c>
      <c r="C143" s="384" t="n">
        <v>1</v>
      </c>
      <c r="D143" s="384" t="inlineStr">
        <is>
          <t>Co-produit</t>
        </is>
      </c>
      <c r="E143" s="384" t="inlineStr">
        <is>
          <t>Fèves</t>
        </is>
      </c>
      <c r="F143" s="384" t="inlineStr">
        <is>
          <t>Terres Univia</t>
        </is>
      </c>
      <c r="G143" s="384" t="inlineStr"/>
      <c r="H143" s="384" t="inlineStr"/>
      <c r="I143" s="384" t="inlineStr"/>
      <c r="J143" s="384" t="inlineStr"/>
      <c r="K143" s="384" t="inlineStr"/>
    </row>
    <row r="144">
      <c r="A144" s="384" t="n">
        <v>1</v>
      </c>
      <c r="B144" s="384" t="inlineStr">
        <is>
          <t>Fèves décortiquées ou non</t>
        </is>
      </c>
      <c r="C144" s="384" t="n">
        <v>0</v>
      </c>
      <c r="D144" s="384" t="inlineStr">
        <is>
          <t>Matière première:Produit</t>
        </is>
      </c>
      <c r="E144" s="384" t="inlineStr">
        <is>
          <t>Fèves</t>
        </is>
      </c>
      <c r="F144" s="384" t="inlineStr">
        <is>
          <t>Terres Univia</t>
        </is>
      </c>
      <c r="G144" s="384" t="inlineStr">
        <is>
          <t>0</t>
        </is>
      </c>
      <c r="H144" s="384" t="inlineStr"/>
      <c r="I144" s="384" t="inlineStr">
        <is>
          <t>Sert uniquement à renseigner les échanges.</t>
        </is>
      </c>
      <c r="J144" s="384" t="inlineStr"/>
      <c r="K144" s="384" t="inlineStr"/>
    </row>
    <row r="145">
      <c r="A145" s="385" t="n">
        <v>2</v>
      </c>
      <c r="B145" s="385" t="inlineStr">
        <is>
          <t>Fèves collectées</t>
        </is>
      </c>
      <c r="C145" s="385" t="n">
        <v>1</v>
      </c>
      <c r="D145" s="385" t="inlineStr">
        <is>
          <t>Matière première</t>
        </is>
      </c>
      <c r="E145" s="385" t="inlineStr">
        <is>
          <t>Fèves</t>
        </is>
      </c>
      <c r="F145" s="385" t="inlineStr">
        <is>
          <t>Terres Univia</t>
        </is>
      </c>
      <c r="G145" s="385" t="inlineStr">
        <is>
          <t>4</t>
        </is>
      </c>
      <c r="H145" s="385" t="inlineStr"/>
      <c r="I145" s="385" t="inlineStr"/>
      <c r="J145" s="385" t="inlineStr"/>
      <c r="K145" s="385" t="inlineStr"/>
    </row>
    <row r="146">
      <c r="A146" s="391" t="n">
        <v>2</v>
      </c>
      <c r="B146" s="391" t="inlineStr">
        <is>
          <t>Fèves décortiquées</t>
        </is>
      </c>
      <c r="C146" s="391" t="n">
        <v>1</v>
      </c>
      <c r="D146" s="391" t="inlineStr">
        <is>
          <t>Produit</t>
        </is>
      </c>
      <c r="E146" s="391" t="inlineStr">
        <is>
          <t>Fèves</t>
        </is>
      </c>
      <c r="F146" s="391" t="inlineStr">
        <is>
          <t>Terres Univia</t>
        </is>
      </c>
      <c r="G146" s="391" t="inlineStr"/>
      <c r="H146" s="391" t="inlineStr"/>
      <c r="I146" s="391" t="inlineStr"/>
      <c r="J146" s="391" t="inlineStr"/>
      <c r="K146" s="391" t="inlineStr"/>
    </row>
    <row r="147">
      <c r="A147" s="384" t="n">
        <v>1</v>
      </c>
      <c r="B147" s="384" t="inlineStr">
        <is>
          <t>Farine de fèves</t>
        </is>
      </c>
      <c r="C147" s="384" t="n">
        <v>1</v>
      </c>
      <c r="D147" s="384" t="inlineStr">
        <is>
          <t>Produit</t>
        </is>
      </c>
      <c r="E147" s="384" t="inlineStr">
        <is>
          <t>Fèves</t>
        </is>
      </c>
      <c r="F147" s="384" t="inlineStr">
        <is>
          <t>Terres Univia</t>
        </is>
      </c>
      <c r="G147" s="384" t="inlineStr"/>
      <c r="H147" s="384" t="inlineStr"/>
      <c r="I147" s="384" t="inlineStr"/>
      <c r="J147" s="384" t="inlineStr"/>
      <c r="K147" s="384" t="inlineStr"/>
    </row>
    <row r="148">
      <c r="A148" s="384" t="n">
        <v>1</v>
      </c>
      <c r="B148" s="384" t="inlineStr">
        <is>
          <t>Sons fèves</t>
        </is>
      </c>
      <c r="C148" s="384" t="n">
        <v>1</v>
      </c>
      <c r="D148" s="384" t="inlineStr">
        <is>
          <t>Co-produit</t>
        </is>
      </c>
      <c r="E148" s="384" t="inlineStr">
        <is>
          <t>Fèves</t>
        </is>
      </c>
      <c r="F148" s="384" t="inlineStr">
        <is>
          <t>Terres Univia</t>
        </is>
      </c>
      <c r="G148" s="384" t="inlineStr"/>
      <c r="H148" s="384" t="inlineStr"/>
      <c r="I148" s="384" t="inlineStr">
        <is>
          <t>Co-produits de l'utilisation de fèves dans les Industries Agro-Alimentaires.</t>
        </is>
      </c>
      <c r="J148" s="384" t="inlineStr"/>
      <c r="K148" s="384" t="inlineStr"/>
    </row>
    <row r="149">
      <c r="A149" s="384" t="n">
        <v>1</v>
      </c>
      <c r="B149" s="384" t="inlineStr">
        <is>
          <t>Ingrédients</t>
        </is>
      </c>
      <c r="C149" s="384" t="n">
        <v>1</v>
      </c>
      <c r="D149" s="384" t="inlineStr">
        <is>
          <t>Produit</t>
        </is>
      </c>
      <c r="E149" s="384" t="inlineStr">
        <is>
          <t>Fèves:Lupin:Pois</t>
        </is>
      </c>
      <c r="F149" s="384" t="inlineStr">
        <is>
          <t>Terres Univia</t>
        </is>
      </c>
      <c r="G149" s="384" t="inlineStr">
        <is>
          <t>1</t>
        </is>
      </c>
      <c r="H149" s="384" t="inlineStr"/>
      <c r="I149" s="384" t="inlineStr"/>
      <c r="J149" s="384" t="inlineStr"/>
      <c r="K149" s="384" t="inlineStr"/>
    </row>
    <row r="150">
      <c r="A150" s="385" t="n">
        <v>2</v>
      </c>
      <c r="B150" s="385" t="inlineStr">
        <is>
          <t>Ingrédients de fèves</t>
        </is>
      </c>
      <c r="C150" s="385" t="n">
        <v>1</v>
      </c>
      <c r="D150" s="385" t="inlineStr">
        <is>
          <t>Produit</t>
        </is>
      </c>
      <c r="E150" s="385" t="inlineStr">
        <is>
          <t>Fèves</t>
        </is>
      </c>
      <c r="F150" s="385" t="inlineStr">
        <is>
          <t>Terres Univia</t>
        </is>
      </c>
      <c r="G150" s="385" t="inlineStr">
        <is>
          <t>2</t>
        </is>
      </c>
      <c r="H150" s="385" t="inlineStr"/>
      <c r="I150" s="385" t="inlineStr"/>
      <c r="J150" s="385" t="inlineStr"/>
      <c r="K150" s="385" t="inlineStr"/>
    </row>
    <row r="151">
      <c r="A151" s="386" t="n">
        <v>3</v>
      </c>
      <c r="B151" s="386" t="inlineStr">
        <is>
          <t>Protéines de fèves</t>
        </is>
      </c>
      <c r="C151" s="386" t="n">
        <v>1</v>
      </c>
      <c r="D151" s="386" t="inlineStr">
        <is>
          <t>Produit</t>
        </is>
      </c>
      <c r="E151" s="386" t="inlineStr">
        <is>
          <t>Fèves</t>
        </is>
      </c>
      <c r="F151" s="386" t="inlineStr">
        <is>
          <t>Terres Univia</t>
        </is>
      </c>
      <c r="G151" s="386" t="inlineStr">
        <is>
          <t>3:4:5</t>
        </is>
      </c>
      <c r="H151" s="386" t="inlineStr"/>
      <c r="I151" s="386" t="inlineStr"/>
      <c r="J151" s="386" t="inlineStr"/>
      <c r="K151" s="386" t="inlineStr"/>
    </row>
    <row r="152">
      <c r="A152" s="385" t="n">
        <v>2</v>
      </c>
      <c r="B152" s="385" t="inlineStr">
        <is>
          <t>Ingrédients de pois</t>
        </is>
      </c>
      <c r="C152" s="385" t="n">
        <v>1</v>
      </c>
      <c r="D152" s="385" t="inlineStr">
        <is>
          <t>Produit</t>
        </is>
      </c>
      <c r="E152" s="385" t="inlineStr">
        <is>
          <t>Pois</t>
        </is>
      </c>
      <c r="F152" s="385" t="inlineStr">
        <is>
          <t>Terres Univia</t>
        </is>
      </c>
      <c r="G152" s="385" t="inlineStr">
        <is>
          <t>2</t>
        </is>
      </c>
      <c r="H152" s="385" t="inlineStr"/>
      <c r="I152" s="385" t="inlineStr"/>
      <c r="J152" s="385" t="inlineStr"/>
      <c r="K152" s="385" t="inlineStr"/>
    </row>
    <row r="153">
      <c r="A153" s="386" t="n">
        <v>3</v>
      </c>
      <c r="B153" s="386" t="inlineStr">
        <is>
          <t>Amidon de pois</t>
        </is>
      </c>
      <c r="C153" s="386" t="n">
        <v>1</v>
      </c>
      <c r="D153" s="386" t="inlineStr">
        <is>
          <t>Produit</t>
        </is>
      </c>
      <c r="E153" s="386" t="inlineStr">
        <is>
          <t>Pois</t>
        </is>
      </c>
      <c r="F153" s="386" t="inlineStr">
        <is>
          <t>Terres Univia</t>
        </is>
      </c>
      <c r="G153" s="386" t="inlineStr">
        <is>
          <t>3:4:5</t>
        </is>
      </c>
      <c r="H153" s="386" t="inlineStr"/>
      <c r="I153" s="386" t="inlineStr"/>
      <c r="J153" s="386" t="inlineStr"/>
      <c r="K153" s="386" t="inlineStr"/>
    </row>
    <row r="154">
      <c r="A154" s="392" t="n">
        <v>3</v>
      </c>
      <c r="B154" s="392" t="inlineStr">
        <is>
          <t>Protéines de pois</t>
        </is>
      </c>
      <c r="C154" s="392" t="n">
        <v>1</v>
      </c>
      <c r="D154" s="392" t="inlineStr">
        <is>
          <t>Produit</t>
        </is>
      </c>
      <c r="E154" s="392" t="inlineStr">
        <is>
          <t>Pois</t>
        </is>
      </c>
      <c r="F154" s="392" t="inlineStr">
        <is>
          <t>Terres Univia</t>
        </is>
      </c>
      <c r="G154" s="392" t="inlineStr">
        <is>
          <t>3:4:5</t>
        </is>
      </c>
      <c r="H154" s="392" t="inlineStr"/>
      <c r="I154" s="392" t="inlineStr"/>
      <c r="J154" s="392" t="inlineStr"/>
      <c r="K154" s="392" t="inlineStr"/>
    </row>
    <row r="155">
      <c r="A155" s="385" t="n">
        <v>2</v>
      </c>
      <c r="B155" s="385" t="inlineStr">
        <is>
          <t>Ingrédients de lupin</t>
        </is>
      </c>
      <c r="C155" s="385" t="n">
        <v>1</v>
      </c>
      <c r="D155" s="385" t="inlineStr">
        <is>
          <t>Produit</t>
        </is>
      </c>
      <c r="E155" s="385" t="inlineStr">
        <is>
          <t>Lupin</t>
        </is>
      </c>
      <c r="F155" s="385" t="inlineStr">
        <is>
          <t>Terres Univia</t>
        </is>
      </c>
      <c r="G155" s="385" t="inlineStr">
        <is>
          <t>2</t>
        </is>
      </c>
      <c r="H155" s="385" t="inlineStr"/>
      <c r="I155" s="385" t="inlineStr"/>
      <c r="J155" s="385" t="inlineStr"/>
      <c r="K155" s="385" t="inlineStr"/>
    </row>
    <row r="156">
      <c r="A156" s="386" t="n">
        <v>3</v>
      </c>
      <c r="B156" s="386" t="inlineStr">
        <is>
          <t>Protéines de lupin</t>
        </is>
      </c>
      <c r="C156" s="386" t="n">
        <v>1</v>
      </c>
      <c r="D156" s="386" t="inlineStr">
        <is>
          <t>Produit</t>
        </is>
      </c>
      <c r="E156" s="386" t="inlineStr">
        <is>
          <t>Lupin</t>
        </is>
      </c>
      <c r="F156" s="386" t="inlineStr">
        <is>
          <t>Terres Univia</t>
        </is>
      </c>
      <c r="G156" s="386" t="inlineStr">
        <is>
          <t>3:4:5</t>
        </is>
      </c>
      <c r="H156" s="386" t="inlineStr"/>
      <c r="I156" s="386" t="inlineStr"/>
      <c r="J156" s="386" t="inlineStr"/>
      <c r="K156" s="386" t="inlineStr"/>
    </row>
    <row r="157">
      <c r="A157" s="384" t="n">
        <v>1</v>
      </c>
      <c r="B157" s="384" t="inlineStr">
        <is>
          <t>Coproduits</t>
        </is>
      </c>
      <c r="C157" s="384" t="n">
        <v>1</v>
      </c>
      <c r="D157" s="384" t="inlineStr">
        <is>
          <t>Co-produit</t>
        </is>
      </c>
      <c r="E157" s="384" t="inlineStr">
        <is>
          <t>Fèves:Lupin:Pois</t>
        </is>
      </c>
      <c r="F157" s="384" t="inlineStr">
        <is>
          <t>Terres Univia</t>
        </is>
      </c>
      <c r="G157" s="384" t="inlineStr">
        <is>
          <t>1</t>
        </is>
      </c>
      <c r="H157" s="384" t="inlineStr"/>
      <c r="I157" s="384" t="inlineStr"/>
      <c r="J157" s="384" t="inlineStr"/>
      <c r="K157" s="384" t="inlineStr"/>
    </row>
    <row r="158">
      <c r="A158" s="385" t="n">
        <v>2</v>
      </c>
      <c r="B158" s="385" t="inlineStr">
        <is>
          <t>Coproduits de fèves</t>
        </is>
      </c>
      <c r="C158" s="385" t="n">
        <v>1</v>
      </c>
      <c r="D158" s="385" t="inlineStr">
        <is>
          <t>Co-produit</t>
        </is>
      </c>
      <c r="E158" s="385" t="inlineStr">
        <is>
          <t>Fèves</t>
        </is>
      </c>
      <c r="F158" s="385" t="inlineStr">
        <is>
          <t>Terres Univia</t>
        </is>
      </c>
      <c r="G158" s="385" t="inlineStr">
        <is>
          <t>2</t>
        </is>
      </c>
      <c r="H158" s="385" t="inlineStr"/>
      <c r="I158" s="385" t="inlineStr"/>
      <c r="J158" s="385" t="inlineStr"/>
      <c r="K158" s="385" t="inlineStr"/>
    </row>
    <row r="159">
      <c r="A159" s="386" t="n">
        <v>3</v>
      </c>
      <c r="B159" s="386" t="inlineStr">
        <is>
          <t>Amidon, fibres, lipides et sons de fèves</t>
        </is>
      </c>
      <c r="C159" s="386" t="n">
        <v>1</v>
      </c>
      <c r="D159" s="386" t="inlineStr">
        <is>
          <t>Co-produit</t>
        </is>
      </c>
      <c r="E159" s="386" t="inlineStr">
        <is>
          <t>Fèves</t>
        </is>
      </c>
      <c r="F159" s="386" t="inlineStr">
        <is>
          <t>Terres Univia</t>
        </is>
      </c>
      <c r="G159" s="386" t="inlineStr">
        <is>
          <t>3:4:5</t>
        </is>
      </c>
      <c r="H159" s="386" t="inlineStr"/>
      <c r="I159" s="386" t="inlineStr"/>
      <c r="J159" s="386" t="inlineStr"/>
      <c r="K159" s="386" t="inlineStr"/>
    </row>
    <row r="160">
      <c r="A160" s="385" t="n">
        <v>2</v>
      </c>
      <c r="B160" s="385" t="inlineStr">
        <is>
          <t>Coproduits de pois</t>
        </is>
      </c>
      <c r="C160" s="385" t="n">
        <v>1</v>
      </c>
      <c r="D160" s="385" t="inlineStr">
        <is>
          <t>Co-produit</t>
        </is>
      </c>
      <c r="E160" s="385" t="inlineStr">
        <is>
          <t>Pois</t>
        </is>
      </c>
      <c r="F160" s="385" t="inlineStr">
        <is>
          <t>Terres Univia</t>
        </is>
      </c>
      <c r="G160" s="385" t="inlineStr">
        <is>
          <t>2</t>
        </is>
      </c>
      <c r="H160" s="385" t="inlineStr"/>
      <c r="I160" s="385" t="inlineStr"/>
      <c r="J160" s="385" t="inlineStr"/>
      <c r="K160" s="385" t="inlineStr"/>
    </row>
    <row r="161">
      <c r="A161" s="386" t="n">
        <v>3</v>
      </c>
      <c r="B161" s="386" t="inlineStr">
        <is>
          <t>Fibres, lipides et sons de pois</t>
        </is>
      </c>
      <c r="C161" s="386" t="n">
        <v>1</v>
      </c>
      <c r="D161" s="386" t="inlineStr">
        <is>
          <t>Co-produit</t>
        </is>
      </c>
      <c r="E161" s="386" t="inlineStr">
        <is>
          <t>Pois</t>
        </is>
      </c>
      <c r="F161" s="386" t="inlineStr">
        <is>
          <t>Terres Univia</t>
        </is>
      </c>
      <c r="G161" s="386" t="inlineStr">
        <is>
          <t>3:4:5</t>
        </is>
      </c>
      <c r="H161" s="386" t="inlineStr"/>
      <c r="I161" s="386" t="inlineStr"/>
      <c r="J161" s="386" t="inlineStr"/>
      <c r="K161" s="386" t="inlineStr"/>
    </row>
    <row r="162">
      <c r="A162" s="385" t="n">
        <v>2</v>
      </c>
      <c r="B162" s="385" t="inlineStr">
        <is>
          <t>Coproduits de lupin</t>
        </is>
      </c>
      <c r="C162" s="385" t="n">
        <v>1</v>
      </c>
      <c r="D162" s="385" t="inlineStr">
        <is>
          <t>Co-produit</t>
        </is>
      </c>
      <c r="E162" s="385" t="inlineStr">
        <is>
          <t>Lupin</t>
        </is>
      </c>
      <c r="F162" s="385" t="inlineStr">
        <is>
          <t>Terres Univia</t>
        </is>
      </c>
      <c r="G162" s="385" t="inlineStr">
        <is>
          <t>2</t>
        </is>
      </c>
      <c r="H162" s="385" t="inlineStr"/>
      <c r="I162" s="385" t="inlineStr"/>
      <c r="J162" s="385" t="inlineStr"/>
      <c r="K162" s="385" t="inlineStr"/>
    </row>
    <row r="163">
      <c r="A163" s="386" t="n">
        <v>3</v>
      </c>
      <c r="B163" s="386" t="inlineStr">
        <is>
          <t>Amidon, fibres, lipides et sons de lupin</t>
        </is>
      </c>
      <c r="C163" s="386" t="n">
        <v>1</v>
      </c>
      <c r="D163" s="386" t="inlineStr">
        <is>
          <t>Co-produit</t>
        </is>
      </c>
      <c r="E163" s="386" t="inlineStr">
        <is>
          <t>Lupin</t>
        </is>
      </c>
      <c r="F163" s="386" t="inlineStr">
        <is>
          <t>Terres Univia</t>
        </is>
      </c>
      <c r="G163" s="386" t="inlineStr">
        <is>
          <t>3:4:5</t>
        </is>
      </c>
      <c r="H163" s="386" t="inlineStr"/>
      <c r="I163" s="386" t="inlineStr"/>
      <c r="J163" s="386" t="inlineStr"/>
      <c r="K163" s="386" t="inlineStr"/>
    </row>
    <row r="164">
      <c r="A164" s="384" t="n">
        <v>1</v>
      </c>
      <c r="B164" s="384" t="inlineStr">
        <is>
          <t>MPV</t>
        </is>
      </c>
      <c r="C164" s="384" t="n">
        <v>1</v>
      </c>
      <c r="D164" s="384" t="inlineStr">
        <is>
          <t>Produit</t>
        </is>
      </c>
      <c r="E164" s="384" t="inlineStr">
        <is>
          <t>Fèves:Lupin:Pois</t>
        </is>
      </c>
      <c r="F164" s="384" t="inlineStr">
        <is>
          <t>Terres Univia</t>
        </is>
      </c>
      <c r="G164" s="384" t="inlineStr">
        <is>
          <t>0</t>
        </is>
      </c>
      <c r="H164" s="384" t="inlineStr"/>
      <c r="I164" s="384" t="inlineStr">
        <is>
          <t>Matières protéiques végétales (= ingrédients utilisés en viennoiserie, panification, charcuterie, plats cuisinés…)</t>
        </is>
      </c>
      <c r="J164" s="384" t="inlineStr"/>
      <c r="K164" s="384" t="inlineStr"/>
    </row>
    <row r="165">
      <c r="A165" s="385" t="n">
        <v>2</v>
      </c>
      <c r="B165" s="385" t="inlineStr">
        <is>
          <t>Protéines de fèves</t>
        </is>
      </c>
      <c r="C165" s="385" t="n">
        <v>1</v>
      </c>
      <c r="D165" s="385" t="inlineStr">
        <is>
          <t>Produit</t>
        </is>
      </c>
      <c r="E165" s="385" t="inlineStr">
        <is>
          <t>Fèves</t>
        </is>
      </c>
      <c r="F165" s="385" t="inlineStr">
        <is>
          <t>Terres Univia</t>
        </is>
      </c>
      <c r="G165" s="385" t="inlineStr">
        <is>
          <t>3:4:5</t>
        </is>
      </c>
      <c r="H165" s="385" t="inlineStr"/>
      <c r="I165" s="385" t="inlineStr"/>
      <c r="J165" s="385" t="inlineStr"/>
      <c r="K165" s="385" t="inlineStr"/>
    </row>
    <row r="166">
      <c r="A166" s="391" t="n">
        <v>2</v>
      </c>
      <c r="B166" s="391" t="inlineStr">
        <is>
          <t>Protéines de pois</t>
        </is>
      </c>
      <c r="C166" s="391" t="n">
        <v>1</v>
      </c>
      <c r="D166" s="391" t="inlineStr">
        <is>
          <t>Produit</t>
        </is>
      </c>
      <c r="E166" s="391" t="inlineStr">
        <is>
          <t>Pois</t>
        </is>
      </c>
      <c r="F166" s="391" t="inlineStr">
        <is>
          <t>Terres Univia</t>
        </is>
      </c>
      <c r="G166" s="391" t="inlineStr">
        <is>
          <t>3:4:5</t>
        </is>
      </c>
      <c r="H166" s="391" t="inlineStr"/>
      <c r="I166" s="391" t="inlineStr"/>
      <c r="J166" s="391" t="inlineStr"/>
      <c r="K166" s="391" t="inlineStr"/>
    </row>
    <row r="167">
      <c r="A167" s="391" t="n">
        <v>2</v>
      </c>
      <c r="B167" s="391" t="inlineStr">
        <is>
          <t>Protéines de lupin</t>
        </is>
      </c>
      <c r="C167" s="391" t="n">
        <v>1</v>
      </c>
      <c r="D167" s="391" t="inlineStr">
        <is>
          <t>Produit</t>
        </is>
      </c>
      <c r="E167" s="391" t="inlineStr">
        <is>
          <t>Lupin</t>
        </is>
      </c>
      <c r="F167" s="391" t="inlineStr">
        <is>
          <t>Terres Univia</t>
        </is>
      </c>
      <c r="G167" s="391" t="inlineStr">
        <is>
          <t>3:4:5</t>
        </is>
      </c>
      <c r="H167" s="391" t="inlineStr"/>
      <c r="I167" s="391" t="inlineStr"/>
      <c r="J167" s="391" t="inlineStr"/>
      <c r="K167" s="391" t="inlineStr"/>
    </row>
    <row r="168">
      <c r="A168" s="384" t="n">
        <v>1</v>
      </c>
      <c r="B168" s="384" t="inlineStr">
        <is>
          <t>Pois cassés</t>
        </is>
      </c>
      <c r="C168" s="384" t="n">
        <v>1</v>
      </c>
      <c r="D168" s="384" t="inlineStr">
        <is>
          <t>Produit</t>
        </is>
      </c>
      <c r="E168" s="384" t="inlineStr">
        <is>
          <t>Pois</t>
        </is>
      </c>
      <c r="F168" s="384" t="inlineStr">
        <is>
          <t>Terres Univia</t>
        </is>
      </c>
      <c r="G168" s="384" t="inlineStr"/>
      <c r="H168" s="384" t="inlineStr"/>
      <c r="I168" s="384" t="inlineStr">
        <is>
          <t>Ce sont les graines de pois protéagineux décortiquées.</t>
        </is>
      </c>
      <c r="J168" s="384" t="inlineStr"/>
      <c r="K168" s="384" t="inlineStr"/>
    </row>
    <row r="169">
      <c r="A169" s="384" t="n">
        <v>1</v>
      </c>
      <c r="B169" s="384" t="inlineStr">
        <is>
          <t>Coques de pois</t>
        </is>
      </c>
      <c r="C169" s="384" t="n">
        <v>1</v>
      </c>
      <c r="D169" s="384" t="inlineStr">
        <is>
          <t>Co-produit</t>
        </is>
      </c>
      <c r="E169" s="384" t="inlineStr">
        <is>
          <t>Pois</t>
        </is>
      </c>
      <c r="F169" s="384" t="inlineStr">
        <is>
          <t>Terres Univia</t>
        </is>
      </c>
      <c r="G169" s="384" t="inlineStr"/>
      <c r="H169" s="384" t="inlineStr"/>
      <c r="I169" s="384" t="inlineStr"/>
      <c r="J169" s="384" t="inlineStr"/>
      <c r="K169" s="384"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K93"/>
  <sheetViews>
    <sheetView workbookViewId="0">
      <selection activeCell="A1" sqref="A1"/>
    </sheetView>
  </sheetViews>
  <sheetFormatPr baseColWidth="8" defaultRowHeight="15"/>
  <cols>
    <col width="28" customWidth="1" min="1" max="1"/>
    <col width="50" customWidth="1" min="2" max="2"/>
    <col width="27" customWidth="1" min="3" max="3"/>
    <col width="24" customWidth="1" min="4" max="4"/>
    <col width="21" customWidth="1" min="5" max="5"/>
    <col width="25" customWidth="1" min="6" max="6"/>
    <col width="16" customWidth="1" min="7" max="7"/>
    <col width="16" customWidth="1" min="8" max="8"/>
    <col width="284" customWidth="1" min="9" max="9"/>
    <col width="19" customWidth="1" min="10" max="10"/>
    <col width="10" customWidth="1" min="11" max="11"/>
  </cols>
  <sheetData>
    <row r="1">
      <c r="A1" s="383" t="inlineStr">
        <is>
          <t>Niveau d'aggrégation</t>
        </is>
      </c>
      <c r="B1" s="383" t="inlineStr">
        <is>
          <t>Noeuds</t>
        </is>
      </c>
      <c r="C1" s="383" t="inlineStr">
        <is>
          <t>Equilibre matière ?</t>
        </is>
      </c>
      <c r="D1" s="383" t="inlineStr">
        <is>
          <t>Types de matière</t>
        </is>
      </c>
      <c r="E1" s="383" t="inlineStr">
        <is>
          <t>Sous-filières</t>
        </is>
      </c>
      <c r="F1" s="383" t="inlineStr">
        <is>
          <t>Acteurs concernés</t>
        </is>
      </c>
      <c r="G1" s="383" t="inlineStr">
        <is>
          <t>Produits</t>
        </is>
      </c>
      <c r="H1" s="383" t="inlineStr">
        <is>
          <t>Secteurs</t>
        </is>
      </c>
      <c r="I1" s="383" t="inlineStr">
        <is>
          <t>Définitions</t>
        </is>
      </c>
      <c r="J1" s="383" t="inlineStr">
        <is>
          <t>cpf rév.2.1</t>
        </is>
      </c>
      <c r="K1" s="383" t="inlineStr">
        <is>
          <t>nc</t>
        </is>
      </c>
    </row>
    <row r="2">
      <c r="A2" s="384" t="n">
        <v>1</v>
      </c>
      <c r="B2" s="384" t="inlineStr">
        <is>
          <t>Récolte</t>
        </is>
      </c>
      <c r="C2" s="384" t="n">
        <v>0</v>
      </c>
      <c r="D2" s="384" t="inlineStr">
        <is>
          <t>Secteur</t>
        </is>
      </c>
      <c r="E2" s="384" t="inlineStr"/>
      <c r="F2" s="384" t="inlineStr">
        <is>
          <t>Terres Univia</t>
        </is>
      </c>
      <c r="G2" s="384" t="inlineStr"/>
      <c r="H2" s="384" t="inlineStr"/>
      <c r="I2" s="384" t="inlineStr">
        <is>
          <t>Secteur de récolte de la matière première.</t>
        </is>
      </c>
      <c r="J2" s="384" t="inlineStr"/>
      <c r="K2" s="384" t="inlineStr"/>
    </row>
    <row r="3">
      <c r="A3" s="384" t="n">
        <v>1</v>
      </c>
      <c r="B3" s="384" t="inlineStr">
        <is>
          <t>Ferme</t>
        </is>
      </c>
      <c r="C3" s="384" t="n">
        <v>1</v>
      </c>
      <c r="D3" s="384" t="inlineStr">
        <is>
          <t>Secteur</t>
        </is>
      </c>
      <c r="E3" s="384" t="inlineStr"/>
      <c r="F3" s="384" t="inlineStr">
        <is>
          <t>Terres Univia</t>
        </is>
      </c>
      <c r="G3" s="384" t="inlineStr"/>
      <c r="H3" s="384" t="inlineStr"/>
      <c r="I3" s="384" t="inlineStr">
        <is>
          <t>Exploitation agricole ayant récolté la matière première.</t>
        </is>
      </c>
      <c r="J3" s="384" t="inlineStr"/>
      <c r="K3" s="384" t="inlineStr"/>
    </row>
    <row r="4">
      <c r="A4" s="385" t="n">
        <v>2</v>
      </c>
      <c r="B4" s="385" t="inlineStr">
        <is>
          <t>Ferme - Colza</t>
        </is>
      </c>
      <c r="C4" s="385" t="n">
        <v>1</v>
      </c>
      <c r="D4" s="385" t="inlineStr">
        <is>
          <t>Secteur</t>
        </is>
      </c>
      <c r="E4" s="385" t="inlineStr"/>
      <c r="F4" s="385" t="inlineStr">
        <is>
          <t>Terres Univia</t>
        </is>
      </c>
      <c r="G4" s="385" t="inlineStr"/>
      <c r="H4" s="385" t="inlineStr">
        <is>
          <t>0</t>
        </is>
      </c>
      <c r="I4" s="385" t="inlineStr"/>
      <c r="J4" s="385" t="inlineStr"/>
      <c r="K4" s="385" t="inlineStr"/>
    </row>
    <row r="5">
      <c r="A5" s="391" t="n">
        <v>2</v>
      </c>
      <c r="B5" s="391" t="inlineStr">
        <is>
          <t>Ferme - Lin</t>
        </is>
      </c>
      <c r="C5" s="391" t="n">
        <v>1</v>
      </c>
      <c r="D5" s="391" t="inlineStr">
        <is>
          <t>Secteur</t>
        </is>
      </c>
      <c r="E5" s="391" t="inlineStr"/>
      <c r="F5" s="391" t="inlineStr">
        <is>
          <t>Terres Univia</t>
        </is>
      </c>
      <c r="G5" s="391" t="inlineStr"/>
      <c r="H5" s="391" t="inlineStr">
        <is>
          <t>0</t>
        </is>
      </c>
      <c r="I5" s="391" t="inlineStr"/>
      <c r="J5" s="391" t="inlineStr"/>
      <c r="K5" s="391" t="inlineStr"/>
    </row>
    <row r="6">
      <c r="A6" s="391" t="n">
        <v>2</v>
      </c>
      <c r="B6" s="391" t="inlineStr">
        <is>
          <t>Ferme - Tournesol</t>
        </is>
      </c>
      <c r="C6" s="391" t="n">
        <v>1</v>
      </c>
      <c r="D6" s="391" t="inlineStr">
        <is>
          <t>Secteur</t>
        </is>
      </c>
      <c r="E6" s="391" t="inlineStr"/>
      <c r="F6" s="391" t="inlineStr">
        <is>
          <t>Terres Univia</t>
        </is>
      </c>
      <c r="G6" s="391" t="inlineStr"/>
      <c r="H6" s="391" t="inlineStr">
        <is>
          <t>0</t>
        </is>
      </c>
      <c r="I6" s="391" t="inlineStr"/>
      <c r="J6" s="391" t="inlineStr"/>
      <c r="K6" s="391" t="inlineStr"/>
    </row>
    <row r="7">
      <c r="A7" s="391" t="n">
        <v>2</v>
      </c>
      <c r="B7" s="391" t="inlineStr">
        <is>
          <t>Ferme - Soja</t>
        </is>
      </c>
      <c r="C7" s="391" t="n">
        <v>1</v>
      </c>
      <c r="D7" s="391" t="inlineStr">
        <is>
          <t>Secteur</t>
        </is>
      </c>
      <c r="E7" s="391" t="inlineStr"/>
      <c r="F7" s="391" t="inlineStr">
        <is>
          <t>Terres Univia</t>
        </is>
      </c>
      <c r="G7" s="391" t="inlineStr"/>
      <c r="H7" s="391" t="inlineStr">
        <is>
          <t>0</t>
        </is>
      </c>
      <c r="I7" s="391" t="inlineStr"/>
      <c r="J7" s="391" t="inlineStr"/>
      <c r="K7" s="391" t="inlineStr"/>
    </row>
    <row r="8">
      <c r="A8" s="391" t="n">
        <v>2</v>
      </c>
      <c r="B8" s="391" t="inlineStr">
        <is>
          <t>Ferme - Fèves</t>
        </is>
      </c>
      <c r="C8" s="391" t="n">
        <v>1</v>
      </c>
      <c r="D8" s="391" t="inlineStr">
        <is>
          <t>Secteur</t>
        </is>
      </c>
      <c r="E8" s="391" t="inlineStr"/>
      <c r="F8" s="391" t="inlineStr">
        <is>
          <t>Terres Univia</t>
        </is>
      </c>
      <c r="G8" s="391" t="inlineStr"/>
      <c r="H8" s="391" t="inlineStr">
        <is>
          <t>0</t>
        </is>
      </c>
      <c r="I8" s="391" t="inlineStr"/>
      <c r="J8" s="391" t="inlineStr"/>
      <c r="K8" s="391" t="inlineStr"/>
    </row>
    <row r="9">
      <c r="A9" s="391" t="n">
        <v>2</v>
      </c>
      <c r="B9" s="391" t="inlineStr">
        <is>
          <t>Ferme - Lupin</t>
        </is>
      </c>
      <c r="C9" s="391" t="n">
        <v>1</v>
      </c>
      <c r="D9" s="391" t="inlineStr">
        <is>
          <t>Secteur</t>
        </is>
      </c>
      <c r="E9" s="391" t="inlineStr"/>
      <c r="F9" s="391" t="inlineStr">
        <is>
          <t>Terres Univia</t>
        </is>
      </c>
      <c r="G9" s="391" t="inlineStr"/>
      <c r="H9" s="391" t="inlineStr">
        <is>
          <t>0</t>
        </is>
      </c>
      <c r="I9" s="391" t="inlineStr"/>
      <c r="J9" s="391" t="inlineStr"/>
      <c r="K9" s="391" t="inlineStr"/>
    </row>
    <row r="10">
      <c r="A10" s="391" t="n">
        <v>2</v>
      </c>
      <c r="B10" s="391" t="inlineStr">
        <is>
          <t>Ferme - Pois</t>
        </is>
      </c>
      <c r="C10" s="391" t="n">
        <v>1</v>
      </c>
      <c r="D10" s="391" t="inlineStr">
        <is>
          <t>Secteur</t>
        </is>
      </c>
      <c r="E10" s="391" t="inlineStr"/>
      <c r="F10" s="391" t="inlineStr">
        <is>
          <t>Terres Univia</t>
        </is>
      </c>
      <c r="G10" s="391" t="inlineStr"/>
      <c r="H10" s="391" t="inlineStr">
        <is>
          <t>0</t>
        </is>
      </c>
      <c r="I10" s="391" t="inlineStr"/>
      <c r="J10" s="391" t="inlineStr"/>
      <c r="K10" s="391" t="inlineStr"/>
    </row>
    <row r="11">
      <c r="A11" s="384" t="n">
        <v>1</v>
      </c>
      <c r="B11" s="384" t="inlineStr">
        <is>
          <t>OS</t>
        </is>
      </c>
      <c r="C11" s="384" t="n">
        <v>1</v>
      </c>
      <c r="D11" s="384" t="inlineStr">
        <is>
          <t>Secteur</t>
        </is>
      </c>
      <c r="E11" s="384" t="inlineStr"/>
      <c r="F11" s="384" t="inlineStr">
        <is>
          <t>Terres Univia</t>
        </is>
      </c>
      <c r="G11" s="384" t="inlineStr"/>
      <c r="H11" s="384" t="inlineStr"/>
      <c r="I11" s="384" t="inlineStr">
        <is>
          <t>Organisme stockeur. C’est une entreprise habilitée à collecter les grains auprès des exploitations agricoles avec un transfert de propriété (FranceAgriMer, 2019).</t>
        </is>
      </c>
      <c r="J11" s="384" t="inlineStr"/>
      <c r="K11" s="384" t="inlineStr"/>
    </row>
    <row r="12">
      <c r="A12" s="385" t="n">
        <v>2</v>
      </c>
      <c r="B12" s="385" t="inlineStr">
        <is>
          <t>OS - Colza</t>
        </is>
      </c>
      <c r="C12" s="385" t="n">
        <v>1</v>
      </c>
      <c r="D12" s="385" t="inlineStr">
        <is>
          <t>Secteur</t>
        </is>
      </c>
      <c r="E12" s="385" t="inlineStr"/>
      <c r="F12" s="385" t="inlineStr">
        <is>
          <t>Terres Univia</t>
        </is>
      </c>
      <c r="G12" s="385" t="inlineStr"/>
      <c r="H12" s="385" t="inlineStr">
        <is>
          <t>0</t>
        </is>
      </c>
      <c r="I12" s="385" t="inlineStr"/>
      <c r="J12" s="385" t="inlineStr"/>
      <c r="K12" s="385" t="inlineStr"/>
    </row>
    <row r="13">
      <c r="A13" s="386" t="n">
        <v>3</v>
      </c>
      <c r="B13" s="386" t="inlineStr">
        <is>
          <t>OS - Colza (n-1)</t>
        </is>
      </c>
      <c r="C13" s="386" t="n">
        <v>1</v>
      </c>
      <c r="D13" s="386" t="inlineStr">
        <is>
          <t>Secteur</t>
        </is>
      </c>
      <c r="E13" s="386" t="inlineStr"/>
      <c r="F13" s="386" t="inlineStr">
        <is>
          <t>Terres Univia</t>
        </is>
      </c>
      <c r="G13" s="386" t="inlineStr"/>
      <c r="H13" s="386" t="inlineStr">
        <is>
          <t>0</t>
        </is>
      </c>
      <c r="I13" s="386" t="inlineStr"/>
      <c r="J13" s="386" t="inlineStr"/>
      <c r="K13" s="386" t="inlineStr"/>
    </row>
    <row r="14">
      <c r="A14" s="392" t="n">
        <v>3</v>
      </c>
      <c r="B14" s="392" t="inlineStr">
        <is>
          <t>OS - Colza (n)</t>
        </is>
      </c>
      <c r="C14" s="392" t="n">
        <v>1</v>
      </c>
      <c r="D14" s="392" t="inlineStr">
        <is>
          <t>Secteur</t>
        </is>
      </c>
      <c r="E14" s="392" t="inlineStr"/>
      <c r="F14" s="392" t="inlineStr">
        <is>
          <t>Terres Univia</t>
        </is>
      </c>
      <c r="G14" s="392" t="inlineStr"/>
      <c r="H14" s="392" t="inlineStr">
        <is>
          <t>0</t>
        </is>
      </c>
      <c r="I14" s="392" t="inlineStr"/>
      <c r="J14" s="392" t="inlineStr"/>
      <c r="K14" s="392" t="inlineStr"/>
    </row>
    <row r="15">
      <c r="A15" s="385" t="n">
        <v>2</v>
      </c>
      <c r="B15" s="385" t="inlineStr">
        <is>
          <t>OS - Lin</t>
        </is>
      </c>
      <c r="C15" s="385" t="n">
        <v>1</v>
      </c>
      <c r="D15" s="385" t="inlineStr">
        <is>
          <t>Secteur</t>
        </is>
      </c>
      <c r="E15" s="385" t="inlineStr"/>
      <c r="F15" s="385" t="inlineStr">
        <is>
          <t>Terres Univia</t>
        </is>
      </c>
      <c r="G15" s="385" t="inlineStr"/>
      <c r="H15" s="385" t="inlineStr">
        <is>
          <t>0</t>
        </is>
      </c>
      <c r="I15" s="385" t="inlineStr"/>
      <c r="J15" s="385" t="inlineStr"/>
      <c r="K15" s="385" t="inlineStr"/>
    </row>
    <row r="16">
      <c r="A16" s="386" t="n">
        <v>3</v>
      </c>
      <c r="B16" s="386" t="inlineStr">
        <is>
          <t>OS - Lin (n-1)</t>
        </is>
      </c>
      <c r="C16" s="386" t="n">
        <v>1</v>
      </c>
      <c r="D16" s="386" t="inlineStr">
        <is>
          <t>Secteur</t>
        </is>
      </c>
      <c r="E16" s="386" t="inlineStr"/>
      <c r="F16" s="386" t="inlineStr">
        <is>
          <t>Terres Univia</t>
        </is>
      </c>
      <c r="G16" s="386" t="inlineStr"/>
      <c r="H16" s="386" t="inlineStr">
        <is>
          <t>0</t>
        </is>
      </c>
      <c r="I16" s="386" t="inlineStr"/>
      <c r="J16" s="386" t="inlineStr"/>
      <c r="K16" s="386" t="inlineStr"/>
    </row>
    <row r="17">
      <c r="A17" s="392" t="n">
        <v>3</v>
      </c>
      <c r="B17" s="392" t="inlineStr">
        <is>
          <t>OS - Lin (n)</t>
        </is>
      </c>
      <c r="C17" s="392" t="n">
        <v>1</v>
      </c>
      <c r="D17" s="392" t="inlineStr">
        <is>
          <t>Secteur</t>
        </is>
      </c>
      <c r="E17" s="392" t="inlineStr"/>
      <c r="F17" s="392" t="inlineStr">
        <is>
          <t>Terres Univia</t>
        </is>
      </c>
      <c r="G17" s="392" t="inlineStr"/>
      <c r="H17" s="392" t="inlineStr">
        <is>
          <t>0</t>
        </is>
      </c>
      <c r="I17" s="392" t="inlineStr"/>
      <c r="J17" s="392" t="inlineStr"/>
      <c r="K17" s="392" t="inlineStr"/>
    </row>
    <row r="18">
      <c r="A18" s="385" t="n">
        <v>2</v>
      </c>
      <c r="B18" s="385" t="inlineStr">
        <is>
          <t>OS - Tournesol</t>
        </is>
      </c>
      <c r="C18" s="385" t="n">
        <v>1</v>
      </c>
      <c r="D18" s="385" t="inlineStr">
        <is>
          <t>Secteur</t>
        </is>
      </c>
      <c r="E18" s="385" t="inlineStr"/>
      <c r="F18" s="385" t="inlineStr">
        <is>
          <t>Terres Univia</t>
        </is>
      </c>
      <c r="G18" s="385" t="inlineStr"/>
      <c r="H18" s="385" t="inlineStr">
        <is>
          <t>0</t>
        </is>
      </c>
      <c r="I18" s="385" t="inlineStr"/>
      <c r="J18" s="385" t="inlineStr"/>
      <c r="K18" s="385" t="inlineStr"/>
    </row>
    <row r="19">
      <c r="A19" s="386" t="n">
        <v>3</v>
      </c>
      <c r="B19" s="386" t="inlineStr">
        <is>
          <t>OS - Tournesol (n-1)</t>
        </is>
      </c>
      <c r="C19" s="386" t="n">
        <v>1</v>
      </c>
      <c r="D19" s="386" t="inlineStr">
        <is>
          <t>Secteur</t>
        </is>
      </c>
      <c r="E19" s="386" t="inlineStr"/>
      <c r="F19" s="386" t="inlineStr">
        <is>
          <t>Terres Univia</t>
        </is>
      </c>
      <c r="G19" s="386" t="inlineStr"/>
      <c r="H19" s="386" t="inlineStr">
        <is>
          <t>0</t>
        </is>
      </c>
      <c r="I19" s="386" t="inlineStr"/>
      <c r="J19" s="386" t="inlineStr"/>
      <c r="K19" s="386" t="inlineStr"/>
    </row>
    <row r="20">
      <c r="A20" s="392" t="n">
        <v>3</v>
      </c>
      <c r="B20" s="392" t="inlineStr">
        <is>
          <t>OS - Tournesol (n)</t>
        </is>
      </c>
      <c r="C20" s="392" t="n">
        <v>1</v>
      </c>
      <c r="D20" s="392" t="inlineStr">
        <is>
          <t>Secteur</t>
        </is>
      </c>
      <c r="E20" s="392" t="inlineStr"/>
      <c r="F20" s="392" t="inlineStr">
        <is>
          <t>Terres Univia</t>
        </is>
      </c>
      <c r="G20" s="392" t="inlineStr"/>
      <c r="H20" s="392" t="inlineStr">
        <is>
          <t>0</t>
        </is>
      </c>
      <c r="I20" s="392" t="inlineStr"/>
      <c r="J20" s="392" t="inlineStr"/>
      <c r="K20" s="392" t="inlineStr"/>
    </row>
    <row r="21">
      <c r="A21" s="385" t="n">
        <v>2</v>
      </c>
      <c r="B21" s="385" t="inlineStr">
        <is>
          <t>OS - Olives</t>
        </is>
      </c>
      <c r="C21" s="385" t="n">
        <v>1</v>
      </c>
      <c r="D21" s="385" t="inlineStr">
        <is>
          <t>Secteur</t>
        </is>
      </c>
      <c r="E21" s="385" t="inlineStr"/>
      <c r="F21" s="385" t="inlineStr">
        <is>
          <t>Terres Univia</t>
        </is>
      </c>
      <c r="G21" s="385" t="inlineStr"/>
      <c r="H21" s="385" t="inlineStr">
        <is>
          <t>0</t>
        </is>
      </c>
      <c r="I21" s="385" t="inlineStr"/>
      <c r="J21" s="385" t="inlineStr"/>
      <c r="K21" s="385" t="inlineStr"/>
    </row>
    <row r="22">
      <c r="A22" s="386" t="n">
        <v>3</v>
      </c>
      <c r="B22" s="386" t="inlineStr">
        <is>
          <t>OS - Olives (n-1)</t>
        </is>
      </c>
      <c r="C22" s="386" t="n">
        <v>1</v>
      </c>
      <c r="D22" s="386" t="inlineStr">
        <is>
          <t>Secteur</t>
        </is>
      </c>
      <c r="E22" s="386" t="inlineStr"/>
      <c r="F22" s="386" t="inlineStr">
        <is>
          <t>Terres Univia</t>
        </is>
      </c>
      <c r="G22" s="386" t="inlineStr"/>
      <c r="H22" s="386" t="inlineStr">
        <is>
          <t>0</t>
        </is>
      </c>
      <c r="I22" s="386" t="inlineStr"/>
      <c r="J22" s="386" t="inlineStr"/>
      <c r="K22" s="386" t="inlineStr"/>
    </row>
    <row r="23">
      <c r="A23" s="392" t="n">
        <v>3</v>
      </c>
      <c r="B23" s="392" t="inlineStr">
        <is>
          <t>OS - Olives (n)</t>
        </is>
      </c>
      <c r="C23" s="392" t="n">
        <v>1</v>
      </c>
      <c r="D23" s="392" t="inlineStr">
        <is>
          <t>Secteur</t>
        </is>
      </c>
      <c r="E23" s="392" t="inlineStr"/>
      <c r="F23" s="392" t="inlineStr">
        <is>
          <t>Terres Univia</t>
        </is>
      </c>
      <c r="G23" s="392" t="inlineStr"/>
      <c r="H23" s="392" t="inlineStr">
        <is>
          <t>0</t>
        </is>
      </c>
      <c r="I23" s="392" t="inlineStr"/>
      <c r="J23" s="392" t="inlineStr"/>
      <c r="K23" s="392" t="inlineStr"/>
    </row>
    <row r="24">
      <c r="A24" s="385" t="n">
        <v>2</v>
      </c>
      <c r="B24" s="385" t="inlineStr">
        <is>
          <t>OS - Soja</t>
        </is>
      </c>
      <c r="C24" s="385" t="n">
        <v>1</v>
      </c>
      <c r="D24" s="385" t="inlineStr">
        <is>
          <t>Secteur</t>
        </is>
      </c>
      <c r="E24" s="385" t="inlineStr"/>
      <c r="F24" s="385" t="inlineStr">
        <is>
          <t>Terres Univia</t>
        </is>
      </c>
      <c r="G24" s="385" t="inlineStr"/>
      <c r="H24" s="385" t="inlineStr">
        <is>
          <t>0</t>
        </is>
      </c>
      <c r="I24" s="385" t="inlineStr"/>
      <c r="J24" s="385" t="inlineStr"/>
      <c r="K24" s="385" t="inlineStr"/>
    </row>
    <row r="25">
      <c r="A25" s="386" t="n">
        <v>3</v>
      </c>
      <c r="B25" s="386" t="inlineStr">
        <is>
          <t>OS - Soja (n-1)</t>
        </is>
      </c>
      <c r="C25" s="386" t="n">
        <v>1</v>
      </c>
      <c r="D25" s="386" t="inlineStr">
        <is>
          <t>Secteur</t>
        </is>
      </c>
      <c r="E25" s="386" t="inlineStr"/>
      <c r="F25" s="386" t="inlineStr">
        <is>
          <t>Terres Univia</t>
        </is>
      </c>
      <c r="G25" s="386" t="inlineStr"/>
      <c r="H25" s="386" t="inlineStr">
        <is>
          <t>0</t>
        </is>
      </c>
      <c r="I25" s="386" t="inlineStr"/>
      <c r="J25" s="386" t="inlineStr"/>
      <c r="K25" s="386" t="inlineStr"/>
    </row>
    <row r="26">
      <c r="A26" s="392" t="n">
        <v>3</v>
      </c>
      <c r="B26" s="392" t="inlineStr">
        <is>
          <t>OS - Soja (n)</t>
        </is>
      </c>
      <c r="C26" s="392" t="n">
        <v>1</v>
      </c>
      <c r="D26" s="392" t="inlineStr">
        <is>
          <t>Secteur</t>
        </is>
      </c>
      <c r="E26" s="392" t="inlineStr"/>
      <c r="F26" s="392" t="inlineStr">
        <is>
          <t>Terres Univia</t>
        </is>
      </c>
      <c r="G26" s="392" t="inlineStr"/>
      <c r="H26" s="392" t="inlineStr">
        <is>
          <t>0</t>
        </is>
      </c>
      <c r="I26" s="392" t="inlineStr"/>
      <c r="J26" s="392" t="inlineStr"/>
      <c r="K26" s="392" t="inlineStr"/>
    </row>
    <row r="27">
      <c r="A27" s="385" t="n">
        <v>2</v>
      </c>
      <c r="B27" s="385" t="inlineStr">
        <is>
          <t>OS - Fèves</t>
        </is>
      </c>
      <c r="C27" s="385" t="n">
        <v>1</v>
      </c>
      <c r="D27" s="385" t="inlineStr">
        <is>
          <t>Secteur</t>
        </is>
      </c>
      <c r="E27" s="385" t="inlineStr"/>
      <c r="F27" s="385" t="inlineStr">
        <is>
          <t>Terres Univia</t>
        </is>
      </c>
      <c r="G27" s="385" t="inlineStr"/>
      <c r="H27" s="385" t="inlineStr">
        <is>
          <t>0</t>
        </is>
      </c>
      <c r="I27" s="385" t="inlineStr"/>
      <c r="J27" s="385" t="inlineStr"/>
      <c r="K27" s="385" t="inlineStr"/>
    </row>
    <row r="28">
      <c r="A28" s="386" t="n">
        <v>3</v>
      </c>
      <c r="B28" s="386" t="inlineStr">
        <is>
          <t>OS - Fèves (n-1)</t>
        </is>
      </c>
      <c r="C28" s="386" t="n">
        <v>1</v>
      </c>
      <c r="D28" s="386" t="inlineStr">
        <is>
          <t>Secteur</t>
        </is>
      </c>
      <c r="E28" s="386" t="inlineStr"/>
      <c r="F28" s="386" t="inlineStr">
        <is>
          <t>Terres Univia</t>
        </is>
      </c>
      <c r="G28" s="386" t="inlineStr"/>
      <c r="H28" s="386" t="inlineStr">
        <is>
          <t>0</t>
        </is>
      </c>
      <c r="I28" s="386" t="inlineStr"/>
      <c r="J28" s="386" t="inlineStr"/>
      <c r="K28" s="386" t="inlineStr"/>
    </row>
    <row r="29">
      <c r="A29" s="392" t="n">
        <v>3</v>
      </c>
      <c r="B29" s="392" t="inlineStr">
        <is>
          <t>OS - Fèves (n)</t>
        </is>
      </c>
      <c r="C29" s="392" t="n">
        <v>1</v>
      </c>
      <c r="D29" s="392" t="inlineStr">
        <is>
          <t>Secteur</t>
        </is>
      </c>
      <c r="E29" s="392" t="inlineStr"/>
      <c r="F29" s="392" t="inlineStr">
        <is>
          <t>Terres Univia</t>
        </is>
      </c>
      <c r="G29" s="392" t="inlineStr"/>
      <c r="H29" s="392" t="inlineStr">
        <is>
          <t>0</t>
        </is>
      </c>
      <c r="I29" s="392" t="inlineStr"/>
      <c r="J29" s="392" t="inlineStr"/>
      <c r="K29" s="392" t="inlineStr"/>
    </row>
    <row r="30">
      <c r="A30" s="385" t="n">
        <v>2</v>
      </c>
      <c r="B30" s="385" t="inlineStr">
        <is>
          <t>OS - Lupin</t>
        </is>
      </c>
      <c r="C30" s="385" t="n">
        <v>1</v>
      </c>
      <c r="D30" s="385" t="inlineStr">
        <is>
          <t>Secteur</t>
        </is>
      </c>
      <c r="E30" s="385" t="inlineStr"/>
      <c r="F30" s="385" t="inlineStr">
        <is>
          <t>Terres Univia</t>
        </is>
      </c>
      <c r="G30" s="385" t="inlineStr"/>
      <c r="H30" s="385" t="inlineStr">
        <is>
          <t>0</t>
        </is>
      </c>
      <c r="I30" s="385" t="inlineStr"/>
      <c r="J30" s="385" t="inlineStr"/>
      <c r="K30" s="385" t="inlineStr"/>
    </row>
    <row r="31">
      <c r="A31" s="386" t="n">
        <v>3</v>
      </c>
      <c r="B31" s="386" t="inlineStr">
        <is>
          <t>OS - Lupin (n-1)</t>
        </is>
      </c>
      <c r="C31" s="386" t="n">
        <v>1</v>
      </c>
      <c r="D31" s="386" t="inlineStr">
        <is>
          <t>Secteur</t>
        </is>
      </c>
      <c r="E31" s="386" t="inlineStr"/>
      <c r="F31" s="386" t="inlineStr">
        <is>
          <t>Terres Univia</t>
        </is>
      </c>
      <c r="G31" s="386" t="inlineStr"/>
      <c r="H31" s="386" t="inlineStr">
        <is>
          <t>0</t>
        </is>
      </c>
      <c r="I31" s="386" t="inlineStr"/>
      <c r="J31" s="386" t="inlineStr"/>
      <c r="K31" s="386" t="inlineStr"/>
    </row>
    <row r="32">
      <c r="A32" s="392" t="n">
        <v>3</v>
      </c>
      <c r="B32" s="392" t="inlineStr">
        <is>
          <t>OS - Lupin (n)</t>
        </is>
      </c>
      <c r="C32" s="392" t="n">
        <v>1</v>
      </c>
      <c r="D32" s="392" t="inlineStr">
        <is>
          <t>Secteur</t>
        </is>
      </c>
      <c r="E32" s="392" t="inlineStr"/>
      <c r="F32" s="392" t="inlineStr">
        <is>
          <t>Terres Univia</t>
        </is>
      </c>
      <c r="G32" s="392" t="inlineStr"/>
      <c r="H32" s="392" t="inlineStr">
        <is>
          <t>0</t>
        </is>
      </c>
      <c r="I32" s="392" t="inlineStr"/>
      <c r="J32" s="392" t="inlineStr"/>
      <c r="K32" s="392" t="inlineStr"/>
    </row>
    <row r="33">
      <c r="A33" s="385" t="n">
        <v>2</v>
      </c>
      <c r="B33" s="385" t="inlineStr">
        <is>
          <t>OS - Pois</t>
        </is>
      </c>
      <c r="C33" s="385" t="n">
        <v>1</v>
      </c>
      <c r="D33" s="385" t="inlineStr">
        <is>
          <t>Secteur</t>
        </is>
      </c>
      <c r="E33" s="385" t="inlineStr"/>
      <c r="F33" s="385" t="inlineStr">
        <is>
          <t>Terres Univia</t>
        </is>
      </c>
      <c r="G33" s="385" t="inlineStr"/>
      <c r="H33" s="385" t="inlineStr">
        <is>
          <t>0</t>
        </is>
      </c>
      <c r="I33" s="385" t="inlineStr"/>
      <c r="J33" s="385" t="inlineStr"/>
      <c r="K33" s="385" t="inlineStr"/>
    </row>
    <row r="34">
      <c r="A34" s="386" t="n">
        <v>3</v>
      </c>
      <c r="B34" s="386" t="inlineStr">
        <is>
          <t>OS - Pois (n-1)</t>
        </is>
      </c>
      <c r="C34" s="386" t="n">
        <v>1</v>
      </c>
      <c r="D34" s="386" t="inlineStr">
        <is>
          <t>Secteur</t>
        </is>
      </c>
      <c r="E34" s="386" t="inlineStr"/>
      <c r="F34" s="386" t="inlineStr">
        <is>
          <t>Terres Univia</t>
        </is>
      </c>
      <c r="G34" s="386" t="inlineStr"/>
      <c r="H34" s="386" t="inlineStr">
        <is>
          <t>0</t>
        </is>
      </c>
      <c r="I34" s="386" t="inlineStr"/>
      <c r="J34" s="386" t="inlineStr"/>
      <c r="K34" s="386" t="inlineStr"/>
    </row>
    <row r="35">
      <c r="A35" s="392" t="n">
        <v>3</v>
      </c>
      <c r="B35" s="392" t="inlineStr">
        <is>
          <t>OS - Pois (n)</t>
        </is>
      </c>
      <c r="C35" s="392" t="n">
        <v>1</v>
      </c>
      <c r="D35" s="392" t="inlineStr">
        <is>
          <t>Secteur</t>
        </is>
      </c>
      <c r="E35" s="392" t="inlineStr"/>
      <c r="F35" s="392" t="inlineStr">
        <is>
          <t>Terres Univia</t>
        </is>
      </c>
      <c r="G35" s="392" t="inlineStr"/>
      <c r="H35" s="392" t="inlineStr">
        <is>
          <t>0</t>
        </is>
      </c>
      <c r="I35" s="392" t="inlineStr"/>
      <c r="J35" s="392" t="inlineStr"/>
      <c r="K35" s="392" t="inlineStr"/>
    </row>
    <row r="36">
      <c r="A36" s="385" t="n">
        <v>2</v>
      </c>
      <c r="B36" s="385" t="inlineStr">
        <is>
          <t>OS - Lentilles</t>
        </is>
      </c>
      <c r="C36" s="385" t="n">
        <v>1</v>
      </c>
      <c r="D36" s="385" t="inlineStr">
        <is>
          <t>Secteur</t>
        </is>
      </c>
      <c r="E36" s="385" t="inlineStr"/>
      <c r="F36" s="385" t="inlineStr">
        <is>
          <t>Terres Univia</t>
        </is>
      </c>
      <c r="G36" s="385" t="inlineStr"/>
      <c r="H36" s="385" t="inlineStr">
        <is>
          <t>0</t>
        </is>
      </c>
      <c r="I36" s="385" t="inlineStr"/>
      <c r="J36" s="385" t="inlineStr"/>
      <c r="K36" s="385" t="inlineStr"/>
    </row>
    <row r="37">
      <c r="A37" s="386" t="n">
        <v>3</v>
      </c>
      <c r="B37" s="386" t="inlineStr">
        <is>
          <t>OS - Lentilles (n-1)</t>
        </is>
      </c>
      <c r="C37" s="386" t="n">
        <v>1</v>
      </c>
      <c r="D37" s="386" t="inlineStr">
        <is>
          <t>Secteur</t>
        </is>
      </c>
      <c r="E37" s="386" t="inlineStr"/>
      <c r="F37" s="386" t="inlineStr">
        <is>
          <t>Terres Univia</t>
        </is>
      </c>
      <c r="G37" s="386" t="inlineStr"/>
      <c r="H37" s="386" t="inlineStr">
        <is>
          <t>0</t>
        </is>
      </c>
      <c r="I37" s="386" t="inlineStr"/>
      <c r="J37" s="386" t="inlineStr"/>
      <c r="K37" s="386" t="inlineStr"/>
    </row>
    <row r="38">
      <c r="A38" s="392" t="n">
        <v>3</v>
      </c>
      <c r="B38" s="392" t="inlineStr">
        <is>
          <t>OS - Lentilles (n)</t>
        </is>
      </c>
      <c r="C38" s="392" t="n">
        <v>1</v>
      </c>
      <c r="D38" s="392" t="inlineStr">
        <is>
          <t>Secteur</t>
        </is>
      </c>
      <c r="E38" s="392" t="inlineStr"/>
      <c r="F38" s="392" t="inlineStr">
        <is>
          <t>Terres Univia</t>
        </is>
      </c>
      <c r="G38" s="392" t="inlineStr"/>
      <c r="H38" s="392" t="inlineStr">
        <is>
          <t>0</t>
        </is>
      </c>
      <c r="I38" s="392" t="inlineStr"/>
      <c r="J38" s="392" t="inlineStr"/>
      <c r="K38" s="392" t="inlineStr"/>
    </row>
    <row r="39">
      <c r="A39" s="385" t="n">
        <v>2</v>
      </c>
      <c r="B39" s="385" t="inlineStr">
        <is>
          <t>OS - Pois chiches</t>
        </is>
      </c>
      <c r="C39" s="385" t="n">
        <v>1</v>
      </c>
      <c r="D39" s="385" t="inlineStr">
        <is>
          <t>Secteur</t>
        </is>
      </c>
      <c r="E39" s="385" t="inlineStr"/>
      <c r="F39" s="385" t="inlineStr">
        <is>
          <t>Terres Univia</t>
        </is>
      </c>
      <c r="G39" s="385" t="inlineStr"/>
      <c r="H39" s="385" t="inlineStr">
        <is>
          <t>0</t>
        </is>
      </c>
      <c r="I39" s="385" t="inlineStr"/>
      <c r="J39" s="385" t="inlineStr"/>
      <c r="K39" s="385" t="inlineStr"/>
    </row>
    <row r="40">
      <c r="A40" s="386" t="n">
        <v>3</v>
      </c>
      <c r="B40" s="386" t="inlineStr">
        <is>
          <t>OS - Pois chiches (n-1)</t>
        </is>
      </c>
      <c r="C40" s="386" t="n">
        <v>1</v>
      </c>
      <c r="D40" s="386" t="inlineStr">
        <is>
          <t>Secteur</t>
        </is>
      </c>
      <c r="E40" s="386" t="inlineStr"/>
      <c r="F40" s="386" t="inlineStr">
        <is>
          <t>Terres Univia</t>
        </is>
      </c>
      <c r="G40" s="386" t="inlineStr"/>
      <c r="H40" s="386" t="inlineStr">
        <is>
          <t>0</t>
        </is>
      </c>
      <c r="I40" s="386" t="inlineStr"/>
      <c r="J40" s="386" t="inlineStr"/>
      <c r="K40" s="386" t="inlineStr"/>
    </row>
    <row r="41">
      <c r="A41" s="392" t="n">
        <v>3</v>
      </c>
      <c r="B41" s="392" t="inlineStr">
        <is>
          <t>OS - Pois chiches (n)</t>
        </is>
      </c>
      <c r="C41" s="392" t="n">
        <v>1</v>
      </c>
      <c r="D41" s="392" t="inlineStr">
        <is>
          <t>Secteur</t>
        </is>
      </c>
      <c r="E41" s="392" t="inlineStr"/>
      <c r="F41" s="392" t="inlineStr">
        <is>
          <t>Terres Univia</t>
        </is>
      </c>
      <c r="G41" s="392" t="inlineStr"/>
      <c r="H41" s="392" t="inlineStr">
        <is>
          <t>0</t>
        </is>
      </c>
      <c r="I41" s="392" t="inlineStr"/>
      <c r="J41" s="392" t="inlineStr"/>
      <c r="K41" s="392" t="inlineStr"/>
    </row>
    <row r="42">
      <c r="A42" s="385" t="n">
        <v>2</v>
      </c>
      <c r="B42" s="385" t="inlineStr">
        <is>
          <t>OS - Haricots secs</t>
        </is>
      </c>
      <c r="C42" s="385" t="n">
        <v>1</v>
      </c>
      <c r="D42" s="385" t="inlineStr">
        <is>
          <t>Secteur</t>
        </is>
      </c>
      <c r="E42" s="385" t="inlineStr"/>
      <c r="F42" s="385" t="inlineStr">
        <is>
          <t>Terres Univia</t>
        </is>
      </c>
      <c r="G42" s="385" t="inlineStr"/>
      <c r="H42" s="385" t="inlineStr">
        <is>
          <t>0</t>
        </is>
      </c>
      <c r="I42" s="385" t="inlineStr"/>
      <c r="J42" s="385" t="inlineStr"/>
      <c r="K42" s="385" t="inlineStr"/>
    </row>
    <row r="43">
      <c r="A43" s="386" t="n">
        <v>3</v>
      </c>
      <c r="B43" s="386" t="inlineStr">
        <is>
          <t>OS - Haricots secs (n-1)</t>
        </is>
      </c>
      <c r="C43" s="386" t="n">
        <v>1</v>
      </c>
      <c r="D43" s="386" t="inlineStr">
        <is>
          <t>Secteur</t>
        </is>
      </c>
      <c r="E43" s="386" t="inlineStr"/>
      <c r="F43" s="386" t="inlineStr">
        <is>
          <t>Terres Univia</t>
        </is>
      </c>
      <c r="G43" s="386" t="inlineStr"/>
      <c r="H43" s="386" t="inlineStr">
        <is>
          <t>0</t>
        </is>
      </c>
      <c r="I43" s="386" t="inlineStr"/>
      <c r="J43" s="386" t="inlineStr"/>
      <c r="K43" s="386" t="inlineStr"/>
    </row>
    <row r="44">
      <c r="A44" s="392" t="n">
        <v>3</v>
      </c>
      <c r="B44" s="392" t="inlineStr">
        <is>
          <t>OS - Haricots secs (n)</t>
        </is>
      </c>
      <c r="C44" s="392" t="n">
        <v>1</v>
      </c>
      <c r="D44" s="392" t="inlineStr">
        <is>
          <t>Secteur</t>
        </is>
      </c>
      <c r="E44" s="392" t="inlineStr"/>
      <c r="F44" s="392" t="inlineStr">
        <is>
          <t>Terres Univia</t>
        </is>
      </c>
      <c r="G44" s="392" t="inlineStr"/>
      <c r="H44" s="392" t="inlineStr">
        <is>
          <t>0</t>
        </is>
      </c>
      <c r="I44" s="392" t="inlineStr"/>
      <c r="J44" s="392" t="inlineStr"/>
      <c r="K44" s="392" t="inlineStr"/>
    </row>
    <row r="45">
      <c r="A45" s="384" t="n">
        <v>1</v>
      </c>
      <c r="B45" s="384" t="inlineStr">
        <is>
          <t>Collecte (n+1)</t>
        </is>
      </c>
      <c r="C45" s="384" t="n">
        <v>0</v>
      </c>
      <c r="D45" s="384" t="inlineStr">
        <is>
          <t>Secteur</t>
        </is>
      </c>
      <c r="E45" s="384" t="inlineStr"/>
      <c r="F45" s="384" t="inlineStr">
        <is>
          <t>Terres Univia</t>
        </is>
      </c>
      <c r="G45" s="384" t="inlineStr"/>
      <c r="H45" s="384" t="inlineStr"/>
      <c r="I45" s="384" t="inlineStr">
        <is>
          <t>Grains récoltés l'année n mais collectés l'année n+1</t>
        </is>
      </c>
      <c r="J45" s="384" t="inlineStr"/>
      <c r="K45" s="384" t="inlineStr"/>
    </row>
    <row r="46">
      <c r="A46" s="384" t="n">
        <v>1</v>
      </c>
      <c r="B46" s="384" t="inlineStr">
        <is>
          <t>Variation de stock négative</t>
        </is>
      </c>
      <c r="C46" s="384" t="n">
        <v>0</v>
      </c>
      <c r="D46" s="384" t="inlineStr">
        <is>
          <t>Secteur</t>
        </is>
      </c>
      <c r="E46" s="384" t="inlineStr"/>
      <c r="F46" s="384" t="inlineStr">
        <is>
          <t>Terres Univia</t>
        </is>
      </c>
      <c r="G46" s="384" t="inlineStr"/>
      <c r="H46" s="384" t="inlineStr"/>
      <c r="I46" s="384" t="inlineStr">
        <is>
          <t>Déstockage net sur l'année civile</t>
        </is>
      </c>
      <c r="J46" s="384" t="inlineStr"/>
      <c r="K46" s="384" t="inlineStr"/>
    </row>
    <row r="47">
      <c r="A47" s="384" t="n">
        <v>1</v>
      </c>
      <c r="B47" s="384" t="inlineStr">
        <is>
          <t>Variation de stock positive</t>
        </is>
      </c>
      <c r="C47" s="384" t="n">
        <v>0</v>
      </c>
      <c r="D47" s="384" t="inlineStr">
        <is>
          <t>Secteur</t>
        </is>
      </c>
      <c r="E47" s="384" t="inlineStr"/>
      <c r="F47" s="384" t="inlineStr">
        <is>
          <t>Terres Univia</t>
        </is>
      </c>
      <c r="G47" s="384" t="inlineStr"/>
      <c r="H47" s="384" t="inlineStr"/>
      <c r="I47" s="384" t="inlineStr">
        <is>
          <t>Stockage net sur l'année civile</t>
        </is>
      </c>
      <c r="J47" s="384" t="inlineStr"/>
      <c r="K47" s="384" t="inlineStr"/>
    </row>
    <row r="48">
      <c r="A48" s="384" t="n">
        <v>1</v>
      </c>
      <c r="B48" s="384" t="inlineStr">
        <is>
          <t>Freinte</t>
        </is>
      </c>
      <c r="C48" s="384" t="n">
        <v>0</v>
      </c>
      <c r="D48" s="384" t="inlineStr">
        <is>
          <t>Secteur</t>
        </is>
      </c>
      <c r="E48" s="384" t="inlineStr"/>
      <c r="F48" s="384" t="inlineStr">
        <is>
          <t>Terres Univia</t>
        </is>
      </c>
      <c r="G48" s="384" t="inlineStr"/>
      <c r="H48" s="384" t="inlineStr"/>
      <c r="I48" s="384" t="inlineStr">
        <is>
          <t>Ajustement du stock lorsque la valeur de celui-ci est inférieure à la valeur prévue.</t>
        </is>
      </c>
      <c r="J48" s="384" t="inlineStr"/>
      <c r="K48" s="384" t="inlineStr"/>
    </row>
    <row r="49">
      <c r="A49" s="384" t="n">
        <v>1</v>
      </c>
      <c r="B49" s="384" t="inlineStr">
        <is>
          <t>Semences</t>
        </is>
      </c>
      <c r="C49" s="384" t="n">
        <v>0</v>
      </c>
      <c r="D49" s="384" t="inlineStr">
        <is>
          <t>Secteur</t>
        </is>
      </c>
      <c r="E49" s="384" t="inlineStr"/>
      <c r="F49" s="384" t="inlineStr">
        <is>
          <t>Terres Univia</t>
        </is>
      </c>
      <c r="G49" s="384" t="inlineStr"/>
      <c r="H49" s="384" t="inlineStr">
        <is>
          <t>1</t>
        </is>
      </c>
      <c r="I49" s="384" t="inlineStr">
        <is>
          <t>Secteur qui consomme les grains pour la semence des cultures.</t>
        </is>
      </c>
      <c r="J49" s="384" t="inlineStr"/>
      <c r="K49" s="384" t="inlineStr"/>
    </row>
    <row r="50">
      <c r="A50" s="385" t="n">
        <v>2</v>
      </c>
      <c r="B50" s="385" t="inlineStr">
        <is>
          <t>Semences fermières</t>
        </is>
      </c>
      <c r="C50" s="385" t="n">
        <v>0</v>
      </c>
      <c r="D50" s="385" t="inlineStr">
        <is>
          <t>Secteur</t>
        </is>
      </c>
      <c r="E50" s="385" t="inlineStr"/>
      <c r="F50" s="385" t="inlineStr">
        <is>
          <t>Terres Univia</t>
        </is>
      </c>
      <c r="G50" s="385" t="inlineStr"/>
      <c r="H50" s="385" t="inlineStr">
        <is>
          <t>2:3:4:5</t>
        </is>
      </c>
      <c r="I50" s="385" t="inlineStr">
        <is>
          <t>Semences collectées</t>
        </is>
      </c>
      <c r="J50" s="385" t="inlineStr"/>
      <c r="K50" s="385" t="inlineStr"/>
    </row>
    <row r="51">
      <c r="A51" s="391" t="n">
        <v>2</v>
      </c>
      <c r="B51" s="391" t="inlineStr">
        <is>
          <t>Semences certifiées</t>
        </is>
      </c>
      <c r="C51" s="391" t="n">
        <v>0</v>
      </c>
      <c r="D51" s="391" t="inlineStr">
        <is>
          <t>Secteur</t>
        </is>
      </c>
      <c r="E51" s="391" t="inlineStr"/>
      <c r="F51" s="391" t="inlineStr">
        <is>
          <t>Terres Univia</t>
        </is>
      </c>
      <c r="G51" s="391" t="inlineStr"/>
      <c r="H51" s="391" t="inlineStr">
        <is>
          <t>2:3:4:5</t>
        </is>
      </c>
      <c r="I51" s="391" t="inlineStr">
        <is>
          <t>Semences autoconsommées</t>
        </is>
      </c>
      <c r="J51" s="391" t="inlineStr"/>
      <c r="K51" s="391" t="inlineStr"/>
    </row>
    <row r="52">
      <c r="A52" s="384" t="n">
        <v>1</v>
      </c>
      <c r="B52" s="384" t="inlineStr">
        <is>
          <t>Pertes</t>
        </is>
      </c>
      <c r="C52" s="384" t="n">
        <v>0</v>
      </c>
      <c r="D52" s="384" t="inlineStr">
        <is>
          <t>Secteur</t>
        </is>
      </c>
      <c r="E52" s="384" t="inlineStr"/>
      <c r="F52" s="384" t="inlineStr">
        <is>
          <t>Terres Univia</t>
        </is>
      </c>
      <c r="G52" s="384" t="inlineStr"/>
      <c r="H52" s="384" t="inlineStr"/>
      <c r="I52" s="384" t="inlineStr">
        <is>
          <t>Les pertes prises en compte lors de cette étude sont les pertes ayant lieu durant la période de stockage. Ce sont les pertes liées par exemple au calibrage des grains, ou à leur manutention. La freinte, qui est aussi une perte, est comptabilisée à part.</t>
        </is>
      </c>
      <c r="J52" s="384" t="inlineStr"/>
      <c r="K52" s="384" t="inlineStr"/>
    </row>
    <row r="53">
      <c r="A53" s="384" t="n">
        <v>1</v>
      </c>
      <c r="B53" s="384" t="inlineStr">
        <is>
          <t>Trituration</t>
        </is>
      </c>
      <c r="C53" s="384" t="n">
        <v>1</v>
      </c>
      <c r="D53" s="384" t="inlineStr">
        <is>
          <t>Secteur</t>
        </is>
      </c>
      <c r="E53" s="384" t="inlineStr"/>
      <c r="F53" s="384" t="inlineStr">
        <is>
          <t>Terres Univia</t>
        </is>
      </c>
      <c r="G53" s="384" t="inlineStr"/>
      <c r="H53" s="384" t="inlineStr"/>
      <c r="I53" s="384" t="inlineStr">
        <is>
          <t>Secteur de fabrication des huiles à partir de graines oléagineuses.</t>
        </is>
      </c>
      <c r="J53" s="384" t="inlineStr"/>
      <c r="K53" s="384" t="inlineStr"/>
    </row>
    <row r="54">
      <c r="A54" s="385" t="n">
        <v>2</v>
      </c>
      <c r="B54" s="385" t="inlineStr">
        <is>
          <t>Trituration - Colza</t>
        </is>
      </c>
      <c r="C54" s="385" t="n">
        <v>1</v>
      </c>
      <c r="D54" s="385" t="inlineStr">
        <is>
          <t>Secteur</t>
        </is>
      </c>
      <c r="E54" s="385" t="inlineStr"/>
      <c r="F54" s="385" t="inlineStr">
        <is>
          <t>Terres Univia</t>
        </is>
      </c>
      <c r="G54" s="385" t="inlineStr"/>
      <c r="H54" s="385" t="inlineStr">
        <is>
          <t>0</t>
        </is>
      </c>
      <c r="I54" s="385" t="inlineStr"/>
      <c r="J54" s="385" t="inlineStr"/>
      <c r="K54" s="385" t="inlineStr"/>
    </row>
    <row r="55">
      <c r="A55" s="391" t="n">
        <v>2</v>
      </c>
      <c r="B55" s="391" t="inlineStr">
        <is>
          <t>Trituration - Lin</t>
        </is>
      </c>
      <c r="C55" s="391" t="n">
        <v>1</v>
      </c>
      <c r="D55" s="391" t="inlineStr">
        <is>
          <t>Secteur</t>
        </is>
      </c>
      <c r="E55" s="391" t="inlineStr"/>
      <c r="F55" s="391" t="inlineStr">
        <is>
          <t>Terres Univia</t>
        </is>
      </c>
      <c r="G55" s="391" t="inlineStr"/>
      <c r="H55" s="391" t="inlineStr">
        <is>
          <t>0</t>
        </is>
      </c>
      <c r="I55" s="391" t="inlineStr"/>
      <c r="J55" s="391" t="inlineStr"/>
      <c r="K55" s="391" t="inlineStr"/>
    </row>
    <row r="56">
      <c r="A56" s="391" t="n">
        <v>2</v>
      </c>
      <c r="B56" s="391" t="inlineStr">
        <is>
          <t>Trituration - Tournesol</t>
        </is>
      </c>
      <c r="C56" s="391" t="n">
        <v>1</v>
      </c>
      <c r="D56" s="391" t="inlineStr">
        <is>
          <t>Secteur</t>
        </is>
      </c>
      <c r="E56" s="391" t="inlineStr"/>
      <c r="F56" s="391" t="inlineStr">
        <is>
          <t>Terres Univia</t>
        </is>
      </c>
      <c r="G56" s="391" t="inlineStr"/>
      <c r="H56" s="391" t="inlineStr">
        <is>
          <t>0</t>
        </is>
      </c>
      <c r="I56" s="391" t="inlineStr"/>
      <c r="J56" s="391" t="inlineStr"/>
      <c r="K56" s="391" t="inlineStr"/>
    </row>
    <row r="57">
      <c r="A57" s="391" t="n">
        <v>2</v>
      </c>
      <c r="B57" s="391" t="inlineStr">
        <is>
          <t>Trituration - Soja</t>
        </is>
      </c>
      <c r="C57" s="391" t="n">
        <v>1</v>
      </c>
      <c r="D57" s="391" t="inlineStr">
        <is>
          <t>Secteur</t>
        </is>
      </c>
      <c r="E57" s="391" t="inlineStr"/>
      <c r="F57" s="391" t="inlineStr">
        <is>
          <t>Terres Univia</t>
        </is>
      </c>
      <c r="G57" s="391" t="inlineStr"/>
      <c r="H57" s="391" t="inlineStr">
        <is>
          <t>0</t>
        </is>
      </c>
      <c r="I57" s="391" t="inlineStr"/>
      <c r="J57" s="391" t="inlineStr"/>
      <c r="K57" s="391" t="inlineStr"/>
    </row>
    <row r="58">
      <c r="A58" s="384" t="n">
        <v>1</v>
      </c>
      <c r="B58" s="384" t="inlineStr">
        <is>
          <t>Raffinage</t>
        </is>
      </c>
      <c r="C58" s="384" t="n">
        <v>1</v>
      </c>
      <c r="D58" s="384" t="inlineStr">
        <is>
          <t>Secteur</t>
        </is>
      </c>
      <c r="E58" s="384" t="inlineStr"/>
      <c r="F58" s="384" t="inlineStr">
        <is>
          <t>Terres Univia</t>
        </is>
      </c>
      <c r="G58" s="384" t="inlineStr"/>
      <c r="H58" s="384" t="inlineStr"/>
      <c r="I58" s="384" t="inlineStr">
        <is>
          <t>Secteur de raffinage des huiles brutes.</t>
        </is>
      </c>
      <c r="J58" s="384" t="inlineStr"/>
      <c r="K58" s="384" t="inlineStr"/>
    </row>
    <row r="59">
      <c r="A59" s="385" t="n">
        <v>2</v>
      </c>
      <c r="B59" s="385" t="inlineStr">
        <is>
          <t>Raffinage - Colza</t>
        </is>
      </c>
      <c r="C59" s="385" t="n">
        <v>1</v>
      </c>
      <c r="D59" s="385" t="inlineStr">
        <is>
          <t>Secteur</t>
        </is>
      </c>
      <c r="E59" s="385" t="inlineStr"/>
      <c r="F59" s="385" t="inlineStr">
        <is>
          <t>Terres Univia</t>
        </is>
      </c>
      <c r="G59" s="385" t="inlineStr"/>
      <c r="H59" s="385" t="inlineStr">
        <is>
          <t>0</t>
        </is>
      </c>
      <c r="I59" s="385" t="inlineStr"/>
      <c r="J59" s="385" t="inlineStr"/>
      <c r="K59" s="385" t="inlineStr"/>
    </row>
    <row r="60">
      <c r="A60" s="391" t="n">
        <v>2</v>
      </c>
      <c r="B60" s="391" t="inlineStr">
        <is>
          <t>Raffinage - Lin</t>
        </is>
      </c>
      <c r="C60" s="391" t="n">
        <v>1</v>
      </c>
      <c r="D60" s="391" t="inlineStr">
        <is>
          <t>Secteur</t>
        </is>
      </c>
      <c r="E60" s="391" t="inlineStr"/>
      <c r="F60" s="391" t="inlineStr">
        <is>
          <t>Terres Univia</t>
        </is>
      </c>
      <c r="G60" s="391" t="inlineStr"/>
      <c r="H60" s="391" t="inlineStr">
        <is>
          <t>0</t>
        </is>
      </c>
      <c r="I60" s="391" t="inlineStr"/>
      <c r="J60" s="391" t="inlineStr"/>
      <c r="K60" s="391" t="inlineStr"/>
    </row>
    <row r="61">
      <c r="A61" s="391" t="n">
        <v>2</v>
      </c>
      <c r="B61" s="391" t="inlineStr">
        <is>
          <t>Raffinage - Tournesol</t>
        </is>
      </c>
      <c r="C61" s="391" t="n">
        <v>1</v>
      </c>
      <c r="D61" s="391" t="inlineStr">
        <is>
          <t>Secteur</t>
        </is>
      </c>
      <c r="E61" s="391" t="inlineStr"/>
      <c r="F61" s="391" t="inlineStr">
        <is>
          <t>Terres Univia</t>
        </is>
      </c>
      <c r="G61" s="391" t="inlineStr"/>
      <c r="H61" s="391" t="inlineStr">
        <is>
          <t>0</t>
        </is>
      </c>
      <c r="I61" s="391" t="inlineStr"/>
      <c r="J61" s="391" t="inlineStr"/>
      <c r="K61" s="391" t="inlineStr"/>
    </row>
    <row r="62">
      <c r="A62" s="391" t="n">
        <v>2</v>
      </c>
      <c r="B62" s="391" t="inlineStr">
        <is>
          <t>Raffinage - Soja</t>
        </is>
      </c>
      <c r="C62" s="391" t="n">
        <v>1</v>
      </c>
      <c r="D62" s="391" t="inlineStr">
        <is>
          <t>Secteur</t>
        </is>
      </c>
      <c r="E62" s="391" t="inlineStr"/>
      <c r="F62" s="391" t="inlineStr">
        <is>
          <t>Terres Univia</t>
        </is>
      </c>
      <c r="G62" s="391" t="inlineStr"/>
      <c r="H62" s="391" t="inlineStr">
        <is>
          <t>0</t>
        </is>
      </c>
      <c r="I62" s="391" t="inlineStr"/>
      <c r="J62" s="391" t="inlineStr"/>
      <c r="K62" s="391" t="inlineStr"/>
    </row>
    <row r="63">
      <c r="A63" s="384" t="n">
        <v>1</v>
      </c>
      <c r="B63" s="384" t="inlineStr">
        <is>
          <t>Fabrication de biodiesel</t>
        </is>
      </c>
      <c r="C63" s="384" t="n">
        <v>1</v>
      </c>
      <c r="D63" s="384" t="inlineStr">
        <is>
          <t>Secteur</t>
        </is>
      </c>
      <c r="E63" s="384" t="inlineStr"/>
      <c r="F63" s="384" t="inlineStr">
        <is>
          <t>Terres Univia</t>
        </is>
      </c>
      <c r="G63" s="384" t="inlineStr"/>
      <c r="H63" s="384" t="inlineStr"/>
      <c r="I63" s="384" t="inlineStr">
        <is>
          <t>Secteur de fabrication du biodiesel.</t>
        </is>
      </c>
      <c r="J63" s="384" t="inlineStr"/>
      <c r="K63" s="384" t="inlineStr"/>
    </row>
    <row r="64">
      <c r="A64" s="384" t="n">
        <v>1</v>
      </c>
      <c r="B64" s="384" t="inlineStr">
        <is>
          <t>Moulin</t>
        </is>
      </c>
      <c r="C64" s="384" t="n">
        <v>1</v>
      </c>
      <c r="D64" s="384" t="inlineStr">
        <is>
          <t>Secteur</t>
        </is>
      </c>
      <c r="E64" s="384" t="inlineStr"/>
      <c r="F64" s="384" t="inlineStr">
        <is>
          <t>Terres Univia</t>
        </is>
      </c>
      <c r="G64" s="384" t="inlineStr"/>
      <c r="H64" s="384" t="inlineStr"/>
      <c r="I64" s="384" t="inlineStr">
        <is>
          <t>Fabrication d'huile d'olive (par pressurage).</t>
        </is>
      </c>
      <c r="J64" s="384" t="inlineStr"/>
      <c r="K64" s="384" t="inlineStr"/>
    </row>
    <row r="65">
      <c r="A65" s="384" t="n">
        <v>1</v>
      </c>
      <c r="B65" s="384" t="inlineStr">
        <is>
          <t>Conservation ou préparation d'olives</t>
        </is>
      </c>
      <c r="C65" s="384" t="n">
        <v>1</v>
      </c>
      <c r="D65" s="384" t="inlineStr">
        <is>
          <t>Secteur</t>
        </is>
      </c>
      <c r="E65" s="384" t="inlineStr"/>
      <c r="F65" s="384" t="inlineStr">
        <is>
          <t>Terres Univia</t>
        </is>
      </c>
      <c r="G65" s="384" t="inlineStr"/>
      <c r="H65" s="384" t="inlineStr"/>
      <c r="I65" s="384" t="inlineStr"/>
      <c r="J65" s="384" t="inlineStr"/>
      <c r="K65" s="384" t="inlineStr"/>
    </row>
    <row r="66">
      <c r="A66" s="384" t="n">
        <v>1</v>
      </c>
      <c r="B66" s="384" t="inlineStr">
        <is>
          <t>Décorticage</t>
        </is>
      </c>
      <c r="C66" s="384" t="n">
        <v>1</v>
      </c>
      <c r="D66" s="384" t="inlineStr">
        <is>
          <t>Secteur</t>
        </is>
      </c>
      <c r="E66" s="384" t="inlineStr"/>
      <c r="F66" s="384" t="inlineStr">
        <is>
          <t>Terres Univia</t>
        </is>
      </c>
      <c r="G66" s="384" t="inlineStr"/>
      <c r="H66" s="384" t="inlineStr"/>
      <c r="I66" s="384" t="inlineStr">
        <is>
          <t>Secteur de décortiquage des fèves.</t>
        </is>
      </c>
      <c r="J66" s="384" t="inlineStr"/>
      <c r="K66" s="384" t="inlineStr"/>
    </row>
    <row r="67">
      <c r="A67" s="384" t="n">
        <v>1</v>
      </c>
      <c r="B67" s="384" t="inlineStr">
        <is>
          <t>Meunerie</t>
        </is>
      </c>
      <c r="C67" s="384" t="n">
        <v>1</v>
      </c>
      <c r="D67" s="384" t="inlineStr">
        <is>
          <t>Secteur</t>
        </is>
      </c>
      <c r="E67" s="384" t="inlineStr"/>
      <c r="F67" s="384" t="inlineStr">
        <is>
          <t>Terres Univia</t>
        </is>
      </c>
      <c r="G67" s="384" t="inlineStr"/>
      <c r="H67" s="384" t="inlineStr"/>
      <c r="I67" s="384" t="inlineStr">
        <is>
          <t>Secteur de fabrication de la farine.</t>
        </is>
      </c>
      <c r="J67" s="384" t="inlineStr"/>
      <c r="K67" s="384" t="inlineStr"/>
    </row>
    <row r="68">
      <c r="A68" s="384" t="n">
        <v>1</v>
      </c>
      <c r="B68" s="384" t="inlineStr">
        <is>
          <t>Fabrication d'ingrédients</t>
        </is>
      </c>
      <c r="C68" s="384" t="n">
        <v>1</v>
      </c>
      <c r="D68" s="384" t="inlineStr">
        <is>
          <t>Secteur</t>
        </is>
      </c>
      <c r="E68" s="384" t="inlineStr"/>
      <c r="F68" s="384" t="inlineStr">
        <is>
          <t>Terres Univia</t>
        </is>
      </c>
      <c r="G68" s="384" t="inlineStr"/>
      <c r="H68" s="384" t="inlineStr">
        <is>
          <t>1</t>
        </is>
      </c>
      <c r="I68" s="384" t="inlineStr">
        <is>
          <t>Fractionnement des protéagineux (en amidon, protéines, fibres et lipides) en vue de leur utilisation comme ingrédients dans les IAA ou dans d'autres industries.</t>
        </is>
      </c>
      <c r="J68" s="384" t="inlineStr"/>
      <c r="K68" s="384" t="inlineStr"/>
    </row>
    <row r="69">
      <c r="A69" s="385" t="n">
        <v>2</v>
      </c>
      <c r="B69" s="385" t="inlineStr">
        <is>
          <t>Fabrication d'ingrédients de fèves</t>
        </is>
      </c>
      <c r="C69" s="385" t="n">
        <v>1</v>
      </c>
      <c r="D69" s="385" t="inlineStr">
        <is>
          <t>Secteur</t>
        </is>
      </c>
      <c r="E69" s="385" t="inlineStr"/>
      <c r="F69" s="385" t="inlineStr">
        <is>
          <t>Terres Univia</t>
        </is>
      </c>
      <c r="G69" s="385" t="inlineStr"/>
      <c r="H69" s="385" t="inlineStr">
        <is>
          <t>2:3:4:5</t>
        </is>
      </c>
      <c r="I69" s="385" t="inlineStr">
        <is>
          <t>Fractionnement des fèves</t>
        </is>
      </c>
      <c r="J69" s="385" t="inlineStr"/>
      <c r="K69" s="385" t="inlineStr"/>
    </row>
    <row r="70">
      <c r="A70" s="391" t="n">
        <v>2</v>
      </c>
      <c r="B70" s="391" t="inlineStr">
        <is>
          <t>Amidonnerie</t>
        </is>
      </c>
      <c r="C70" s="391" t="n">
        <v>1</v>
      </c>
      <c r="D70" s="391" t="inlineStr">
        <is>
          <t>Secteur</t>
        </is>
      </c>
      <c r="E70" s="391" t="inlineStr"/>
      <c r="F70" s="391" t="inlineStr">
        <is>
          <t>Terres Univia</t>
        </is>
      </c>
      <c r="G70" s="391" t="inlineStr"/>
      <c r="H70" s="391" t="inlineStr">
        <is>
          <t>2:3:4:5</t>
        </is>
      </c>
      <c r="I70" s="391" t="inlineStr"/>
      <c r="J70" s="391" t="inlineStr"/>
      <c r="K70" s="391" t="inlineStr"/>
    </row>
    <row r="71">
      <c r="A71" s="391" t="n">
        <v>2</v>
      </c>
      <c r="B71" s="391" t="inlineStr">
        <is>
          <t>Fabrication d'ingrédients de lupin</t>
        </is>
      </c>
      <c r="C71" s="391" t="n">
        <v>1</v>
      </c>
      <c r="D71" s="391" t="inlineStr">
        <is>
          <t>Secteur</t>
        </is>
      </c>
      <c r="E71" s="391" t="inlineStr"/>
      <c r="F71" s="391" t="inlineStr">
        <is>
          <t>Terres Univia</t>
        </is>
      </c>
      <c r="G71" s="391" t="inlineStr"/>
      <c r="H71" s="391" t="inlineStr">
        <is>
          <t>2:3:4:5</t>
        </is>
      </c>
      <c r="I71" s="391" t="inlineStr">
        <is>
          <t>Fractionnement du lupin</t>
        </is>
      </c>
      <c r="J71" s="391" t="inlineStr"/>
      <c r="K71" s="391" t="inlineStr"/>
    </row>
    <row r="72">
      <c r="A72" s="384" t="n">
        <v>1</v>
      </c>
      <c r="B72" s="384" t="inlineStr">
        <is>
          <t>Casserie</t>
        </is>
      </c>
      <c r="C72" s="384" t="n">
        <v>1</v>
      </c>
      <c r="D72" s="384" t="inlineStr">
        <is>
          <t>Secteur</t>
        </is>
      </c>
      <c r="E72" s="384" t="inlineStr"/>
      <c r="F72" s="384" t="inlineStr">
        <is>
          <t>Terres Univia</t>
        </is>
      </c>
      <c r="G72" s="384" t="inlineStr"/>
      <c r="H72" s="384" t="inlineStr"/>
      <c r="I72" s="384" t="inlineStr"/>
      <c r="J72" s="384" t="inlineStr"/>
      <c r="K72" s="384" t="inlineStr"/>
    </row>
    <row r="73">
      <c r="A73" s="384" t="n">
        <v>1</v>
      </c>
      <c r="B73" s="384" t="inlineStr">
        <is>
          <t>1ère transformation du pois</t>
        </is>
      </c>
      <c r="C73" s="384" t="n">
        <v>1</v>
      </c>
      <c r="D73" s="384" t="inlineStr">
        <is>
          <t>Secteur</t>
        </is>
      </c>
      <c r="E73" s="384" t="inlineStr"/>
      <c r="F73" s="384" t="inlineStr">
        <is>
          <t>Terres Univia</t>
        </is>
      </c>
      <c r="G73" s="384" t="inlineStr"/>
      <c r="H73" s="384" t="inlineStr">
        <is>
          <t>0</t>
        </is>
      </c>
      <c r="I73" s="384" t="inlineStr"/>
      <c r="J73" s="384" t="inlineStr"/>
      <c r="K73" s="384" t="inlineStr"/>
    </row>
    <row r="74">
      <c r="A74" s="385" t="n">
        <v>2</v>
      </c>
      <c r="B74" s="385" t="inlineStr">
        <is>
          <t>Amidonnerie</t>
        </is>
      </c>
      <c r="C74" s="385" t="n">
        <v>1</v>
      </c>
      <c r="D74" s="385" t="inlineStr">
        <is>
          <t>Secteur</t>
        </is>
      </c>
      <c r="E74" s="385" t="inlineStr"/>
      <c r="F74" s="385" t="inlineStr">
        <is>
          <t>Terres Univia</t>
        </is>
      </c>
      <c r="G74" s="385" t="inlineStr"/>
      <c r="H74" s="385" t="inlineStr">
        <is>
          <t>2:3:4:5</t>
        </is>
      </c>
      <c r="I74" s="385" t="inlineStr"/>
      <c r="J74" s="385" t="inlineStr"/>
      <c r="K74" s="385" t="inlineStr"/>
    </row>
    <row r="75">
      <c r="A75" s="391" t="n">
        <v>2</v>
      </c>
      <c r="B75" s="391" t="inlineStr">
        <is>
          <t>Casserie</t>
        </is>
      </c>
      <c r="C75" s="391" t="n">
        <v>1</v>
      </c>
      <c r="D75" s="391" t="inlineStr">
        <is>
          <t>Secteur</t>
        </is>
      </c>
      <c r="E75" s="391" t="inlineStr"/>
      <c r="F75" s="391" t="inlineStr">
        <is>
          <t>Terres Univia</t>
        </is>
      </c>
      <c r="G75" s="391" t="inlineStr"/>
      <c r="H75" s="391" t="inlineStr"/>
      <c r="I75" s="391" t="inlineStr"/>
      <c r="J75" s="391" t="inlineStr"/>
      <c r="K75" s="391" t="inlineStr"/>
    </row>
    <row r="76">
      <c r="A76" s="384" t="n">
        <v>1</v>
      </c>
      <c r="B76" s="384" t="inlineStr">
        <is>
          <t>Débouchés</t>
        </is>
      </c>
      <c r="C76" s="384" t="n">
        <v>0</v>
      </c>
      <c r="D76" s="384" t="inlineStr">
        <is>
          <t>Secteur</t>
        </is>
      </c>
      <c r="E76" s="384" t="inlineStr"/>
      <c r="F76" s="384" t="inlineStr">
        <is>
          <t>Terres Univia</t>
        </is>
      </c>
      <c r="G76" s="384" t="inlineStr"/>
      <c r="H76" s="384" t="inlineStr">
        <is>
          <t>1</t>
        </is>
      </c>
      <c r="I76" s="384" t="inlineStr"/>
      <c r="J76" s="384" t="inlineStr"/>
      <c r="K76" s="384" t="inlineStr"/>
    </row>
    <row r="77">
      <c r="A77" s="385" t="n">
        <v>2</v>
      </c>
      <c r="B77" s="385" t="inlineStr">
        <is>
          <t>Usages alimentaires</t>
        </is>
      </c>
      <c r="C77" s="385" t="n">
        <v>0</v>
      </c>
      <c r="D77" s="385" t="inlineStr">
        <is>
          <t>Secteur</t>
        </is>
      </c>
      <c r="E77" s="385" t="inlineStr"/>
      <c r="F77" s="385" t="inlineStr">
        <is>
          <t>Terres Univia</t>
        </is>
      </c>
      <c r="G77" s="385" t="inlineStr"/>
      <c r="H77" s="385" t="inlineStr">
        <is>
          <t>2</t>
        </is>
      </c>
      <c r="I77" s="385" t="inlineStr"/>
      <c r="J77" s="385" t="inlineStr"/>
      <c r="K77" s="385" t="inlineStr"/>
    </row>
    <row r="78">
      <c r="A78" s="386" t="n">
        <v>3</v>
      </c>
      <c r="B78" s="386" t="inlineStr">
        <is>
          <t>Alimentation animale</t>
        </is>
      </c>
      <c r="C78" s="386" t="n">
        <v>0</v>
      </c>
      <c r="D78" s="386" t="inlineStr">
        <is>
          <t>Secteur</t>
        </is>
      </c>
      <c r="E78" s="386" t="inlineStr"/>
      <c r="F78" s="386" t="inlineStr">
        <is>
          <t>Terres Univia</t>
        </is>
      </c>
      <c r="G78" s="386" t="inlineStr"/>
      <c r="H78" s="386" t="inlineStr">
        <is>
          <t>3</t>
        </is>
      </c>
      <c r="I78" s="386" t="inlineStr"/>
      <c r="J78" s="386" t="inlineStr"/>
      <c r="K78" s="386" t="inlineStr"/>
    </row>
    <row r="79">
      <c r="A79" s="387" t="n">
        <v>4</v>
      </c>
      <c r="B79" s="387" t="inlineStr">
        <is>
          <t>Alimentation animale rente (EA)</t>
        </is>
      </c>
      <c r="C79" s="387" t="n">
        <v>0</v>
      </c>
      <c r="D79" s="387" t="inlineStr">
        <is>
          <t>Secteur</t>
        </is>
      </c>
      <c r="E79" s="387" t="inlineStr"/>
      <c r="F79" s="387" t="inlineStr">
        <is>
          <t>Terres Univia</t>
        </is>
      </c>
      <c r="G79" s="387" t="inlineStr"/>
      <c r="H79" s="387" t="inlineStr">
        <is>
          <t>4</t>
        </is>
      </c>
      <c r="I79" s="387" t="inlineStr">
        <is>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is>
      </c>
      <c r="J79" s="387" t="inlineStr"/>
      <c r="K79" s="387" t="inlineStr"/>
    </row>
    <row r="80">
      <c r="A80" s="389" t="n">
        <v>5</v>
      </c>
      <c r="B80" s="389" t="inlineStr">
        <is>
          <t>Alimentation animale rente (EA) (hors FAB)</t>
        </is>
      </c>
      <c r="C80" s="389" t="n">
        <v>0</v>
      </c>
      <c r="D80" s="389" t="inlineStr">
        <is>
          <t>Secteur</t>
        </is>
      </c>
      <c r="E80" s="389" t="inlineStr"/>
      <c r="F80" s="389" t="inlineStr">
        <is>
          <t>Terres Univia</t>
        </is>
      </c>
      <c r="G80" s="389" t="inlineStr"/>
      <c r="H80" s="389" t="inlineStr">
        <is>
          <t>5</t>
        </is>
      </c>
      <c r="I80" s="389" t="inlineStr">
        <is>
          <t>Secteur comprenant les FAF mais également les utilisations sans transformation des MP à la ferme.</t>
        </is>
      </c>
      <c r="J80" s="389" t="inlineStr"/>
      <c r="K80" s="389" t="inlineStr"/>
    </row>
    <row r="81">
      <c r="A81" s="390" t="n">
        <v>5</v>
      </c>
      <c r="B81" s="390" t="inlineStr">
        <is>
          <t>FAB</t>
        </is>
      </c>
      <c r="C81" s="390" t="n">
        <v>0</v>
      </c>
      <c r="D81" s="390" t="inlineStr">
        <is>
          <t>Secteur</t>
        </is>
      </c>
      <c r="E81" s="390" t="inlineStr"/>
      <c r="F81" s="390" t="inlineStr">
        <is>
          <t>Terres Univia</t>
        </is>
      </c>
      <c r="G81" s="390" t="inlineStr"/>
      <c r="H81" s="390" t="inlineStr">
        <is>
          <t>5</t>
        </is>
      </c>
      <c r="I81" s="390" t="inlineStr">
        <is>
          <t>Secteur de fabrication d’aliments pour le bétail. Il met en oeuvre des procédés industriels pour fabriquer des aliments composés pour les animaux de rente.</t>
        </is>
      </c>
      <c r="J81" s="390" t="inlineStr"/>
      <c r="K81" s="390" t="inlineStr"/>
    </row>
    <row r="82">
      <c r="A82" s="387" t="n">
        <v>4</v>
      </c>
      <c r="B82" s="387" t="inlineStr">
        <is>
          <t>Petfood</t>
        </is>
      </c>
      <c r="C82" s="387" t="n">
        <v>0</v>
      </c>
      <c r="D82" s="387" t="inlineStr">
        <is>
          <t>Secteur</t>
        </is>
      </c>
      <c r="E82" s="387" t="inlineStr"/>
      <c r="F82" s="387" t="inlineStr">
        <is>
          <t>Terres Univia</t>
        </is>
      </c>
      <c r="G82" s="387" t="inlineStr"/>
      <c r="H82" s="387" t="inlineStr">
        <is>
          <t>4:5</t>
        </is>
      </c>
      <c r="I82" s="387" t="inlineStr">
        <is>
          <t>Secteur de transformation à destination de l'alimentation des animaux de compagnie.</t>
        </is>
      </c>
      <c r="J82" s="387" t="inlineStr"/>
      <c r="K82" s="387" t="inlineStr"/>
    </row>
    <row r="83">
      <c r="A83" s="386" t="n">
        <v>3</v>
      </c>
      <c r="B83" s="386" t="inlineStr">
        <is>
          <t>Alimentation humaine</t>
        </is>
      </c>
      <c r="C83" s="386" t="n">
        <v>0</v>
      </c>
      <c r="D83" s="386" t="inlineStr">
        <is>
          <t>Secteur</t>
        </is>
      </c>
      <c r="E83" s="386" t="inlineStr"/>
      <c r="F83" s="386" t="inlineStr">
        <is>
          <t>Terres Univia</t>
        </is>
      </c>
      <c r="G83" s="386" t="inlineStr"/>
      <c r="H83" s="386" t="inlineStr">
        <is>
          <t>3</t>
        </is>
      </c>
      <c r="I83" s="386" t="inlineStr">
        <is>
          <t>Secteur d'utilisation des produits des industries agro-alimentaires dans l'alimentation humaine.</t>
        </is>
      </c>
      <c r="J83" s="386" t="inlineStr"/>
      <c r="K83" s="386" t="inlineStr"/>
    </row>
    <row r="84">
      <c r="A84" s="387" t="n">
        <v>4</v>
      </c>
      <c r="B84" s="387" t="inlineStr">
        <is>
          <t>IAA (huiles végétales)</t>
        </is>
      </c>
      <c r="C84" s="387" t="n">
        <v>0</v>
      </c>
      <c r="D84" s="387" t="inlineStr">
        <is>
          <t>Secteur</t>
        </is>
      </c>
      <c r="E84" s="387" t="inlineStr"/>
      <c r="F84" s="387" t="inlineStr">
        <is>
          <t>Terres Univia</t>
        </is>
      </c>
      <c r="G84" s="387" t="inlineStr"/>
      <c r="H84" s="387" t="inlineStr">
        <is>
          <t>4:5</t>
        </is>
      </c>
      <c r="I84" s="387" t="inlineStr">
        <is>
          <t>Industries agro-alimentaires utilisant des huiles végétales (ex : fabrication de margarine, pâtisserie...).</t>
        </is>
      </c>
      <c r="J84" s="387" t="inlineStr"/>
      <c r="K84" s="387" t="inlineStr"/>
    </row>
    <row r="85">
      <c r="A85" s="388" t="n">
        <v>4</v>
      </c>
      <c r="B85" s="388" t="inlineStr">
        <is>
          <t>Soyfood (IAA)</t>
        </is>
      </c>
      <c r="C85" s="388" t="n">
        <v>0</v>
      </c>
      <c r="D85" s="388" t="inlineStr">
        <is>
          <t>Secteur</t>
        </is>
      </c>
      <c r="E85" s="388" t="inlineStr"/>
      <c r="F85" s="388" t="inlineStr">
        <is>
          <t>Terres Univia</t>
        </is>
      </c>
      <c r="G85" s="388" t="inlineStr"/>
      <c r="H85" s="388" t="inlineStr">
        <is>
          <t>4:5</t>
        </is>
      </c>
      <c r="I85" s="388" t="inlineStr">
        <is>
          <t>Secteur de transformation des graines de soja en nourriture humaine par l'industrie agro-alimentaire.</t>
        </is>
      </c>
      <c r="J85" s="388" t="inlineStr"/>
      <c r="K85" s="388" t="inlineStr"/>
    </row>
    <row r="86">
      <c r="A86" s="388" t="n">
        <v>4</v>
      </c>
      <c r="B86" s="388" t="inlineStr">
        <is>
          <t>Boulangerie</t>
        </is>
      </c>
      <c r="C86" s="388" t="n">
        <v>0</v>
      </c>
      <c r="D86" s="388" t="inlineStr">
        <is>
          <t>Secteur</t>
        </is>
      </c>
      <c r="E86" s="388" t="inlineStr"/>
      <c r="F86" s="388" t="inlineStr">
        <is>
          <t>Terres Univia</t>
        </is>
      </c>
      <c r="G86" s="388" t="inlineStr"/>
      <c r="H86" s="388" t="inlineStr">
        <is>
          <t>4:5</t>
        </is>
      </c>
      <c r="I86" s="388" t="inlineStr">
        <is>
          <t>Secteur de consommation de la farine de fèves.</t>
        </is>
      </c>
      <c r="J86" s="388" t="inlineStr"/>
      <c r="K86" s="388" t="inlineStr"/>
    </row>
    <row r="87">
      <c r="A87" s="388" t="n">
        <v>4</v>
      </c>
      <c r="B87" s="388" t="inlineStr">
        <is>
          <t>IAA (ingrédients issus de protéagineux)</t>
        </is>
      </c>
      <c r="C87" s="388" t="n">
        <v>0</v>
      </c>
      <c r="D87" s="388" t="inlineStr">
        <is>
          <t>Secteur</t>
        </is>
      </c>
      <c r="E87" s="388" t="inlineStr"/>
      <c r="F87" s="388" t="inlineStr">
        <is>
          <t>Terres Univia</t>
        </is>
      </c>
      <c r="G87" s="388" t="inlineStr"/>
      <c r="H87" s="388" t="inlineStr">
        <is>
          <t>4:5</t>
        </is>
      </c>
      <c r="I87" s="388" t="inlineStr">
        <is>
          <t>IAA utilisant des ingrédients de protéagineux.</t>
        </is>
      </c>
      <c r="J87" s="388" t="inlineStr"/>
      <c r="K87" s="388" t="inlineStr"/>
    </row>
    <row r="88">
      <c r="A88" s="388" t="n">
        <v>4</v>
      </c>
      <c r="B88" s="388" t="inlineStr">
        <is>
          <t>Autres IAA ou consommation humaine</t>
        </is>
      </c>
      <c r="C88" s="388" t="n">
        <v>0</v>
      </c>
      <c r="D88" s="388" t="inlineStr">
        <is>
          <t>Secteur</t>
        </is>
      </c>
      <c r="E88" s="388" t="inlineStr"/>
      <c r="F88" s="388" t="inlineStr">
        <is>
          <t>Terres Univia</t>
        </is>
      </c>
      <c r="G88" s="388" t="inlineStr"/>
      <c r="H88" s="388" t="inlineStr">
        <is>
          <t>4:5</t>
        </is>
      </c>
      <c r="I88" s="388" t="inlineStr">
        <is>
          <t>Autres IAA non mentionnées avant ou distribution du produit sans transformation supplémentaire.</t>
        </is>
      </c>
      <c r="J88" s="388" t="inlineStr"/>
      <c r="K88" s="388" t="inlineStr"/>
    </row>
    <row r="89">
      <c r="A89" s="385" t="n">
        <v>2</v>
      </c>
      <c r="B89" s="385" t="inlineStr">
        <is>
          <t>Usages non-alimentaires</t>
        </is>
      </c>
      <c r="C89" s="385" t="n">
        <v>0</v>
      </c>
      <c r="D89" s="385" t="inlineStr">
        <is>
          <t>Secteur</t>
        </is>
      </c>
      <c r="E89" s="385" t="inlineStr"/>
      <c r="F89" s="385" t="inlineStr">
        <is>
          <t>Terres Univia</t>
        </is>
      </c>
      <c r="G89" s="385" t="inlineStr"/>
      <c r="H89" s="385" t="inlineStr">
        <is>
          <t>2</t>
        </is>
      </c>
      <c r="I89" s="385" t="inlineStr">
        <is>
          <t>Utilisation des produits dans des secteurs non-alimentaires.</t>
        </is>
      </c>
      <c r="J89" s="385" t="inlineStr"/>
      <c r="K89" s="385" t="inlineStr"/>
    </row>
    <row r="90">
      <c r="A90" s="386" t="n">
        <v>3</v>
      </c>
      <c r="B90" s="386" t="inlineStr">
        <is>
          <t>Energie</t>
        </is>
      </c>
      <c r="C90" s="386" t="n">
        <v>0</v>
      </c>
      <c r="D90" s="386" t="inlineStr">
        <is>
          <t>Secteur</t>
        </is>
      </c>
      <c r="E90" s="386" t="inlineStr"/>
      <c r="F90" s="386" t="inlineStr">
        <is>
          <t>Terres Univia</t>
        </is>
      </c>
      <c r="G90" s="386" t="inlineStr"/>
      <c r="H90" s="386" t="inlineStr">
        <is>
          <t>3:4:5</t>
        </is>
      </c>
      <c r="I90" s="386" t="inlineStr"/>
      <c r="J90" s="386" t="inlineStr"/>
      <c r="K90" s="386" t="inlineStr"/>
    </row>
    <row r="91">
      <c r="A91" s="392" t="n">
        <v>3</v>
      </c>
      <c r="B91" s="392" t="inlineStr">
        <is>
          <t>Industrie pharmaceutique, cosmétique</t>
        </is>
      </c>
      <c r="C91" s="392" t="n">
        <v>0</v>
      </c>
      <c r="D91" s="392" t="inlineStr">
        <is>
          <t>Secteur</t>
        </is>
      </c>
      <c r="E91" s="392" t="inlineStr"/>
      <c r="F91" s="392" t="inlineStr">
        <is>
          <t>Terres Univia</t>
        </is>
      </c>
      <c r="G91" s="392" t="inlineStr"/>
      <c r="H91" s="392" t="inlineStr">
        <is>
          <t>3:4:5</t>
        </is>
      </c>
      <c r="I91" s="392" t="inlineStr"/>
      <c r="J91" s="392" t="inlineStr"/>
      <c r="K91" s="392" t="inlineStr"/>
    </row>
    <row r="92">
      <c r="A92" s="392" t="n">
        <v>3</v>
      </c>
      <c r="B92" s="392" t="inlineStr">
        <is>
          <t>Autres industries non-alimentaires</t>
        </is>
      </c>
      <c r="C92" s="392" t="n">
        <v>0</v>
      </c>
      <c r="D92" s="392" t="inlineStr">
        <is>
          <t>Secteur</t>
        </is>
      </c>
      <c r="E92" s="392" t="inlineStr"/>
      <c r="F92" s="392" t="inlineStr">
        <is>
          <t>Terres Univia</t>
        </is>
      </c>
      <c r="G92" s="392" t="inlineStr"/>
      <c r="H92" s="392" t="inlineStr">
        <is>
          <t>3:4:5</t>
        </is>
      </c>
      <c r="I92" s="392" t="inlineStr"/>
      <c r="J92" s="392" t="inlineStr"/>
      <c r="K92" s="392" t="inlineStr"/>
    </row>
    <row r="93">
      <c r="A93" s="385" t="n">
        <v>2</v>
      </c>
      <c r="B93" s="385" t="inlineStr">
        <is>
          <t>Indéfini</t>
        </is>
      </c>
      <c r="C93" s="385" t="n">
        <v>0</v>
      </c>
      <c r="D93" s="385" t="inlineStr">
        <is>
          <t>Secteur</t>
        </is>
      </c>
      <c r="E93" s="385" t="inlineStr"/>
      <c r="F93" s="385" t="inlineStr">
        <is>
          <t>Terres Univia</t>
        </is>
      </c>
      <c r="G93" s="385" t="inlineStr"/>
      <c r="H93" s="385" t="inlineStr">
        <is>
          <t>2:3:4:5</t>
        </is>
      </c>
      <c r="I93" s="385" t="inlineStr">
        <is>
          <t>Débouché inconnu. Pour le colza et le tournesol, cela correspond à la catégorie "Autres" des bilans FAM qui peut contenir de l'alimentation humaine ainsi que des usages non-alimentaires.</t>
        </is>
      </c>
      <c r="J93" s="385" t="inlineStr"/>
      <c r="K93" s="385"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J2"/>
  <sheetViews>
    <sheetView workbookViewId="0">
      <selection activeCell="A1" sqref="A1"/>
    </sheetView>
  </sheetViews>
  <sheetFormatPr baseColWidth="8" defaultRowHeight="15"/>
  <cols>
    <col width="28" customWidth="1" min="1" max="1"/>
    <col width="21" customWidth="1" min="2" max="2"/>
    <col width="24" customWidth="1" min="3" max="3"/>
    <col width="21" customWidth="1" min="4" max="4"/>
    <col width="25" customWidth="1" min="5" max="5"/>
    <col width="16" customWidth="1" min="6" max="6"/>
    <col width="16" customWidth="1" min="7" max="7"/>
    <col width="19" customWidth="1" min="8" max="8"/>
    <col width="19" customWidth="1" min="9" max="9"/>
    <col width="10" customWidth="1" min="10" max="10"/>
  </cols>
  <sheetData>
    <row r="1">
      <c r="A1" s="383" t="inlineStr">
        <is>
          <t>Niveau d'aggrégation</t>
        </is>
      </c>
      <c r="B1" s="383" t="inlineStr">
        <is>
          <t>Noeuds</t>
        </is>
      </c>
      <c r="C1" s="383" t="inlineStr">
        <is>
          <t>Types de matière</t>
        </is>
      </c>
      <c r="D1" s="383" t="inlineStr">
        <is>
          <t>Sous-filières</t>
        </is>
      </c>
      <c r="E1" s="383" t="inlineStr">
        <is>
          <t>Acteurs concernés</t>
        </is>
      </c>
      <c r="F1" s="383" t="inlineStr">
        <is>
          <t>Produits</t>
        </is>
      </c>
      <c r="G1" s="383" t="inlineStr">
        <is>
          <t>Secteurs</t>
        </is>
      </c>
      <c r="H1" s="383" t="inlineStr">
        <is>
          <t>Définitions</t>
        </is>
      </c>
      <c r="I1" s="383" t="inlineStr">
        <is>
          <t>cpf rév.2.1</t>
        </is>
      </c>
      <c r="J1" s="383" t="inlineStr">
        <is>
          <t>nc</t>
        </is>
      </c>
    </row>
    <row r="2">
      <c r="A2" s="384" t="n">
        <v>1</v>
      </c>
      <c r="B2" s="384" t="inlineStr">
        <is>
          <t>International</t>
        </is>
      </c>
      <c r="C2" s="384" t="inlineStr"/>
      <c r="D2" s="384" t="inlineStr"/>
      <c r="E2" s="384" t="inlineStr"/>
      <c r="F2" s="384" t="inlineStr"/>
      <c r="G2" s="384" t="inlineStr"/>
      <c r="H2" s="384" t="inlineStr"/>
      <c r="I2" s="384" t="inlineStr"/>
      <c r="J2" s="384"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CQ341"/>
  <sheetViews>
    <sheetView workbookViewId="0">
      <selection activeCell="A1" sqref="A1"/>
    </sheetView>
  </sheetViews>
  <sheetFormatPr baseColWidth="8" defaultRowHeight="15"/>
  <cols>
    <col width="48"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 width="3" customWidth="1" min="29" max="29"/>
    <col width="3" customWidth="1" min="30" max="30"/>
    <col width="3" customWidth="1" min="31" max="31"/>
    <col width="3" customWidth="1" min="32" max="32"/>
    <col width="3" customWidth="1" min="33" max="33"/>
    <col width="3" customWidth="1" min="34" max="34"/>
    <col width="3" customWidth="1" min="35" max="35"/>
    <col width="3" customWidth="1" min="36" max="36"/>
    <col width="3" customWidth="1" min="37" max="37"/>
    <col width="3" customWidth="1" min="38" max="38"/>
    <col width="3" customWidth="1" min="39" max="39"/>
    <col width="3" customWidth="1" min="40" max="40"/>
    <col width="3" customWidth="1" min="41" max="41"/>
    <col width="3" customWidth="1" min="42" max="42"/>
    <col width="3" customWidth="1" min="43" max="43"/>
    <col width="3" customWidth="1" min="44" max="44"/>
    <col width="3" customWidth="1" min="45" max="45"/>
    <col width="3" customWidth="1" min="46" max="46"/>
    <col width="3" customWidth="1" min="47" max="47"/>
    <col width="3" customWidth="1" min="48" max="48"/>
    <col width="3" customWidth="1" min="49" max="49"/>
    <col width="3" customWidth="1" min="50" max="50"/>
    <col width="3" customWidth="1" min="51" max="51"/>
    <col width="3" customWidth="1" min="52" max="52"/>
    <col width="3" customWidth="1" min="53" max="53"/>
    <col width="3" customWidth="1" min="54" max="54"/>
    <col width="3" customWidth="1" min="55" max="55"/>
    <col width="3" customWidth="1" min="56" max="56"/>
    <col width="3" customWidth="1" min="57" max="57"/>
    <col width="3" customWidth="1" min="58" max="58"/>
    <col width="3" customWidth="1" min="59" max="59"/>
    <col width="3" customWidth="1" min="60" max="60"/>
    <col width="3" customWidth="1" min="61" max="61"/>
    <col width="3" customWidth="1" min="62" max="62"/>
    <col width="3" customWidth="1" min="63" max="63"/>
    <col width="3" customWidth="1" min="64" max="64"/>
    <col width="3" customWidth="1" min="65" max="65"/>
    <col width="3" customWidth="1" min="66" max="66"/>
    <col width="3" customWidth="1" min="67" max="67"/>
    <col width="3" customWidth="1" min="68" max="68"/>
    <col width="3" customWidth="1" min="69" max="69"/>
    <col width="3" customWidth="1" min="70" max="70"/>
    <col width="3" customWidth="1" min="71" max="71"/>
    <col width="3" customWidth="1" min="72" max="72"/>
    <col width="3" customWidth="1" min="73" max="73"/>
    <col width="3" customWidth="1" min="74" max="74"/>
    <col width="3" customWidth="1" min="75" max="75"/>
    <col width="3" customWidth="1" min="76" max="76"/>
    <col width="3" customWidth="1" min="77" max="77"/>
    <col width="3" customWidth="1" min="78" max="78"/>
    <col width="3" customWidth="1" min="79" max="79"/>
    <col width="3" customWidth="1" min="80" max="80"/>
    <col width="3" customWidth="1" min="81" max="81"/>
    <col width="3" customWidth="1" min="82" max="82"/>
    <col width="3" customWidth="1" min="83" max="83"/>
    <col width="3" customWidth="1" min="84" max="84"/>
    <col width="3" customWidth="1" min="85" max="85"/>
    <col width="3" customWidth="1" min="86" max="86"/>
    <col width="3" customWidth="1" min="87" max="87"/>
    <col width="3" customWidth="1" min="88" max="88"/>
    <col width="3" customWidth="1" min="89" max="89"/>
    <col width="3" customWidth="1" min="90" max="90"/>
    <col width="3" customWidth="1" min="91" max="91"/>
    <col width="3" customWidth="1" min="92" max="92"/>
    <col width="3" customWidth="1" min="93" max="93"/>
    <col width="3" customWidth="1" min="94" max="94"/>
    <col width="3" customWidth="1" min="95" max="95"/>
  </cols>
  <sheetData>
    <row r="1"/>
    <row r="2">
      <c r="A2" s="393" t="n"/>
      <c r="B2" s="393" t="n"/>
      <c r="C2" s="394" t="inlineStr">
        <is>
          <t>Récolte</t>
        </is>
      </c>
      <c r="D2" s="394" t="inlineStr">
        <is>
          <t>Ferme</t>
        </is>
      </c>
      <c r="E2" s="395" t="inlineStr">
        <is>
          <t>Ferme - Colza</t>
        </is>
      </c>
      <c r="F2" s="395" t="inlineStr">
        <is>
          <t>Ferme - Lin</t>
        </is>
      </c>
      <c r="G2" s="395" t="inlineStr">
        <is>
          <t>Ferme - Tournesol</t>
        </is>
      </c>
      <c r="H2" s="395" t="inlineStr">
        <is>
          <t>Ferme - Soja</t>
        </is>
      </c>
      <c r="I2" s="395" t="inlineStr">
        <is>
          <t>Ferme - Fèves</t>
        </is>
      </c>
      <c r="J2" s="395" t="inlineStr">
        <is>
          <t>Ferme - Lupin</t>
        </is>
      </c>
      <c r="K2" s="395" t="inlineStr">
        <is>
          <t>Ferme - Pois</t>
        </is>
      </c>
      <c r="L2" s="394" t="inlineStr">
        <is>
          <t>OS</t>
        </is>
      </c>
      <c r="M2" s="395" t="inlineStr">
        <is>
          <t>OS - Colza</t>
        </is>
      </c>
      <c r="N2" s="396" t="inlineStr">
        <is>
          <t>OS - Colza (n-1)</t>
        </is>
      </c>
      <c r="O2" s="396" t="inlineStr">
        <is>
          <t>OS - Colza (n)</t>
        </is>
      </c>
      <c r="P2" s="395" t="inlineStr">
        <is>
          <t>OS - Lin</t>
        </is>
      </c>
      <c r="Q2" s="396" t="inlineStr">
        <is>
          <t>OS - Lin (n-1)</t>
        </is>
      </c>
      <c r="R2" s="396" t="inlineStr">
        <is>
          <t>OS - Lin (n)</t>
        </is>
      </c>
      <c r="S2" s="395" t="inlineStr">
        <is>
          <t>OS - Tournesol</t>
        </is>
      </c>
      <c r="T2" s="396" t="inlineStr">
        <is>
          <t>OS - Tournesol (n-1)</t>
        </is>
      </c>
      <c r="U2" s="396" t="inlineStr">
        <is>
          <t>OS - Tournesol (n)</t>
        </is>
      </c>
      <c r="V2" s="395" t="inlineStr">
        <is>
          <t>OS - Olives</t>
        </is>
      </c>
      <c r="W2" s="396" t="inlineStr">
        <is>
          <t>OS - Olives (n-1)</t>
        </is>
      </c>
      <c r="X2" s="396" t="inlineStr">
        <is>
          <t>OS - Olives (n)</t>
        </is>
      </c>
      <c r="Y2" s="395" t="inlineStr">
        <is>
          <t>OS - Soja</t>
        </is>
      </c>
      <c r="Z2" s="396" t="inlineStr">
        <is>
          <t>OS - Soja (n-1)</t>
        </is>
      </c>
      <c r="AA2" s="396" t="inlineStr">
        <is>
          <t>OS - Soja (n)</t>
        </is>
      </c>
      <c r="AB2" s="395" t="inlineStr">
        <is>
          <t>OS - Fèves</t>
        </is>
      </c>
      <c r="AC2" s="396" t="inlineStr">
        <is>
          <t>OS - Fèves (n-1)</t>
        </is>
      </c>
      <c r="AD2" s="396" t="inlineStr">
        <is>
          <t>OS - Fèves (n)</t>
        </is>
      </c>
      <c r="AE2" s="395" t="inlineStr">
        <is>
          <t>OS - Lupin</t>
        </is>
      </c>
      <c r="AF2" s="396" t="inlineStr">
        <is>
          <t>OS - Lupin (n-1)</t>
        </is>
      </c>
      <c r="AG2" s="396" t="inlineStr">
        <is>
          <t>OS - Lupin (n)</t>
        </is>
      </c>
      <c r="AH2" s="395" t="inlineStr">
        <is>
          <t>OS - Pois</t>
        </is>
      </c>
      <c r="AI2" s="396" t="inlineStr">
        <is>
          <t>OS - Pois (n-1)</t>
        </is>
      </c>
      <c r="AJ2" s="396" t="inlineStr">
        <is>
          <t>OS - Pois (n)</t>
        </is>
      </c>
      <c r="AK2" s="395" t="inlineStr">
        <is>
          <t>OS - Lentilles</t>
        </is>
      </c>
      <c r="AL2" s="396" t="inlineStr">
        <is>
          <t>OS - Lentilles (n-1)</t>
        </is>
      </c>
      <c r="AM2" s="396" t="inlineStr">
        <is>
          <t>OS - Lentilles (n)</t>
        </is>
      </c>
      <c r="AN2" s="395" t="inlineStr">
        <is>
          <t>OS - Pois chiches</t>
        </is>
      </c>
      <c r="AO2" s="396" t="inlineStr">
        <is>
          <t>OS - Pois chiches (n-1)</t>
        </is>
      </c>
      <c r="AP2" s="396" t="inlineStr">
        <is>
          <t>OS - Pois chiches (n)</t>
        </is>
      </c>
      <c r="AQ2" s="395" t="inlineStr">
        <is>
          <t>OS - Haricots secs</t>
        </is>
      </c>
      <c r="AR2" s="396" t="inlineStr">
        <is>
          <t>OS - Haricots secs (n-1)</t>
        </is>
      </c>
      <c r="AS2" s="396" t="inlineStr">
        <is>
          <t>OS - Haricots secs (n)</t>
        </is>
      </c>
      <c r="AT2" s="394" t="inlineStr">
        <is>
          <t>Collecte (n+1)</t>
        </is>
      </c>
      <c r="AU2" s="394" t="inlineStr">
        <is>
          <t>Variation de stock négative</t>
        </is>
      </c>
      <c r="AV2" s="394" t="inlineStr">
        <is>
          <t>Variation de stock positive</t>
        </is>
      </c>
      <c r="AW2" s="394" t="inlineStr">
        <is>
          <t>Freinte</t>
        </is>
      </c>
      <c r="AX2" s="394" t="inlineStr">
        <is>
          <t>Semences</t>
        </is>
      </c>
      <c r="AY2" s="395" t="inlineStr">
        <is>
          <t>Semences fermières</t>
        </is>
      </c>
      <c r="AZ2" s="395" t="inlineStr">
        <is>
          <t>Semences certifiées</t>
        </is>
      </c>
      <c r="BA2" s="394" t="inlineStr">
        <is>
          <t>Pertes</t>
        </is>
      </c>
      <c r="BB2" s="394" t="inlineStr">
        <is>
          <t>Trituration</t>
        </is>
      </c>
      <c r="BC2" s="395" t="inlineStr">
        <is>
          <t>Trituration - Colza</t>
        </is>
      </c>
      <c r="BD2" s="395" t="inlineStr">
        <is>
          <t>Trituration - Lin</t>
        </is>
      </c>
      <c r="BE2" s="395" t="inlineStr">
        <is>
          <t>Trituration - Tournesol</t>
        </is>
      </c>
      <c r="BF2" s="395" t="inlineStr">
        <is>
          <t>Trituration - Soja</t>
        </is>
      </c>
      <c r="BG2" s="394" t="inlineStr">
        <is>
          <t>Raffinage</t>
        </is>
      </c>
      <c r="BH2" s="395" t="inlineStr">
        <is>
          <t>Raffinage - Colza</t>
        </is>
      </c>
      <c r="BI2" s="395" t="inlineStr">
        <is>
          <t>Raffinage - Lin</t>
        </is>
      </c>
      <c r="BJ2" s="395" t="inlineStr">
        <is>
          <t>Raffinage - Tournesol</t>
        </is>
      </c>
      <c r="BK2" s="395" t="inlineStr">
        <is>
          <t>Raffinage - Soja</t>
        </is>
      </c>
      <c r="BL2" s="394" t="inlineStr">
        <is>
          <t>Fabrication de biodiesel</t>
        </is>
      </c>
      <c r="BM2" s="394" t="inlineStr">
        <is>
          <t>Moulin</t>
        </is>
      </c>
      <c r="BN2" s="394" t="inlineStr">
        <is>
          <t>Conservation ou préparation d'olives</t>
        </is>
      </c>
      <c r="BO2" s="394" t="inlineStr">
        <is>
          <t>Décorticage</t>
        </is>
      </c>
      <c r="BP2" s="394" t="inlineStr">
        <is>
          <t>Meunerie</t>
        </is>
      </c>
      <c r="BQ2" s="394" t="inlineStr">
        <is>
          <t>Fabrication d'ingrédients</t>
        </is>
      </c>
      <c r="BR2" s="395" t="inlineStr">
        <is>
          <t>Fabrication d'ingrédients de fèves</t>
        </is>
      </c>
      <c r="BS2" s="395" t="inlineStr">
        <is>
          <t>Amidonnerie</t>
        </is>
      </c>
      <c r="BT2" s="395" t="inlineStr">
        <is>
          <t>Fabrication d'ingrédients de lupin</t>
        </is>
      </c>
      <c r="BU2" s="394" t="inlineStr">
        <is>
          <t>Casserie</t>
        </is>
      </c>
      <c r="BV2" s="394" t="inlineStr">
        <is>
          <t>1ère transformation du pois</t>
        </is>
      </c>
      <c r="BW2" s="395" t="inlineStr">
        <is>
          <t>Amidonnerie</t>
        </is>
      </c>
      <c r="BX2" s="394" t="inlineStr">
        <is>
          <t>Casserie</t>
        </is>
      </c>
      <c r="BY2" s="394" t="inlineStr">
        <is>
          <t>Débouchés</t>
        </is>
      </c>
      <c r="BZ2" s="395" t="inlineStr">
        <is>
          <t>Usages alimentaires</t>
        </is>
      </c>
      <c r="CA2" s="396" t="inlineStr">
        <is>
          <t>Alimentation animale</t>
        </is>
      </c>
      <c r="CB2" s="397" t="inlineStr">
        <is>
          <t>Alimentation animale rente (EA)</t>
        </is>
      </c>
      <c r="CC2" s="398" t="inlineStr">
        <is>
          <t>Alimentation animale rente (EA) (hors FAB)</t>
        </is>
      </c>
      <c r="CD2" s="398" t="inlineStr">
        <is>
          <t>FAB</t>
        </is>
      </c>
      <c r="CE2" s="397" t="inlineStr">
        <is>
          <t>Petfood</t>
        </is>
      </c>
      <c r="CF2" s="396" t="inlineStr">
        <is>
          <t>Alimentation humaine</t>
        </is>
      </c>
      <c r="CG2" s="397" t="inlineStr">
        <is>
          <t>IAA (huiles végétales)</t>
        </is>
      </c>
      <c r="CH2" s="397" t="inlineStr">
        <is>
          <t>Soyfood (IAA)</t>
        </is>
      </c>
      <c r="CI2" s="397" t="inlineStr">
        <is>
          <t>Boulangerie</t>
        </is>
      </c>
      <c r="CJ2" s="397" t="inlineStr">
        <is>
          <t>IAA (ingrédients issus de protéagineux)</t>
        </is>
      </c>
      <c r="CK2" s="397" t="inlineStr">
        <is>
          <t>Autres IAA ou consommation humaine</t>
        </is>
      </c>
      <c r="CL2" s="395" t="inlineStr">
        <is>
          <t>Usages non-alimentaires</t>
        </is>
      </c>
      <c r="CM2" s="396" t="inlineStr">
        <is>
          <t>Energie</t>
        </is>
      </c>
      <c r="CN2" s="396" t="inlineStr">
        <is>
          <t>Industrie pharmaceutique, cosmétique</t>
        </is>
      </c>
      <c r="CO2" s="396" t="inlineStr">
        <is>
          <t>Autres industries non-alimentaires</t>
        </is>
      </c>
      <c r="CP2" s="395" t="inlineStr">
        <is>
          <t>Indéfini</t>
        </is>
      </c>
      <c r="CQ2" s="394" t="inlineStr">
        <is>
          <t>International</t>
        </is>
      </c>
    </row>
    <row r="3">
      <c r="B3" s="399" t="inlineStr">
        <is>
          <t>Oléagineux et protéagineux</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0</v>
      </c>
      <c r="AK3" t="n">
        <v>0</v>
      </c>
      <c r="AL3" t="n">
        <v>0</v>
      </c>
      <c r="AM3" t="n">
        <v>0</v>
      </c>
      <c r="AN3" t="n">
        <v>0</v>
      </c>
      <c r="AO3" t="n">
        <v>0</v>
      </c>
      <c r="AP3" t="n">
        <v>0</v>
      </c>
      <c r="AQ3" t="n">
        <v>0</v>
      </c>
      <c r="AR3" t="n">
        <v>0</v>
      </c>
      <c r="AS3" t="n">
        <v>0</v>
      </c>
      <c r="AT3" t="n">
        <v>0</v>
      </c>
      <c r="AU3" t="n">
        <v>0</v>
      </c>
      <c r="AV3" t="n">
        <v>0</v>
      </c>
      <c r="AW3" t="n">
        <v>0</v>
      </c>
      <c r="AX3" t="n">
        <v>0</v>
      </c>
      <c r="AY3" t="n">
        <v>0</v>
      </c>
      <c r="AZ3" t="n">
        <v>0</v>
      </c>
      <c r="BA3" t="n">
        <v>0</v>
      </c>
      <c r="BB3" t="n">
        <v>0</v>
      </c>
      <c r="BC3" t="n">
        <v>0</v>
      </c>
      <c r="BD3" t="n">
        <v>0</v>
      </c>
      <c r="BE3" t="n">
        <v>0</v>
      </c>
      <c r="BF3" t="n">
        <v>0</v>
      </c>
      <c r="BG3" t="n">
        <v>0</v>
      </c>
      <c r="BH3" t="n">
        <v>0</v>
      </c>
      <c r="BI3" t="n">
        <v>0</v>
      </c>
      <c r="BJ3" t="n">
        <v>0</v>
      </c>
      <c r="BK3" t="n">
        <v>0</v>
      </c>
      <c r="BL3" t="n">
        <v>0</v>
      </c>
      <c r="BM3" t="n">
        <v>0</v>
      </c>
      <c r="BN3" t="n">
        <v>0</v>
      </c>
      <c r="BO3" t="n">
        <v>0</v>
      </c>
      <c r="BP3" t="n">
        <v>0</v>
      </c>
      <c r="BQ3" t="n">
        <v>0</v>
      </c>
      <c r="BR3" t="n">
        <v>0</v>
      </c>
      <c r="BS3" t="n">
        <v>0</v>
      </c>
      <c r="BT3" t="n">
        <v>0</v>
      </c>
      <c r="BU3" t="n">
        <v>0</v>
      </c>
      <c r="BV3" t="n">
        <v>0</v>
      </c>
      <c r="BW3" t="n">
        <v>0</v>
      </c>
      <c r="BX3" t="n">
        <v>0</v>
      </c>
      <c r="BY3" t="n">
        <v>0</v>
      </c>
      <c r="BZ3" t="n">
        <v>0</v>
      </c>
      <c r="CA3" t="n">
        <v>0</v>
      </c>
      <c r="CB3" t="n">
        <v>0</v>
      </c>
      <c r="CC3" t="n">
        <v>0</v>
      </c>
      <c r="CD3" t="n">
        <v>0</v>
      </c>
      <c r="CE3" t="n">
        <v>0</v>
      </c>
      <c r="CF3" t="n">
        <v>0</v>
      </c>
      <c r="CG3" t="n">
        <v>0</v>
      </c>
      <c r="CH3" t="n">
        <v>0</v>
      </c>
      <c r="CI3" t="n">
        <v>0</v>
      </c>
      <c r="CJ3" t="n">
        <v>0</v>
      </c>
      <c r="CK3" t="n">
        <v>0</v>
      </c>
      <c r="CL3" t="n">
        <v>0</v>
      </c>
      <c r="CM3" t="n">
        <v>0</v>
      </c>
      <c r="CN3" t="n">
        <v>0</v>
      </c>
      <c r="CO3" t="n">
        <v>0</v>
      </c>
      <c r="CP3" t="n">
        <v>0</v>
      </c>
      <c r="CQ3" t="n">
        <v>0</v>
      </c>
    </row>
    <row r="4">
      <c r="B4" s="400" t="inlineStr">
        <is>
          <t>Oléagineux</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0</v>
      </c>
      <c r="AK4" t="n">
        <v>0</v>
      </c>
      <c r="AL4" t="n">
        <v>0</v>
      </c>
      <c r="AM4" t="n">
        <v>0</v>
      </c>
      <c r="AN4" t="n">
        <v>0</v>
      </c>
      <c r="AO4" t="n">
        <v>0</v>
      </c>
      <c r="AP4" t="n">
        <v>0</v>
      </c>
      <c r="AQ4" t="n">
        <v>0</v>
      </c>
      <c r="AR4" t="n">
        <v>0</v>
      </c>
      <c r="AS4" t="n">
        <v>0</v>
      </c>
      <c r="AT4" t="n">
        <v>0</v>
      </c>
      <c r="AU4" t="n">
        <v>0</v>
      </c>
      <c r="AV4" t="n">
        <v>0</v>
      </c>
      <c r="AW4" t="n">
        <v>0</v>
      </c>
      <c r="AX4" t="n">
        <v>0</v>
      </c>
      <c r="AY4" t="n">
        <v>0</v>
      </c>
      <c r="AZ4" t="n">
        <v>0</v>
      </c>
      <c r="BA4" t="n">
        <v>0</v>
      </c>
      <c r="BB4" t="n">
        <v>0</v>
      </c>
      <c r="BC4" t="n">
        <v>0</v>
      </c>
      <c r="BD4" t="n">
        <v>0</v>
      </c>
      <c r="BE4" t="n">
        <v>0</v>
      </c>
      <c r="BF4" t="n">
        <v>0</v>
      </c>
      <c r="BG4" t="n">
        <v>0</v>
      </c>
      <c r="BH4" t="n">
        <v>0</v>
      </c>
      <c r="BI4" t="n">
        <v>0</v>
      </c>
      <c r="BJ4" t="n">
        <v>0</v>
      </c>
      <c r="BK4" t="n">
        <v>0</v>
      </c>
      <c r="BL4" t="n">
        <v>0</v>
      </c>
      <c r="BM4" t="n">
        <v>0</v>
      </c>
      <c r="BN4" t="n">
        <v>0</v>
      </c>
      <c r="BO4" t="n">
        <v>0</v>
      </c>
      <c r="BP4" t="n">
        <v>0</v>
      </c>
      <c r="BQ4" t="n">
        <v>0</v>
      </c>
      <c r="BR4" t="n">
        <v>0</v>
      </c>
      <c r="BS4" t="n">
        <v>0</v>
      </c>
      <c r="BT4" t="n">
        <v>0</v>
      </c>
      <c r="BU4" t="n">
        <v>0</v>
      </c>
      <c r="BV4" t="n">
        <v>0</v>
      </c>
      <c r="BW4" t="n">
        <v>0</v>
      </c>
      <c r="BX4" t="n">
        <v>0</v>
      </c>
      <c r="BY4" t="n">
        <v>0</v>
      </c>
      <c r="BZ4" t="n">
        <v>0</v>
      </c>
      <c r="CA4" t="n">
        <v>0</v>
      </c>
      <c r="CB4" t="n">
        <v>0</v>
      </c>
      <c r="CC4" t="n">
        <v>0</v>
      </c>
      <c r="CD4" t="n">
        <v>0</v>
      </c>
      <c r="CE4" t="n">
        <v>0</v>
      </c>
      <c r="CF4" t="n">
        <v>0</v>
      </c>
      <c r="CG4" t="n">
        <v>0</v>
      </c>
      <c r="CH4" t="n">
        <v>0</v>
      </c>
      <c r="CI4" t="n">
        <v>0</v>
      </c>
      <c r="CJ4" t="n">
        <v>0</v>
      </c>
      <c r="CK4" t="n">
        <v>0</v>
      </c>
      <c r="CL4" t="n">
        <v>0</v>
      </c>
      <c r="CM4" t="n">
        <v>0</v>
      </c>
      <c r="CN4" t="n">
        <v>0</v>
      </c>
      <c r="CO4" t="n">
        <v>0</v>
      </c>
      <c r="CP4" t="n">
        <v>0</v>
      </c>
      <c r="CQ4" t="n">
        <v>0</v>
      </c>
    </row>
    <row r="5">
      <c r="B5" s="401" t="inlineStr">
        <is>
          <t>Graines oléagineuses</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0</v>
      </c>
      <c r="AK5" t="n">
        <v>0</v>
      </c>
      <c r="AL5" t="n">
        <v>0</v>
      </c>
      <c r="AM5" t="n">
        <v>0</v>
      </c>
      <c r="AN5" t="n">
        <v>0</v>
      </c>
      <c r="AO5" t="n">
        <v>0</v>
      </c>
      <c r="AP5" t="n">
        <v>0</v>
      </c>
      <c r="AQ5" t="n">
        <v>0</v>
      </c>
      <c r="AR5" t="n">
        <v>0</v>
      </c>
      <c r="AS5" t="n">
        <v>0</v>
      </c>
      <c r="AT5" t="n">
        <v>0</v>
      </c>
      <c r="AU5" t="n">
        <v>0</v>
      </c>
      <c r="AV5" t="n">
        <v>0</v>
      </c>
      <c r="AW5" t="n">
        <v>0</v>
      </c>
      <c r="AX5" t="n">
        <v>0</v>
      </c>
      <c r="AY5" t="n">
        <v>0</v>
      </c>
      <c r="AZ5" t="n">
        <v>0</v>
      </c>
      <c r="BA5" t="n">
        <v>0</v>
      </c>
      <c r="BB5" t="n">
        <v>0</v>
      </c>
      <c r="BC5" t="n">
        <v>0</v>
      </c>
      <c r="BD5" t="n">
        <v>0</v>
      </c>
      <c r="BE5" t="n">
        <v>0</v>
      </c>
      <c r="BF5" t="n">
        <v>0</v>
      </c>
      <c r="BG5" t="n">
        <v>0</v>
      </c>
      <c r="BH5" t="n">
        <v>0</v>
      </c>
      <c r="BI5" t="n">
        <v>0</v>
      </c>
      <c r="BJ5" t="n">
        <v>0</v>
      </c>
      <c r="BK5" t="n">
        <v>0</v>
      </c>
      <c r="BL5" t="n">
        <v>0</v>
      </c>
      <c r="BM5" t="n">
        <v>0</v>
      </c>
      <c r="BN5" t="n">
        <v>0</v>
      </c>
      <c r="BO5" t="n">
        <v>0</v>
      </c>
      <c r="BP5" t="n">
        <v>0</v>
      </c>
      <c r="BQ5" t="n">
        <v>0</v>
      </c>
      <c r="BR5" t="n">
        <v>0</v>
      </c>
      <c r="BS5" t="n">
        <v>0</v>
      </c>
      <c r="BT5" t="n">
        <v>0</v>
      </c>
      <c r="BU5" t="n">
        <v>0</v>
      </c>
      <c r="BV5" t="n">
        <v>0</v>
      </c>
      <c r="BW5" t="n">
        <v>0</v>
      </c>
      <c r="BX5" t="n">
        <v>0</v>
      </c>
      <c r="BY5" t="n">
        <v>0</v>
      </c>
      <c r="BZ5" t="n">
        <v>0</v>
      </c>
      <c r="CA5" t="n">
        <v>0</v>
      </c>
      <c r="CB5" t="n">
        <v>0</v>
      </c>
      <c r="CC5" t="n">
        <v>0</v>
      </c>
      <c r="CD5" t="n">
        <v>0</v>
      </c>
      <c r="CE5" t="n">
        <v>0</v>
      </c>
      <c r="CF5" t="n">
        <v>0</v>
      </c>
      <c r="CG5" t="n">
        <v>0</v>
      </c>
      <c r="CH5" t="n">
        <v>0</v>
      </c>
      <c r="CI5" t="n">
        <v>0</v>
      </c>
      <c r="CJ5" t="n">
        <v>0</v>
      </c>
      <c r="CK5" t="n">
        <v>0</v>
      </c>
      <c r="CL5" t="n">
        <v>0</v>
      </c>
      <c r="CM5" t="n">
        <v>0</v>
      </c>
      <c r="CN5" t="n">
        <v>0</v>
      </c>
      <c r="CO5" t="n">
        <v>0</v>
      </c>
      <c r="CP5" t="n">
        <v>0</v>
      </c>
      <c r="CQ5" t="n">
        <v>0</v>
      </c>
    </row>
    <row r="6">
      <c r="B6" s="402" t="inlineStr">
        <is>
          <t>Graines de colza</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0</v>
      </c>
      <c r="AI6" t="n">
        <v>0</v>
      </c>
      <c r="AJ6" t="n">
        <v>0</v>
      </c>
      <c r="AK6" t="n">
        <v>0</v>
      </c>
      <c r="AL6" t="n">
        <v>0</v>
      </c>
      <c r="AM6" t="n">
        <v>0</v>
      </c>
      <c r="AN6" t="n">
        <v>0</v>
      </c>
      <c r="AO6" t="n">
        <v>0</v>
      </c>
      <c r="AP6" t="n">
        <v>0</v>
      </c>
      <c r="AQ6" t="n">
        <v>0</v>
      </c>
      <c r="AR6" t="n">
        <v>0</v>
      </c>
      <c r="AS6" t="n">
        <v>0</v>
      </c>
      <c r="AT6" t="n">
        <v>0</v>
      </c>
      <c r="AU6" t="n">
        <v>0</v>
      </c>
      <c r="AV6" t="n">
        <v>0</v>
      </c>
      <c r="AW6" t="n">
        <v>0</v>
      </c>
      <c r="AX6" t="n">
        <v>0</v>
      </c>
      <c r="AY6" t="n">
        <v>0</v>
      </c>
      <c r="AZ6" t="n">
        <v>0</v>
      </c>
      <c r="BA6" t="n">
        <v>0</v>
      </c>
      <c r="BB6" t="n">
        <v>0</v>
      </c>
      <c r="BC6" t="n">
        <v>0</v>
      </c>
      <c r="BD6" t="n">
        <v>0</v>
      </c>
      <c r="BE6" t="n">
        <v>0</v>
      </c>
      <c r="BF6" t="n">
        <v>0</v>
      </c>
      <c r="BG6" t="n">
        <v>0</v>
      </c>
      <c r="BH6" t="n">
        <v>0</v>
      </c>
      <c r="BI6" t="n">
        <v>0</v>
      </c>
      <c r="BJ6" t="n">
        <v>0</v>
      </c>
      <c r="BK6" t="n">
        <v>0</v>
      </c>
      <c r="BL6" t="n">
        <v>0</v>
      </c>
      <c r="BM6" t="n">
        <v>0</v>
      </c>
      <c r="BN6" t="n">
        <v>0</v>
      </c>
      <c r="BO6" t="n">
        <v>0</v>
      </c>
      <c r="BP6" t="n">
        <v>0</v>
      </c>
      <c r="BQ6" t="n">
        <v>0</v>
      </c>
      <c r="BR6" t="n">
        <v>0</v>
      </c>
      <c r="BS6" t="n">
        <v>0</v>
      </c>
      <c r="BT6" t="n">
        <v>0</v>
      </c>
      <c r="BU6" t="n">
        <v>0</v>
      </c>
      <c r="BV6" t="n">
        <v>0</v>
      </c>
      <c r="BW6" t="n">
        <v>0</v>
      </c>
      <c r="BX6" t="n">
        <v>0</v>
      </c>
      <c r="BY6" t="n">
        <v>0</v>
      </c>
      <c r="BZ6" t="n">
        <v>0</v>
      </c>
      <c r="CA6" t="n">
        <v>0</v>
      </c>
      <c r="CB6" t="n">
        <v>0</v>
      </c>
      <c r="CC6" t="n">
        <v>0</v>
      </c>
      <c r="CD6" t="n">
        <v>0</v>
      </c>
      <c r="CE6" t="n">
        <v>0</v>
      </c>
      <c r="CF6" t="n">
        <v>0</v>
      </c>
      <c r="CG6" t="n">
        <v>0</v>
      </c>
      <c r="CH6" t="n">
        <v>0</v>
      </c>
      <c r="CI6" t="n">
        <v>0</v>
      </c>
      <c r="CJ6" t="n">
        <v>0</v>
      </c>
      <c r="CK6" t="n">
        <v>0</v>
      </c>
      <c r="CL6" t="n">
        <v>0</v>
      </c>
      <c r="CM6" t="n">
        <v>0</v>
      </c>
      <c r="CN6" t="n">
        <v>0</v>
      </c>
      <c r="CO6" t="n">
        <v>0</v>
      </c>
      <c r="CP6" t="n">
        <v>0</v>
      </c>
      <c r="CQ6" t="n">
        <v>0</v>
      </c>
    </row>
    <row r="7">
      <c r="B7" s="402" t="inlineStr">
        <is>
          <t>Graines de lin</t>
        </is>
      </c>
      <c r="C7" t="n">
        <v>1</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0</v>
      </c>
      <c r="AI7" t="n">
        <v>0</v>
      </c>
      <c r="AJ7" t="n">
        <v>0</v>
      </c>
      <c r="AK7" t="n">
        <v>0</v>
      </c>
      <c r="AL7" t="n">
        <v>0</v>
      </c>
      <c r="AM7" t="n">
        <v>0</v>
      </c>
      <c r="AN7" t="n">
        <v>0</v>
      </c>
      <c r="AO7" t="n">
        <v>0</v>
      </c>
      <c r="AP7" t="n">
        <v>0</v>
      </c>
      <c r="AQ7" t="n">
        <v>0</v>
      </c>
      <c r="AR7" t="n">
        <v>0</v>
      </c>
      <c r="AS7" t="n">
        <v>0</v>
      </c>
      <c r="AT7" t="n">
        <v>0</v>
      </c>
      <c r="AU7" t="n">
        <v>0</v>
      </c>
      <c r="AV7" t="n">
        <v>0</v>
      </c>
      <c r="AW7" t="n">
        <v>0</v>
      </c>
      <c r="AX7" t="n">
        <v>0</v>
      </c>
      <c r="AY7" t="n">
        <v>0</v>
      </c>
      <c r="AZ7" t="n">
        <v>0</v>
      </c>
      <c r="BA7" t="n">
        <v>0</v>
      </c>
      <c r="BB7" t="n">
        <v>0</v>
      </c>
      <c r="BC7" t="n">
        <v>0</v>
      </c>
      <c r="BD7" t="n">
        <v>0</v>
      </c>
      <c r="BE7" t="n">
        <v>0</v>
      </c>
      <c r="BF7" t="n">
        <v>0</v>
      </c>
      <c r="BG7" t="n">
        <v>0</v>
      </c>
      <c r="BH7" t="n">
        <v>0</v>
      </c>
      <c r="BI7" t="n">
        <v>0</v>
      </c>
      <c r="BJ7" t="n">
        <v>0</v>
      </c>
      <c r="BK7" t="n">
        <v>0</v>
      </c>
      <c r="BL7" t="n">
        <v>0</v>
      </c>
      <c r="BM7" t="n">
        <v>0</v>
      </c>
      <c r="BN7" t="n">
        <v>0</v>
      </c>
      <c r="BO7" t="n">
        <v>0</v>
      </c>
      <c r="BP7" t="n">
        <v>0</v>
      </c>
      <c r="BQ7" t="n">
        <v>0</v>
      </c>
      <c r="BR7" t="n">
        <v>0</v>
      </c>
      <c r="BS7" t="n">
        <v>0</v>
      </c>
      <c r="BT7" t="n">
        <v>0</v>
      </c>
      <c r="BU7" t="n">
        <v>0</v>
      </c>
      <c r="BV7" t="n">
        <v>0</v>
      </c>
      <c r="BW7" t="n">
        <v>0</v>
      </c>
      <c r="BX7" t="n">
        <v>0</v>
      </c>
      <c r="BY7" t="n">
        <v>0</v>
      </c>
      <c r="BZ7" t="n">
        <v>0</v>
      </c>
      <c r="CA7" t="n">
        <v>0</v>
      </c>
      <c r="CB7" t="n">
        <v>0</v>
      </c>
      <c r="CC7" t="n">
        <v>0</v>
      </c>
      <c r="CD7" t="n">
        <v>0</v>
      </c>
      <c r="CE7" t="n">
        <v>0</v>
      </c>
      <c r="CF7" t="n">
        <v>0</v>
      </c>
      <c r="CG7" t="n">
        <v>0</v>
      </c>
      <c r="CH7" t="n">
        <v>0</v>
      </c>
      <c r="CI7" t="n">
        <v>0</v>
      </c>
      <c r="CJ7" t="n">
        <v>0</v>
      </c>
      <c r="CK7" t="n">
        <v>0</v>
      </c>
      <c r="CL7" t="n">
        <v>0</v>
      </c>
      <c r="CM7" t="n">
        <v>0</v>
      </c>
      <c r="CN7" t="n">
        <v>0</v>
      </c>
      <c r="CO7" t="n">
        <v>0</v>
      </c>
      <c r="CP7" t="n">
        <v>0</v>
      </c>
      <c r="CQ7" t="n">
        <v>0</v>
      </c>
    </row>
    <row r="8">
      <c r="B8" s="402" t="inlineStr">
        <is>
          <t>Graines de tournesol</t>
        </is>
      </c>
      <c r="C8" t="n">
        <v>1</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0</v>
      </c>
      <c r="AI8" t="n">
        <v>0</v>
      </c>
      <c r="AJ8" t="n">
        <v>0</v>
      </c>
      <c r="AK8" t="n">
        <v>0</v>
      </c>
      <c r="AL8" t="n">
        <v>0</v>
      </c>
      <c r="AM8" t="n">
        <v>0</v>
      </c>
      <c r="AN8" t="n">
        <v>0</v>
      </c>
      <c r="AO8" t="n">
        <v>0</v>
      </c>
      <c r="AP8" t="n">
        <v>0</v>
      </c>
      <c r="AQ8" t="n">
        <v>0</v>
      </c>
      <c r="AR8" t="n">
        <v>0</v>
      </c>
      <c r="AS8" t="n">
        <v>0</v>
      </c>
      <c r="AT8" t="n">
        <v>0</v>
      </c>
      <c r="AU8" t="n">
        <v>0</v>
      </c>
      <c r="AV8" t="n">
        <v>0</v>
      </c>
      <c r="AW8" t="n">
        <v>0</v>
      </c>
      <c r="AX8" t="n">
        <v>0</v>
      </c>
      <c r="AY8" t="n">
        <v>0</v>
      </c>
      <c r="AZ8" t="n">
        <v>0</v>
      </c>
      <c r="BA8" t="n">
        <v>0</v>
      </c>
      <c r="BB8" t="n">
        <v>0</v>
      </c>
      <c r="BC8" t="n">
        <v>0</v>
      </c>
      <c r="BD8" t="n">
        <v>0</v>
      </c>
      <c r="BE8" t="n">
        <v>0</v>
      </c>
      <c r="BF8" t="n">
        <v>0</v>
      </c>
      <c r="BG8" t="n">
        <v>0</v>
      </c>
      <c r="BH8" t="n">
        <v>0</v>
      </c>
      <c r="BI8" t="n">
        <v>0</v>
      </c>
      <c r="BJ8" t="n">
        <v>0</v>
      </c>
      <c r="BK8" t="n">
        <v>0</v>
      </c>
      <c r="BL8" t="n">
        <v>0</v>
      </c>
      <c r="BM8" t="n">
        <v>0</v>
      </c>
      <c r="BN8" t="n">
        <v>0</v>
      </c>
      <c r="BO8" t="n">
        <v>0</v>
      </c>
      <c r="BP8" t="n">
        <v>0</v>
      </c>
      <c r="BQ8" t="n">
        <v>0</v>
      </c>
      <c r="BR8" t="n">
        <v>0</v>
      </c>
      <c r="BS8" t="n">
        <v>0</v>
      </c>
      <c r="BT8" t="n">
        <v>0</v>
      </c>
      <c r="BU8" t="n">
        <v>0</v>
      </c>
      <c r="BV8" t="n">
        <v>0</v>
      </c>
      <c r="BW8" t="n">
        <v>0</v>
      </c>
      <c r="BX8" t="n">
        <v>0</v>
      </c>
      <c r="BY8" t="n">
        <v>0</v>
      </c>
      <c r="BZ8" t="n">
        <v>0</v>
      </c>
      <c r="CA8" t="n">
        <v>0</v>
      </c>
      <c r="CB8" t="n">
        <v>0</v>
      </c>
      <c r="CC8" t="n">
        <v>0</v>
      </c>
      <c r="CD8" t="n">
        <v>0</v>
      </c>
      <c r="CE8" t="n">
        <v>0</v>
      </c>
      <c r="CF8" t="n">
        <v>0</v>
      </c>
      <c r="CG8" t="n">
        <v>0</v>
      </c>
      <c r="CH8" t="n">
        <v>0</v>
      </c>
      <c r="CI8" t="n">
        <v>0</v>
      </c>
      <c r="CJ8" t="n">
        <v>0</v>
      </c>
      <c r="CK8" t="n">
        <v>0</v>
      </c>
      <c r="CL8" t="n">
        <v>0</v>
      </c>
      <c r="CM8" t="n">
        <v>0</v>
      </c>
      <c r="CN8" t="n">
        <v>0</v>
      </c>
      <c r="CO8" t="n">
        <v>0</v>
      </c>
      <c r="CP8" t="n">
        <v>0</v>
      </c>
      <c r="CQ8" t="n">
        <v>0</v>
      </c>
    </row>
    <row r="9">
      <c r="B9" s="401" t="inlineStr">
        <is>
          <t>Fruits oléagineux</t>
        </is>
      </c>
      <c r="C9" t="n">
        <v>1</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0</v>
      </c>
      <c r="AK9" t="n">
        <v>0</v>
      </c>
      <c r="AL9" t="n">
        <v>0</v>
      </c>
      <c r="AM9" t="n">
        <v>0</v>
      </c>
      <c r="AN9" t="n">
        <v>0</v>
      </c>
      <c r="AO9" t="n">
        <v>0</v>
      </c>
      <c r="AP9" t="n">
        <v>0</v>
      </c>
      <c r="AQ9" t="n">
        <v>0</v>
      </c>
      <c r="AR9" t="n">
        <v>0</v>
      </c>
      <c r="AS9" t="n">
        <v>0</v>
      </c>
      <c r="AT9" t="n">
        <v>0</v>
      </c>
      <c r="AU9" t="n">
        <v>0</v>
      </c>
      <c r="AV9" t="n">
        <v>0</v>
      </c>
      <c r="AW9" t="n">
        <v>0</v>
      </c>
      <c r="AX9" t="n">
        <v>0</v>
      </c>
      <c r="AY9" t="n">
        <v>0</v>
      </c>
      <c r="AZ9" t="n">
        <v>0</v>
      </c>
      <c r="BA9" t="n">
        <v>0</v>
      </c>
      <c r="BB9" t="n">
        <v>0</v>
      </c>
      <c r="BC9" t="n">
        <v>0</v>
      </c>
      <c r="BD9" t="n">
        <v>0</v>
      </c>
      <c r="BE9" t="n">
        <v>0</v>
      </c>
      <c r="BF9" t="n">
        <v>0</v>
      </c>
      <c r="BG9" t="n">
        <v>0</v>
      </c>
      <c r="BH9" t="n">
        <v>0</v>
      </c>
      <c r="BI9" t="n">
        <v>0</v>
      </c>
      <c r="BJ9" t="n">
        <v>0</v>
      </c>
      <c r="BK9" t="n">
        <v>0</v>
      </c>
      <c r="BL9" t="n">
        <v>0</v>
      </c>
      <c r="BM9" t="n">
        <v>0</v>
      </c>
      <c r="BN9" t="n">
        <v>0</v>
      </c>
      <c r="BO9" t="n">
        <v>0</v>
      </c>
      <c r="BP9" t="n">
        <v>0</v>
      </c>
      <c r="BQ9" t="n">
        <v>0</v>
      </c>
      <c r="BR9" t="n">
        <v>0</v>
      </c>
      <c r="BS9" t="n">
        <v>0</v>
      </c>
      <c r="BT9" t="n">
        <v>0</v>
      </c>
      <c r="BU9" t="n">
        <v>0</v>
      </c>
      <c r="BV9" t="n">
        <v>0</v>
      </c>
      <c r="BW9" t="n">
        <v>0</v>
      </c>
      <c r="BX9" t="n">
        <v>0</v>
      </c>
      <c r="BY9" t="n">
        <v>0</v>
      </c>
      <c r="BZ9" t="n">
        <v>0</v>
      </c>
      <c r="CA9" t="n">
        <v>0</v>
      </c>
      <c r="CB9" t="n">
        <v>0</v>
      </c>
      <c r="CC9" t="n">
        <v>0</v>
      </c>
      <c r="CD9" t="n">
        <v>0</v>
      </c>
      <c r="CE9" t="n">
        <v>0</v>
      </c>
      <c r="CF9" t="n">
        <v>0</v>
      </c>
      <c r="CG9" t="n">
        <v>0</v>
      </c>
      <c r="CH9" t="n">
        <v>0</v>
      </c>
      <c r="CI9" t="n">
        <v>0</v>
      </c>
      <c r="CJ9" t="n">
        <v>0</v>
      </c>
      <c r="CK9" t="n">
        <v>0</v>
      </c>
      <c r="CL9" t="n">
        <v>0</v>
      </c>
      <c r="CM9" t="n">
        <v>0</v>
      </c>
      <c r="CN9" t="n">
        <v>0</v>
      </c>
      <c r="CO9" t="n">
        <v>0</v>
      </c>
      <c r="CP9" t="n">
        <v>0</v>
      </c>
      <c r="CQ9" t="n">
        <v>0</v>
      </c>
    </row>
    <row r="10">
      <c r="B10" s="402" t="inlineStr">
        <is>
          <t>Olives</t>
        </is>
      </c>
      <c r="C10" t="n">
        <v>1</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0</v>
      </c>
      <c r="AK10" t="n">
        <v>0</v>
      </c>
      <c r="AL10" t="n">
        <v>0</v>
      </c>
      <c r="AM10" t="n">
        <v>0</v>
      </c>
      <c r="AN10" t="n">
        <v>0</v>
      </c>
      <c r="AO10" t="n">
        <v>0</v>
      </c>
      <c r="AP10" t="n">
        <v>0</v>
      </c>
      <c r="AQ10" t="n">
        <v>0</v>
      </c>
      <c r="AR10" t="n">
        <v>0</v>
      </c>
      <c r="AS10" t="n">
        <v>0</v>
      </c>
      <c r="AT10" t="n">
        <v>0</v>
      </c>
      <c r="AU10" t="n">
        <v>0</v>
      </c>
      <c r="AV10" t="n">
        <v>0</v>
      </c>
      <c r="AW10" t="n">
        <v>0</v>
      </c>
      <c r="AX10" t="n">
        <v>0</v>
      </c>
      <c r="AY10" t="n">
        <v>0</v>
      </c>
      <c r="AZ10" t="n">
        <v>0</v>
      </c>
      <c r="BA10" t="n">
        <v>0</v>
      </c>
      <c r="BB10" t="n">
        <v>0</v>
      </c>
      <c r="BC10" t="n">
        <v>0</v>
      </c>
      <c r="BD10" t="n">
        <v>0</v>
      </c>
      <c r="BE10" t="n">
        <v>0</v>
      </c>
      <c r="BF10" t="n">
        <v>0</v>
      </c>
      <c r="BG10" t="n">
        <v>0</v>
      </c>
      <c r="BH10" t="n">
        <v>0</v>
      </c>
      <c r="BI10" t="n">
        <v>0</v>
      </c>
      <c r="BJ10" t="n">
        <v>0</v>
      </c>
      <c r="BK10" t="n">
        <v>0</v>
      </c>
      <c r="BL10" t="n">
        <v>0</v>
      </c>
      <c r="BM10" t="n">
        <v>0</v>
      </c>
      <c r="BN10" t="n">
        <v>0</v>
      </c>
      <c r="BO10" t="n">
        <v>0</v>
      </c>
      <c r="BP10" t="n">
        <v>0</v>
      </c>
      <c r="BQ10" t="n">
        <v>0</v>
      </c>
      <c r="BR10" t="n">
        <v>0</v>
      </c>
      <c r="BS10" t="n">
        <v>0</v>
      </c>
      <c r="BT10" t="n">
        <v>0</v>
      </c>
      <c r="BU10" t="n">
        <v>0</v>
      </c>
      <c r="BV10" t="n">
        <v>0</v>
      </c>
      <c r="BW10" t="n">
        <v>0</v>
      </c>
      <c r="BX10" t="n">
        <v>0</v>
      </c>
      <c r="BY10" t="n">
        <v>0</v>
      </c>
      <c r="BZ10" t="n">
        <v>0</v>
      </c>
      <c r="CA10" t="n">
        <v>0</v>
      </c>
      <c r="CB10" t="n">
        <v>0</v>
      </c>
      <c r="CC10" t="n">
        <v>0</v>
      </c>
      <c r="CD10" t="n">
        <v>0</v>
      </c>
      <c r="CE10" t="n">
        <v>0</v>
      </c>
      <c r="CF10" t="n">
        <v>0</v>
      </c>
      <c r="CG10" t="n">
        <v>0</v>
      </c>
      <c r="CH10" t="n">
        <v>0</v>
      </c>
      <c r="CI10" t="n">
        <v>0</v>
      </c>
      <c r="CJ10" t="n">
        <v>0</v>
      </c>
      <c r="CK10" t="n">
        <v>0</v>
      </c>
      <c r="CL10" t="n">
        <v>0</v>
      </c>
      <c r="CM10" t="n">
        <v>0</v>
      </c>
      <c r="CN10" t="n">
        <v>0</v>
      </c>
      <c r="CO10" t="n">
        <v>0</v>
      </c>
      <c r="CP10" t="n">
        <v>0</v>
      </c>
      <c r="CQ10" t="n">
        <v>0</v>
      </c>
    </row>
    <row r="11">
      <c r="B11" s="400" t="inlineStr">
        <is>
          <t>Oléoprotéagineux</t>
        </is>
      </c>
      <c r="C11" t="n">
        <v>1</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0</v>
      </c>
      <c r="AK11" t="n">
        <v>0</v>
      </c>
      <c r="AL11" t="n">
        <v>0</v>
      </c>
      <c r="AM11" t="n">
        <v>0</v>
      </c>
      <c r="AN11" t="n">
        <v>0</v>
      </c>
      <c r="AO11" t="n">
        <v>0</v>
      </c>
      <c r="AP11" t="n">
        <v>0</v>
      </c>
      <c r="AQ11" t="n">
        <v>0</v>
      </c>
      <c r="AR11" t="n">
        <v>0</v>
      </c>
      <c r="AS11" t="n">
        <v>0</v>
      </c>
      <c r="AT11" t="n">
        <v>0</v>
      </c>
      <c r="AU11" t="n">
        <v>0</v>
      </c>
      <c r="AV11" t="n">
        <v>0</v>
      </c>
      <c r="AW11" t="n">
        <v>0</v>
      </c>
      <c r="AX11" t="n">
        <v>0</v>
      </c>
      <c r="AY11" t="n">
        <v>0</v>
      </c>
      <c r="AZ11" t="n">
        <v>0</v>
      </c>
      <c r="BA11" t="n">
        <v>0</v>
      </c>
      <c r="BB11" t="n">
        <v>0</v>
      </c>
      <c r="BC11" t="n">
        <v>0</v>
      </c>
      <c r="BD11" t="n">
        <v>0</v>
      </c>
      <c r="BE11" t="n">
        <v>0</v>
      </c>
      <c r="BF11" t="n">
        <v>0</v>
      </c>
      <c r="BG11" t="n">
        <v>0</v>
      </c>
      <c r="BH11" t="n">
        <v>0</v>
      </c>
      <c r="BI11" t="n">
        <v>0</v>
      </c>
      <c r="BJ11" t="n">
        <v>0</v>
      </c>
      <c r="BK11" t="n">
        <v>0</v>
      </c>
      <c r="BL11" t="n">
        <v>0</v>
      </c>
      <c r="BM11" t="n">
        <v>0</v>
      </c>
      <c r="BN11" t="n">
        <v>0</v>
      </c>
      <c r="BO11" t="n">
        <v>0</v>
      </c>
      <c r="BP11" t="n">
        <v>0</v>
      </c>
      <c r="BQ11" t="n">
        <v>0</v>
      </c>
      <c r="BR11" t="n">
        <v>0</v>
      </c>
      <c r="BS11" t="n">
        <v>0</v>
      </c>
      <c r="BT11" t="n">
        <v>0</v>
      </c>
      <c r="BU11" t="n">
        <v>0</v>
      </c>
      <c r="BV11" t="n">
        <v>0</v>
      </c>
      <c r="BW11" t="n">
        <v>0</v>
      </c>
      <c r="BX11" t="n">
        <v>0</v>
      </c>
      <c r="BY11" t="n">
        <v>0</v>
      </c>
      <c r="BZ11" t="n">
        <v>0</v>
      </c>
      <c r="CA11" t="n">
        <v>0</v>
      </c>
      <c r="CB11" t="n">
        <v>0</v>
      </c>
      <c r="CC11" t="n">
        <v>0</v>
      </c>
      <c r="CD11" t="n">
        <v>0</v>
      </c>
      <c r="CE11" t="n">
        <v>0</v>
      </c>
      <c r="CF11" t="n">
        <v>0</v>
      </c>
      <c r="CG11" t="n">
        <v>0</v>
      </c>
      <c r="CH11" t="n">
        <v>0</v>
      </c>
      <c r="CI11" t="n">
        <v>0</v>
      </c>
      <c r="CJ11" t="n">
        <v>0</v>
      </c>
      <c r="CK11" t="n">
        <v>0</v>
      </c>
      <c r="CL11" t="n">
        <v>0</v>
      </c>
      <c r="CM11" t="n">
        <v>0</v>
      </c>
      <c r="CN11" t="n">
        <v>0</v>
      </c>
      <c r="CO11" t="n">
        <v>0</v>
      </c>
      <c r="CP11" t="n">
        <v>0</v>
      </c>
      <c r="CQ11" t="n">
        <v>0</v>
      </c>
    </row>
    <row r="12">
      <c r="B12" s="401" t="inlineStr">
        <is>
          <t>Graines oléoprotéagineuses</t>
        </is>
      </c>
      <c r="C12" t="n">
        <v>1</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0</v>
      </c>
      <c r="AK12" t="n">
        <v>0</v>
      </c>
      <c r="AL12" t="n">
        <v>0</v>
      </c>
      <c r="AM12" t="n">
        <v>0</v>
      </c>
      <c r="AN12" t="n">
        <v>0</v>
      </c>
      <c r="AO12" t="n">
        <v>0</v>
      </c>
      <c r="AP12" t="n">
        <v>0</v>
      </c>
      <c r="AQ12" t="n">
        <v>0</v>
      </c>
      <c r="AR12" t="n">
        <v>0</v>
      </c>
      <c r="AS12" t="n">
        <v>0</v>
      </c>
      <c r="AT12" t="n">
        <v>0</v>
      </c>
      <c r="AU12" t="n">
        <v>0</v>
      </c>
      <c r="AV12" t="n">
        <v>0</v>
      </c>
      <c r="AW12" t="n">
        <v>0</v>
      </c>
      <c r="AX12" t="n">
        <v>0</v>
      </c>
      <c r="AY12" t="n">
        <v>0</v>
      </c>
      <c r="AZ12" t="n">
        <v>0</v>
      </c>
      <c r="BA12" t="n">
        <v>0</v>
      </c>
      <c r="BB12" t="n">
        <v>0</v>
      </c>
      <c r="BC12" t="n">
        <v>0</v>
      </c>
      <c r="BD12" t="n">
        <v>0</v>
      </c>
      <c r="BE12" t="n">
        <v>0</v>
      </c>
      <c r="BF12" t="n">
        <v>0</v>
      </c>
      <c r="BG12" t="n">
        <v>0</v>
      </c>
      <c r="BH12" t="n">
        <v>0</v>
      </c>
      <c r="BI12" t="n">
        <v>0</v>
      </c>
      <c r="BJ12" t="n">
        <v>0</v>
      </c>
      <c r="BK12" t="n">
        <v>0</v>
      </c>
      <c r="BL12" t="n">
        <v>0</v>
      </c>
      <c r="BM12" t="n">
        <v>0</v>
      </c>
      <c r="BN12" t="n">
        <v>0</v>
      </c>
      <c r="BO12" t="n">
        <v>0</v>
      </c>
      <c r="BP12" t="n">
        <v>0</v>
      </c>
      <c r="BQ12" t="n">
        <v>0</v>
      </c>
      <c r="BR12" t="n">
        <v>0</v>
      </c>
      <c r="BS12" t="n">
        <v>0</v>
      </c>
      <c r="BT12" t="n">
        <v>0</v>
      </c>
      <c r="BU12" t="n">
        <v>0</v>
      </c>
      <c r="BV12" t="n">
        <v>0</v>
      </c>
      <c r="BW12" t="n">
        <v>0</v>
      </c>
      <c r="BX12" t="n">
        <v>0</v>
      </c>
      <c r="BY12" t="n">
        <v>0</v>
      </c>
      <c r="BZ12" t="n">
        <v>0</v>
      </c>
      <c r="CA12" t="n">
        <v>0</v>
      </c>
      <c r="CB12" t="n">
        <v>0</v>
      </c>
      <c r="CC12" t="n">
        <v>0</v>
      </c>
      <c r="CD12" t="n">
        <v>0</v>
      </c>
      <c r="CE12" t="n">
        <v>0</v>
      </c>
      <c r="CF12" t="n">
        <v>0</v>
      </c>
      <c r="CG12" t="n">
        <v>0</v>
      </c>
      <c r="CH12" t="n">
        <v>0</v>
      </c>
      <c r="CI12" t="n">
        <v>0</v>
      </c>
      <c r="CJ12" t="n">
        <v>0</v>
      </c>
      <c r="CK12" t="n">
        <v>0</v>
      </c>
      <c r="CL12" t="n">
        <v>0</v>
      </c>
      <c r="CM12" t="n">
        <v>0</v>
      </c>
      <c r="CN12" t="n">
        <v>0</v>
      </c>
      <c r="CO12" t="n">
        <v>0</v>
      </c>
      <c r="CP12" t="n">
        <v>0</v>
      </c>
      <c r="CQ12" t="n">
        <v>0</v>
      </c>
    </row>
    <row r="13">
      <c r="B13" s="402" t="inlineStr">
        <is>
          <t>Graines de soja</t>
        </is>
      </c>
      <c r="C13" t="n">
        <v>1</v>
      </c>
      <c r="D13" t="n">
        <v>0</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0</v>
      </c>
      <c r="AK13" t="n">
        <v>0</v>
      </c>
      <c r="AL13" t="n">
        <v>0</v>
      </c>
      <c r="AM13" t="n">
        <v>0</v>
      </c>
      <c r="AN13" t="n">
        <v>0</v>
      </c>
      <c r="AO13" t="n">
        <v>0</v>
      </c>
      <c r="AP13" t="n">
        <v>0</v>
      </c>
      <c r="AQ13" t="n">
        <v>0</v>
      </c>
      <c r="AR13" t="n">
        <v>0</v>
      </c>
      <c r="AS13" t="n">
        <v>0</v>
      </c>
      <c r="AT13" t="n">
        <v>0</v>
      </c>
      <c r="AU13" t="n">
        <v>0</v>
      </c>
      <c r="AV13" t="n">
        <v>0</v>
      </c>
      <c r="AW13" t="n">
        <v>0</v>
      </c>
      <c r="AX13" t="n">
        <v>0</v>
      </c>
      <c r="AY13" t="n">
        <v>0</v>
      </c>
      <c r="AZ13" t="n">
        <v>0</v>
      </c>
      <c r="BA13" t="n">
        <v>0</v>
      </c>
      <c r="BB13" t="n">
        <v>0</v>
      </c>
      <c r="BC13" t="n">
        <v>0</v>
      </c>
      <c r="BD13" t="n">
        <v>0</v>
      </c>
      <c r="BE13" t="n">
        <v>0</v>
      </c>
      <c r="BF13" t="n">
        <v>0</v>
      </c>
      <c r="BG13" t="n">
        <v>0</v>
      </c>
      <c r="BH13" t="n">
        <v>0</v>
      </c>
      <c r="BI13" t="n">
        <v>0</v>
      </c>
      <c r="BJ13" t="n">
        <v>0</v>
      </c>
      <c r="BK13" t="n">
        <v>0</v>
      </c>
      <c r="BL13" t="n">
        <v>0</v>
      </c>
      <c r="BM13" t="n">
        <v>0</v>
      </c>
      <c r="BN13" t="n">
        <v>0</v>
      </c>
      <c r="BO13" t="n">
        <v>0</v>
      </c>
      <c r="BP13" t="n">
        <v>0</v>
      </c>
      <c r="BQ13" t="n">
        <v>0</v>
      </c>
      <c r="BR13" t="n">
        <v>0</v>
      </c>
      <c r="BS13" t="n">
        <v>0</v>
      </c>
      <c r="BT13" t="n">
        <v>0</v>
      </c>
      <c r="BU13" t="n">
        <v>0</v>
      </c>
      <c r="BV13" t="n">
        <v>0</v>
      </c>
      <c r="BW13" t="n">
        <v>0</v>
      </c>
      <c r="BX13" t="n">
        <v>0</v>
      </c>
      <c r="BY13" t="n">
        <v>0</v>
      </c>
      <c r="BZ13" t="n">
        <v>0</v>
      </c>
      <c r="CA13" t="n">
        <v>0</v>
      </c>
      <c r="CB13" t="n">
        <v>0</v>
      </c>
      <c r="CC13" t="n">
        <v>0</v>
      </c>
      <c r="CD13" t="n">
        <v>0</v>
      </c>
      <c r="CE13" t="n">
        <v>0</v>
      </c>
      <c r="CF13" t="n">
        <v>0</v>
      </c>
      <c r="CG13" t="n">
        <v>0</v>
      </c>
      <c r="CH13" t="n">
        <v>0</v>
      </c>
      <c r="CI13" t="n">
        <v>0</v>
      </c>
      <c r="CJ13" t="n">
        <v>0</v>
      </c>
      <c r="CK13" t="n">
        <v>0</v>
      </c>
      <c r="CL13" t="n">
        <v>0</v>
      </c>
      <c r="CM13" t="n">
        <v>0</v>
      </c>
      <c r="CN13" t="n">
        <v>0</v>
      </c>
      <c r="CO13" t="n">
        <v>0</v>
      </c>
      <c r="CP13" t="n">
        <v>0</v>
      </c>
      <c r="CQ13" t="n">
        <v>0</v>
      </c>
    </row>
    <row r="14">
      <c r="B14" s="400" t="inlineStr">
        <is>
          <t>Protéagineux</t>
        </is>
      </c>
      <c r="C14" t="n">
        <v>1</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0</v>
      </c>
      <c r="AK14" t="n">
        <v>0</v>
      </c>
      <c r="AL14" t="n">
        <v>0</v>
      </c>
      <c r="AM14" t="n">
        <v>0</v>
      </c>
      <c r="AN14" t="n">
        <v>0</v>
      </c>
      <c r="AO14" t="n">
        <v>0</v>
      </c>
      <c r="AP14" t="n">
        <v>0</v>
      </c>
      <c r="AQ14" t="n">
        <v>0</v>
      </c>
      <c r="AR14" t="n">
        <v>0</v>
      </c>
      <c r="AS14" t="n">
        <v>0</v>
      </c>
      <c r="AT14" t="n">
        <v>0</v>
      </c>
      <c r="AU14" t="n">
        <v>0</v>
      </c>
      <c r="AV14" t="n">
        <v>0</v>
      </c>
      <c r="AW14" t="n">
        <v>0</v>
      </c>
      <c r="AX14" t="n">
        <v>0</v>
      </c>
      <c r="AY14" t="n">
        <v>0</v>
      </c>
      <c r="AZ14" t="n">
        <v>0</v>
      </c>
      <c r="BA14" t="n">
        <v>0</v>
      </c>
      <c r="BB14" t="n">
        <v>0</v>
      </c>
      <c r="BC14" t="n">
        <v>0</v>
      </c>
      <c r="BD14" t="n">
        <v>0</v>
      </c>
      <c r="BE14" t="n">
        <v>0</v>
      </c>
      <c r="BF14" t="n">
        <v>0</v>
      </c>
      <c r="BG14" t="n">
        <v>0</v>
      </c>
      <c r="BH14" t="n">
        <v>0</v>
      </c>
      <c r="BI14" t="n">
        <v>0</v>
      </c>
      <c r="BJ14" t="n">
        <v>0</v>
      </c>
      <c r="BK14" t="n">
        <v>0</v>
      </c>
      <c r="BL14" t="n">
        <v>0</v>
      </c>
      <c r="BM14" t="n">
        <v>0</v>
      </c>
      <c r="BN14" t="n">
        <v>0</v>
      </c>
      <c r="BO14" t="n">
        <v>0</v>
      </c>
      <c r="BP14" t="n">
        <v>0</v>
      </c>
      <c r="BQ14" t="n">
        <v>0</v>
      </c>
      <c r="BR14" t="n">
        <v>0</v>
      </c>
      <c r="BS14" t="n">
        <v>0</v>
      </c>
      <c r="BT14" t="n">
        <v>0</v>
      </c>
      <c r="BU14" t="n">
        <v>0</v>
      </c>
      <c r="BV14" t="n">
        <v>0</v>
      </c>
      <c r="BW14" t="n">
        <v>0</v>
      </c>
      <c r="BX14" t="n">
        <v>0</v>
      </c>
      <c r="BY14" t="n">
        <v>0</v>
      </c>
      <c r="BZ14" t="n">
        <v>0</v>
      </c>
      <c r="CA14" t="n">
        <v>0</v>
      </c>
      <c r="CB14" t="n">
        <v>0</v>
      </c>
      <c r="CC14" t="n">
        <v>0</v>
      </c>
      <c r="CD14" t="n">
        <v>0</v>
      </c>
      <c r="CE14" t="n">
        <v>0</v>
      </c>
      <c r="CF14" t="n">
        <v>0</v>
      </c>
      <c r="CG14" t="n">
        <v>0</v>
      </c>
      <c r="CH14" t="n">
        <v>0</v>
      </c>
      <c r="CI14" t="n">
        <v>0</v>
      </c>
      <c r="CJ14" t="n">
        <v>0</v>
      </c>
      <c r="CK14" t="n">
        <v>0</v>
      </c>
      <c r="CL14" t="n">
        <v>0</v>
      </c>
      <c r="CM14" t="n">
        <v>0</v>
      </c>
      <c r="CN14" t="n">
        <v>0</v>
      </c>
      <c r="CO14" t="n">
        <v>0</v>
      </c>
      <c r="CP14" t="n">
        <v>0</v>
      </c>
      <c r="CQ14" t="n">
        <v>0</v>
      </c>
    </row>
    <row r="15">
      <c r="B15" s="401" t="inlineStr">
        <is>
          <t>Légumineuses</t>
        </is>
      </c>
      <c r="C15" t="n">
        <v>1</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0</v>
      </c>
      <c r="AI15" t="n">
        <v>0</v>
      </c>
      <c r="AJ15" t="n">
        <v>0</v>
      </c>
      <c r="AK15" t="n">
        <v>0</v>
      </c>
      <c r="AL15" t="n">
        <v>0</v>
      </c>
      <c r="AM15" t="n">
        <v>0</v>
      </c>
      <c r="AN15" t="n">
        <v>0</v>
      </c>
      <c r="AO15" t="n">
        <v>0</v>
      </c>
      <c r="AP15" t="n">
        <v>0</v>
      </c>
      <c r="AQ15" t="n">
        <v>0</v>
      </c>
      <c r="AR15" t="n">
        <v>0</v>
      </c>
      <c r="AS15" t="n">
        <v>0</v>
      </c>
      <c r="AT15" t="n">
        <v>0</v>
      </c>
      <c r="AU15" t="n">
        <v>0</v>
      </c>
      <c r="AV15" t="n">
        <v>0</v>
      </c>
      <c r="AW15" t="n">
        <v>0</v>
      </c>
      <c r="AX15" t="n">
        <v>0</v>
      </c>
      <c r="AY15" t="n">
        <v>0</v>
      </c>
      <c r="AZ15" t="n">
        <v>0</v>
      </c>
      <c r="BA15" t="n">
        <v>0</v>
      </c>
      <c r="BB15" t="n">
        <v>0</v>
      </c>
      <c r="BC15" t="n">
        <v>0</v>
      </c>
      <c r="BD15" t="n">
        <v>0</v>
      </c>
      <c r="BE15" t="n">
        <v>0</v>
      </c>
      <c r="BF15" t="n">
        <v>0</v>
      </c>
      <c r="BG15" t="n">
        <v>0</v>
      </c>
      <c r="BH15" t="n">
        <v>0</v>
      </c>
      <c r="BI15" t="n">
        <v>0</v>
      </c>
      <c r="BJ15" t="n">
        <v>0</v>
      </c>
      <c r="BK15" t="n">
        <v>0</v>
      </c>
      <c r="BL15" t="n">
        <v>0</v>
      </c>
      <c r="BM15" t="n">
        <v>0</v>
      </c>
      <c r="BN15" t="n">
        <v>0</v>
      </c>
      <c r="BO15" t="n">
        <v>0</v>
      </c>
      <c r="BP15" t="n">
        <v>0</v>
      </c>
      <c r="BQ15" t="n">
        <v>0</v>
      </c>
      <c r="BR15" t="n">
        <v>0</v>
      </c>
      <c r="BS15" t="n">
        <v>0</v>
      </c>
      <c r="BT15" t="n">
        <v>0</v>
      </c>
      <c r="BU15" t="n">
        <v>0</v>
      </c>
      <c r="BV15" t="n">
        <v>0</v>
      </c>
      <c r="BW15" t="n">
        <v>0</v>
      </c>
      <c r="BX15" t="n">
        <v>0</v>
      </c>
      <c r="BY15" t="n">
        <v>0</v>
      </c>
      <c r="BZ15" t="n">
        <v>0</v>
      </c>
      <c r="CA15" t="n">
        <v>0</v>
      </c>
      <c r="CB15" t="n">
        <v>0</v>
      </c>
      <c r="CC15" t="n">
        <v>0</v>
      </c>
      <c r="CD15" t="n">
        <v>0</v>
      </c>
      <c r="CE15" t="n">
        <v>0</v>
      </c>
      <c r="CF15" t="n">
        <v>0</v>
      </c>
      <c r="CG15" t="n">
        <v>0</v>
      </c>
      <c r="CH15" t="n">
        <v>0</v>
      </c>
      <c r="CI15" t="n">
        <v>0</v>
      </c>
      <c r="CJ15" t="n">
        <v>0</v>
      </c>
      <c r="CK15" t="n">
        <v>0</v>
      </c>
      <c r="CL15" t="n">
        <v>0</v>
      </c>
      <c r="CM15" t="n">
        <v>0</v>
      </c>
      <c r="CN15" t="n">
        <v>0</v>
      </c>
      <c r="CO15" t="n">
        <v>0</v>
      </c>
      <c r="CP15" t="n">
        <v>0</v>
      </c>
      <c r="CQ15" t="n">
        <v>0</v>
      </c>
    </row>
    <row r="16">
      <c r="B16" s="402" t="inlineStr">
        <is>
          <t>Fèves</t>
        </is>
      </c>
      <c r="C16" t="n">
        <v>1</v>
      </c>
      <c r="D16" t="n">
        <v>0</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0</v>
      </c>
      <c r="AI16" t="n">
        <v>0</v>
      </c>
      <c r="AJ16" t="n">
        <v>0</v>
      </c>
      <c r="AK16" t="n">
        <v>0</v>
      </c>
      <c r="AL16" t="n">
        <v>0</v>
      </c>
      <c r="AM16" t="n">
        <v>0</v>
      </c>
      <c r="AN16" t="n">
        <v>0</v>
      </c>
      <c r="AO16" t="n">
        <v>0</v>
      </c>
      <c r="AP16" t="n">
        <v>0</v>
      </c>
      <c r="AQ16" t="n">
        <v>0</v>
      </c>
      <c r="AR16" t="n">
        <v>0</v>
      </c>
      <c r="AS16" t="n">
        <v>0</v>
      </c>
      <c r="AT16" t="n">
        <v>0</v>
      </c>
      <c r="AU16" t="n">
        <v>0</v>
      </c>
      <c r="AV16" t="n">
        <v>0</v>
      </c>
      <c r="AW16" t="n">
        <v>0</v>
      </c>
      <c r="AX16" t="n">
        <v>0</v>
      </c>
      <c r="AY16" t="n">
        <v>0</v>
      </c>
      <c r="AZ16" t="n">
        <v>0</v>
      </c>
      <c r="BA16" t="n">
        <v>0</v>
      </c>
      <c r="BB16" t="n">
        <v>0</v>
      </c>
      <c r="BC16" t="n">
        <v>0</v>
      </c>
      <c r="BD16" t="n">
        <v>0</v>
      </c>
      <c r="BE16" t="n">
        <v>0</v>
      </c>
      <c r="BF16" t="n">
        <v>0</v>
      </c>
      <c r="BG16" t="n">
        <v>0</v>
      </c>
      <c r="BH16" t="n">
        <v>0</v>
      </c>
      <c r="BI16" t="n">
        <v>0</v>
      </c>
      <c r="BJ16" t="n">
        <v>0</v>
      </c>
      <c r="BK16" t="n">
        <v>0</v>
      </c>
      <c r="BL16" t="n">
        <v>0</v>
      </c>
      <c r="BM16" t="n">
        <v>0</v>
      </c>
      <c r="BN16" t="n">
        <v>0</v>
      </c>
      <c r="BO16" t="n">
        <v>0</v>
      </c>
      <c r="BP16" t="n">
        <v>0</v>
      </c>
      <c r="BQ16" t="n">
        <v>0</v>
      </c>
      <c r="BR16" t="n">
        <v>0</v>
      </c>
      <c r="BS16" t="n">
        <v>0</v>
      </c>
      <c r="BT16" t="n">
        <v>0</v>
      </c>
      <c r="BU16" t="n">
        <v>0</v>
      </c>
      <c r="BV16" t="n">
        <v>0</v>
      </c>
      <c r="BW16" t="n">
        <v>0</v>
      </c>
      <c r="BX16" t="n">
        <v>0</v>
      </c>
      <c r="BY16" t="n">
        <v>0</v>
      </c>
      <c r="BZ16" t="n">
        <v>0</v>
      </c>
      <c r="CA16" t="n">
        <v>0</v>
      </c>
      <c r="CB16" t="n">
        <v>0</v>
      </c>
      <c r="CC16" t="n">
        <v>0</v>
      </c>
      <c r="CD16" t="n">
        <v>0</v>
      </c>
      <c r="CE16" t="n">
        <v>0</v>
      </c>
      <c r="CF16" t="n">
        <v>0</v>
      </c>
      <c r="CG16" t="n">
        <v>0</v>
      </c>
      <c r="CH16" t="n">
        <v>0</v>
      </c>
      <c r="CI16" t="n">
        <v>0</v>
      </c>
      <c r="CJ16" t="n">
        <v>0</v>
      </c>
      <c r="CK16" t="n">
        <v>0</v>
      </c>
      <c r="CL16" t="n">
        <v>0</v>
      </c>
      <c r="CM16" t="n">
        <v>0</v>
      </c>
      <c r="CN16" t="n">
        <v>0</v>
      </c>
      <c r="CO16" t="n">
        <v>0</v>
      </c>
      <c r="CP16" t="n">
        <v>0</v>
      </c>
      <c r="CQ16" t="n">
        <v>0</v>
      </c>
    </row>
    <row r="17">
      <c r="B17" s="402" t="inlineStr">
        <is>
          <t>Lupin</t>
        </is>
      </c>
      <c r="C17" t="n">
        <v>1</v>
      </c>
      <c r="D17" t="n">
        <v>0</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0</v>
      </c>
      <c r="AI17" t="n">
        <v>0</v>
      </c>
      <c r="AJ17" t="n">
        <v>0</v>
      </c>
      <c r="AK17" t="n">
        <v>0</v>
      </c>
      <c r="AL17" t="n">
        <v>0</v>
      </c>
      <c r="AM17" t="n">
        <v>0</v>
      </c>
      <c r="AN17" t="n">
        <v>0</v>
      </c>
      <c r="AO17" t="n">
        <v>0</v>
      </c>
      <c r="AP17" t="n">
        <v>0</v>
      </c>
      <c r="AQ17" t="n">
        <v>0</v>
      </c>
      <c r="AR17" t="n">
        <v>0</v>
      </c>
      <c r="AS17" t="n">
        <v>0</v>
      </c>
      <c r="AT17" t="n">
        <v>0</v>
      </c>
      <c r="AU17" t="n">
        <v>0</v>
      </c>
      <c r="AV17" t="n">
        <v>0</v>
      </c>
      <c r="AW17" t="n">
        <v>0</v>
      </c>
      <c r="AX17" t="n">
        <v>0</v>
      </c>
      <c r="AY17" t="n">
        <v>0</v>
      </c>
      <c r="AZ17" t="n">
        <v>0</v>
      </c>
      <c r="BA17" t="n">
        <v>0</v>
      </c>
      <c r="BB17" t="n">
        <v>0</v>
      </c>
      <c r="BC17" t="n">
        <v>0</v>
      </c>
      <c r="BD17" t="n">
        <v>0</v>
      </c>
      <c r="BE17" t="n">
        <v>0</v>
      </c>
      <c r="BF17" t="n">
        <v>0</v>
      </c>
      <c r="BG17" t="n">
        <v>0</v>
      </c>
      <c r="BH17" t="n">
        <v>0</v>
      </c>
      <c r="BI17" t="n">
        <v>0</v>
      </c>
      <c r="BJ17" t="n">
        <v>0</v>
      </c>
      <c r="BK17" t="n">
        <v>0</v>
      </c>
      <c r="BL17" t="n">
        <v>0</v>
      </c>
      <c r="BM17" t="n">
        <v>0</v>
      </c>
      <c r="BN17" t="n">
        <v>0</v>
      </c>
      <c r="BO17" t="n">
        <v>0</v>
      </c>
      <c r="BP17" t="n">
        <v>0</v>
      </c>
      <c r="BQ17" t="n">
        <v>0</v>
      </c>
      <c r="BR17" t="n">
        <v>0</v>
      </c>
      <c r="BS17" t="n">
        <v>0</v>
      </c>
      <c r="BT17" t="n">
        <v>0</v>
      </c>
      <c r="BU17" t="n">
        <v>0</v>
      </c>
      <c r="BV17" t="n">
        <v>0</v>
      </c>
      <c r="BW17" t="n">
        <v>0</v>
      </c>
      <c r="BX17" t="n">
        <v>0</v>
      </c>
      <c r="BY17" t="n">
        <v>0</v>
      </c>
      <c r="BZ17" t="n">
        <v>0</v>
      </c>
      <c r="CA17" t="n">
        <v>0</v>
      </c>
      <c r="CB17" t="n">
        <v>0</v>
      </c>
      <c r="CC17" t="n">
        <v>0</v>
      </c>
      <c r="CD17" t="n">
        <v>0</v>
      </c>
      <c r="CE17" t="n">
        <v>0</v>
      </c>
      <c r="CF17" t="n">
        <v>0</v>
      </c>
      <c r="CG17" t="n">
        <v>0</v>
      </c>
      <c r="CH17" t="n">
        <v>0</v>
      </c>
      <c r="CI17" t="n">
        <v>0</v>
      </c>
      <c r="CJ17" t="n">
        <v>0</v>
      </c>
      <c r="CK17" t="n">
        <v>0</v>
      </c>
      <c r="CL17" t="n">
        <v>0</v>
      </c>
      <c r="CM17" t="n">
        <v>0</v>
      </c>
      <c r="CN17" t="n">
        <v>0</v>
      </c>
      <c r="CO17" t="n">
        <v>0</v>
      </c>
      <c r="CP17" t="n">
        <v>0</v>
      </c>
      <c r="CQ17" t="n">
        <v>0</v>
      </c>
    </row>
    <row r="18">
      <c r="B18" s="402" t="inlineStr">
        <is>
          <t>Pois</t>
        </is>
      </c>
      <c r="C18" t="n">
        <v>1</v>
      </c>
      <c r="D18" t="n">
        <v>0</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0</v>
      </c>
      <c r="AI18" t="n">
        <v>0</v>
      </c>
      <c r="AJ18" t="n">
        <v>0</v>
      </c>
      <c r="AK18" t="n">
        <v>0</v>
      </c>
      <c r="AL18" t="n">
        <v>0</v>
      </c>
      <c r="AM18" t="n">
        <v>0</v>
      </c>
      <c r="AN18" t="n">
        <v>0</v>
      </c>
      <c r="AO18" t="n">
        <v>0</v>
      </c>
      <c r="AP18" t="n">
        <v>0</v>
      </c>
      <c r="AQ18" t="n">
        <v>0</v>
      </c>
      <c r="AR18" t="n">
        <v>0</v>
      </c>
      <c r="AS18" t="n">
        <v>0</v>
      </c>
      <c r="AT18" t="n">
        <v>0</v>
      </c>
      <c r="AU18" t="n">
        <v>0</v>
      </c>
      <c r="AV18" t="n">
        <v>0</v>
      </c>
      <c r="AW18" t="n">
        <v>0</v>
      </c>
      <c r="AX18" t="n">
        <v>0</v>
      </c>
      <c r="AY18" t="n">
        <v>0</v>
      </c>
      <c r="AZ18" t="n">
        <v>0</v>
      </c>
      <c r="BA18" t="n">
        <v>0</v>
      </c>
      <c r="BB18" t="n">
        <v>0</v>
      </c>
      <c r="BC18" t="n">
        <v>0</v>
      </c>
      <c r="BD18" t="n">
        <v>0</v>
      </c>
      <c r="BE18" t="n">
        <v>0</v>
      </c>
      <c r="BF18" t="n">
        <v>0</v>
      </c>
      <c r="BG18" t="n">
        <v>0</v>
      </c>
      <c r="BH18" t="n">
        <v>0</v>
      </c>
      <c r="BI18" t="n">
        <v>0</v>
      </c>
      <c r="BJ18" t="n">
        <v>0</v>
      </c>
      <c r="BK18" t="n">
        <v>0</v>
      </c>
      <c r="BL18" t="n">
        <v>0</v>
      </c>
      <c r="BM18" t="n">
        <v>0</v>
      </c>
      <c r="BN18" t="n">
        <v>0</v>
      </c>
      <c r="BO18" t="n">
        <v>0</v>
      </c>
      <c r="BP18" t="n">
        <v>0</v>
      </c>
      <c r="BQ18" t="n">
        <v>0</v>
      </c>
      <c r="BR18" t="n">
        <v>0</v>
      </c>
      <c r="BS18" t="n">
        <v>0</v>
      </c>
      <c r="BT18" t="n">
        <v>0</v>
      </c>
      <c r="BU18" t="n">
        <v>0</v>
      </c>
      <c r="BV18" t="n">
        <v>0</v>
      </c>
      <c r="BW18" t="n">
        <v>0</v>
      </c>
      <c r="BX18" t="n">
        <v>0</v>
      </c>
      <c r="BY18" t="n">
        <v>0</v>
      </c>
      <c r="BZ18" t="n">
        <v>0</v>
      </c>
      <c r="CA18" t="n">
        <v>0</v>
      </c>
      <c r="CB18" t="n">
        <v>0</v>
      </c>
      <c r="CC18" t="n">
        <v>0</v>
      </c>
      <c r="CD18" t="n">
        <v>0</v>
      </c>
      <c r="CE18" t="n">
        <v>0</v>
      </c>
      <c r="CF18" t="n">
        <v>0</v>
      </c>
      <c r="CG18" t="n">
        <v>0</v>
      </c>
      <c r="CH18" t="n">
        <v>0</v>
      </c>
      <c r="CI18" t="n">
        <v>0</v>
      </c>
      <c r="CJ18" t="n">
        <v>0</v>
      </c>
      <c r="CK18" t="n">
        <v>0</v>
      </c>
      <c r="CL18" t="n">
        <v>0</v>
      </c>
      <c r="CM18" t="n">
        <v>0</v>
      </c>
      <c r="CN18" t="n">
        <v>0</v>
      </c>
      <c r="CO18" t="n">
        <v>0</v>
      </c>
      <c r="CP18" t="n">
        <v>0</v>
      </c>
      <c r="CQ18" t="n">
        <v>0</v>
      </c>
    </row>
    <row r="19">
      <c r="B19" s="403" t="inlineStr">
        <is>
          <t>Pois de casserie</t>
        </is>
      </c>
      <c r="C19" t="n">
        <v>1</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0</v>
      </c>
      <c r="AI19" t="n">
        <v>0</v>
      </c>
      <c r="AJ19" t="n">
        <v>0</v>
      </c>
      <c r="AK19" t="n">
        <v>0</v>
      </c>
      <c r="AL19" t="n">
        <v>0</v>
      </c>
      <c r="AM19" t="n">
        <v>0</v>
      </c>
      <c r="AN19" t="n">
        <v>0</v>
      </c>
      <c r="AO19" t="n">
        <v>0</v>
      </c>
      <c r="AP19" t="n">
        <v>0</v>
      </c>
      <c r="AQ19" t="n">
        <v>0</v>
      </c>
      <c r="AR19" t="n">
        <v>0</v>
      </c>
      <c r="AS19" t="n">
        <v>0</v>
      </c>
      <c r="AT19" t="n">
        <v>0</v>
      </c>
      <c r="AU19" t="n">
        <v>0</v>
      </c>
      <c r="AV19" t="n">
        <v>0</v>
      </c>
      <c r="AW19" t="n">
        <v>0</v>
      </c>
      <c r="AX19" t="n">
        <v>0</v>
      </c>
      <c r="AY19" t="n">
        <v>0</v>
      </c>
      <c r="AZ19" t="n">
        <v>0</v>
      </c>
      <c r="BA19" t="n">
        <v>0</v>
      </c>
      <c r="BB19" t="n">
        <v>0</v>
      </c>
      <c r="BC19" t="n">
        <v>0</v>
      </c>
      <c r="BD19" t="n">
        <v>0</v>
      </c>
      <c r="BE19" t="n">
        <v>0</v>
      </c>
      <c r="BF19" t="n">
        <v>0</v>
      </c>
      <c r="BG19" t="n">
        <v>0</v>
      </c>
      <c r="BH19" t="n">
        <v>0</v>
      </c>
      <c r="BI19" t="n">
        <v>0</v>
      </c>
      <c r="BJ19" t="n">
        <v>0</v>
      </c>
      <c r="BK19" t="n">
        <v>0</v>
      </c>
      <c r="BL19" t="n">
        <v>0</v>
      </c>
      <c r="BM19" t="n">
        <v>0</v>
      </c>
      <c r="BN19" t="n">
        <v>0</v>
      </c>
      <c r="BO19" t="n">
        <v>0</v>
      </c>
      <c r="BP19" t="n">
        <v>0</v>
      </c>
      <c r="BQ19" t="n">
        <v>0</v>
      </c>
      <c r="BR19" t="n">
        <v>0</v>
      </c>
      <c r="BS19" t="n">
        <v>0</v>
      </c>
      <c r="BT19" t="n">
        <v>0</v>
      </c>
      <c r="BU19" t="n">
        <v>0</v>
      </c>
      <c r="BV19" t="n">
        <v>0</v>
      </c>
      <c r="BW19" t="n">
        <v>0</v>
      </c>
      <c r="BX19" t="n">
        <v>0</v>
      </c>
      <c r="BY19" t="n">
        <v>0</v>
      </c>
      <c r="BZ19" t="n">
        <v>0</v>
      </c>
      <c r="CA19" t="n">
        <v>0</v>
      </c>
      <c r="CB19" t="n">
        <v>0</v>
      </c>
      <c r="CC19" t="n">
        <v>0</v>
      </c>
      <c r="CD19" t="n">
        <v>0</v>
      </c>
      <c r="CE19" t="n">
        <v>0</v>
      </c>
      <c r="CF19" t="n">
        <v>0</v>
      </c>
      <c r="CG19" t="n">
        <v>0</v>
      </c>
      <c r="CH19" t="n">
        <v>0</v>
      </c>
      <c r="CI19" t="n">
        <v>0</v>
      </c>
      <c r="CJ19" t="n">
        <v>0</v>
      </c>
      <c r="CK19" t="n">
        <v>0</v>
      </c>
      <c r="CL19" t="n">
        <v>0</v>
      </c>
      <c r="CM19" t="n">
        <v>0</v>
      </c>
      <c r="CN19" t="n">
        <v>0</v>
      </c>
      <c r="CO19" t="n">
        <v>0</v>
      </c>
      <c r="CP19" t="n">
        <v>0</v>
      </c>
      <c r="CQ19" t="n">
        <v>0</v>
      </c>
    </row>
    <row r="20">
      <c r="B20" s="403" t="inlineStr">
        <is>
          <t>Pois protéagineux</t>
        </is>
      </c>
      <c r="C20" t="n">
        <v>1</v>
      </c>
      <c r="D20" t="n">
        <v>0</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0</v>
      </c>
      <c r="AK20" t="n">
        <v>0</v>
      </c>
      <c r="AL20" t="n">
        <v>0</v>
      </c>
      <c r="AM20" t="n">
        <v>0</v>
      </c>
      <c r="AN20" t="n">
        <v>0</v>
      </c>
      <c r="AO20" t="n">
        <v>0</v>
      </c>
      <c r="AP20" t="n">
        <v>0</v>
      </c>
      <c r="AQ20" t="n">
        <v>0</v>
      </c>
      <c r="AR20" t="n">
        <v>0</v>
      </c>
      <c r="AS20" t="n">
        <v>0</v>
      </c>
      <c r="AT20" t="n">
        <v>0</v>
      </c>
      <c r="AU20" t="n">
        <v>0</v>
      </c>
      <c r="AV20" t="n">
        <v>0</v>
      </c>
      <c r="AW20" t="n">
        <v>0</v>
      </c>
      <c r="AX20" t="n">
        <v>0</v>
      </c>
      <c r="AY20" t="n">
        <v>0</v>
      </c>
      <c r="AZ20" t="n">
        <v>0</v>
      </c>
      <c r="BA20" t="n">
        <v>0</v>
      </c>
      <c r="BB20" t="n">
        <v>0</v>
      </c>
      <c r="BC20" t="n">
        <v>0</v>
      </c>
      <c r="BD20" t="n">
        <v>0</v>
      </c>
      <c r="BE20" t="n">
        <v>0</v>
      </c>
      <c r="BF20" t="n">
        <v>0</v>
      </c>
      <c r="BG20" t="n">
        <v>0</v>
      </c>
      <c r="BH20" t="n">
        <v>0</v>
      </c>
      <c r="BI20" t="n">
        <v>0</v>
      </c>
      <c r="BJ20" t="n">
        <v>0</v>
      </c>
      <c r="BK20" t="n">
        <v>0</v>
      </c>
      <c r="BL20" t="n">
        <v>0</v>
      </c>
      <c r="BM20" t="n">
        <v>0</v>
      </c>
      <c r="BN20" t="n">
        <v>0</v>
      </c>
      <c r="BO20" t="n">
        <v>0</v>
      </c>
      <c r="BP20" t="n">
        <v>0</v>
      </c>
      <c r="BQ20" t="n">
        <v>0</v>
      </c>
      <c r="BR20" t="n">
        <v>0</v>
      </c>
      <c r="BS20" t="n">
        <v>0</v>
      </c>
      <c r="BT20" t="n">
        <v>0</v>
      </c>
      <c r="BU20" t="n">
        <v>0</v>
      </c>
      <c r="BV20" t="n">
        <v>0</v>
      </c>
      <c r="BW20" t="n">
        <v>0</v>
      </c>
      <c r="BX20" t="n">
        <v>0</v>
      </c>
      <c r="BY20" t="n">
        <v>0</v>
      </c>
      <c r="BZ20" t="n">
        <v>0</v>
      </c>
      <c r="CA20" t="n">
        <v>0</v>
      </c>
      <c r="CB20" t="n">
        <v>0</v>
      </c>
      <c r="CC20" t="n">
        <v>0</v>
      </c>
      <c r="CD20" t="n">
        <v>0</v>
      </c>
      <c r="CE20" t="n">
        <v>0</v>
      </c>
      <c r="CF20" t="n">
        <v>0</v>
      </c>
      <c r="CG20" t="n">
        <v>0</v>
      </c>
      <c r="CH20" t="n">
        <v>0</v>
      </c>
      <c r="CI20" t="n">
        <v>0</v>
      </c>
      <c r="CJ20" t="n">
        <v>0</v>
      </c>
      <c r="CK20" t="n">
        <v>0</v>
      </c>
      <c r="CL20" t="n">
        <v>0</v>
      </c>
      <c r="CM20" t="n">
        <v>0</v>
      </c>
      <c r="CN20" t="n">
        <v>0</v>
      </c>
      <c r="CO20" t="n">
        <v>0</v>
      </c>
      <c r="CP20" t="n">
        <v>0</v>
      </c>
      <c r="CQ20" t="n">
        <v>0</v>
      </c>
    </row>
    <row r="21">
      <c r="B21" s="402" t="inlineStr">
        <is>
          <t>Lentilles</t>
        </is>
      </c>
      <c r="C21" t="n">
        <v>1</v>
      </c>
      <c r="D21" t="n">
        <v>0</v>
      </c>
      <c r="E21" t="n">
        <v>0</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0</v>
      </c>
      <c r="AK21" t="n">
        <v>0</v>
      </c>
      <c r="AL21" t="n">
        <v>0</v>
      </c>
      <c r="AM21" t="n">
        <v>0</v>
      </c>
      <c r="AN21" t="n">
        <v>0</v>
      </c>
      <c r="AO21" t="n">
        <v>0</v>
      </c>
      <c r="AP21" t="n">
        <v>0</v>
      </c>
      <c r="AQ21" t="n">
        <v>0</v>
      </c>
      <c r="AR21" t="n">
        <v>0</v>
      </c>
      <c r="AS21" t="n">
        <v>0</v>
      </c>
      <c r="AT21" t="n">
        <v>0</v>
      </c>
      <c r="AU21" t="n">
        <v>0</v>
      </c>
      <c r="AV21" t="n">
        <v>0</v>
      </c>
      <c r="AW21" t="n">
        <v>0</v>
      </c>
      <c r="AX21" t="n">
        <v>0</v>
      </c>
      <c r="AY21" t="n">
        <v>0</v>
      </c>
      <c r="AZ21" t="n">
        <v>0</v>
      </c>
      <c r="BA21" t="n">
        <v>0</v>
      </c>
      <c r="BB21" t="n">
        <v>0</v>
      </c>
      <c r="BC21" t="n">
        <v>0</v>
      </c>
      <c r="BD21" t="n">
        <v>0</v>
      </c>
      <c r="BE21" t="n">
        <v>0</v>
      </c>
      <c r="BF21" t="n">
        <v>0</v>
      </c>
      <c r="BG21" t="n">
        <v>0</v>
      </c>
      <c r="BH21" t="n">
        <v>0</v>
      </c>
      <c r="BI21" t="n">
        <v>0</v>
      </c>
      <c r="BJ21" t="n">
        <v>0</v>
      </c>
      <c r="BK21" t="n">
        <v>0</v>
      </c>
      <c r="BL21" t="n">
        <v>0</v>
      </c>
      <c r="BM21" t="n">
        <v>0</v>
      </c>
      <c r="BN21" t="n">
        <v>0</v>
      </c>
      <c r="BO21" t="n">
        <v>0</v>
      </c>
      <c r="BP21" t="n">
        <v>0</v>
      </c>
      <c r="BQ21" t="n">
        <v>0</v>
      </c>
      <c r="BR21" t="n">
        <v>0</v>
      </c>
      <c r="BS21" t="n">
        <v>0</v>
      </c>
      <c r="BT21" t="n">
        <v>0</v>
      </c>
      <c r="BU21" t="n">
        <v>0</v>
      </c>
      <c r="BV21" t="n">
        <v>0</v>
      </c>
      <c r="BW21" t="n">
        <v>0</v>
      </c>
      <c r="BX21" t="n">
        <v>0</v>
      </c>
      <c r="BY21" t="n">
        <v>0</v>
      </c>
      <c r="BZ21" t="n">
        <v>0</v>
      </c>
      <c r="CA21" t="n">
        <v>0</v>
      </c>
      <c r="CB21" t="n">
        <v>0</v>
      </c>
      <c r="CC21" t="n">
        <v>0</v>
      </c>
      <c r="CD21" t="n">
        <v>0</v>
      </c>
      <c r="CE21" t="n">
        <v>0</v>
      </c>
      <c r="CF21" t="n">
        <v>0</v>
      </c>
      <c r="CG21" t="n">
        <v>0</v>
      </c>
      <c r="CH21" t="n">
        <v>0</v>
      </c>
      <c r="CI21" t="n">
        <v>0</v>
      </c>
      <c r="CJ21" t="n">
        <v>0</v>
      </c>
      <c r="CK21" t="n">
        <v>0</v>
      </c>
      <c r="CL21" t="n">
        <v>0</v>
      </c>
      <c r="CM21" t="n">
        <v>0</v>
      </c>
      <c r="CN21" t="n">
        <v>0</v>
      </c>
      <c r="CO21" t="n">
        <v>0</v>
      </c>
      <c r="CP21" t="n">
        <v>0</v>
      </c>
      <c r="CQ21" t="n">
        <v>0</v>
      </c>
    </row>
    <row r="22">
      <c r="B22" s="402" t="inlineStr">
        <is>
          <t>Pois chiches</t>
        </is>
      </c>
      <c r="C22" t="n">
        <v>1</v>
      </c>
      <c r="D22" t="n">
        <v>0</v>
      </c>
      <c r="E22" t="n">
        <v>0</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c r="AI22" t="n">
        <v>0</v>
      </c>
      <c r="AJ22" t="n">
        <v>0</v>
      </c>
      <c r="AK22" t="n">
        <v>0</v>
      </c>
      <c r="AL22" t="n">
        <v>0</v>
      </c>
      <c r="AM22" t="n">
        <v>0</v>
      </c>
      <c r="AN22" t="n">
        <v>0</v>
      </c>
      <c r="AO22" t="n">
        <v>0</v>
      </c>
      <c r="AP22" t="n">
        <v>0</v>
      </c>
      <c r="AQ22" t="n">
        <v>0</v>
      </c>
      <c r="AR22" t="n">
        <v>0</v>
      </c>
      <c r="AS22" t="n">
        <v>0</v>
      </c>
      <c r="AT22" t="n">
        <v>0</v>
      </c>
      <c r="AU22" t="n">
        <v>0</v>
      </c>
      <c r="AV22" t="n">
        <v>0</v>
      </c>
      <c r="AW22" t="n">
        <v>0</v>
      </c>
      <c r="AX22" t="n">
        <v>0</v>
      </c>
      <c r="AY22" t="n">
        <v>0</v>
      </c>
      <c r="AZ22" t="n">
        <v>0</v>
      </c>
      <c r="BA22" t="n">
        <v>0</v>
      </c>
      <c r="BB22" t="n">
        <v>0</v>
      </c>
      <c r="BC22" t="n">
        <v>0</v>
      </c>
      <c r="BD22" t="n">
        <v>0</v>
      </c>
      <c r="BE22" t="n">
        <v>0</v>
      </c>
      <c r="BF22" t="n">
        <v>0</v>
      </c>
      <c r="BG22" t="n">
        <v>0</v>
      </c>
      <c r="BH22" t="n">
        <v>0</v>
      </c>
      <c r="BI22" t="n">
        <v>0</v>
      </c>
      <c r="BJ22" t="n">
        <v>0</v>
      </c>
      <c r="BK22" t="n">
        <v>0</v>
      </c>
      <c r="BL22" t="n">
        <v>0</v>
      </c>
      <c r="BM22" t="n">
        <v>0</v>
      </c>
      <c r="BN22" t="n">
        <v>0</v>
      </c>
      <c r="BO22" t="n">
        <v>0</v>
      </c>
      <c r="BP22" t="n">
        <v>0</v>
      </c>
      <c r="BQ22" t="n">
        <v>0</v>
      </c>
      <c r="BR22" t="n">
        <v>0</v>
      </c>
      <c r="BS22" t="n">
        <v>0</v>
      </c>
      <c r="BT22" t="n">
        <v>0</v>
      </c>
      <c r="BU22" t="n">
        <v>0</v>
      </c>
      <c r="BV22" t="n">
        <v>0</v>
      </c>
      <c r="BW22" t="n">
        <v>0</v>
      </c>
      <c r="BX22" t="n">
        <v>0</v>
      </c>
      <c r="BY22" t="n">
        <v>0</v>
      </c>
      <c r="BZ22" t="n">
        <v>0</v>
      </c>
      <c r="CA22" t="n">
        <v>0</v>
      </c>
      <c r="CB22" t="n">
        <v>0</v>
      </c>
      <c r="CC22" t="n">
        <v>0</v>
      </c>
      <c r="CD22" t="n">
        <v>0</v>
      </c>
      <c r="CE22" t="n">
        <v>0</v>
      </c>
      <c r="CF22" t="n">
        <v>0</v>
      </c>
      <c r="CG22" t="n">
        <v>0</v>
      </c>
      <c r="CH22" t="n">
        <v>0</v>
      </c>
      <c r="CI22" t="n">
        <v>0</v>
      </c>
      <c r="CJ22" t="n">
        <v>0</v>
      </c>
      <c r="CK22" t="n">
        <v>0</v>
      </c>
      <c r="CL22" t="n">
        <v>0</v>
      </c>
      <c r="CM22" t="n">
        <v>0</v>
      </c>
      <c r="CN22" t="n">
        <v>0</v>
      </c>
      <c r="CO22" t="n">
        <v>0</v>
      </c>
      <c r="CP22" t="n">
        <v>0</v>
      </c>
      <c r="CQ22" t="n">
        <v>0</v>
      </c>
    </row>
    <row r="23">
      <c r="B23" s="402" t="inlineStr">
        <is>
          <t>Haricots secs</t>
        </is>
      </c>
      <c r="C23" t="n">
        <v>1</v>
      </c>
      <c r="D23" t="n">
        <v>0</v>
      </c>
      <c r="E23" t="n">
        <v>0</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0</v>
      </c>
      <c r="AK23" t="n">
        <v>0</v>
      </c>
      <c r="AL23" t="n">
        <v>0</v>
      </c>
      <c r="AM23" t="n">
        <v>0</v>
      </c>
      <c r="AN23" t="n">
        <v>0</v>
      </c>
      <c r="AO23" t="n">
        <v>0</v>
      </c>
      <c r="AP23" t="n">
        <v>0</v>
      </c>
      <c r="AQ23" t="n">
        <v>0</v>
      </c>
      <c r="AR23" t="n">
        <v>0</v>
      </c>
      <c r="AS23" t="n">
        <v>0</v>
      </c>
      <c r="AT23" t="n">
        <v>0</v>
      </c>
      <c r="AU23" t="n">
        <v>0</v>
      </c>
      <c r="AV23" t="n">
        <v>0</v>
      </c>
      <c r="AW23" t="n">
        <v>0</v>
      </c>
      <c r="AX23" t="n">
        <v>0</v>
      </c>
      <c r="AY23" t="n">
        <v>0</v>
      </c>
      <c r="AZ23" t="n">
        <v>0</v>
      </c>
      <c r="BA23" t="n">
        <v>0</v>
      </c>
      <c r="BB23" t="n">
        <v>0</v>
      </c>
      <c r="BC23" t="n">
        <v>0</v>
      </c>
      <c r="BD23" t="n">
        <v>0</v>
      </c>
      <c r="BE23" t="n">
        <v>0</v>
      </c>
      <c r="BF23" t="n">
        <v>0</v>
      </c>
      <c r="BG23" t="n">
        <v>0</v>
      </c>
      <c r="BH23" t="n">
        <v>0</v>
      </c>
      <c r="BI23" t="n">
        <v>0</v>
      </c>
      <c r="BJ23" t="n">
        <v>0</v>
      </c>
      <c r="BK23" t="n">
        <v>0</v>
      </c>
      <c r="BL23" t="n">
        <v>0</v>
      </c>
      <c r="BM23" t="n">
        <v>0</v>
      </c>
      <c r="BN23" t="n">
        <v>0</v>
      </c>
      <c r="BO23" t="n">
        <v>0</v>
      </c>
      <c r="BP23" t="n">
        <v>0</v>
      </c>
      <c r="BQ23" t="n">
        <v>0</v>
      </c>
      <c r="BR23" t="n">
        <v>0</v>
      </c>
      <c r="BS23" t="n">
        <v>0</v>
      </c>
      <c r="BT23" t="n">
        <v>0</v>
      </c>
      <c r="BU23" t="n">
        <v>0</v>
      </c>
      <c r="BV23" t="n">
        <v>0</v>
      </c>
      <c r="BW23" t="n">
        <v>0</v>
      </c>
      <c r="BX23" t="n">
        <v>0</v>
      </c>
      <c r="BY23" t="n">
        <v>0</v>
      </c>
      <c r="BZ23" t="n">
        <v>0</v>
      </c>
      <c r="CA23" t="n">
        <v>0</v>
      </c>
      <c r="CB23" t="n">
        <v>0</v>
      </c>
      <c r="CC23" t="n">
        <v>0</v>
      </c>
      <c r="CD23" t="n">
        <v>0</v>
      </c>
      <c r="CE23" t="n">
        <v>0</v>
      </c>
      <c r="CF23" t="n">
        <v>0</v>
      </c>
      <c r="CG23" t="n">
        <v>0</v>
      </c>
      <c r="CH23" t="n">
        <v>0</v>
      </c>
      <c r="CI23" t="n">
        <v>0</v>
      </c>
      <c r="CJ23" t="n">
        <v>0</v>
      </c>
      <c r="CK23" t="n">
        <v>0</v>
      </c>
      <c r="CL23" t="n">
        <v>0</v>
      </c>
      <c r="CM23" t="n">
        <v>0</v>
      </c>
      <c r="CN23" t="n">
        <v>0</v>
      </c>
      <c r="CO23" t="n">
        <v>0</v>
      </c>
      <c r="CP23" t="n">
        <v>0</v>
      </c>
      <c r="CQ23" t="n">
        <v>0</v>
      </c>
    </row>
    <row r="24">
      <c r="B24" s="399" t="inlineStr">
        <is>
          <t>Oléagineux et protéagineux (n-1)</t>
        </is>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c r="AI24" t="n">
        <v>0</v>
      </c>
      <c r="AJ24" t="n">
        <v>0</v>
      </c>
      <c r="AK24" t="n">
        <v>0</v>
      </c>
      <c r="AL24" t="n">
        <v>0</v>
      </c>
      <c r="AM24" t="n">
        <v>0</v>
      </c>
      <c r="AN24" t="n">
        <v>0</v>
      </c>
      <c r="AO24" t="n">
        <v>0</v>
      </c>
      <c r="AP24" t="n">
        <v>0</v>
      </c>
      <c r="AQ24" t="n">
        <v>0</v>
      </c>
      <c r="AR24" t="n">
        <v>0</v>
      </c>
      <c r="AS24" t="n">
        <v>0</v>
      </c>
      <c r="AT24" t="n">
        <v>0</v>
      </c>
      <c r="AU24" t="n">
        <v>0</v>
      </c>
      <c r="AV24" t="n">
        <v>0</v>
      </c>
      <c r="AW24" t="n">
        <v>0</v>
      </c>
      <c r="AX24" t="n">
        <v>0</v>
      </c>
      <c r="AY24" t="n">
        <v>0</v>
      </c>
      <c r="AZ24" t="n">
        <v>0</v>
      </c>
      <c r="BA24" t="n">
        <v>0</v>
      </c>
      <c r="BB24" t="n">
        <v>0</v>
      </c>
      <c r="BC24" t="n">
        <v>0</v>
      </c>
      <c r="BD24" t="n">
        <v>0</v>
      </c>
      <c r="BE24" t="n">
        <v>0</v>
      </c>
      <c r="BF24" t="n">
        <v>0</v>
      </c>
      <c r="BG24" t="n">
        <v>0</v>
      </c>
      <c r="BH24" t="n">
        <v>0</v>
      </c>
      <c r="BI24" t="n">
        <v>0</v>
      </c>
      <c r="BJ24" t="n">
        <v>0</v>
      </c>
      <c r="BK24" t="n">
        <v>0</v>
      </c>
      <c r="BL24" t="n">
        <v>0</v>
      </c>
      <c r="BM24" t="n">
        <v>0</v>
      </c>
      <c r="BN24" t="n">
        <v>0</v>
      </c>
      <c r="BO24" t="n">
        <v>0</v>
      </c>
      <c r="BP24" t="n">
        <v>0</v>
      </c>
      <c r="BQ24" t="n">
        <v>0</v>
      </c>
      <c r="BR24" t="n">
        <v>0</v>
      </c>
      <c r="BS24" t="n">
        <v>0</v>
      </c>
      <c r="BT24" t="n">
        <v>0</v>
      </c>
      <c r="BU24" t="n">
        <v>0</v>
      </c>
      <c r="BV24" t="n">
        <v>0</v>
      </c>
      <c r="BW24" t="n">
        <v>0</v>
      </c>
      <c r="BX24" t="n">
        <v>0</v>
      </c>
      <c r="BY24" t="n">
        <v>0</v>
      </c>
      <c r="BZ24" t="n">
        <v>0</v>
      </c>
      <c r="CA24" t="n">
        <v>0</v>
      </c>
      <c r="CB24" t="n">
        <v>0</v>
      </c>
      <c r="CC24" t="n">
        <v>0</v>
      </c>
      <c r="CD24" t="n">
        <v>0</v>
      </c>
      <c r="CE24" t="n">
        <v>0</v>
      </c>
      <c r="CF24" t="n">
        <v>0</v>
      </c>
      <c r="CG24" t="n">
        <v>0</v>
      </c>
      <c r="CH24" t="n">
        <v>0</v>
      </c>
      <c r="CI24" t="n">
        <v>0</v>
      </c>
      <c r="CJ24" t="n">
        <v>0</v>
      </c>
      <c r="CK24" t="n">
        <v>0</v>
      </c>
      <c r="CL24" t="n">
        <v>0</v>
      </c>
      <c r="CM24" t="n">
        <v>0</v>
      </c>
      <c r="CN24" t="n">
        <v>0</v>
      </c>
      <c r="CO24" t="n">
        <v>0</v>
      </c>
      <c r="CP24" t="n">
        <v>0</v>
      </c>
      <c r="CQ24" t="n">
        <v>0</v>
      </c>
    </row>
    <row r="25">
      <c r="B25" s="400" t="inlineStr">
        <is>
          <t>Oléagineux (n-1)</t>
        </is>
      </c>
      <c r="C25" t="n">
        <v>0</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c r="AI25" t="n">
        <v>0</v>
      </c>
      <c r="AJ25" t="n">
        <v>0</v>
      </c>
      <c r="AK25" t="n">
        <v>0</v>
      </c>
      <c r="AL25" t="n">
        <v>0</v>
      </c>
      <c r="AM25" t="n">
        <v>0</v>
      </c>
      <c r="AN25" t="n">
        <v>0</v>
      </c>
      <c r="AO25" t="n">
        <v>0</v>
      </c>
      <c r="AP25" t="n">
        <v>0</v>
      </c>
      <c r="AQ25" t="n">
        <v>0</v>
      </c>
      <c r="AR25" t="n">
        <v>0</v>
      </c>
      <c r="AS25" t="n">
        <v>0</v>
      </c>
      <c r="AT25" t="n">
        <v>0</v>
      </c>
      <c r="AU25" t="n">
        <v>0</v>
      </c>
      <c r="AV25" t="n">
        <v>0</v>
      </c>
      <c r="AW25" t="n">
        <v>0</v>
      </c>
      <c r="AX25" t="n">
        <v>0</v>
      </c>
      <c r="AY25" t="n">
        <v>0</v>
      </c>
      <c r="AZ25" t="n">
        <v>0</v>
      </c>
      <c r="BA25" t="n">
        <v>0</v>
      </c>
      <c r="BB25" t="n">
        <v>0</v>
      </c>
      <c r="BC25" t="n">
        <v>0</v>
      </c>
      <c r="BD25" t="n">
        <v>0</v>
      </c>
      <c r="BE25" t="n">
        <v>0</v>
      </c>
      <c r="BF25" t="n">
        <v>0</v>
      </c>
      <c r="BG25" t="n">
        <v>0</v>
      </c>
      <c r="BH25" t="n">
        <v>0</v>
      </c>
      <c r="BI25" t="n">
        <v>0</v>
      </c>
      <c r="BJ25" t="n">
        <v>0</v>
      </c>
      <c r="BK25" t="n">
        <v>0</v>
      </c>
      <c r="BL25" t="n">
        <v>0</v>
      </c>
      <c r="BM25" t="n">
        <v>0</v>
      </c>
      <c r="BN25" t="n">
        <v>0</v>
      </c>
      <c r="BO25" t="n">
        <v>0</v>
      </c>
      <c r="BP25" t="n">
        <v>0</v>
      </c>
      <c r="BQ25" t="n">
        <v>0</v>
      </c>
      <c r="BR25" t="n">
        <v>0</v>
      </c>
      <c r="BS25" t="n">
        <v>0</v>
      </c>
      <c r="BT25" t="n">
        <v>0</v>
      </c>
      <c r="BU25" t="n">
        <v>0</v>
      </c>
      <c r="BV25" t="n">
        <v>0</v>
      </c>
      <c r="BW25" t="n">
        <v>0</v>
      </c>
      <c r="BX25" t="n">
        <v>0</v>
      </c>
      <c r="BY25" t="n">
        <v>0</v>
      </c>
      <c r="BZ25" t="n">
        <v>0</v>
      </c>
      <c r="CA25" t="n">
        <v>0</v>
      </c>
      <c r="CB25" t="n">
        <v>0</v>
      </c>
      <c r="CC25" t="n">
        <v>0</v>
      </c>
      <c r="CD25" t="n">
        <v>0</v>
      </c>
      <c r="CE25" t="n">
        <v>0</v>
      </c>
      <c r="CF25" t="n">
        <v>0</v>
      </c>
      <c r="CG25" t="n">
        <v>0</v>
      </c>
      <c r="CH25" t="n">
        <v>0</v>
      </c>
      <c r="CI25" t="n">
        <v>0</v>
      </c>
      <c r="CJ25" t="n">
        <v>0</v>
      </c>
      <c r="CK25" t="n">
        <v>0</v>
      </c>
      <c r="CL25" t="n">
        <v>0</v>
      </c>
      <c r="CM25" t="n">
        <v>0</v>
      </c>
      <c r="CN25" t="n">
        <v>0</v>
      </c>
      <c r="CO25" t="n">
        <v>0</v>
      </c>
      <c r="CP25" t="n">
        <v>0</v>
      </c>
      <c r="CQ25" t="n">
        <v>0</v>
      </c>
    </row>
    <row r="26">
      <c r="B26" s="401" t="inlineStr">
        <is>
          <t>Graines oléagineuses (n-1)</t>
        </is>
      </c>
      <c r="C26" t="n">
        <v>0</v>
      </c>
      <c r="D26" t="n">
        <v>0</v>
      </c>
      <c r="E26" t="n">
        <v>0</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c r="AI26" t="n">
        <v>0</v>
      </c>
      <c r="AJ26" t="n">
        <v>0</v>
      </c>
      <c r="AK26" t="n">
        <v>0</v>
      </c>
      <c r="AL26" t="n">
        <v>0</v>
      </c>
      <c r="AM26" t="n">
        <v>0</v>
      </c>
      <c r="AN26" t="n">
        <v>0</v>
      </c>
      <c r="AO26" t="n">
        <v>0</v>
      </c>
      <c r="AP26" t="n">
        <v>0</v>
      </c>
      <c r="AQ26" t="n">
        <v>0</v>
      </c>
      <c r="AR26" t="n">
        <v>0</v>
      </c>
      <c r="AS26" t="n">
        <v>0</v>
      </c>
      <c r="AT26" t="n">
        <v>0</v>
      </c>
      <c r="AU26" t="n">
        <v>0</v>
      </c>
      <c r="AV26" t="n">
        <v>0</v>
      </c>
      <c r="AW26" t="n">
        <v>0</v>
      </c>
      <c r="AX26" t="n">
        <v>0</v>
      </c>
      <c r="AY26" t="n">
        <v>0</v>
      </c>
      <c r="AZ26" t="n">
        <v>0</v>
      </c>
      <c r="BA26" t="n">
        <v>0</v>
      </c>
      <c r="BB26" t="n">
        <v>0</v>
      </c>
      <c r="BC26" t="n">
        <v>0</v>
      </c>
      <c r="BD26" t="n">
        <v>0</v>
      </c>
      <c r="BE26" t="n">
        <v>0</v>
      </c>
      <c r="BF26" t="n">
        <v>0</v>
      </c>
      <c r="BG26" t="n">
        <v>0</v>
      </c>
      <c r="BH26" t="n">
        <v>0</v>
      </c>
      <c r="BI26" t="n">
        <v>0</v>
      </c>
      <c r="BJ26" t="n">
        <v>0</v>
      </c>
      <c r="BK26" t="n">
        <v>0</v>
      </c>
      <c r="BL26" t="n">
        <v>0</v>
      </c>
      <c r="BM26" t="n">
        <v>0</v>
      </c>
      <c r="BN26" t="n">
        <v>0</v>
      </c>
      <c r="BO26" t="n">
        <v>0</v>
      </c>
      <c r="BP26" t="n">
        <v>0</v>
      </c>
      <c r="BQ26" t="n">
        <v>0</v>
      </c>
      <c r="BR26" t="n">
        <v>0</v>
      </c>
      <c r="BS26" t="n">
        <v>0</v>
      </c>
      <c r="BT26" t="n">
        <v>0</v>
      </c>
      <c r="BU26" t="n">
        <v>0</v>
      </c>
      <c r="BV26" t="n">
        <v>0</v>
      </c>
      <c r="BW26" t="n">
        <v>0</v>
      </c>
      <c r="BX26" t="n">
        <v>0</v>
      </c>
      <c r="BY26" t="n">
        <v>0</v>
      </c>
      <c r="BZ26" t="n">
        <v>0</v>
      </c>
      <c r="CA26" t="n">
        <v>0</v>
      </c>
      <c r="CB26" t="n">
        <v>0</v>
      </c>
      <c r="CC26" t="n">
        <v>0</v>
      </c>
      <c r="CD26" t="n">
        <v>0</v>
      </c>
      <c r="CE26" t="n">
        <v>0</v>
      </c>
      <c r="CF26" t="n">
        <v>0</v>
      </c>
      <c r="CG26" t="n">
        <v>0</v>
      </c>
      <c r="CH26" t="n">
        <v>0</v>
      </c>
      <c r="CI26" t="n">
        <v>0</v>
      </c>
      <c r="CJ26" t="n">
        <v>0</v>
      </c>
      <c r="CK26" t="n">
        <v>0</v>
      </c>
      <c r="CL26" t="n">
        <v>0</v>
      </c>
      <c r="CM26" t="n">
        <v>0</v>
      </c>
      <c r="CN26" t="n">
        <v>0</v>
      </c>
      <c r="CO26" t="n">
        <v>0</v>
      </c>
      <c r="CP26" t="n">
        <v>0</v>
      </c>
      <c r="CQ26" t="n">
        <v>0</v>
      </c>
    </row>
    <row r="27">
      <c r="B27" s="402" t="inlineStr">
        <is>
          <t>Graines de colza (n-1)</t>
        </is>
      </c>
      <c r="C27" t="n">
        <v>0</v>
      </c>
      <c r="D27" t="n">
        <v>0</v>
      </c>
      <c r="E27" t="n">
        <v>0</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c r="AI27" t="n">
        <v>0</v>
      </c>
      <c r="AJ27" t="n">
        <v>0</v>
      </c>
      <c r="AK27" t="n">
        <v>0</v>
      </c>
      <c r="AL27" t="n">
        <v>0</v>
      </c>
      <c r="AM27" t="n">
        <v>0</v>
      </c>
      <c r="AN27" t="n">
        <v>0</v>
      </c>
      <c r="AO27" t="n">
        <v>0</v>
      </c>
      <c r="AP27" t="n">
        <v>0</v>
      </c>
      <c r="AQ27" t="n">
        <v>0</v>
      </c>
      <c r="AR27" t="n">
        <v>0</v>
      </c>
      <c r="AS27" t="n">
        <v>0</v>
      </c>
      <c r="AT27" t="n">
        <v>0</v>
      </c>
      <c r="AU27" t="n">
        <v>0</v>
      </c>
      <c r="AV27" t="n">
        <v>0</v>
      </c>
      <c r="AW27" t="n">
        <v>0</v>
      </c>
      <c r="AX27" t="n">
        <v>0</v>
      </c>
      <c r="AY27" t="n">
        <v>0</v>
      </c>
      <c r="AZ27" t="n">
        <v>0</v>
      </c>
      <c r="BA27" t="n">
        <v>0</v>
      </c>
      <c r="BB27" t="n">
        <v>0</v>
      </c>
      <c r="BC27" t="n">
        <v>0</v>
      </c>
      <c r="BD27" t="n">
        <v>0</v>
      </c>
      <c r="BE27" t="n">
        <v>0</v>
      </c>
      <c r="BF27" t="n">
        <v>0</v>
      </c>
      <c r="BG27" t="n">
        <v>0</v>
      </c>
      <c r="BH27" t="n">
        <v>0</v>
      </c>
      <c r="BI27" t="n">
        <v>0</v>
      </c>
      <c r="BJ27" t="n">
        <v>0</v>
      </c>
      <c r="BK27" t="n">
        <v>0</v>
      </c>
      <c r="BL27" t="n">
        <v>0</v>
      </c>
      <c r="BM27" t="n">
        <v>0</v>
      </c>
      <c r="BN27" t="n">
        <v>0</v>
      </c>
      <c r="BO27" t="n">
        <v>0</v>
      </c>
      <c r="BP27" t="n">
        <v>0</v>
      </c>
      <c r="BQ27" t="n">
        <v>0</v>
      </c>
      <c r="BR27" t="n">
        <v>0</v>
      </c>
      <c r="BS27" t="n">
        <v>0</v>
      </c>
      <c r="BT27" t="n">
        <v>0</v>
      </c>
      <c r="BU27" t="n">
        <v>0</v>
      </c>
      <c r="BV27" t="n">
        <v>0</v>
      </c>
      <c r="BW27" t="n">
        <v>0</v>
      </c>
      <c r="BX27" t="n">
        <v>0</v>
      </c>
      <c r="BY27" t="n">
        <v>0</v>
      </c>
      <c r="BZ27" t="n">
        <v>0</v>
      </c>
      <c r="CA27" t="n">
        <v>0</v>
      </c>
      <c r="CB27" t="n">
        <v>0</v>
      </c>
      <c r="CC27" t="n">
        <v>0</v>
      </c>
      <c r="CD27" t="n">
        <v>0</v>
      </c>
      <c r="CE27" t="n">
        <v>0</v>
      </c>
      <c r="CF27" t="n">
        <v>0</v>
      </c>
      <c r="CG27" t="n">
        <v>0</v>
      </c>
      <c r="CH27" t="n">
        <v>0</v>
      </c>
      <c r="CI27" t="n">
        <v>0</v>
      </c>
      <c r="CJ27" t="n">
        <v>0</v>
      </c>
      <c r="CK27" t="n">
        <v>0</v>
      </c>
      <c r="CL27" t="n">
        <v>0</v>
      </c>
      <c r="CM27" t="n">
        <v>0</v>
      </c>
      <c r="CN27" t="n">
        <v>0</v>
      </c>
      <c r="CO27" t="n">
        <v>0</v>
      </c>
      <c r="CP27" t="n">
        <v>0</v>
      </c>
      <c r="CQ27" t="n">
        <v>0</v>
      </c>
    </row>
    <row r="28">
      <c r="B28" s="402" t="inlineStr">
        <is>
          <t>Graines de lin (n-1)</t>
        </is>
      </c>
      <c r="C28" t="n">
        <v>0</v>
      </c>
      <c r="D28" t="n">
        <v>0</v>
      </c>
      <c r="E28" t="n">
        <v>0</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c r="AI28" t="n">
        <v>0</v>
      </c>
      <c r="AJ28" t="n">
        <v>0</v>
      </c>
      <c r="AK28" t="n">
        <v>0</v>
      </c>
      <c r="AL28" t="n">
        <v>0</v>
      </c>
      <c r="AM28" t="n">
        <v>0</v>
      </c>
      <c r="AN28" t="n">
        <v>0</v>
      </c>
      <c r="AO28" t="n">
        <v>0</v>
      </c>
      <c r="AP28" t="n">
        <v>0</v>
      </c>
      <c r="AQ28" t="n">
        <v>0</v>
      </c>
      <c r="AR28" t="n">
        <v>0</v>
      </c>
      <c r="AS28" t="n">
        <v>0</v>
      </c>
      <c r="AT28" t="n">
        <v>0</v>
      </c>
      <c r="AU28" t="n">
        <v>0</v>
      </c>
      <c r="AV28" t="n">
        <v>0</v>
      </c>
      <c r="AW28" t="n">
        <v>0</v>
      </c>
      <c r="AX28" t="n">
        <v>0</v>
      </c>
      <c r="AY28" t="n">
        <v>0</v>
      </c>
      <c r="AZ28" t="n">
        <v>0</v>
      </c>
      <c r="BA28" t="n">
        <v>0</v>
      </c>
      <c r="BB28" t="n">
        <v>0</v>
      </c>
      <c r="BC28" t="n">
        <v>0</v>
      </c>
      <c r="BD28" t="n">
        <v>0</v>
      </c>
      <c r="BE28" t="n">
        <v>0</v>
      </c>
      <c r="BF28" t="n">
        <v>0</v>
      </c>
      <c r="BG28" t="n">
        <v>0</v>
      </c>
      <c r="BH28" t="n">
        <v>0</v>
      </c>
      <c r="BI28" t="n">
        <v>0</v>
      </c>
      <c r="BJ28" t="n">
        <v>0</v>
      </c>
      <c r="BK28" t="n">
        <v>0</v>
      </c>
      <c r="BL28" t="n">
        <v>0</v>
      </c>
      <c r="BM28" t="n">
        <v>0</v>
      </c>
      <c r="BN28" t="n">
        <v>0</v>
      </c>
      <c r="BO28" t="n">
        <v>0</v>
      </c>
      <c r="BP28" t="n">
        <v>0</v>
      </c>
      <c r="BQ28" t="n">
        <v>0</v>
      </c>
      <c r="BR28" t="n">
        <v>0</v>
      </c>
      <c r="BS28" t="n">
        <v>0</v>
      </c>
      <c r="BT28" t="n">
        <v>0</v>
      </c>
      <c r="BU28" t="n">
        <v>0</v>
      </c>
      <c r="BV28" t="n">
        <v>0</v>
      </c>
      <c r="BW28" t="n">
        <v>0</v>
      </c>
      <c r="BX28" t="n">
        <v>0</v>
      </c>
      <c r="BY28" t="n">
        <v>0</v>
      </c>
      <c r="BZ28" t="n">
        <v>0</v>
      </c>
      <c r="CA28" t="n">
        <v>0</v>
      </c>
      <c r="CB28" t="n">
        <v>0</v>
      </c>
      <c r="CC28" t="n">
        <v>0</v>
      </c>
      <c r="CD28" t="n">
        <v>0</v>
      </c>
      <c r="CE28" t="n">
        <v>0</v>
      </c>
      <c r="CF28" t="n">
        <v>0</v>
      </c>
      <c r="CG28" t="n">
        <v>0</v>
      </c>
      <c r="CH28" t="n">
        <v>0</v>
      </c>
      <c r="CI28" t="n">
        <v>0</v>
      </c>
      <c r="CJ28" t="n">
        <v>0</v>
      </c>
      <c r="CK28" t="n">
        <v>0</v>
      </c>
      <c r="CL28" t="n">
        <v>0</v>
      </c>
      <c r="CM28" t="n">
        <v>0</v>
      </c>
      <c r="CN28" t="n">
        <v>0</v>
      </c>
      <c r="CO28" t="n">
        <v>0</v>
      </c>
      <c r="CP28" t="n">
        <v>0</v>
      </c>
      <c r="CQ28" t="n">
        <v>0</v>
      </c>
    </row>
    <row r="29">
      <c r="B29" s="402" t="inlineStr">
        <is>
          <t>Graines de tournesol (n-1)</t>
        </is>
      </c>
      <c r="C29" t="n">
        <v>0</v>
      </c>
      <c r="D29" t="n">
        <v>0</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c r="AI29" t="n">
        <v>0</v>
      </c>
      <c r="AJ29" t="n">
        <v>0</v>
      </c>
      <c r="AK29" t="n">
        <v>0</v>
      </c>
      <c r="AL29" t="n">
        <v>0</v>
      </c>
      <c r="AM29" t="n">
        <v>0</v>
      </c>
      <c r="AN29" t="n">
        <v>0</v>
      </c>
      <c r="AO29" t="n">
        <v>0</v>
      </c>
      <c r="AP29" t="n">
        <v>0</v>
      </c>
      <c r="AQ29" t="n">
        <v>0</v>
      </c>
      <c r="AR29" t="n">
        <v>0</v>
      </c>
      <c r="AS29" t="n">
        <v>0</v>
      </c>
      <c r="AT29" t="n">
        <v>0</v>
      </c>
      <c r="AU29" t="n">
        <v>0</v>
      </c>
      <c r="AV29" t="n">
        <v>0</v>
      </c>
      <c r="AW29" t="n">
        <v>0</v>
      </c>
      <c r="AX29" t="n">
        <v>0</v>
      </c>
      <c r="AY29" t="n">
        <v>0</v>
      </c>
      <c r="AZ29" t="n">
        <v>0</v>
      </c>
      <c r="BA29" t="n">
        <v>0</v>
      </c>
      <c r="BB29" t="n">
        <v>0</v>
      </c>
      <c r="BC29" t="n">
        <v>0</v>
      </c>
      <c r="BD29" t="n">
        <v>0</v>
      </c>
      <c r="BE29" t="n">
        <v>0</v>
      </c>
      <c r="BF29" t="n">
        <v>0</v>
      </c>
      <c r="BG29" t="n">
        <v>0</v>
      </c>
      <c r="BH29" t="n">
        <v>0</v>
      </c>
      <c r="BI29" t="n">
        <v>0</v>
      </c>
      <c r="BJ29" t="n">
        <v>0</v>
      </c>
      <c r="BK29" t="n">
        <v>0</v>
      </c>
      <c r="BL29" t="n">
        <v>0</v>
      </c>
      <c r="BM29" t="n">
        <v>0</v>
      </c>
      <c r="BN29" t="n">
        <v>0</v>
      </c>
      <c r="BO29" t="n">
        <v>0</v>
      </c>
      <c r="BP29" t="n">
        <v>0</v>
      </c>
      <c r="BQ29" t="n">
        <v>0</v>
      </c>
      <c r="BR29" t="n">
        <v>0</v>
      </c>
      <c r="BS29" t="n">
        <v>0</v>
      </c>
      <c r="BT29" t="n">
        <v>0</v>
      </c>
      <c r="BU29" t="n">
        <v>0</v>
      </c>
      <c r="BV29" t="n">
        <v>0</v>
      </c>
      <c r="BW29" t="n">
        <v>0</v>
      </c>
      <c r="BX29" t="n">
        <v>0</v>
      </c>
      <c r="BY29" t="n">
        <v>0</v>
      </c>
      <c r="BZ29" t="n">
        <v>0</v>
      </c>
      <c r="CA29" t="n">
        <v>0</v>
      </c>
      <c r="CB29" t="n">
        <v>0</v>
      </c>
      <c r="CC29" t="n">
        <v>0</v>
      </c>
      <c r="CD29" t="n">
        <v>0</v>
      </c>
      <c r="CE29" t="n">
        <v>0</v>
      </c>
      <c r="CF29" t="n">
        <v>0</v>
      </c>
      <c r="CG29" t="n">
        <v>0</v>
      </c>
      <c r="CH29" t="n">
        <v>0</v>
      </c>
      <c r="CI29" t="n">
        <v>0</v>
      </c>
      <c r="CJ29" t="n">
        <v>0</v>
      </c>
      <c r="CK29" t="n">
        <v>0</v>
      </c>
      <c r="CL29" t="n">
        <v>0</v>
      </c>
      <c r="CM29" t="n">
        <v>0</v>
      </c>
      <c r="CN29" t="n">
        <v>0</v>
      </c>
      <c r="CO29" t="n">
        <v>0</v>
      </c>
      <c r="CP29" t="n">
        <v>0</v>
      </c>
      <c r="CQ29" t="n">
        <v>0</v>
      </c>
    </row>
    <row r="30">
      <c r="B30" s="401" t="inlineStr">
        <is>
          <t>Fruits oléagineux (n-1)</t>
        </is>
      </c>
      <c r="C30" t="n">
        <v>0</v>
      </c>
      <c r="D30" t="n">
        <v>0</v>
      </c>
      <c r="E30" t="n">
        <v>0</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c r="AI30" t="n">
        <v>0</v>
      </c>
      <c r="AJ30" t="n">
        <v>0</v>
      </c>
      <c r="AK30" t="n">
        <v>0</v>
      </c>
      <c r="AL30" t="n">
        <v>0</v>
      </c>
      <c r="AM30" t="n">
        <v>0</v>
      </c>
      <c r="AN30" t="n">
        <v>0</v>
      </c>
      <c r="AO30" t="n">
        <v>0</v>
      </c>
      <c r="AP30" t="n">
        <v>0</v>
      </c>
      <c r="AQ30" t="n">
        <v>0</v>
      </c>
      <c r="AR30" t="n">
        <v>0</v>
      </c>
      <c r="AS30" t="n">
        <v>0</v>
      </c>
      <c r="AT30" t="n">
        <v>0</v>
      </c>
      <c r="AU30" t="n">
        <v>0</v>
      </c>
      <c r="AV30" t="n">
        <v>0</v>
      </c>
      <c r="AW30" t="n">
        <v>0</v>
      </c>
      <c r="AX30" t="n">
        <v>0</v>
      </c>
      <c r="AY30" t="n">
        <v>0</v>
      </c>
      <c r="AZ30" t="n">
        <v>0</v>
      </c>
      <c r="BA30" t="n">
        <v>0</v>
      </c>
      <c r="BB30" t="n">
        <v>0</v>
      </c>
      <c r="BC30" t="n">
        <v>0</v>
      </c>
      <c r="BD30" t="n">
        <v>0</v>
      </c>
      <c r="BE30" t="n">
        <v>0</v>
      </c>
      <c r="BF30" t="n">
        <v>0</v>
      </c>
      <c r="BG30" t="n">
        <v>0</v>
      </c>
      <c r="BH30" t="n">
        <v>0</v>
      </c>
      <c r="BI30" t="n">
        <v>0</v>
      </c>
      <c r="BJ30" t="n">
        <v>0</v>
      </c>
      <c r="BK30" t="n">
        <v>0</v>
      </c>
      <c r="BL30" t="n">
        <v>0</v>
      </c>
      <c r="BM30" t="n">
        <v>0</v>
      </c>
      <c r="BN30" t="n">
        <v>0</v>
      </c>
      <c r="BO30" t="n">
        <v>0</v>
      </c>
      <c r="BP30" t="n">
        <v>0</v>
      </c>
      <c r="BQ30" t="n">
        <v>0</v>
      </c>
      <c r="BR30" t="n">
        <v>0</v>
      </c>
      <c r="BS30" t="n">
        <v>0</v>
      </c>
      <c r="BT30" t="n">
        <v>0</v>
      </c>
      <c r="BU30" t="n">
        <v>0</v>
      </c>
      <c r="BV30" t="n">
        <v>0</v>
      </c>
      <c r="BW30" t="n">
        <v>0</v>
      </c>
      <c r="BX30" t="n">
        <v>0</v>
      </c>
      <c r="BY30" t="n">
        <v>0</v>
      </c>
      <c r="BZ30" t="n">
        <v>0</v>
      </c>
      <c r="CA30" t="n">
        <v>0</v>
      </c>
      <c r="CB30" t="n">
        <v>0</v>
      </c>
      <c r="CC30" t="n">
        <v>0</v>
      </c>
      <c r="CD30" t="n">
        <v>0</v>
      </c>
      <c r="CE30" t="n">
        <v>0</v>
      </c>
      <c r="CF30" t="n">
        <v>0</v>
      </c>
      <c r="CG30" t="n">
        <v>0</v>
      </c>
      <c r="CH30" t="n">
        <v>0</v>
      </c>
      <c r="CI30" t="n">
        <v>0</v>
      </c>
      <c r="CJ30" t="n">
        <v>0</v>
      </c>
      <c r="CK30" t="n">
        <v>0</v>
      </c>
      <c r="CL30" t="n">
        <v>0</v>
      </c>
      <c r="CM30" t="n">
        <v>0</v>
      </c>
      <c r="CN30" t="n">
        <v>0</v>
      </c>
      <c r="CO30" t="n">
        <v>0</v>
      </c>
      <c r="CP30" t="n">
        <v>0</v>
      </c>
      <c r="CQ30" t="n">
        <v>0</v>
      </c>
    </row>
    <row r="31">
      <c r="B31" s="402" t="inlineStr">
        <is>
          <t>Olives (n-1)</t>
        </is>
      </c>
      <c r="C31" t="n">
        <v>0</v>
      </c>
      <c r="D31" t="n">
        <v>0</v>
      </c>
      <c r="E31" t="n">
        <v>0</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c r="AI31" t="n">
        <v>0</v>
      </c>
      <c r="AJ31" t="n">
        <v>0</v>
      </c>
      <c r="AK31" t="n">
        <v>0</v>
      </c>
      <c r="AL31" t="n">
        <v>0</v>
      </c>
      <c r="AM31" t="n">
        <v>0</v>
      </c>
      <c r="AN31" t="n">
        <v>0</v>
      </c>
      <c r="AO31" t="n">
        <v>0</v>
      </c>
      <c r="AP31" t="n">
        <v>0</v>
      </c>
      <c r="AQ31" t="n">
        <v>0</v>
      </c>
      <c r="AR31" t="n">
        <v>0</v>
      </c>
      <c r="AS31" t="n">
        <v>0</v>
      </c>
      <c r="AT31" t="n">
        <v>0</v>
      </c>
      <c r="AU31" t="n">
        <v>0</v>
      </c>
      <c r="AV31" t="n">
        <v>0</v>
      </c>
      <c r="AW31" t="n">
        <v>0</v>
      </c>
      <c r="AX31" t="n">
        <v>0</v>
      </c>
      <c r="AY31" t="n">
        <v>0</v>
      </c>
      <c r="AZ31" t="n">
        <v>0</v>
      </c>
      <c r="BA31" t="n">
        <v>0</v>
      </c>
      <c r="BB31" t="n">
        <v>0</v>
      </c>
      <c r="BC31" t="n">
        <v>0</v>
      </c>
      <c r="BD31" t="n">
        <v>0</v>
      </c>
      <c r="BE31" t="n">
        <v>0</v>
      </c>
      <c r="BF31" t="n">
        <v>0</v>
      </c>
      <c r="BG31" t="n">
        <v>0</v>
      </c>
      <c r="BH31" t="n">
        <v>0</v>
      </c>
      <c r="BI31" t="n">
        <v>0</v>
      </c>
      <c r="BJ31" t="n">
        <v>0</v>
      </c>
      <c r="BK31" t="n">
        <v>0</v>
      </c>
      <c r="BL31" t="n">
        <v>0</v>
      </c>
      <c r="BM31" t="n">
        <v>0</v>
      </c>
      <c r="BN31" t="n">
        <v>0</v>
      </c>
      <c r="BO31" t="n">
        <v>0</v>
      </c>
      <c r="BP31" t="n">
        <v>0</v>
      </c>
      <c r="BQ31" t="n">
        <v>0</v>
      </c>
      <c r="BR31" t="n">
        <v>0</v>
      </c>
      <c r="BS31" t="n">
        <v>0</v>
      </c>
      <c r="BT31" t="n">
        <v>0</v>
      </c>
      <c r="BU31" t="n">
        <v>0</v>
      </c>
      <c r="BV31" t="n">
        <v>0</v>
      </c>
      <c r="BW31" t="n">
        <v>0</v>
      </c>
      <c r="BX31" t="n">
        <v>0</v>
      </c>
      <c r="BY31" t="n">
        <v>0</v>
      </c>
      <c r="BZ31" t="n">
        <v>0</v>
      </c>
      <c r="CA31" t="n">
        <v>0</v>
      </c>
      <c r="CB31" t="n">
        <v>0</v>
      </c>
      <c r="CC31" t="n">
        <v>0</v>
      </c>
      <c r="CD31" t="n">
        <v>0</v>
      </c>
      <c r="CE31" t="n">
        <v>0</v>
      </c>
      <c r="CF31" t="n">
        <v>0</v>
      </c>
      <c r="CG31" t="n">
        <v>0</v>
      </c>
      <c r="CH31" t="n">
        <v>0</v>
      </c>
      <c r="CI31" t="n">
        <v>0</v>
      </c>
      <c r="CJ31" t="n">
        <v>0</v>
      </c>
      <c r="CK31" t="n">
        <v>0</v>
      </c>
      <c r="CL31" t="n">
        <v>0</v>
      </c>
      <c r="CM31" t="n">
        <v>0</v>
      </c>
      <c r="CN31" t="n">
        <v>0</v>
      </c>
      <c r="CO31" t="n">
        <v>0</v>
      </c>
      <c r="CP31" t="n">
        <v>0</v>
      </c>
      <c r="CQ31" t="n">
        <v>0</v>
      </c>
    </row>
    <row r="32">
      <c r="B32" s="400" t="inlineStr">
        <is>
          <t>Oléoprotéagineux (n-1)</t>
        </is>
      </c>
      <c r="C32" t="n">
        <v>0</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c r="AI32" t="n">
        <v>0</v>
      </c>
      <c r="AJ32" t="n">
        <v>0</v>
      </c>
      <c r="AK32" t="n">
        <v>0</v>
      </c>
      <c r="AL32" t="n">
        <v>0</v>
      </c>
      <c r="AM32" t="n">
        <v>0</v>
      </c>
      <c r="AN32" t="n">
        <v>0</v>
      </c>
      <c r="AO32" t="n">
        <v>0</v>
      </c>
      <c r="AP32" t="n">
        <v>0</v>
      </c>
      <c r="AQ32" t="n">
        <v>0</v>
      </c>
      <c r="AR32" t="n">
        <v>0</v>
      </c>
      <c r="AS32" t="n">
        <v>0</v>
      </c>
      <c r="AT32" t="n">
        <v>0</v>
      </c>
      <c r="AU32" t="n">
        <v>0</v>
      </c>
      <c r="AV32" t="n">
        <v>0</v>
      </c>
      <c r="AW32" t="n">
        <v>0</v>
      </c>
      <c r="AX32" t="n">
        <v>0</v>
      </c>
      <c r="AY32" t="n">
        <v>0</v>
      </c>
      <c r="AZ32" t="n">
        <v>0</v>
      </c>
      <c r="BA32" t="n">
        <v>0</v>
      </c>
      <c r="BB32" t="n">
        <v>0</v>
      </c>
      <c r="BC32" t="n">
        <v>0</v>
      </c>
      <c r="BD32" t="n">
        <v>0</v>
      </c>
      <c r="BE32" t="n">
        <v>0</v>
      </c>
      <c r="BF32" t="n">
        <v>0</v>
      </c>
      <c r="BG32" t="n">
        <v>0</v>
      </c>
      <c r="BH32" t="n">
        <v>0</v>
      </c>
      <c r="BI32" t="n">
        <v>0</v>
      </c>
      <c r="BJ32" t="n">
        <v>0</v>
      </c>
      <c r="BK32" t="n">
        <v>0</v>
      </c>
      <c r="BL32" t="n">
        <v>0</v>
      </c>
      <c r="BM32" t="n">
        <v>0</v>
      </c>
      <c r="BN32" t="n">
        <v>0</v>
      </c>
      <c r="BO32" t="n">
        <v>0</v>
      </c>
      <c r="BP32" t="n">
        <v>0</v>
      </c>
      <c r="BQ32" t="n">
        <v>0</v>
      </c>
      <c r="BR32" t="n">
        <v>0</v>
      </c>
      <c r="BS32" t="n">
        <v>0</v>
      </c>
      <c r="BT32" t="n">
        <v>0</v>
      </c>
      <c r="BU32" t="n">
        <v>0</v>
      </c>
      <c r="BV32" t="n">
        <v>0</v>
      </c>
      <c r="BW32" t="n">
        <v>0</v>
      </c>
      <c r="BX32" t="n">
        <v>0</v>
      </c>
      <c r="BY32" t="n">
        <v>0</v>
      </c>
      <c r="BZ32" t="n">
        <v>0</v>
      </c>
      <c r="CA32" t="n">
        <v>0</v>
      </c>
      <c r="CB32" t="n">
        <v>0</v>
      </c>
      <c r="CC32" t="n">
        <v>0</v>
      </c>
      <c r="CD32" t="n">
        <v>0</v>
      </c>
      <c r="CE32" t="n">
        <v>0</v>
      </c>
      <c r="CF32" t="n">
        <v>0</v>
      </c>
      <c r="CG32" t="n">
        <v>0</v>
      </c>
      <c r="CH32" t="n">
        <v>0</v>
      </c>
      <c r="CI32" t="n">
        <v>0</v>
      </c>
      <c r="CJ32" t="n">
        <v>0</v>
      </c>
      <c r="CK32" t="n">
        <v>0</v>
      </c>
      <c r="CL32" t="n">
        <v>0</v>
      </c>
      <c r="CM32" t="n">
        <v>0</v>
      </c>
      <c r="CN32" t="n">
        <v>0</v>
      </c>
      <c r="CO32" t="n">
        <v>0</v>
      </c>
      <c r="CP32" t="n">
        <v>0</v>
      </c>
      <c r="CQ32" t="n">
        <v>0</v>
      </c>
    </row>
    <row r="33">
      <c r="B33" s="401" t="inlineStr">
        <is>
          <t>Graines oléoprotéagineuses (n-1)</t>
        </is>
      </c>
      <c r="C33" t="n">
        <v>0</v>
      </c>
      <c r="D33" t="n">
        <v>0</v>
      </c>
      <c r="E33" t="n">
        <v>0</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0</v>
      </c>
      <c r="AC33" t="n">
        <v>0</v>
      </c>
      <c r="AD33" t="n">
        <v>0</v>
      </c>
      <c r="AE33" t="n">
        <v>0</v>
      </c>
      <c r="AF33" t="n">
        <v>0</v>
      </c>
      <c r="AG33" t="n">
        <v>0</v>
      </c>
      <c r="AH33" t="n">
        <v>0</v>
      </c>
      <c r="AI33" t="n">
        <v>0</v>
      </c>
      <c r="AJ33" t="n">
        <v>0</v>
      </c>
      <c r="AK33" t="n">
        <v>0</v>
      </c>
      <c r="AL33" t="n">
        <v>0</v>
      </c>
      <c r="AM33" t="n">
        <v>0</v>
      </c>
      <c r="AN33" t="n">
        <v>0</v>
      </c>
      <c r="AO33" t="n">
        <v>0</v>
      </c>
      <c r="AP33" t="n">
        <v>0</v>
      </c>
      <c r="AQ33" t="n">
        <v>0</v>
      </c>
      <c r="AR33" t="n">
        <v>0</v>
      </c>
      <c r="AS33" t="n">
        <v>0</v>
      </c>
      <c r="AT33" t="n">
        <v>0</v>
      </c>
      <c r="AU33" t="n">
        <v>0</v>
      </c>
      <c r="AV33" t="n">
        <v>0</v>
      </c>
      <c r="AW33" t="n">
        <v>0</v>
      </c>
      <c r="AX33" t="n">
        <v>0</v>
      </c>
      <c r="AY33" t="n">
        <v>0</v>
      </c>
      <c r="AZ33" t="n">
        <v>0</v>
      </c>
      <c r="BA33" t="n">
        <v>0</v>
      </c>
      <c r="BB33" t="n">
        <v>0</v>
      </c>
      <c r="BC33" t="n">
        <v>0</v>
      </c>
      <c r="BD33" t="n">
        <v>0</v>
      </c>
      <c r="BE33" t="n">
        <v>0</v>
      </c>
      <c r="BF33" t="n">
        <v>0</v>
      </c>
      <c r="BG33" t="n">
        <v>0</v>
      </c>
      <c r="BH33" t="n">
        <v>0</v>
      </c>
      <c r="BI33" t="n">
        <v>0</v>
      </c>
      <c r="BJ33" t="n">
        <v>0</v>
      </c>
      <c r="BK33" t="n">
        <v>0</v>
      </c>
      <c r="BL33" t="n">
        <v>0</v>
      </c>
      <c r="BM33" t="n">
        <v>0</v>
      </c>
      <c r="BN33" t="n">
        <v>0</v>
      </c>
      <c r="BO33" t="n">
        <v>0</v>
      </c>
      <c r="BP33" t="n">
        <v>0</v>
      </c>
      <c r="BQ33" t="n">
        <v>0</v>
      </c>
      <c r="BR33" t="n">
        <v>0</v>
      </c>
      <c r="BS33" t="n">
        <v>0</v>
      </c>
      <c r="BT33" t="n">
        <v>0</v>
      </c>
      <c r="BU33" t="n">
        <v>0</v>
      </c>
      <c r="BV33" t="n">
        <v>0</v>
      </c>
      <c r="BW33" t="n">
        <v>0</v>
      </c>
      <c r="BX33" t="n">
        <v>0</v>
      </c>
      <c r="BY33" t="n">
        <v>0</v>
      </c>
      <c r="BZ33" t="n">
        <v>0</v>
      </c>
      <c r="CA33" t="n">
        <v>0</v>
      </c>
      <c r="CB33" t="n">
        <v>0</v>
      </c>
      <c r="CC33" t="n">
        <v>0</v>
      </c>
      <c r="CD33" t="n">
        <v>0</v>
      </c>
      <c r="CE33" t="n">
        <v>0</v>
      </c>
      <c r="CF33" t="n">
        <v>0</v>
      </c>
      <c r="CG33" t="n">
        <v>0</v>
      </c>
      <c r="CH33" t="n">
        <v>0</v>
      </c>
      <c r="CI33" t="n">
        <v>0</v>
      </c>
      <c r="CJ33" t="n">
        <v>0</v>
      </c>
      <c r="CK33" t="n">
        <v>0</v>
      </c>
      <c r="CL33" t="n">
        <v>0</v>
      </c>
      <c r="CM33" t="n">
        <v>0</v>
      </c>
      <c r="CN33" t="n">
        <v>0</v>
      </c>
      <c r="CO33" t="n">
        <v>0</v>
      </c>
      <c r="CP33" t="n">
        <v>0</v>
      </c>
      <c r="CQ33" t="n">
        <v>0</v>
      </c>
    </row>
    <row r="34">
      <c r="B34" s="402" t="inlineStr">
        <is>
          <t>Graines de soja (n-1)</t>
        </is>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0</v>
      </c>
      <c r="AI34" t="n">
        <v>0</v>
      </c>
      <c r="AJ34" t="n">
        <v>0</v>
      </c>
      <c r="AK34" t="n">
        <v>0</v>
      </c>
      <c r="AL34" t="n">
        <v>0</v>
      </c>
      <c r="AM34" t="n">
        <v>0</v>
      </c>
      <c r="AN34" t="n">
        <v>0</v>
      </c>
      <c r="AO34" t="n">
        <v>0</v>
      </c>
      <c r="AP34" t="n">
        <v>0</v>
      </c>
      <c r="AQ34" t="n">
        <v>0</v>
      </c>
      <c r="AR34" t="n">
        <v>0</v>
      </c>
      <c r="AS34" t="n">
        <v>0</v>
      </c>
      <c r="AT34" t="n">
        <v>0</v>
      </c>
      <c r="AU34" t="n">
        <v>0</v>
      </c>
      <c r="AV34" t="n">
        <v>0</v>
      </c>
      <c r="AW34" t="n">
        <v>0</v>
      </c>
      <c r="AX34" t="n">
        <v>0</v>
      </c>
      <c r="AY34" t="n">
        <v>0</v>
      </c>
      <c r="AZ34" t="n">
        <v>0</v>
      </c>
      <c r="BA34" t="n">
        <v>0</v>
      </c>
      <c r="BB34" t="n">
        <v>0</v>
      </c>
      <c r="BC34" t="n">
        <v>0</v>
      </c>
      <c r="BD34" t="n">
        <v>0</v>
      </c>
      <c r="BE34" t="n">
        <v>0</v>
      </c>
      <c r="BF34" t="n">
        <v>0</v>
      </c>
      <c r="BG34" t="n">
        <v>0</v>
      </c>
      <c r="BH34" t="n">
        <v>0</v>
      </c>
      <c r="BI34" t="n">
        <v>0</v>
      </c>
      <c r="BJ34" t="n">
        <v>0</v>
      </c>
      <c r="BK34" t="n">
        <v>0</v>
      </c>
      <c r="BL34" t="n">
        <v>0</v>
      </c>
      <c r="BM34" t="n">
        <v>0</v>
      </c>
      <c r="BN34" t="n">
        <v>0</v>
      </c>
      <c r="BO34" t="n">
        <v>0</v>
      </c>
      <c r="BP34" t="n">
        <v>0</v>
      </c>
      <c r="BQ34" t="n">
        <v>0</v>
      </c>
      <c r="BR34" t="n">
        <v>0</v>
      </c>
      <c r="BS34" t="n">
        <v>0</v>
      </c>
      <c r="BT34" t="n">
        <v>0</v>
      </c>
      <c r="BU34" t="n">
        <v>0</v>
      </c>
      <c r="BV34" t="n">
        <v>0</v>
      </c>
      <c r="BW34" t="n">
        <v>0</v>
      </c>
      <c r="BX34" t="n">
        <v>0</v>
      </c>
      <c r="BY34" t="n">
        <v>0</v>
      </c>
      <c r="BZ34" t="n">
        <v>0</v>
      </c>
      <c r="CA34" t="n">
        <v>0</v>
      </c>
      <c r="CB34" t="n">
        <v>0</v>
      </c>
      <c r="CC34" t="n">
        <v>0</v>
      </c>
      <c r="CD34" t="n">
        <v>0</v>
      </c>
      <c r="CE34" t="n">
        <v>0</v>
      </c>
      <c r="CF34" t="n">
        <v>0</v>
      </c>
      <c r="CG34" t="n">
        <v>0</v>
      </c>
      <c r="CH34" t="n">
        <v>0</v>
      </c>
      <c r="CI34" t="n">
        <v>0</v>
      </c>
      <c r="CJ34" t="n">
        <v>0</v>
      </c>
      <c r="CK34" t="n">
        <v>0</v>
      </c>
      <c r="CL34" t="n">
        <v>0</v>
      </c>
      <c r="CM34" t="n">
        <v>0</v>
      </c>
      <c r="CN34" t="n">
        <v>0</v>
      </c>
      <c r="CO34" t="n">
        <v>0</v>
      </c>
      <c r="CP34" t="n">
        <v>0</v>
      </c>
      <c r="CQ34" t="n">
        <v>0</v>
      </c>
    </row>
    <row r="35">
      <c r="B35" s="400" t="inlineStr">
        <is>
          <t>Protéagineux (n-1)</t>
        </is>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0</v>
      </c>
      <c r="AI35" t="n">
        <v>0</v>
      </c>
      <c r="AJ35" t="n">
        <v>0</v>
      </c>
      <c r="AK35" t="n">
        <v>0</v>
      </c>
      <c r="AL35" t="n">
        <v>0</v>
      </c>
      <c r="AM35" t="n">
        <v>0</v>
      </c>
      <c r="AN35" t="n">
        <v>0</v>
      </c>
      <c r="AO35" t="n">
        <v>0</v>
      </c>
      <c r="AP35" t="n">
        <v>0</v>
      </c>
      <c r="AQ35" t="n">
        <v>0</v>
      </c>
      <c r="AR35" t="n">
        <v>0</v>
      </c>
      <c r="AS35" t="n">
        <v>0</v>
      </c>
      <c r="AT35" t="n">
        <v>0</v>
      </c>
      <c r="AU35" t="n">
        <v>0</v>
      </c>
      <c r="AV35" t="n">
        <v>0</v>
      </c>
      <c r="AW35" t="n">
        <v>0</v>
      </c>
      <c r="AX35" t="n">
        <v>0</v>
      </c>
      <c r="AY35" t="n">
        <v>0</v>
      </c>
      <c r="AZ35" t="n">
        <v>0</v>
      </c>
      <c r="BA35" t="n">
        <v>0</v>
      </c>
      <c r="BB35" t="n">
        <v>0</v>
      </c>
      <c r="BC35" t="n">
        <v>0</v>
      </c>
      <c r="BD35" t="n">
        <v>0</v>
      </c>
      <c r="BE35" t="n">
        <v>0</v>
      </c>
      <c r="BF35" t="n">
        <v>0</v>
      </c>
      <c r="BG35" t="n">
        <v>0</v>
      </c>
      <c r="BH35" t="n">
        <v>0</v>
      </c>
      <c r="BI35" t="n">
        <v>0</v>
      </c>
      <c r="BJ35" t="n">
        <v>0</v>
      </c>
      <c r="BK35" t="n">
        <v>0</v>
      </c>
      <c r="BL35" t="n">
        <v>0</v>
      </c>
      <c r="BM35" t="n">
        <v>0</v>
      </c>
      <c r="BN35" t="n">
        <v>0</v>
      </c>
      <c r="BO35" t="n">
        <v>0</v>
      </c>
      <c r="BP35" t="n">
        <v>0</v>
      </c>
      <c r="BQ35" t="n">
        <v>0</v>
      </c>
      <c r="BR35" t="n">
        <v>0</v>
      </c>
      <c r="BS35" t="n">
        <v>0</v>
      </c>
      <c r="BT35" t="n">
        <v>0</v>
      </c>
      <c r="BU35" t="n">
        <v>0</v>
      </c>
      <c r="BV35" t="n">
        <v>0</v>
      </c>
      <c r="BW35" t="n">
        <v>0</v>
      </c>
      <c r="BX35" t="n">
        <v>0</v>
      </c>
      <c r="BY35" t="n">
        <v>0</v>
      </c>
      <c r="BZ35" t="n">
        <v>0</v>
      </c>
      <c r="CA35" t="n">
        <v>0</v>
      </c>
      <c r="CB35" t="n">
        <v>0</v>
      </c>
      <c r="CC35" t="n">
        <v>0</v>
      </c>
      <c r="CD35" t="n">
        <v>0</v>
      </c>
      <c r="CE35" t="n">
        <v>0</v>
      </c>
      <c r="CF35" t="n">
        <v>0</v>
      </c>
      <c r="CG35" t="n">
        <v>0</v>
      </c>
      <c r="CH35" t="n">
        <v>0</v>
      </c>
      <c r="CI35" t="n">
        <v>0</v>
      </c>
      <c r="CJ35" t="n">
        <v>0</v>
      </c>
      <c r="CK35" t="n">
        <v>0</v>
      </c>
      <c r="CL35" t="n">
        <v>0</v>
      </c>
      <c r="CM35" t="n">
        <v>0</v>
      </c>
      <c r="CN35" t="n">
        <v>0</v>
      </c>
      <c r="CO35" t="n">
        <v>0</v>
      </c>
      <c r="CP35" t="n">
        <v>0</v>
      </c>
      <c r="CQ35" t="n">
        <v>0</v>
      </c>
    </row>
    <row r="36">
      <c r="B36" s="401" t="inlineStr">
        <is>
          <t>Légumineuses (n-1)</t>
        </is>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0</v>
      </c>
      <c r="AK36" t="n">
        <v>0</v>
      </c>
      <c r="AL36" t="n">
        <v>0</v>
      </c>
      <c r="AM36" t="n">
        <v>0</v>
      </c>
      <c r="AN36" t="n">
        <v>0</v>
      </c>
      <c r="AO36" t="n">
        <v>0</v>
      </c>
      <c r="AP36" t="n">
        <v>0</v>
      </c>
      <c r="AQ36" t="n">
        <v>0</v>
      </c>
      <c r="AR36" t="n">
        <v>0</v>
      </c>
      <c r="AS36" t="n">
        <v>0</v>
      </c>
      <c r="AT36" t="n">
        <v>0</v>
      </c>
      <c r="AU36" t="n">
        <v>0</v>
      </c>
      <c r="AV36" t="n">
        <v>0</v>
      </c>
      <c r="AW36" t="n">
        <v>0</v>
      </c>
      <c r="AX36" t="n">
        <v>0</v>
      </c>
      <c r="AY36" t="n">
        <v>0</v>
      </c>
      <c r="AZ36" t="n">
        <v>0</v>
      </c>
      <c r="BA36" t="n">
        <v>0</v>
      </c>
      <c r="BB36" t="n">
        <v>0</v>
      </c>
      <c r="BC36" t="n">
        <v>0</v>
      </c>
      <c r="BD36" t="n">
        <v>0</v>
      </c>
      <c r="BE36" t="n">
        <v>0</v>
      </c>
      <c r="BF36" t="n">
        <v>0</v>
      </c>
      <c r="BG36" t="n">
        <v>0</v>
      </c>
      <c r="BH36" t="n">
        <v>0</v>
      </c>
      <c r="BI36" t="n">
        <v>0</v>
      </c>
      <c r="BJ36" t="n">
        <v>0</v>
      </c>
      <c r="BK36" t="n">
        <v>0</v>
      </c>
      <c r="BL36" t="n">
        <v>0</v>
      </c>
      <c r="BM36" t="n">
        <v>0</v>
      </c>
      <c r="BN36" t="n">
        <v>0</v>
      </c>
      <c r="BO36" t="n">
        <v>0</v>
      </c>
      <c r="BP36" t="n">
        <v>0</v>
      </c>
      <c r="BQ36" t="n">
        <v>0</v>
      </c>
      <c r="BR36" t="n">
        <v>0</v>
      </c>
      <c r="BS36" t="n">
        <v>0</v>
      </c>
      <c r="BT36" t="n">
        <v>0</v>
      </c>
      <c r="BU36" t="n">
        <v>0</v>
      </c>
      <c r="BV36" t="n">
        <v>0</v>
      </c>
      <c r="BW36" t="n">
        <v>0</v>
      </c>
      <c r="BX36" t="n">
        <v>0</v>
      </c>
      <c r="BY36" t="n">
        <v>0</v>
      </c>
      <c r="BZ36" t="n">
        <v>0</v>
      </c>
      <c r="CA36" t="n">
        <v>0</v>
      </c>
      <c r="CB36" t="n">
        <v>0</v>
      </c>
      <c r="CC36" t="n">
        <v>0</v>
      </c>
      <c r="CD36" t="n">
        <v>0</v>
      </c>
      <c r="CE36" t="n">
        <v>0</v>
      </c>
      <c r="CF36" t="n">
        <v>0</v>
      </c>
      <c r="CG36" t="n">
        <v>0</v>
      </c>
      <c r="CH36" t="n">
        <v>0</v>
      </c>
      <c r="CI36" t="n">
        <v>0</v>
      </c>
      <c r="CJ36" t="n">
        <v>0</v>
      </c>
      <c r="CK36" t="n">
        <v>0</v>
      </c>
      <c r="CL36" t="n">
        <v>0</v>
      </c>
      <c r="CM36" t="n">
        <v>0</v>
      </c>
      <c r="CN36" t="n">
        <v>0</v>
      </c>
      <c r="CO36" t="n">
        <v>0</v>
      </c>
      <c r="CP36" t="n">
        <v>0</v>
      </c>
      <c r="CQ36" t="n">
        <v>0</v>
      </c>
    </row>
    <row r="37">
      <c r="B37" s="402" t="inlineStr">
        <is>
          <t>Fèves (n-1)</t>
        </is>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0</v>
      </c>
      <c r="AK37" t="n">
        <v>0</v>
      </c>
      <c r="AL37" t="n">
        <v>0</v>
      </c>
      <c r="AM37" t="n">
        <v>0</v>
      </c>
      <c r="AN37" t="n">
        <v>0</v>
      </c>
      <c r="AO37" t="n">
        <v>0</v>
      </c>
      <c r="AP37" t="n">
        <v>0</v>
      </c>
      <c r="AQ37" t="n">
        <v>0</v>
      </c>
      <c r="AR37" t="n">
        <v>0</v>
      </c>
      <c r="AS37" t="n">
        <v>0</v>
      </c>
      <c r="AT37" t="n">
        <v>0</v>
      </c>
      <c r="AU37" t="n">
        <v>0</v>
      </c>
      <c r="AV37" t="n">
        <v>0</v>
      </c>
      <c r="AW37" t="n">
        <v>0</v>
      </c>
      <c r="AX37" t="n">
        <v>0</v>
      </c>
      <c r="AY37" t="n">
        <v>0</v>
      </c>
      <c r="AZ37" t="n">
        <v>0</v>
      </c>
      <c r="BA37" t="n">
        <v>0</v>
      </c>
      <c r="BB37" t="n">
        <v>0</v>
      </c>
      <c r="BC37" t="n">
        <v>0</v>
      </c>
      <c r="BD37" t="n">
        <v>0</v>
      </c>
      <c r="BE37" t="n">
        <v>0</v>
      </c>
      <c r="BF37" t="n">
        <v>0</v>
      </c>
      <c r="BG37" t="n">
        <v>0</v>
      </c>
      <c r="BH37" t="n">
        <v>0</v>
      </c>
      <c r="BI37" t="n">
        <v>0</v>
      </c>
      <c r="BJ37" t="n">
        <v>0</v>
      </c>
      <c r="BK37" t="n">
        <v>0</v>
      </c>
      <c r="BL37" t="n">
        <v>0</v>
      </c>
      <c r="BM37" t="n">
        <v>0</v>
      </c>
      <c r="BN37" t="n">
        <v>0</v>
      </c>
      <c r="BO37" t="n">
        <v>0</v>
      </c>
      <c r="BP37" t="n">
        <v>0</v>
      </c>
      <c r="BQ37" t="n">
        <v>0</v>
      </c>
      <c r="BR37" t="n">
        <v>0</v>
      </c>
      <c r="BS37" t="n">
        <v>0</v>
      </c>
      <c r="BT37" t="n">
        <v>0</v>
      </c>
      <c r="BU37" t="n">
        <v>0</v>
      </c>
      <c r="BV37" t="n">
        <v>0</v>
      </c>
      <c r="BW37" t="n">
        <v>0</v>
      </c>
      <c r="BX37" t="n">
        <v>0</v>
      </c>
      <c r="BY37" t="n">
        <v>0</v>
      </c>
      <c r="BZ37" t="n">
        <v>0</v>
      </c>
      <c r="CA37" t="n">
        <v>0</v>
      </c>
      <c r="CB37" t="n">
        <v>0</v>
      </c>
      <c r="CC37" t="n">
        <v>0</v>
      </c>
      <c r="CD37" t="n">
        <v>0</v>
      </c>
      <c r="CE37" t="n">
        <v>0</v>
      </c>
      <c r="CF37" t="n">
        <v>0</v>
      </c>
      <c r="CG37" t="n">
        <v>0</v>
      </c>
      <c r="CH37" t="n">
        <v>0</v>
      </c>
      <c r="CI37" t="n">
        <v>0</v>
      </c>
      <c r="CJ37" t="n">
        <v>0</v>
      </c>
      <c r="CK37" t="n">
        <v>0</v>
      </c>
      <c r="CL37" t="n">
        <v>0</v>
      </c>
      <c r="CM37" t="n">
        <v>0</v>
      </c>
      <c r="CN37" t="n">
        <v>0</v>
      </c>
      <c r="CO37" t="n">
        <v>0</v>
      </c>
      <c r="CP37" t="n">
        <v>0</v>
      </c>
      <c r="CQ37" t="n">
        <v>0</v>
      </c>
    </row>
    <row r="38">
      <c r="B38" s="402" t="inlineStr">
        <is>
          <t>Lupin (n-1)</t>
        </is>
      </c>
      <c r="C38" t="n">
        <v>0</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c r="AF38" t="n">
        <v>0</v>
      </c>
      <c r="AG38" t="n">
        <v>0</v>
      </c>
      <c r="AH38" t="n">
        <v>0</v>
      </c>
      <c r="AI38" t="n">
        <v>0</v>
      </c>
      <c r="AJ38" t="n">
        <v>0</v>
      </c>
      <c r="AK38" t="n">
        <v>0</v>
      </c>
      <c r="AL38" t="n">
        <v>0</v>
      </c>
      <c r="AM38" t="n">
        <v>0</v>
      </c>
      <c r="AN38" t="n">
        <v>0</v>
      </c>
      <c r="AO38" t="n">
        <v>0</v>
      </c>
      <c r="AP38" t="n">
        <v>0</v>
      </c>
      <c r="AQ38" t="n">
        <v>0</v>
      </c>
      <c r="AR38" t="n">
        <v>0</v>
      </c>
      <c r="AS38" t="n">
        <v>0</v>
      </c>
      <c r="AT38" t="n">
        <v>0</v>
      </c>
      <c r="AU38" t="n">
        <v>0</v>
      </c>
      <c r="AV38" t="n">
        <v>0</v>
      </c>
      <c r="AW38" t="n">
        <v>0</v>
      </c>
      <c r="AX38" t="n">
        <v>0</v>
      </c>
      <c r="AY38" t="n">
        <v>0</v>
      </c>
      <c r="AZ38" t="n">
        <v>0</v>
      </c>
      <c r="BA38" t="n">
        <v>0</v>
      </c>
      <c r="BB38" t="n">
        <v>0</v>
      </c>
      <c r="BC38" t="n">
        <v>0</v>
      </c>
      <c r="BD38" t="n">
        <v>0</v>
      </c>
      <c r="BE38" t="n">
        <v>0</v>
      </c>
      <c r="BF38" t="n">
        <v>0</v>
      </c>
      <c r="BG38" t="n">
        <v>0</v>
      </c>
      <c r="BH38" t="n">
        <v>0</v>
      </c>
      <c r="BI38" t="n">
        <v>0</v>
      </c>
      <c r="BJ38" t="n">
        <v>0</v>
      </c>
      <c r="BK38" t="n">
        <v>0</v>
      </c>
      <c r="BL38" t="n">
        <v>0</v>
      </c>
      <c r="BM38" t="n">
        <v>0</v>
      </c>
      <c r="BN38" t="n">
        <v>0</v>
      </c>
      <c r="BO38" t="n">
        <v>0</v>
      </c>
      <c r="BP38" t="n">
        <v>0</v>
      </c>
      <c r="BQ38" t="n">
        <v>0</v>
      </c>
      <c r="BR38" t="n">
        <v>0</v>
      </c>
      <c r="BS38" t="n">
        <v>0</v>
      </c>
      <c r="BT38" t="n">
        <v>0</v>
      </c>
      <c r="BU38" t="n">
        <v>0</v>
      </c>
      <c r="BV38" t="n">
        <v>0</v>
      </c>
      <c r="BW38" t="n">
        <v>0</v>
      </c>
      <c r="BX38" t="n">
        <v>0</v>
      </c>
      <c r="BY38" t="n">
        <v>0</v>
      </c>
      <c r="BZ38" t="n">
        <v>0</v>
      </c>
      <c r="CA38" t="n">
        <v>0</v>
      </c>
      <c r="CB38" t="n">
        <v>0</v>
      </c>
      <c r="CC38" t="n">
        <v>0</v>
      </c>
      <c r="CD38" t="n">
        <v>0</v>
      </c>
      <c r="CE38" t="n">
        <v>0</v>
      </c>
      <c r="CF38" t="n">
        <v>0</v>
      </c>
      <c r="CG38" t="n">
        <v>0</v>
      </c>
      <c r="CH38" t="n">
        <v>0</v>
      </c>
      <c r="CI38" t="n">
        <v>0</v>
      </c>
      <c r="CJ38" t="n">
        <v>0</v>
      </c>
      <c r="CK38" t="n">
        <v>0</v>
      </c>
      <c r="CL38" t="n">
        <v>0</v>
      </c>
      <c r="CM38" t="n">
        <v>0</v>
      </c>
      <c r="CN38" t="n">
        <v>0</v>
      </c>
      <c r="CO38" t="n">
        <v>0</v>
      </c>
      <c r="CP38" t="n">
        <v>0</v>
      </c>
      <c r="CQ38" t="n">
        <v>0</v>
      </c>
    </row>
    <row r="39">
      <c r="B39" s="402" t="inlineStr">
        <is>
          <t>Pois (n-1)</t>
        </is>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c r="AG39" t="n">
        <v>0</v>
      </c>
      <c r="AH39" t="n">
        <v>0</v>
      </c>
      <c r="AI39" t="n">
        <v>0</v>
      </c>
      <c r="AJ39" t="n">
        <v>0</v>
      </c>
      <c r="AK39" t="n">
        <v>0</v>
      </c>
      <c r="AL39" t="n">
        <v>0</v>
      </c>
      <c r="AM39" t="n">
        <v>0</v>
      </c>
      <c r="AN39" t="n">
        <v>0</v>
      </c>
      <c r="AO39" t="n">
        <v>0</v>
      </c>
      <c r="AP39" t="n">
        <v>0</v>
      </c>
      <c r="AQ39" t="n">
        <v>0</v>
      </c>
      <c r="AR39" t="n">
        <v>0</v>
      </c>
      <c r="AS39" t="n">
        <v>0</v>
      </c>
      <c r="AT39" t="n">
        <v>0</v>
      </c>
      <c r="AU39" t="n">
        <v>0</v>
      </c>
      <c r="AV39" t="n">
        <v>0</v>
      </c>
      <c r="AW39" t="n">
        <v>0</v>
      </c>
      <c r="AX39" t="n">
        <v>0</v>
      </c>
      <c r="AY39" t="n">
        <v>0</v>
      </c>
      <c r="AZ39" t="n">
        <v>0</v>
      </c>
      <c r="BA39" t="n">
        <v>0</v>
      </c>
      <c r="BB39" t="n">
        <v>0</v>
      </c>
      <c r="BC39" t="n">
        <v>0</v>
      </c>
      <c r="BD39" t="n">
        <v>0</v>
      </c>
      <c r="BE39" t="n">
        <v>0</v>
      </c>
      <c r="BF39" t="n">
        <v>0</v>
      </c>
      <c r="BG39" t="n">
        <v>0</v>
      </c>
      <c r="BH39" t="n">
        <v>0</v>
      </c>
      <c r="BI39" t="n">
        <v>0</v>
      </c>
      <c r="BJ39" t="n">
        <v>0</v>
      </c>
      <c r="BK39" t="n">
        <v>0</v>
      </c>
      <c r="BL39" t="n">
        <v>0</v>
      </c>
      <c r="BM39" t="n">
        <v>0</v>
      </c>
      <c r="BN39" t="n">
        <v>0</v>
      </c>
      <c r="BO39" t="n">
        <v>0</v>
      </c>
      <c r="BP39" t="n">
        <v>0</v>
      </c>
      <c r="BQ39" t="n">
        <v>0</v>
      </c>
      <c r="BR39" t="n">
        <v>0</v>
      </c>
      <c r="BS39" t="n">
        <v>0</v>
      </c>
      <c r="BT39" t="n">
        <v>0</v>
      </c>
      <c r="BU39" t="n">
        <v>0</v>
      </c>
      <c r="BV39" t="n">
        <v>0</v>
      </c>
      <c r="BW39" t="n">
        <v>0</v>
      </c>
      <c r="BX39" t="n">
        <v>0</v>
      </c>
      <c r="BY39" t="n">
        <v>0</v>
      </c>
      <c r="BZ39" t="n">
        <v>0</v>
      </c>
      <c r="CA39" t="n">
        <v>0</v>
      </c>
      <c r="CB39" t="n">
        <v>0</v>
      </c>
      <c r="CC39" t="n">
        <v>0</v>
      </c>
      <c r="CD39" t="n">
        <v>0</v>
      </c>
      <c r="CE39" t="n">
        <v>0</v>
      </c>
      <c r="CF39" t="n">
        <v>0</v>
      </c>
      <c r="CG39" t="n">
        <v>0</v>
      </c>
      <c r="CH39" t="n">
        <v>0</v>
      </c>
      <c r="CI39" t="n">
        <v>0</v>
      </c>
      <c r="CJ39" t="n">
        <v>0</v>
      </c>
      <c r="CK39" t="n">
        <v>0</v>
      </c>
      <c r="CL39" t="n">
        <v>0</v>
      </c>
      <c r="CM39" t="n">
        <v>0</v>
      </c>
      <c r="CN39" t="n">
        <v>0</v>
      </c>
      <c r="CO39" t="n">
        <v>0</v>
      </c>
      <c r="CP39" t="n">
        <v>0</v>
      </c>
      <c r="CQ39" t="n">
        <v>0</v>
      </c>
    </row>
    <row r="40">
      <c r="B40" s="402" t="inlineStr">
        <is>
          <t>Lentilles (n-1)</t>
        </is>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0</v>
      </c>
      <c r="AI40" t="n">
        <v>0</v>
      </c>
      <c r="AJ40" t="n">
        <v>0</v>
      </c>
      <c r="AK40" t="n">
        <v>0</v>
      </c>
      <c r="AL40" t="n">
        <v>0</v>
      </c>
      <c r="AM40" t="n">
        <v>0</v>
      </c>
      <c r="AN40" t="n">
        <v>0</v>
      </c>
      <c r="AO40" t="n">
        <v>0</v>
      </c>
      <c r="AP40" t="n">
        <v>0</v>
      </c>
      <c r="AQ40" t="n">
        <v>0</v>
      </c>
      <c r="AR40" t="n">
        <v>0</v>
      </c>
      <c r="AS40" t="n">
        <v>0</v>
      </c>
      <c r="AT40" t="n">
        <v>0</v>
      </c>
      <c r="AU40" t="n">
        <v>0</v>
      </c>
      <c r="AV40" t="n">
        <v>0</v>
      </c>
      <c r="AW40" t="n">
        <v>0</v>
      </c>
      <c r="AX40" t="n">
        <v>0</v>
      </c>
      <c r="AY40" t="n">
        <v>0</v>
      </c>
      <c r="AZ40" t="n">
        <v>0</v>
      </c>
      <c r="BA40" t="n">
        <v>0</v>
      </c>
      <c r="BB40" t="n">
        <v>0</v>
      </c>
      <c r="BC40" t="n">
        <v>0</v>
      </c>
      <c r="BD40" t="n">
        <v>0</v>
      </c>
      <c r="BE40" t="n">
        <v>0</v>
      </c>
      <c r="BF40" t="n">
        <v>0</v>
      </c>
      <c r="BG40" t="n">
        <v>0</v>
      </c>
      <c r="BH40" t="n">
        <v>0</v>
      </c>
      <c r="BI40" t="n">
        <v>0</v>
      </c>
      <c r="BJ40" t="n">
        <v>0</v>
      </c>
      <c r="BK40" t="n">
        <v>0</v>
      </c>
      <c r="BL40" t="n">
        <v>0</v>
      </c>
      <c r="BM40" t="n">
        <v>0</v>
      </c>
      <c r="BN40" t="n">
        <v>0</v>
      </c>
      <c r="BO40" t="n">
        <v>0</v>
      </c>
      <c r="BP40" t="n">
        <v>0</v>
      </c>
      <c r="BQ40" t="n">
        <v>0</v>
      </c>
      <c r="BR40" t="n">
        <v>0</v>
      </c>
      <c r="BS40" t="n">
        <v>0</v>
      </c>
      <c r="BT40" t="n">
        <v>0</v>
      </c>
      <c r="BU40" t="n">
        <v>0</v>
      </c>
      <c r="BV40" t="n">
        <v>0</v>
      </c>
      <c r="BW40" t="n">
        <v>0</v>
      </c>
      <c r="BX40" t="n">
        <v>0</v>
      </c>
      <c r="BY40" t="n">
        <v>0</v>
      </c>
      <c r="BZ40" t="n">
        <v>0</v>
      </c>
      <c r="CA40" t="n">
        <v>0</v>
      </c>
      <c r="CB40" t="n">
        <v>0</v>
      </c>
      <c r="CC40" t="n">
        <v>0</v>
      </c>
      <c r="CD40" t="n">
        <v>0</v>
      </c>
      <c r="CE40" t="n">
        <v>0</v>
      </c>
      <c r="CF40" t="n">
        <v>0</v>
      </c>
      <c r="CG40" t="n">
        <v>0</v>
      </c>
      <c r="CH40" t="n">
        <v>0</v>
      </c>
      <c r="CI40" t="n">
        <v>0</v>
      </c>
      <c r="CJ40" t="n">
        <v>0</v>
      </c>
      <c r="CK40" t="n">
        <v>0</v>
      </c>
      <c r="CL40" t="n">
        <v>0</v>
      </c>
      <c r="CM40" t="n">
        <v>0</v>
      </c>
      <c r="CN40" t="n">
        <v>0</v>
      </c>
      <c r="CO40" t="n">
        <v>0</v>
      </c>
      <c r="CP40" t="n">
        <v>0</v>
      </c>
      <c r="CQ40" t="n">
        <v>0</v>
      </c>
    </row>
    <row r="41">
      <c r="B41" s="402" t="inlineStr">
        <is>
          <t>Pois chiches (n-1)</t>
        </is>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c r="AI41" t="n">
        <v>0</v>
      </c>
      <c r="AJ41" t="n">
        <v>0</v>
      </c>
      <c r="AK41" t="n">
        <v>0</v>
      </c>
      <c r="AL41" t="n">
        <v>0</v>
      </c>
      <c r="AM41" t="n">
        <v>0</v>
      </c>
      <c r="AN41" t="n">
        <v>0</v>
      </c>
      <c r="AO41" t="n">
        <v>0</v>
      </c>
      <c r="AP41" t="n">
        <v>0</v>
      </c>
      <c r="AQ41" t="n">
        <v>0</v>
      </c>
      <c r="AR41" t="n">
        <v>0</v>
      </c>
      <c r="AS41" t="n">
        <v>0</v>
      </c>
      <c r="AT41" t="n">
        <v>0</v>
      </c>
      <c r="AU41" t="n">
        <v>0</v>
      </c>
      <c r="AV41" t="n">
        <v>0</v>
      </c>
      <c r="AW41" t="n">
        <v>0</v>
      </c>
      <c r="AX41" t="n">
        <v>0</v>
      </c>
      <c r="AY41" t="n">
        <v>0</v>
      </c>
      <c r="AZ41" t="n">
        <v>0</v>
      </c>
      <c r="BA41" t="n">
        <v>0</v>
      </c>
      <c r="BB41" t="n">
        <v>0</v>
      </c>
      <c r="BC41" t="n">
        <v>0</v>
      </c>
      <c r="BD41" t="n">
        <v>0</v>
      </c>
      <c r="BE41" t="n">
        <v>0</v>
      </c>
      <c r="BF41" t="n">
        <v>0</v>
      </c>
      <c r="BG41" t="n">
        <v>0</v>
      </c>
      <c r="BH41" t="n">
        <v>0</v>
      </c>
      <c r="BI41" t="n">
        <v>0</v>
      </c>
      <c r="BJ41" t="n">
        <v>0</v>
      </c>
      <c r="BK41" t="n">
        <v>0</v>
      </c>
      <c r="BL41" t="n">
        <v>0</v>
      </c>
      <c r="BM41" t="n">
        <v>0</v>
      </c>
      <c r="BN41" t="n">
        <v>0</v>
      </c>
      <c r="BO41" t="n">
        <v>0</v>
      </c>
      <c r="BP41" t="n">
        <v>0</v>
      </c>
      <c r="BQ41" t="n">
        <v>0</v>
      </c>
      <c r="BR41" t="n">
        <v>0</v>
      </c>
      <c r="BS41" t="n">
        <v>0</v>
      </c>
      <c r="BT41" t="n">
        <v>0</v>
      </c>
      <c r="BU41" t="n">
        <v>0</v>
      </c>
      <c r="BV41" t="n">
        <v>0</v>
      </c>
      <c r="BW41" t="n">
        <v>0</v>
      </c>
      <c r="BX41" t="n">
        <v>0</v>
      </c>
      <c r="BY41" t="n">
        <v>0</v>
      </c>
      <c r="BZ41" t="n">
        <v>0</v>
      </c>
      <c r="CA41" t="n">
        <v>0</v>
      </c>
      <c r="CB41" t="n">
        <v>0</v>
      </c>
      <c r="CC41" t="n">
        <v>0</v>
      </c>
      <c r="CD41" t="n">
        <v>0</v>
      </c>
      <c r="CE41" t="n">
        <v>0</v>
      </c>
      <c r="CF41" t="n">
        <v>0</v>
      </c>
      <c r="CG41" t="n">
        <v>0</v>
      </c>
      <c r="CH41" t="n">
        <v>0</v>
      </c>
      <c r="CI41" t="n">
        <v>0</v>
      </c>
      <c r="CJ41" t="n">
        <v>0</v>
      </c>
      <c r="CK41" t="n">
        <v>0</v>
      </c>
      <c r="CL41" t="n">
        <v>0</v>
      </c>
      <c r="CM41" t="n">
        <v>0</v>
      </c>
      <c r="CN41" t="n">
        <v>0</v>
      </c>
      <c r="CO41" t="n">
        <v>0</v>
      </c>
      <c r="CP41" t="n">
        <v>0</v>
      </c>
      <c r="CQ41" t="n">
        <v>0</v>
      </c>
    </row>
    <row r="42">
      <c r="B42" s="402" t="inlineStr">
        <is>
          <t>Haricots secs (n-1)</t>
        </is>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c r="AI42" t="n">
        <v>0</v>
      </c>
      <c r="AJ42" t="n">
        <v>0</v>
      </c>
      <c r="AK42" t="n">
        <v>0</v>
      </c>
      <c r="AL42" t="n">
        <v>0</v>
      </c>
      <c r="AM42" t="n">
        <v>0</v>
      </c>
      <c r="AN42" t="n">
        <v>0</v>
      </c>
      <c r="AO42" t="n">
        <v>0</v>
      </c>
      <c r="AP42" t="n">
        <v>0</v>
      </c>
      <c r="AQ42" t="n">
        <v>0</v>
      </c>
      <c r="AR42" t="n">
        <v>0</v>
      </c>
      <c r="AS42" t="n">
        <v>0</v>
      </c>
      <c r="AT42" t="n">
        <v>0</v>
      </c>
      <c r="AU42" t="n">
        <v>0</v>
      </c>
      <c r="AV42" t="n">
        <v>0</v>
      </c>
      <c r="AW42" t="n">
        <v>0</v>
      </c>
      <c r="AX42" t="n">
        <v>0</v>
      </c>
      <c r="AY42" t="n">
        <v>0</v>
      </c>
      <c r="AZ42" t="n">
        <v>0</v>
      </c>
      <c r="BA42" t="n">
        <v>0</v>
      </c>
      <c r="BB42" t="n">
        <v>0</v>
      </c>
      <c r="BC42" t="n">
        <v>0</v>
      </c>
      <c r="BD42" t="n">
        <v>0</v>
      </c>
      <c r="BE42" t="n">
        <v>0</v>
      </c>
      <c r="BF42" t="n">
        <v>0</v>
      </c>
      <c r="BG42" t="n">
        <v>0</v>
      </c>
      <c r="BH42" t="n">
        <v>0</v>
      </c>
      <c r="BI42" t="n">
        <v>0</v>
      </c>
      <c r="BJ42" t="n">
        <v>0</v>
      </c>
      <c r="BK42" t="n">
        <v>0</v>
      </c>
      <c r="BL42" t="n">
        <v>0</v>
      </c>
      <c r="BM42" t="n">
        <v>0</v>
      </c>
      <c r="BN42" t="n">
        <v>0</v>
      </c>
      <c r="BO42" t="n">
        <v>0</v>
      </c>
      <c r="BP42" t="n">
        <v>0</v>
      </c>
      <c r="BQ42" t="n">
        <v>0</v>
      </c>
      <c r="BR42" t="n">
        <v>0</v>
      </c>
      <c r="BS42" t="n">
        <v>0</v>
      </c>
      <c r="BT42" t="n">
        <v>0</v>
      </c>
      <c r="BU42" t="n">
        <v>0</v>
      </c>
      <c r="BV42" t="n">
        <v>0</v>
      </c>
      <c r="BW42" t="n">
        <v>0</v>
      </c>
      <c r="BX42" t="n">
        <v>0</v>
      </c>
      <c r="BY42" t="n">
        <v>0</v>
      </c>
      <c r="BZ42" t="n">
        <v>0</v>
      </c>
      <c r="CA42" t="n">
        <v>0</v>
      </c>
      <c r="CB42" t="n">
        <v>0</v>
      </c>
      <c r="CC42" t="n">
        <v>0</v>
      </c>
      <c r="CD42" t="n">
        <v>0</v>
      </c>
      <c r="CE42" t="n">
        <v>0</v>
      </c>
      <c r="CF42" t="n">
        <v>0</v>
      </c>
      <c r="CG42" t="n">
        <v>0</v>
      </c>
      <c r="CH42" t="n">
        <v>0</v>
      </c>
      <c r="CI42" t="n">
        <v>0</v>
      </c>
      <c r="CJ42" t="n">
        <v>0</v>
      </c>
      <c r="CK42" t="n">
        <v>0</v>
      </c>
      <c r="CL42" t="n">
        <v>0</v>
      </c>
      <c r="CM42" t="n">
        <v>0</v>
      </c>
      <c r="CN42" t="n">
        <v>0</v>
      </c>
      <c r="CO42" t="n">
        <v>0</v>
      </c>
      <c r="CP42" t="n">
        <v>0</v>
      </c>
      <c r="CQ42" t="n">
        <v>0</v>
      </c>
    </row>
    <row r="43">
      <c r="B43" s="399" t="inlineStr">
        <is>
          <t>Oléagineux et protéagineux collectés</t>
        </is>
      </c>
      <c r="C43" t="n">
        <v>0</v>
      </c>
      <c r="D43" t="n">
        <v>0</v>
      </c>
      <c r="E43" t="n">
        <v>0</v>
      </c>
      <c r="F43" t="n">
        <v>0</v>
      </c>
      <c r="G43" t="n">
        <v>0</v>
      </c>
      <c r="H43" t="n">
        <v>0</v>
      </c>
      <c r="I43" t="n">
        <v>0</v>
      </c>
      <c r="J43" t="n">
        <v>0</v>
      </c>
      <c r="K43" t="n">
        <v>0</v>
      </c>
      <c r="L43" t="n">
        <v>1</v>
      </c>
      <c r="M43" t="n">
        <v>1</v>
      </c>
      <c r="N43" t="n">
        <v>1</v>
      </c>
      <c r="O43" t="n">
        <v>1</v>
      </c>
      <c r="P43" t="n">
        <v>1</v>
      </c>
      <c r="Q43" t="n">
        <v>1</v>
      </c>
      <c r="R43" t="n">
        <v>1</v>
      </c>
      <c r="S43" t="n">
        <v>1</v>
      </c>
      <c r="T43" t="n">
        <v>1</v>
      </c>
      <c r="U43" t="n">
        <v>1</v>
      </c>
      <c r="V43" t="n">
        <v>1</v>
      </c>
      <c r="W43" t="n">
        <v>1</v>
      </c>
      <c r="X43" t="n">
        <v>1</v>
      </c>
      <c r="Y43" t="n">
        <v>1</v>
      </c>
      <c r="Z43" t="n">
        <v>1</v>
      </c>
      <c r="AA43" t="n">
        <v>1</v>
      </c>
      <c r="AB43" t="n">
        <v>1</v>
      </c>
      <c r="AC43" t="n">
        <v>1</v>
      </c>
      <c r="AD43" t="n">
        <v>1</v>
      </c>
      <c r="AE43" t="n">
        <v>1</v>
      </c>
      <c r="AF43" t="n">
        <v>1</v>
      </c>
      <c r="AG43" t="n">
        <v>1</v>
      </c>
      <c r="AH43" t="n">
        <v>1</v>
      </c>
      <c r="AI43" t="n">
        <v>1</v>
      </c>
      <c r="AJ43" t="n">
        <v>1</v>
      </c>
      <c r="AK43" t="n">
        <v>1</v>
      </c>
      <c r="AL43" t="n">
        <v>1</v>
      </c>
      <c r="AM43" t="n">
        <v>1</v>
      </c>
      <c r="AN43" t="n">
        <v>1</v>
      </c>
      <c r="AO43" t="n">
        <v>1</v>
      </c>
      <c r="AP43" t="n">
        <v>1</v>
      </c>
      <c r="AQ43" t="n">
        <v>1</v>
      </c>
      <c r="AR43" t="n">
        <v>1</v>
      </c>
      <c r="AS43" t="n">
        <v>1</v>
      </c>
      <c r="AT43" t="n">
        <v>0</v>
      </c>
      <c r="AU43" t="n">
        <v>1</v>
      </c>
      <c r="AV43" t="n">
        <v>0</v>
      </c>
      <c r="AW43" t="n">
        <v>0</v>
      </c>
      <c r="AX43" t="n">
        <v>0</v>
      </c>
      <c r="AY43" t="n">
        <v>0</v>
      </c>
      <c r="AZ43" t="n">
        <v>0</v>
      </c>
      <c r="BA43" t="n">
        <v>0</v>
      </c>
      <c r="BB43" t="n">
        <v>0</v>
      </c>
      <c r="BC43" t="n">
        <v>0</v>
      </c>
      <c r="BD43" t="n">
        <v>0</v>
      </c>
      <c r="BE43" t="n">
        <v>0</v>
      </c>
      <c r="BF43" t="n">
        <v>0</v>
      </c>
      <c r="BG43" t="n">
        <v>0</v>
      </c>
      <c r="BH43" t="n">
        <v>0</v>
      </c>
      <c r="BI43" t="n">
        <v>0</v>
      </c>
      <c r="BJ43" t="n">
        <v>0</v>
      </c>
      <c r="BK43" t="n">
        <v>0</v>
      </c>
      <c r="BL43" t="n">
        <v>0</v>
      </c>
      <c r="BM43" t="n">
        <v>0</v>
      </c>
      <c r="BN43" t="n">
        <v>0</v>
      </c>
      <c r="BO43" t="n">
        <v>0</v>
      </c>
      <c r="BP43" t="n">
        <v>0</v>
      </c>
      <c r="BQ43" t="n">
        <v>0</v>
      </c>
      <c r="BR43" t="n">
        <v>0</v>
      </c>
      <c r="BS43" t="n">
        <v>0</v>
      </c>
      <c r="BT43" t="n">
        <v>0</v>
      </c>
      <c r="BU43" t="n">
        <v>0</v>
      </c>
      <c r="BV43" t="n">
        <v>0</v>
      </c>
      <c r="BW43" t="n">
        <v>0</v>
      </c>
      <c r="BX43" t="n">
        <v>0</v>
      </c>
      <c r="BY43" t="n">
        <v>0</v>
      </c>
      <c r="BZ43" t="n">
        <v>0</v>
      </c>
      <c r="CA43" t="n">
        <v>0</v>
      </c>
      <c r="CB43" t="n">
        <v>0</v>
      </c>
      <c r="CC43" t="n">
        <v>0</v>
      </c>
      <c r="CD43" t="n">
        <v>0</v>
      </c>
      <c r="CE43" t="n">
        <v>0</v>
      </c>
      <c r="CF43" t="n">
        <v>0</v>
      </c>
      <c r="CG43" t="n">
        <v>0</v>
      </c>
      <c r="CH43" t="n">
        <v>0</v>
      </c>
      <c r="CI43" t="n">
        <v>0</v>
      </c>
      <c r="CJ43" t="n">
        <v>0</v>
      </c>
      <c r="CK43" t="n">
        <v>0</v>
      </c>
      <c r="CL43" t="n">
        <v>0</v>
      </c>
      <c r="CM43" t="n">
        <v>0</v>
      </c>
      <c r="CN43" t="n">
        <v>0</v>
      </c>
      <c r="CO43" t="n">
        <v>0</v>
      </c>
      <c r="CP43" t="n">
        <v>0</v>
      </c>
      <c r="CQ43" t="n">
        <v>1</v>
      </c>
    </row>
    <row r="44">
      <c r="B44" s="400" t="inlineStr">
        <is>
          <t>Oléagineux collectés</t>
        </is>
      </c>
      <c r="C44" t="n">
        <v>0</v>
      </c>
      <c r="D44" t="n">
        <v>0</v>
      </c>
      <c r="E44" t="n">
        <v>0</v>
      </c>
      <c r="F44" t="n">
        <v>0</v>
      </c>
      <c r="G44" t="n">
        <v>0</v>
      </c>
      <c r="H44" t="n">
        <v>0</v>
      </c>
      <c r="I44" t="n">
        <v>0</v>
      </c>
      <c r="J44" t="n">
        <v>0</v>
      </c>
      <c r="K44" t="n">
        <v>0</v>
      </c>
      <c r="L44" t="n">
        <v>1</v>
      </c>
      <c r="M44" t="n">
        <v>1</v>
      </c>
      <c r="N44" t="n">
        <v>1</v>
      </c>
      <c r="O44" t="n">
        <v>1</v>
      </c>
      <c r="P44" t="n">
        <v>1</v>
      </c>
      <c r="Q44" t="n">
        <v>1</v>
      </c>
      <c r="R44" t="n">
        <v>1</v>
      </c>
      <c r="S44" t="n">
        <v>1</v>
      </c>
      <c r="T44" t="n">
        <v>1</v>
      </c>
      <c r="U44" t="n">
        <v>1</v>
      </c>
      <c r="V44" t="n">
        <v>1</v>
      </c>
      <c r="W44" t="n">
        <v>1</v>
      </c>
      <c r="X44" t="n">
        <v>1</v>
      </c>
      <c r="Y44" t="n">
        <v>0</v>
      </c>
      <c r="Z44" t="n">
        <v>0</v>
      </c>
      <c r="AA44" t="n">
        <v>0</v>
      </c>
      <c r="AB44" t="n">
        <v>0</v>
      </c>
      <c r="AC44" t="n">
        <v>0</v>
      </c>
      <c r="AD44" t="n">
        <v>0</v>
      </c>
      <c r="AE44" t="n">
        <v>0</v>
      </c>
      <c r="AF44" t="n">
        <v>0</v>
      </c>
      <c r="AG44" t="n">
        <v>0</v>
      </c>
      <c r="AH44" t="n">
        <v>0</v>
      </c>
      <c r="AI44" t="n">
        <v>0</v>
      </c>
      <c r="AJ44" t="n">
        <v>0</v>
      </c>
      <c r="AK44" t="n">
        <v>0</v>
      </c>
      <c r="AL44" t="n">
        <v>0</v>
      </c>
      <c r="AM44" t="n">
        <v>0</v>
      </c>
      <c r="AN44" t="n">
        <v>0</v>
      </c>
      <c r="AO44" t="n">
        <v>0</v>
      </c>
      <c r="AP44" t="n">
        <v>0</v>
      </c>
      <c r="AQ44" t="n">
        <v>0</v>
      </c>
      <c r="AR44" t="n">
        <v>0</v>
      </c>
      <c r="AS44" t="n">
        <v>0</v>
      </c>
      <c r="AT44" t="n">
        <v>0</v>
      </c>
      <c r="AU44" t="n">
        <v>1</v>
      </c>
      <c r="AV44" t="n">
        <v>0</v>
      </c>
      <c r="AW44" t="n">
        <v>0</v>
      </c>
      <c r="AX44" t="n">
        <v>0</v>
      </c>
      <c r="AY44" t="n">
        <v>0</v>
      </c>
      <c r="AZ44" t="n">
        <v>0</v>
      </c>
      <c r="BA44" t="n">
        <v>0</v>
      </c>
      <c r="BB44" t="n">
        <v>0</v>
      </c>
      <c r="BC44" t="n">
        <v>0</v>
      </c>
      <c r="BD44" t="n">
        <v>0</v>
      </c>
      <c r="BE44" t="n">
        <v>0</v>
      </c>
      <c r="BF44" t="n">
        <v>0</v>
      </c>
      <c r="BG44" t="n">
        <v>0</v>
      </c>
      <c r="BH44" t="n">
        <v>0</v>
      </c>
      <c r="BI44" t="n">
        <v>0</v>
      </c>
      <c r="BJ44" t="n">
        <v>0</v>
      </c>
      <c r="BK44" t="n">
        <v>0</v>
      </c>
      <c r="BL44" t="n">
        <v>0</v>
      </c>
      <c r="BM44" t="n">
        <v>0</v>
      </c>
      <c r="BN44" t="n">
        <v>0</v>
      </c>
      <c r="BO44" t="n">
        <v>0</v>
      </c>
      <c r="BP44" t="n">
        <v>0</v>
      </c>
      <c r="BQ44" t="n">
        <v>0</v>
      </c>
      <c r="BR44" t="n">
        <v>0</v>
      </c>
      <c r="BS44" t="n">
        <v>0</v>
      </c>
      <c r="BT44" t="n">
        <v>0</v>
      </c>
      <c r="BU44" t="n">
        <v>0</v>
      </c>
      <c r="BV44" t="n">
        <v>0</v>
      </c>
      <c r="BW44" t="n">
        <v>0</v>
      </c>
      <c r="BX44" t="n">
        <v>0</v>
      </c>
      <c r="BY44" t="n">
        <v>0</v>
      </c>
      <c r="BZ44" t="n">
        <v>0</v>
      </c>
      <c r="CA44" t="n">
        <v>0</v>
      </c>
      <c r="CB44" t="n">
        <v>0</v>
      </c>
      <c r="CC44" t="n">
        <v>0</v>
      </c>
      <c r="CD44" t="n">
        <v>0</v>
      </c>
      <c r="CE44" t="n">
        <v>0</v>
      </c>
      <c r="CF44" t="n">
        <v>0</v>
      </c>
      <c r="CG44" t="n">
        <v>0</v>
      </c>
      <c r="CH44" t="n">
        <v>0</v>
      </c>
      <c r="CI44" t="n">
        <v>0</v>
      </c>
      <c r="CJ44" t="n">
        <v>0</v>
      </c>
      <c r="CK44" t="n">
        <v>0</v>
      </c>
      <c r="CL44" t="n">
        <v>0</v>
      </c>
      <c r="CM44" t="n">
        <v>0</v>
      </c>
      <c r="CN44" t="n">
        <v>0</v>
      </c>
      <c r="CO44" t="n">
        <v>0</v>
      </c>
      <c r="CP44" t="n">
        <v>0</v>
      </c>
      <c r="CQ44" t="n">
        <v>1</v>
      </c>
    </row>
    <row r="45">
      <c r="B45" s="401" t="inlineStr">
        <is>
          <t>Graines oléagineuses collectées</t>
        </is>
      </c>
      <c r="C45" t="n">
        <v>0</v>
      </c>
      <c r="D45" t="n">
        <v>0</v>
      </c>
      <c r="E45" t="n">
        <v>0</v>
      </c>
      <c r="F45" t="n">
        <v>0</v>
      </c>
      <c r="G45" t="n">
        <v>0</v>
      </c>
      <c r="H45" t="n">
        <v>0</v>
      </c>
      <c r="I45" t="n">
        <v>0</v>
      </c>
      <c r="J45" t="n">
        <v>0</v>
      </c>
      <c r="K45" t="n">
        <v>0</v>
      </c>
      <c r="L45" t="n">
        <v>1</v>
      </c>
      <c r="M45" t="n">
        <v>1</v>
      </c>
      <c r="N45" t="n">
        <v>1</v>
      </c>
      <c r="O45" t="n">
        <v>1</v>
      </c>
      <c r="P45" t="n">
        <v>1</v>
      </c>
      <c r="Q45" t="n">
        <v>1</v>
      </c>
      <c r="R45" t="n">
        <v>1</v>
      </c>
      <c r="S45" t="n">
        <v>1</v>
      </c>
      <c r="T45" t="n">
        <v>1</v>
      </c>
      <c r="U45" t="n">
        <v>1</v>
      </c>
      <c r="V45" t="n">
        <v>0</v>
      </c>
      <c r="W45" t="n">
        <v>0</v>
      </c>
      <c r="X45" t="n">
        <v>0</v>
      </c>
      <c r="Y45" t="n">
        <v>0</v>
      </c>
      <c r="Z45" t="n">
        <v>0</v>
      </c>
      <c r="AA45" t="n">
        <v>0</v>
      </c>
      <c r="AB45" t="n">
        <v>0</v>
      </c>
      <c r="AC45" t="n">
        <v>0</v>
      </c>
      <c r="AD45" t="n">
        <v>0</v>
      </c>
      <c r="AE45" t="n">
        <v>0</v>
      </c>
      <c r="AF45" t="n">
        <v>0</v>
      </c>
      <c r="AG45" t="n">
        <v>0</v>
      </c>
      <c r="AH45" t="n">
        <v>0</v>
      </c>
      <c r="AI45" t="n">
        <v>0</v>
      </c>
      <c r="AJ45" t="n">
        <v>0</v>
      </c>
      <c r="AK45" t="n">
        <v>0</v>
      </c>
      <c r="AL45" t="n">
        <v>0</v>
      </c>
      <c r="AM45" t="n">
        <v>0</v>
      </c>
      <c r="AN45" t="n">
        <v>0</v>
      </c>
      <c r="AO45" t="n">
        <v>0</v>
      </c>
      <c r="AP45" t="n">
        <v>0</v>
      </c>
      <c r="AQ45" t="n">
        <v>0</v>
      </c>
      <c r="AR45" t="n">
        <v>0</v>
      </c>
      <c r="AS45" t="n">
        <v>0</v>
      </c>
      <c r="AT45" t="n">
        <v>0</v>
      </c>
      <c r="AU45" t="n">
        <v>1</v>
      </c>
      <c r="AV45" t="n">
        <v>0</v>
      </c>
      <c r="AW45" t="n">
        <v>0</v>
      </c>
      <c r="AX45" t="n">
        <v>0</v>
      </c>
      <c r="AY45" t="n">
        <v>0</v>
      </c>
      <c r="AZ45" t="n">
        <v>0</v>
      </c>
      <c r="BA45" t="n">
        <v>0</v>
      </c>
      <c r="BB45" t="n">
        <v>0</v>
      </c>
      <c r="BC45" t="n">
        <v>0</v>
      </c>
      <c r="BD45" t="n">
        <v>0</v>
      </c>
      <c r="BE45" t="n">
        <v>0</v>
      </c>
      <c r="BF45" t="n">
        <v>0</v>
      </c>
      <c r="BG45" t="n">
        <v>0</v>
      </c>
      <c r="BH45" t="n">
        <v>0</v>
      </c>
      <c r="BI45" t="n">
        <v>0</v>
      </c>
      <c r="BJ45" t="n">
        <v>0</v>
      </c>
      <c r="BK45" t="n">
        <v>0</v>
      </c>
      <c r="BL45" t="n">
        <v>0</v>
      </c>
      <c r="BM45" t="n">
        <v>0</v>
      </c>
      <c r="BN45" t="n">
        <v>0</v>
      </c>
      <c r="BO45" t="n">
        <v>0</v>
      </c>
      <c r="BP45" t="n">
        <v>0</v>
      </c>
      <c r="BQ45" t="n">
        <v>0</v>
      </c>
      <c r="BR45" t="n">
        <v>0</v>
      </c>
      <c r="BS45" t="n">
        <v>0</v>
      </c>
      <c r="BT45" t="n">
        <v>0</v>
      </c>
      <c r="BU45" t="n">
        <v>0</v>
      </c>
      <c r="BV45" t="n">
        <v>0</v>
      </c>
      <c r="BW45" t="n">
        <v>0</v>
      </c>
      <c r="BX45" t="n">
        <v>0</v>
      </c>
      <c r="BY45" t="n">
        <v>0</v>
      </c>
      <c r="BZ45" t="n">
        <v>0</v>
      </c>
      <c r="CA45" t="n">
        <v>0</v>
      </c>
      <c r="CB45" t="n">
        <v>0</v>
      </c>
      <c r="CC45" t="n">
        <v>0</v>
      </c>
      <c r="CD45" t="n">
        <v>0</v>
      </c>
      <c r="CE45" t="n">
        <v>0</v>
      </c>
      <c r="CF45" t="n">
        <v>0</v>
      </c>
      <c r="CG45" t="n">
        <v>0</v>
      </c>
      <c r="CH45" t="n">
        <v>0</v>
      </c>
      <c r="CI45" t="n">
        <v>0</v>
      </c>
      <c r="CJ45" t="n">
        <v>0</v>
      </c>
      <c r="CK45" t="n">
        <v>0</v>
      </c>
      <c r="CL45" t="n">
        <v>0</v>
      </c>
      <c r="CM45" t="n">
        <v>0</v>
      </c>
      <c r="CN45" t="n">
        <v>0</v>
      </c>
      <c r="CO45" t="n">
        <v>0</v>
      </c>
      <c r="CP45" t="n">
        <v>0</v>
      </c>
      <c r="CQ45" t="n">
        <v>1</v>
      </c>
    </row>
    <row r="46">
      <c r="B46" s="402" t="inlineStr">
        <is>
          <t>Graines de colza collectées</t>
        </is>
      </c>
      <c r="C46" t="n">
        <v>0</v>
      </c>
      <c r="D46" t="n">
        <v>0</v>
      </c>
      <c r="E46" t="n">
        <v>0</v>
      </c>
      <c r="F46" t="n">
        <v>0</v>
      </c>
      <c r="G46" t="n">
        <v>0</v>
      </c>
      <c r="H46" t="n">
        <v>0</v>
      </c>
      <c r="I46" t="n">
        <v>0</v>
      </c>
      <c r="J46" t="n">
        <v>0</v>
      </c>
      <c r="K46" t="n">
        <v>0</v>
      </c>
      <c r="L46" t="n">
        <v>1</v>
      </c>
      <c r="M46" t="n">
        <v>1</v>
      </c>
      <c r="N46" t="n">
        <v>1</v>
      </c>
      <c r="O46" t="n">
        <v>1</v>
      </c>
      <c r="P46" t="n">
        <v>0</v>
      </c>
      <c r="Q46" t="n">
        <v>0</v>
      </c>
      <c r="R46" t="n">
        <v>0</v>
      </c>
      <c r="S46" t="n">
        <v>0</v>
      </c>
      <c r="T46" t="n">
        <v>0</v>
      </c>
      <c r="U46" t="n">
        <v>0</v>
      </c>
      <c r="V46" t="n">
        <v>0</v>
      </c>
      <c r="W46" t="n">
        <v>0</v>
      </c>
      <c r="X46" t="n">
        <v>0</v>
      </c>
      <c r="Y46" t="n">
        <v>0</v>
      </c>
      <c r="Z46" t="n">
        <v>0</v>
      </c>
      <c r="AA46" t="n">
        <v>0</v>
      </c>
      <c r="AB46" t="n">
        <v>0</v>
      </c>
      <c r="AC46" t="n">
        <v>0</v>
      </c>
      <c r="AD46" t="n">
        <v>0</v>
      </c>
      <c r="AE46" t="n">
        <v>0</v>
      </c>
      <c r="AF46" t="n">
        <v>0</v>
      </c>
      <c r="AG46" t="n">
        <v>0</v>
      </c>
      <c r="AH46" t="n">
        <v>0</v>
      </c>
      <c r="AI46" t="n">
        <v>0</v>
      </c>
      <c r="AJ46" t="n">
        <v>0</v>
      </c>
      <c r="AK46" t="n">
        <v>0</v>
      </c>
      <c r="AL46" t="n">
        <v>0</v>
      </c>
      <c r="AM46" t="n">
        <v>0</v>
      </c>
      <c r="AN46" t="n">
        <v>0</v>
      </c>
      <c r="AO46" t="n">
        <v>0</v>
      </c>
      <c r="AP46" t="n">
        <v>0</v>
      </c>
      <c r="AQ46" t="n">
        <v>0</v>
      </c>
      <c r="AR46" t="n">
        <v>0</v>
      </c>
      <c r="AS46" t="n">
        <v>0</v>
      </c>
      <c r="AT46" t="n">
        <v>0</v>
      </c>
      <c r="AU46" t="n">
        <v>1</v>
      </c>
      <c r="AV46" t="n">
        <v>0</v>
      </c>
      <c r="AW46" t="n">
        <v>0</v>
      </c>
      <c r="AX46" t="n">
        <v>0</v>
      </c>
      <c r="AY46" t="n">
        <v>0</v>
      </c>
      <c r="AZ46" t="n">
        <v>0</v>
      </c>
      <c r="BA46" t="n">
        <v>0</v>
      </c>
      <c r="BB46" t="n">
        <v>0</v>
      </c>
      <c r="BC46" t="n">
        <v>0</v>
      </c>
      <c r="BD46" t="n">
        <v>0</v>
      </c>
      <c r="BE46" t="n">
        <v>0</v>
      </c>
      <c r="BF46" t="n">
        <v>0</v>
      </c>
      <c r="BG46" t="n">
        <v>0</v>
      </c>
      <c r="BH46" t="n">
        <v>0</v>
      </c>
      <c r="BI46" t="n">
        <v>0</v>
      </c>
      <c r="BJ46" t="n">
        <v>0</v>
      </c>
      <c r="BK46" t="n">
        <v>0</v>
      </c>
      <c r="BL46" t="n">
        <v>0</v>
      </c>
      <c r="BM46" t="n">
        <v>0</v>
      </c>
      <c r="BN46" t="n">
        <v>0</v>
      </c>
      <c r="BO46" t="n">
        <v>0</v>
      </c>
      <c r="BP46" t="n">
        <v>0</v>
      </c>
      <c r="BQ46" t="n">
        <v>0</v>
      </c>
      <c r="BR46" t="n">
        <v>0</v>
      </c>
      <c r="BS46" t="n">
        <v>0</v>
      </c>
      <c r="BT46" t="n">
        <v>0</v>
      </c>
      <c r="BU46" t="n">
        <v>0</v>
      </c>
      <c r="BV46" t="n">
        <v>0</v>
      </c>
      <c r="BW46" t="n">
        <v>0</v>
      </c>
      <c r="BX46" t="n">
        <v>0</v>
      </c>
      <c r="BY46" t="n">
        <v>0</v>
      </c>
      <c r="BZ46" t="n">
        <v>0</v>
      </c>
      <c r="CA46" t="n">
        <v>0</v>
      </c>
      <c r="CB46" t="n">
        <v>0</v>
      </c>
      <c r="CC46" t="n">
        <v>0</v>
      </c>
      <c r="CD46" t="n">
        <v>0</v>
      </c>
      <c r="CE46" t="n">
        <v>0</v>
      </c>
      <c r="CF46" t="n">
        <v>0</v>
      </c>
      <c r="CG46" t="n">
        <v>0</v>
      </c>
      <c r="CH46" t="n">
        <v>0</v>
      </c>
      <c r="CI46" t="n">
        <v>0</v>
      </c>
      <c r="CJ46" t="n">
        <v>0</v>
      </c>
      <c r="CK46" t="n">
        <v>0</v>
      </c>
      <c r="CL46" t="n">
        <v>0</v>
      </c>
      <c r="CM46" t="n">
        <v>0</v>
      </c>
      <c r="CN46" t="n">
        <v>0</v>
      </c>
      <c r="CO46" t="n">
        <v>0</v>
      </c>
      <c r="CP46" t="n">
        <v>0</v>
      </c>
      <c r="CQ46" t="n">
        <v>1</v>
      </c>
    </row>
    <row r="47">
      <c r="B47" s="403" t="inlineStr">
        <is>
          <t>Graines de colza collectées (conso)</t>
        </is>
      </c>
      <c r="C47" t="n">
        <v>0</v>
      </c>
      <c r="D47" t="n">
        <v>0</v>
      </c>
      <c r="E47" t="n">
        <v>0</v>
      </c>
      <c r="F47" t="n">
        <v>0</v>
      </c>
      <c r="G47" t="n">
        <v>0</v>
      </c>
      <c r="H47" t="n">
        <v>0</v>
      </c>
      <c r="I47" t="n">
        <v>0</v>
      </c>
      <c r="J47" t="n">
        <v>0</v>
      </c>
      <c r="K47" t="n">
        <v>0</v>
      </c>
      <c r="L47" t="n">
        <v>1</v>
      </c>
      <c r="M47" t="n">
        <v>1</v>
      </c>
      <c r="N47" t="n">
        <v>1</v>
      </c>
      <c r="O47" t="n">
        <v>1</v>
      </c>
      <c r="P47" t="n">
        <v>0</v>
      </c>
      <c r="Q47" t="n">
        <v>0</v>
      </c>
      <c r="R47" t="n">
        <v>0</v>
      </c>
      <c r="S47" t="n">
        <v>0</v>
      </c>
      <c r="T47" t="n">
        <v>0</v>
      </c>
      <c r="U47" t="n">
        <v>0</v>
      </c>
      <c r="V47" t="n">
        <v>0</v>
      </c>
      <c r="W47" t="n">
        <v>0</v>
      </c>
      <c r="X47" t="n">
        <v>0</v>
      </c>
      <c r="Y47" t="n">
        <v>0</v>
      </c>
      <c r="Z47" t="n">
        <v>0</v>
      </c>
      <c r="AA47" t="n">
        <v>0</v>
      </c>
      <c r="AB47" t="n">
        <v>0</v>
      </c>
      <c r="AC47" t="n">
        <v>0</v>
      </c>
      <c r="AD47" t="n">
        <v>0</v>
      </c>
      <c r="AE47" t="n">
        <v>0</v>
      </c>
      <c r="AF47" t="n">
        <v>0</v>
      </c>
      <c r="AG47" t="n">
        <v>0</v>
      </c>
      <c r="AH47" t="n">
        <v>0</v>
      </c>
      <c r="AI47" t="n">
        <v>0</v>
      </c>
      <c r="AJ47" t="n">
        <v>0</v>
      </c>
      <c r="AK47" t="n">
        <v>0</v>
      </c>
      <c r="AL47" t="n">
        <v>0</v>
      </c>
      <c r="AM47" t="n">
        <v>0</v>
      </c>
      <c r="AN47" t="n">
        <v>0</v>
      </c>
      <c r="AO47" t="n">
        <v>0</v>
      </c>
      <c r="AP47" t="n">
        <v>0</v>
      </c>
      <c r="AQ47" t="n">
        <v>0</v>
      </c>
      <c r="AR47" t="n">
        <v>0</v>
      </c>
      <c r="AS47" t="n">
        <v>0</v>
      </c>
      <c r="AT47" t="n">
        <v>0</v>
      </c>
      <c r="AU47" t="n">
        <v>1</v>
      </c>
      <c r="AV47" t="n">
        <v>0</v>
      </c>
      <c r="AW47" t="n">
        <v>0</v>
      </c>
      <c r="AX47" t="n">
        <v>0</v>
      </c>
      <c r="AY47" t="n">
        <v>0</v>
      </c>
      <c r="AZ47" t="n">
        <v>0</v>
      </c>
      <c r="BA47" t="n">
        <v>0</v>
      </c>
      <c r="BB47" t="n">
        <v>0</v>
      </c>
      <c r="BC47" t="n">
        <v>0</v>
      </c>
      <c r="BD47" t="n">
        <v>0</v>
      </c>
      <c r="BE47" t="n">
        <v>0</v>
      </c>
      <c r="BF47" t="n">
        <v>0</v>
      </c>
      <c r="BG47" t="n">
        <v>0</v>
      </c>
      <c r="BH47" t="n">
        <v>0</v>
      </c>
      <c r="BI47" t="n">
        <v>0</v>
      </c>
      <c r="BJ47" t="n">
        <v>0</v>
      </c>
      <c r="BK47" t="n">
        <v>0</v>
      </c>
      <c r="BL47" t="n">
        <v>0</v>
      </c>
      <c r="BM47" t="n">
        <v>0</v>
      </c>
      <c r="BN47" t="n">
        <v>0</v>
      </c>
      <c r="BO47" t="n">
        <v>0</v>
      </c>
      <c r="BP47" t="n">
        <v>0</v>
      </c>
      <c r="BQ47" t="n">
        <v>0</v>
      </c>
      <c r="BR47" t="n">
        <v>0</v>
      </c>
      <c r="BS47" t="n">
        <v>0</v>
      </c>
      <c r="BT47" t="n">
        <v>0</v>
      </c>
      <c r="BU47" t="n">
        <v>0</v>
      </c>
      <c r="BV47" t="n">
        <v>0</v>
      </c>
      <c r="BW47" t="n">
        <v>0</v>
      </c>
      <c r="BX47" t="n">
        <v>0</v>
      </c>
      <c r="BY47" t="n">
        <v>0</v>
      </c>
      <c r="BZ47" t="n">
        <v>0</v>
      </c>
      <c r="CA47" t="n">
        <v>0</v>
      </c>
      <c r="CB47" t="n">
        <v>0</v>
      </c>
      <c r="CC47" t="n">
        <v>0</v>
      </c>
      <c r="CD47" t="n">
        <v>0</v>
      </c>
      <c r="CE47" t="n">
        <v>0</v>
      </c>
      <c r="CF47" t="n">
        <v>0</v>
      </c>
      <c r="CG47" t="n">
        <v>0</v>
      </c>
      <c r="CH47" t="n">
        <v>0</v>
      </c>
      <c r="CI47" t="n">
        <v>0</v>
      </c>
      <c r="CJ47" t="n">
        <v>0</v>
      </c>
      <c r="CK47" t="n">
        <v>0</v>
      </c>
      <c r="CL47" t="n">
        <v>0</v>
      </c>
      <c r="CM47" t="n">
        <v>0</v>
      </c>
      <c r="CN47" t="n">
        <v>0</v>
      </c>
      <c r="CO47" t="n">
        <v>0</v>
      </c>
      <c r="CP47" t="n">
        <v>0</v>
      </c>
      <c r="CQ47" t="n">
        <v>1</v>
      </c>
    </row>
    <row r="48">
      <c r="B48" s="403" t="inlineStr">
        <is>
          <t>Graines de colza collectées (semence)</t>
        </is>
      </c>
      <c r="C48" t="n">
        <v>0</v>
      </c>
      <c r="D48" t="n">
        <v>0</v>
      </c>
      <c r="E48" t="n">
        <v>0</v>
      </c>
      <c r="F48" t="n">
        <v>0</v>
      </c>
      <c r="G48" t="n">
        <v>0</v>
      </c>
      <c r="H48" t="n">
        <v>0</v>
      </c>
      <c r="I48" t="n">
        <v>0</v>
      </c>
      <c r="J48" t="n">
        <v>0</v>
      </c>
      <c r="K48" t="n">
        <v>0</v>
      </c>
      <c r="L48" t="n">
        <v>1</v>
      </c>
      <c r="M48" t="n">
        <v>1</v>
      </c>
      <c r="N48" t="n">
        <v>1</v>
      </c>
      <c r="O48" t="n">
        <v>1</v>
      </c>
      <c r="P48" t="n">
        <v>0</v>
      </c>
      <c r="Q48" t="n">
        <v>0</v>
      </c>
      <c r="R48" t="n">
        <v>0</v>
      </c>
      <c r="S48" t="n">
        <v>0</v>
      </c>
      <c r="T48" t="n">
        <v>0</v>
      </c>
      <c r="U48" t="n">
        <v>0</v>
      </c>
      <c r="V48" t="n">
        <v>0</v>
      </c>
      <c r="W48" t="n">
        <v>0</v>
      </c>
      <c r="X48" t="n">
        <v>0</v>
      </c>
      <c r="Y48" t="n">
        <v>0</v>
      </c>
      <c r="Z48" t="n">
        <v>0</v>
      </c>
      <c r="AA48" t="n">
        <v>0</v>
      </c>
      <c r="AB48" t="n">
        <v>0</v>
      </c>
      <c r="AC48" t="n">
        <v>0</v>
      </c>
      <c r="AD48" t="n">
        <v>0</v>
      </c>
      <c r="AE48" t="n">
        <v>0</v>
      </c>
      <c r="AF48" t="n">
        <v>0</v>
      </c>
      <c r="AG48" t="n">
        <v>0</v>
      </c>
      <c r="AH48" t="n">
        <v>0</v>
      </c>
      <c r="AI48" t="n">
        <v>0</v>
      </c>
      <c r="AJ48" t="n">
        <v>0</v>
      </c>
      <c r="AK48" t="n">
        <v>0</v>
      </c>
      <c r="AL48" t="n">
        <v>0</v>
      </c>
      <c r="AM48" t="n">
        <v>0</v>
      </c>
      <c r="AN48" t="n">
        <v>0</v>
      </c>
      <c r="AO48" t="n">
        <v>0</v>
      </c>
      <c r="AP48" t="n">
        <v>0</v>
      </c>
      <c r="AQ48" t="n">
        <v>0</v>
      </c>
      <c r="AR48" t="n">
        <v>0</v>
      </c>
      <c r="AS48" t="n">
        <v>0</v>
      </c>
      <c r="AT48" t="n">
        <v>0</v>
      </c>
      <c r="AU48" t="n">
        <v>1</v>
      </c>
      <c r="AV48" t="n">
        <v>0</v>
      </c>
      <c r="AW48" t="n">
        <v>0</v>
      </c>
      <c r="AX48" t="n">
        <v>0</v>
      </c>
      <c r="AY48" t="n">
        <v>0</v>
      </c>
      <c r="AZ48" t="n">
        <v>0</v>
      </c>
      <c r="BA48" t="n">
        <v>0</v>
      </c>
      <c r="BB48" t="n">
        <v>0</v>
      </c>
      <c r="BC48" t="n">
        <v>0</v>
      </c>
      <c r="BD48" t="n">
        <v>0</v>
      </c>
      <c r="BE48" t="n">
        <v>0</v>
      </c>
      <c r="BF48" t="n">
        <v>0</v>
      </c>
      <c r="BG48" t="n">
        <v>0</v>
      </c>
      <c r="BH48" t="n">
        <v>0</v>
      </c>
      <c r="BI48" t="n">
        <v>0</v>
      </c>
      <c r="BJ48" t="n">
        <v>0</v>
      </c>
      <c r="BK48" t="n">
        <v>0</v>
      </c>
      <c r="BL48" t="n">
        <v>0</v>
      </c>
      <c r="BM48" t="n">
        <v>0</v>
      </c>
      <c r="BN48" t="n">
        <v>0</v>
      </c>
      <c r="BO48" t="n">
        <v>0</v>
      </c>
      <c r="BP48" t="n">
        <v>0</v>
      </c>
      <c r="BQ48" t="n">
        <v>0</v>
      </c>
      <c r="BR48" t="n">
        <v>0</v>
      </c>
      <c r="BS48" t="n">
        <v>0</v>
      </c>
      <c r="BT48" t="n">
        <v>0</v>
      </c>
      <c r="BU48" t="n">
        <v>0</v>
      </c>
      <c r="BV48" t="n">
        <v>0</v>
      </c>
      <c r="BW48" t="n">
        <v>0</v>
      </c>
      <c r="BX48" t="n">
        <v>0</v>
      </c>
      <c r="BY48" t="n">
        <v>0</v>
      </c>
      <c r="BZ48" t="n">
        <v>0</v>
      </c>
      <c r="CA48" t="n">
        <v>0</v>
      </c>
      <c r="CB48" t="n">
        <v>0</v>
      </c>
      <c r="CC48" t="n">
        <v>0</v>
      </c>
      <c r="CD48" t="n">
        <v>0</v>
      </c>
      <c r="CE48" t="n">
        <v>0</v>
      </c>
      <c r="CF48" t="n">
        <v>0</v>
      </c>
      <c r="CG48" t="n">
        <v>0</v>
      </c>
      <c r="CH48" t="n">
        <v>0</v>
      </c>
      <c r="CI48" t="n">
        <v>0</v>
      </c>
      <c r="CJ48" t="n">
        <v>0</v>
      </c>
      <c r="CK48" t="n">
        <v>0</v>
      </c>
      <c r="CL48" t="n">
        <v>0</v>
      </c>
      <c r="CM48" t="n">
        <v>0</v>
      </c>
      <c r="CN48" t="n">
        <v>0</v>
      </c>
      <c r="CO48" t="n">
        <v>0</v>
      </c>
      <c r="CP48" t="n">
        <v>0</v>
      </c>
      <c r="CQ48" t="n">
        <v>1</v>
      </c>
    </row>
    <row r="49">
      <c r="B49" s="402" t="inlineStr">
        <is>
          <t>Graines de lin collectées</t>
        </is>
      </c>
      <c r="C49" t="n">
        <v>0</v>
      </c>
      <c r="D49" t="n">
        <v>0</v>
      </c>
      <c r="E49" t="n">
        <v>0</v>
      </c>
      <c r="F49" t="n">
        <v>0</v>
      </c>
      <c r="G49" t="n">
        <v>0</v>
      </c>
      <c r="H49" t="n">
        <v>0</v>
      </c>
      <c r="I49" t="n">
        <v>0</v>
      </c>
      <c r="J49" t="n">
        <v>0</v>
      </c>
      <c r="K49" t="n">
        <v>0</v>
      </c>
      <c r="L49" t="n">
        <v>1</v>
      </c>
      <c r="M49" t="n">
        <v>0</v>
      </c>
      <c r="N49" t="n">
        <v>0</v>
      </c>
      <c r="O49" t="n">
        <v>0</v>
      </c>
      <c r="P49" t="n">
        <v>1</v>
      </c>
      <c r="Q49" t="n">
        <v>1</v>
      </c>
      <c r="R49" t="n">
        <v>1</v>
      </c>
      <c r="S49" t="n">
        <v>0</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0</v>
      </c>
      <c r="AK49" t="n">
        <v>0</v>
      </c>
      <c r="AL49" t="n">
        <v>0</v>
      </c>
      <c r="AM49" t="n">
        <v>0</v>
      </c>
      <c r="AN49" t="n">
        <v>0</v>
      </c>
      <c r="AO49" t="n">
        <v>0</v>
      </c>
      <c r="AP49" t="n">
        <v>0</v>
      </c>
      <c r="AQ49" t="n">
        <v>0</v>
      </c>
      <c r="AR49" t="n">
        <v>0</v>
      </c>
      <c r="AS49" t="n">
        <v>0</v>
      </c>
      <c r="AT49" t="n">
        <v>0</v>
      </c>
      <c r="AU49" t="n">
        <v>1</v>
      </c>
      <c r="AV49" t="n">
        <v>0</v>
      </c>
      <c r="AW49" t="n">
        <v>0</v>
      </c>
      <c r="AX49" t="n">
        <v>0</v>
      </c>
      <c r="AY49" t="n">
        <v>0</v>
      </c>
      <c r="AZ49" t="n">
        <v>0</v>
      </c>
      <c r="BA49" t="n">
        <v>0</v>
      </c>
      <c r="BB49" t="n">
        <v>0</v>
      </c>
      <c r="BC49" t="n">
        <v>0</v>
      </c>
      <c r="BD49" t="n">
        <v>0</v>
      </c>
      <c r="BE49" t="n">
        <v>0</v>
      </c>
      <c r="BF49" t="n">
        <v>0</v>
      </c>
      <c r="BG49" t="n">
        <v>0</v>
      </c>
      <c r="BH49" t="n">
        <v>0</v>
      </c>
      <c r="BI49" t="n">
        <v>0</v>
      </c>
      <c r="BJ49" t="n">
        <v>0</v>
      </c>
      <c r="BK49" t="n">
        <v>0</v>
      </c>
      <c r="BL49" t="n">
        <v>0</v>
      </c>
      <c r="BM49" t="n">
        <v>0</v>
      </c>
      <c r="BN49" t="n">
        <v>0</v>
      </c>
      <c r="BO49" t="n">
        <v>0</v>
      </c>
      <c r="BP49" t="n">
        <v>0</v>
      </c>
      <c r="BQ49" t="n">
        <v>0</v>
      </c>
      <c r="BR49" t="n">
        <v>0</v>
      </c>
      <c r="BS49" t="n">
        <v>0</v>
      </c>
      <c r="BT49" t="n">
        <v>0</v>
      </c>
      <c r="BU49" t="n">
        <v>0</v>
      </c>
      <c r="BV49" t="n">
        <v>0</v>
      </c>
      <c r="BW49" t="n">
        <v>0</v>
      </c>
      <c r="BX49" t="n">
        <v>0</v>
      </c>
      <c r="BY49" t="n">
        <v>0</v>
      </c>
      <c r="BZ49" t="n">
        <v>0</v>
      </c>
      <c r="CA49" t="n">
        <v>0</v>
      </c>
      <c r="CB49" t="n">
        <v>0</v>
      </c>
      <c r="CC49" t="n">
        <v>0</v>
      </c>
      <c r="CD49" t="n">
        <v>0</v>
      </c>
      <c r="CE49" t="n">
        <v>0</v>
      </c>
      <c r="CF49" t="n">
        <v>0</v>
      </c>
      <c r="CG49" t="n">
        <v>0</v>
      </c>
      <c r="CH49" t="n">
        <v>0</v>
      </c>
      <c r="CI49" t="n">
        <v>0</v>
      </c>
      <c r="CJ49" t="n">
        <v>0</v>
      </c>
      <c r="CK49" t="n">
        <v>0</v>
      </c>
      <c r="CL49" t="n">
        <v>0</v>
      </c>
      <c r="CM49" t="n">
        <v>0</v>
      </c>
      <c r="CN49" t="n">
        <v>0</v>
      </c>
      <c r="CO49" t="n">
        <v>0</v>
      </c>
      <c r="CP49" t="n">
        <v>0</v>
      </c>
      <c r="CQ49" t="n">
        <v>1</v>
      </c>
    </row>
    <row r="50">
      <c r="B50" s="403" t="inlineStr">
        <is>
          <t>Graines de lin collectées (conso)</t>
        </is>
      </c>
      <c r="C50" t="n">
        <v>0</v>
      </c>
      <c r="D50" t="n">
        <v>0</v>
      </c>
      <c r="E50" t="n">
        <v>0</v>
      </c>
      <c r="F50" t="n">
        <v>0</v>
      </c>
      <c r="G50" t="n">
        <v>0</v>
      </c>
      <c r="H50" t="n">
        <v>0</v>
      </c>
      <c r="I50" t="n">
        <v>0</v>
      </c>
      <c r="J50" t="n">
        <v>0</v>
      </c>
      <c r="K50" t="n">
        <v>0</v>
      </c>
      <c r="L50" t="n">
        <v>1</v>
      </c>
      <c r="M50" t="n">
        <v>0</v>
      </c>
      <c r="N50" t="n">
        <v>0</v>
      </c>
      <c r="O50" t="n">
        <v>0</v>
      </c>
      <c r="P50" t="n">
        <v>1</v>
      </c>
      <c r="Q50" t="n">
        <v>1</v>
      </c>
      <c r="R50" t="n">
        <v>1</v>
      </c>
      <c r="S50" t="n">
        <v>0</v>
      </c>
      <c r="T50" t="n">
        <v>0</v>
      </c>
      <c r="U50" t="n">
        <v>0</v>
      </c>
      <c r="V50" t="n">
        <v>0</v>
      </c>
      <c r="W50" t="n">
        <v>0</v>
      </c>
      <c r="X50" t="n">
        <v>0</v>
      </c>
      <c r="Y50" t="n">
        <v>0</v>
      </c>
      <c r="Z50" t="n">
        <v>0</v>
      </c>
      <c r="AA50" t="n">
        <v>0</v>
      </c>
      <c r="AB50" t="n">
        <v>0</v>
      </c>
      <c r="AC50" t="n">
        <v>0</v>
      </c>
      <c r="AD50" t="n">
        <v>0</v>
      </c>
      <c r="AE50" t="n">
        <v>0</v>
      </c>
      <c r="AF50" t="n">
        <v>0</v>
      </c>
      <c r="AG50" t="n">
        <v>0</v>
      </c>
      <c r="AH50" t="n">
        <v>0</v>
      </c>
      <c r="AI50" t="n">
        <v>0</v>
      </c>
      <c r="AJ50" t="n">
        <v>0</v>
      </c>
      <c r="AK50" t="n">
        <v>0</v>
      </c>
      <c r="AL50" t="n">
        <v>0</v>
      </c>
      <c r="AM50" t="n">
        <v>0</v>
      </c>
      <c r="AN50" t="n">
        <v>0</v>
      </c>
      <c r="AO50" t="n">
        <v>0</v>
      </c>
      <c r="AP50" t="n">
        <v>0</v>
      </c>
      <c r="AQ50" t="n">
        <v>0</v>
      </c>
      <c r="AR50" t="n">
        <v>0</v>
      </c>
      <c r="AS50" t="n">
        <v>0</v>
      </c>
      <c r="AT50" t="n">
        <v>0</v>
      </c>
      <c r="AU50" t="n">
        <v>1</v>
      </c>
      <c r="AV50" t="n">
        <v>0</v>
      </c>
      <c r="AW50" t="n">
        <v>0</v>
      </c>
      <c r="AX50" t="n">
        <v>0</v>
      </c>
      <c r="AY50" t="n">
        <v>0</v>
      </c>
      <c r="AZ50" t="n">
        <v>0</v>
      </c>
      <c r="BA50" t="n">
        <v>0</v>
      </c>
      <c r="BB50" t="n">
        <v>0</v>
      </c>
      <c r="BC50" t="n">
        <v>0</v>
      </c>
      <c r="BD50" t="n">
        <v>0</v>
      </c>
      <c r="BE50" t="n">
        <v>0</v>
      </c>
      <c r="BF50" t="n">
        <v>0</v>
      </c>
      <c r="BG50" t="n">
        <v>0</v>
      </c>
      <c r="BH50" t="n">
        <v>0</v>
      </c>
      <c r="BI50" t="n">
        <v>0</v>
      </c>
      <c r="BJ50" t="n">
        <v>0</v>
      </c>
      <c r="BK50" t="n">
        <v>0</v>
      </c>
      <c r="BL50" t="n">
        <v>0</v>
      </c>
      <c r="BM50" t="n">
        <v>0</v>
      </c>
      <c r="BN50" t="n">
        <v>0</v>
      </c>
      <c r="BO50" t="n">
        <v>0</v>
      </c>
      <c r="BP50" t="n">
        <v>0</v>
      </c>
      <c r="BQ50" t="n">
        <v>0</v>
      </c>
      <c r="BR50" t="n">
        <v>0</v>
      </c>
      <c r="BS50" t="n">
        <v>0</v>
      </c>
      <c r="BT50" t="n">
        <v>0</v>
      </c>
      <c r="BU50" t="n">
        <v>0</v>
      </c>
      <c r="BV50" t="n">
        <v>0</v>
      </c>
      <c r="BW50" t="n">
        <v>0</v>
      </c>
      <c r="BX50" t="n">
        <v>0</v>
      </c>
      <c r="BY50" t="n">
        <v>0</v>
      </c>
      <c r="BZ50" t="n">
        <v>0</v>
      </c>
      <c r="CA50" t="n">
        <v>0</v>
      </c>
      <c r="CB50" t="n">
        <v>0</v>
      </c>
      <c r="CC50" t="n">
        <v>0</v>
      </c>
      <c r="CD50" t="n">
        <v>0</v>
      </c>
      <c r="CE50" t="n">
        <v>0</v>
      </c>
      <c r="CF50" t="n">
        <v>0</v>
      </c>
      <c r="CG50" t="n">
        <v>0</v>
      </c>
      <c r="CH50" t="n">
        <v>0</v>
      </c>
      <c r="CI50" t="n">
        <v>0</v>
      </c>
      <c r="CJ50" t="n">
        <v>0</v>
      </c>
      <c r="CK50" t="n">
        <v>0</v>
      </c>
      <c r="CL50" t="n">
        <v>0</v>
      </c>
      <c r="CM50" t="n">
        <v>0</v>
      </c>
      <c r="CN50" t="n">
        <v>0</v>
      </c>
      <c r="CO50" t="n">
        <v>0</v>
      </c>
      <c r="CP50" t="n">
        <v>0</v>
      </c>
      <c r="CQ50" t="n">
        <v>1</v>
      </c>
    </row>
    <row r="51">
      <c r="B51" s="403" t="inlineStr">
        <is>
          <t>Graines de lin collectées (semence)</t>
        </is>
      </c>
      <c r="C51" t="n">
        <v>0</v>
      </c>
      <c r="D51" t="n">
        <v>0</v>
      </c>
      <c r="E51" t="n">
        <v>0</v>
      </c>
      <c r="F51" t="n">
        <v>0</v>
      </c>
      <c r="G51" t="n">
        <v>0</v>
      </c>
      <c r="H51" t="n">
        <v>0</v>
      </c>
      <c r="I51" t="n">
        <v>0</v>
      </c>
      <c r="J51" t="n">
        <v>0</v>
      </c>
      <c r="K51" t="n">
        <v>0</v>
      </c>
      <c r="L51" t="n">
        <v>1</v>
      </c>
      <c r="M51" t="n">
        <v>0</v>
      </c>
      <c r="N51" t="n">
        <v>0</v>
      </c>
      <c r="O51" t="n">
        <v>0</v>
      </c>
      <c r="P51" t="n">
        <v>1</v>
      </c>
      <c r="Q51" t="n">
        <v>1</v>
      </c>
      <c r="R51" t="n">
        <v>1</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0</v>
      </c>
      <c r="AK51" t="n">
        <v>0</v>
      </c>
      <c r="AL51" t="n">
        <v>0</v>
      </c>
      <c r="AM51" t="n">
        <v>0</v>
      </c>
      <c r="AN51" t="n">
        <v>0</v>
      </c>
      <c r="AO51" t="n">
        <v>0</v>
      </c>
      <c r="AP51" t="n">
        <v>0</v>
      </c>
      <c r="AQ51" t="n">
        <v>0</v>
      </c>
      <c r="AR51" t="n">
        <v>0</v>
      </c>
      <c r="AS51" t="n">
        <v>0</v>
      </c>
      <c r="AT51" t="n">
        <v>0</v>
      </c>
      <c r="AU51" t="n">
        <v>1</v>
      </c>
      <c r="AV51" t="n">
        <v>0</v>
      </c>
      <c r="AW51" t="n">
        <v>0</v>
      </c>
      <c r="AX51" t="n">
        <v>0</v>
      </c>
      <c r="AY51" t="n">
        <v>0</v>
      </c>
      <c r="AZ51" t="n">
        <v>0</v>
      </c>
      <c r="BA51" t="n">
        <v>0</v>
      </c>
      <c r="BB51" t="n">
        <v>0</v>
      </c>
      <c r="BC51" t="n">
        <v>0</v>
      </c>
      <c r="BD51" t="n">
        <v>0</v>
      </c>
      <c r="BE51" t="n">
        <v>0</v>
      </c>
      <c r="BF51" t="n">
        <v>0</v>
      </c>
      <c r="BG51" t="n">
        <v>0</v>
      </c>
      <c r="BH51" t="n">
        <v>0</v>
      </c>
      <c r="BI51" t="n">
        <v>0</v>
      </c>
      <c r="BJ51" t="n">
        <v>0</v>
      </c>
      <c r="BK51" t="n">
        <v>0</v>
      </c>
      <c r="BL51" t="n">
        <v>0</v>
      </c>
      <c r="BM51" t="n">
        <v>0</v>
      </c>
      <c r="BN51" t="n">
        <v>0</v>
      </c>
      <c r="BO51" t="n">
        <v>0</v>
      </c>
      <c r="BP51" t="n">
        <v>0</v>
      </c>
      <c r="BQ51" t="n">
        <v>0</v>
      </c>
      <c r="BR51" t="n">
        <v>0</v>
      </c>
      <c r="BS51" t="n">
        <v>0</v>
      </c>
      <c r="BT51" t="n">
        <v>0</v>
      </c>
      <c r="BU51" t="n">
        <v>0</v>
      </c>
      <c r="BV51" t="n">
        <v>0</v>
      </c>
      <c r="BW51" t="n">
        <v>0</v>
      </c>
      <c r="BX51" t="n">
        <v>0</v>
      </c>
      <c r="BY51" t="n">
        <v>0</v>
      </c>
      <c r="BZ51" t="n">
        <v>0</v>
      </c>
      <c r="CA51" t="n">
        <v>0</v>
      </c>
      <c r="CB51" t="n">
        <v>0</v>
      </c>
      <c r="CC51" t="n">
        <v>0</v>
      </c>
      <c r="CD51" t="n">
        <v>0</v>
      </c>
      <c r="CE51" t="n">
        <v>0</v>
      </c>
      <c r="CF51" t="n">
        <v>0</v>
      </c>
      <c r="CG51" t="n">
        <v>0</v>
      </c>
      <c r="CH51" t="n">
        <v>0</v>
      </c>
      <c r="CI51" t="n">
        <v>0</v>
      </c>
      <c r="CJ51" t="n">
        <v>0</v>
      </c>
      <c r="CK51" t="n">
        <v>0</v>
      </c>
      <c r="CL51" t="n">
        <v>0</v>
      </c>
      <c r="CM51" t="n">
        <v>0</v>
      </c>
      <c r="CN51" t="n">
        <v>0</v>
      </c>
      <c r="CO51" t="n">
        <v>0</v>
      </c>
      <c r="CP51" t="n">
        <v>0</v>
      </c>
      <c r="CQ51" t="n">
        <v>1</v>
      </c>
    </row>
    <row r="52">
      <c r="B52" s="402" t="inlineStr">
        <is>
          <t>Graines de tournesol collectées</t>
        </is>
      </c>
      <c r="C52" t="n">
        <v>0</v>
      </c>
      <c r="D52" t="n">
        <v>0</v>
      </c>
      <c r="E52" t="n">
        <v>0</v>
      </c>
      <c r="F52" t="n">
        <v>0</v>
      </c>
      <c r="G52" t="n">
        <v>0</v>
      </c>
      <c r="H52" t="n">
        <v>0</v>
      </c>
      <c r="I52" t="n">
        <v>0</v>
      </c>
      <c r="J52" t="n">
        <v>0</v>
      </c>
      <c r="K52" t="n">
        <v>0</v>
      </c>
      <c r="L52" t="n">
        <v>1</v>
      </c>
      <c r="M52" t="n">
        <v>0</v>
      </c>
      <c r="N52" t="n">
        <v>0</v>
      </c>
      <c r="O52" t="n">
        <v>0</v>
      </c>
      <c r="P52" t="n">
        <v>0</v>
      </c>
      <c r="Q52" t="n">
        <v>0</v>
      </c>
      <c r="R52" t="n">
        <v>0</v>
      </c>
      <c r="S52" t="n">
        <v>1</v>
      </c>
      <c r="T52" t="n">
        <v>1</v>
      </c>
      <c r="U52" t="n">
        <v>1</v>
      </c>
      <c r="V52" t="n">
        <v>0</v>
      </c>
      <c r="W52" t="n">
        <v>0</v>
      </c>
      <c r="X52" t="n">
        <v>0</v>
      </c>
      <c r="Y52" t="n">
        <v>0</v>
      </c>
      <c r="Z52" t="n">
        <v>0</v>
      </c>
      <c r="AA52" t="n">
        <v>0</v>
      </c>
      <c r="AB52" t="n">
        <v>0</v>
      </c>
      <c r="AC52" t="n">
        <v>0</v>
      </c>
      <c r="AD52" t="n">
        <v>0</v>
      </c>
      <c r="AE52" t="n">
        <v>0</v>
      </c>
      <c r="AF52" t="n">
        <v>0</v>
      </c>
      <c r="AG52" t="n">
        <v>0</v>
      </c>
      <c r="AH52" t="n">
        <v>0</v>
      </c>
      <c r="AI52" t="n">
        <v>0</v>
      </c>
      <c r="AJ52" t="n">
        <v>0</v>
      </c>
      <c r="AK52" t="n">
        <v>0</v>
      </c>
      <c r="AL52" t="n">
        <v>0</v>
      </c>
      <c r="AM52" t="n">
        <v>0</v>
      </c>
      <c r="AN52" t="n">
        <v>0</v>
      </c>
      <c r="AO52" t="n">
        <v>0</v>
      </c>
      <c r="AP52" t="n">
        <v>0</v>
      </c>
      <c r="AQ52" t="n">
        <v>0</v>
      </c>
      <c r="AR52" t="n">
        <v>0</v>
      </c>
      <c r="AS52" t="n">
        <v>0</v>
      </c>
      <c r="AT52" t="n">
        <v>0</v>
      </c>
      <c r="AU52" t="n">
        <v>1</v>
      </c>
      <c r="AV52" t="n">
        <v>0</v>
      </c>
      <c r="AW52" t="n">
        <v>0</v>
      </c>
      <c r="AX52" t="n">
        <v>0</v>
      </c>
      <c r="AY52" t="n">
        <v>0</v>
      </c>
      <c r="AZ52" t="n">
        <v>0</v>
      </c>
      <c r="BA52" t="n">
        <v>0</v>
      </c>
      <c r="BB52" t="n">
        <v>0</v>
      </c>
      <c r="BC52" t="n">
        <v>0</v>
      </c>
      <c r="BD52" t="n">
        <v>0</v>
      </c>
      <c r="BE52" t="n">
        <v>0</v>
      </c>
      <c r="BF52" t="n">
        <v>0</v>
      </c>
      <c r="BG52" t="n">
        <v>0</v>
      </c>
      <c r="BH52" t="n">
        <v>0</v>
      </c>
      <c r="BI52" t="n">
        <v>0</v>
      </c>
      <c r="BJ52" t="n">
        <v>0</v>
      </c>
      <c r="BK52" t="n">
        <v>0</v>
      </c>
      <c r="BL52" t="n">
        <v>0</v>
      </c>
      <c r="BM52" t="n">
        <v>0</v>
      </c>
      <c r="BN52" t="n">
        <v>0</v>
      </c>
      <c r="BO52" t="n">
        <v>0</v>
      </c>
      <c r="BP52" t="n">
        <v>0</v>
      </c>
      <c r="BQ52" t="n">
        <v>0</v>
      </c>
      <c r="BR52" t="n">
        <v>0</v>
      </c>
      <c r="BS52" t="n">
        <v>0</v>
      </c>
      <c r="BT52" t="n">
        <v>0</v>
      </c>
      <c r="BU52" t="n">
        <v>0</v>
      </c>
      <c r="BV52" t="n">
        <v>0</v>
      </c>
      <c r="BW52" t="n">
        <v>0</v>
      </c>
      <c r="BX52" t="n">
        <v>0</v>
      </c>
      <c r="BY52" t="n">
        <v>0</v>
      </c>
      <c r="BZ52" t="n">
        <v>0</v>
      </c>
      <c r="CA52" t="n">
        <v>0</v>
      </c>
      <c r="CB52" t="n">
        <v>0</v>
      </c>
      <c r="CC52" t="n">
        <v>0</v>
      </c>
      <c r="CD52" t="n">
        <v>0</v>
      </c>
      <c r="CE52" t="n">
        <v>0</v>
      </c>
      <c r="CF52" t="n">
        <v>0</v>
      </c>
      <c r="CG52" t="n">
        <v>0</v>
      </c>
      <c r="CH52" t="n">
        <v>0</v>
      </c>
      <c r="CI52" t="n">
        <v>0</v>
      </c>
      <c r="CJ52" t="n">
        <v>0</v>
      </c>
      <c r="CK52" t="n">
        <v>0</v>
      </c>
      <c r="CL52" t="n">
        <v>0</v>
      </c>
      <c r="CM52" t="n">
        <v>0</v>
      </c>
      <c r="CN52" t="n">
        <v>0</v>
      </c>
      <c r="CO52" t="n">
        <v>0</v>
      </c>
      <c r="CP52" t="n">
        <v>0</v>
      </c>
      <c r="CQ52" t="n">
        <v>1</v>
      </c>
    </row>
    <row r="53">
      <c r="B53" s="403" t="inlineStr">
        <is>
          <t>Graines de tournesol collectées (conso)</t>
        </is>
      </c>
      <c r="C53" t="n">
        <v>0</v>
      </c>
      <c r="D53" t="n">
        <v>0</v>
      </c>
      <c r="E53" t="n">
        <v>0</v>
      </c>
      <c r="F53" t="n">
        <v>0</v>
      </c>
      <c r="G53" t="n">
        <v>0</v>
      </c>
      <c r="H53" t="n">
        <v>0</v>
      </c>
      <c r="I53" t="n">
        <v>0</v>
      </c>
      <c r="J53" t="n">
        <v>0</v>
      </c>
      <c r="K53" t="n">
        <v>0</v>
      </c>
      <c r="L53" t="n">
        <v>1</v>
      </c>
      <c r="M53" t="n">
        <v>0</v>
      </c>
      <c r="N53" t="n">
        <v>0</v>
      </c>
      <c r="O53" t="n">
        <v>0</v>
      </c>
      <c r="P53" t="n">
        <v>0</v>
      </c>
      <c r="Q53" t="n">
        <v>0</v>
      </c>
      <c r="R53" t="n">
        <v>0</v>
      </c>
      <c r="S53" t="n">
        <v>1</v>
      </c>
      <c r="T53" t="n">
        <v>1</v>
      </c>
      <c r="U53" t="n">
        <v>1</v>
      </c>
      <c r="V53" t="n">
        <v>0</v>
      </c>
      <c r="W53" t="n">
        <v>0</v>
      </c>
      <c r="X53" t="n">
        <v>0</v>
      </c>
      <c r="Y53" t="n">
        <v>0</v>
      </c>
      <c r="Z53" t="n">
        <v>0</v>
      </c>
      <c r="AA53" t="n">
        <v>0</v>
      </c>
      <c r="AB53" t="n">
        <v>0</v>
      </c>
      <c r="AC53" t="n">
        <v>0</v>
      </c>
      <c r="AD53" t="n">
        <v>0</v>
      </c>
      <c r="AE53" t="n">
        <v>0</v>
      </c>
      <c r="AF53" t="n">
        <v>0</v>
      </c>
      <c r="AG53" t="n">
        <v>0</v>
      </c>
      <c r="AH53" t="n">
        <v>0</v>
      </c>
      <c r="AI53" t="n">
        <v>0</v>
      </c>
      <c r="AJ53" t="n">
        <v>0</v>
      </c>
      <c r="AK53" t="n">
        <v>0</v>
      </c>
      <c r="AL53" t="n">
        <v>0</v>
      </c>
      <c r="AM53" t="n">
        <v>0</v>
      </c>
      <c r="AN53" t="n">
        <v>0</v>
      </c>
      <c r="AO53" t="n">
        <v>0</v>
      </c>
      <c r="AP53" t="n">
        <v>0</v>
      </c>
      <c r="AQ53" t="n">
        <v>0</v>
      </c>
      <c r="AR53" t="n">
        <v>0</v>
      </c>
      <c r="AS53" t="n">
        <v>0</v>
      </c>
      <c r="AT53" t="n">
        <v>0</v>
      </c>
      <c r="AU53" t="n">
        <v>1</v>
      </c>
      <c r="AV53" t="n">
        <v>0</v>
      </c>
      <c r="AW53" t="n">
        <v>0</v>
      </c>
      <c r="AX53" t="n">
        <v>0</v>
      </c>
      <c r="AY53" t="n">
        <v>0</v>
      </c>
      <c r="AZ53" t="n">
        <v>0</v>
      </c>
      <c r="BA53" t="n">
        <v>0</v>
      </c>
      <c r="BB53" t="n">
        <v>0</v>
      </c>
      <c r="BC53" t="n">
        <v>0</v>
      </c>
      <c r="BD53" t="n">
        <v>0</v>
      </c>
      <c r="BE53" t="n">
        <v>0</v>
      </c>
      <c r="BF53" t="n">
        <v>0</v>
      </c>
      <c r="BG53" t="n">
        <v>0</v>
      </c>
      <c r="BH53" t="n">
        <v>0</v>
      </c>
      <c r="BI53" t="n">
        <v>0</v>
      </c>
      <c r="BJ53" t="n">
        <v>0</v>
      </c>
      <c r="BK53" t="n">
        <v>0</v>
      </c>
      <c r="BL53" t="n">
        <v>0</v>
      </c>
      <c r="BM53" t="n">
        <v>0</v>
      </c>
      <c r="BN53" t="n">
        <v>0</v>
      </c>
      <c r="BO53" t="n">
        <v>0</v>
      </c>
      <c r="BP53" t="n">
        <v>0</v>
      </c>
      <c r="BQ53" t="n">
        <v>0</v>
      </c>
      <c r="BR53" t="n">
        <v>0</v>
      </c>
      <c r="BS53" t="n">
        <v>0</v>
      </c>
      <c r="BT53" t="n">
        <v>0</v>
      </c>
      <c r="BU53" t="n">
        <v>0</v>
      </c>
      <c r="BV53" t="n">
        <v>0</v>
      </c>
      <c r="BW53" t="n">
        <v>0</v>
      </c>
      <c r="BX53" t="n">
        <v>0</v>
      </c>
      <c r="BY53" t="n">
        <v>0</v>
      </c>
      <c r="BZ53" t="n">
        <v>0</v>
      </c>
      <c r="CA53" t="n">
        <v>0</v>
      </c>
      <c r="CB53" t="n">
        <v>0</v>
      </c>
      <c r="CC53" t="n">
        <v>0</v>
      </c>
      <c r="CD53" t="n">
        <v>0</v>
      </c>
      <c r="CE53" t="n">
        <v>0</v>
      </c>
      <c r="CF53" t="n">
        <v>0</v>
      </c>
      <c r="CG53" t="n">
        <v>0</v>
      </c>
      <c r="CH53" t="n">
        <v>0</v>
      </c>
      <c r="CI53" t="n">
        <v>0</v>
      </c>
      <c r="CJ53" t="n">
        <v>0</v>
      </c>
      <c r="CK53" t="n">
        <v>0</v>
      </c>
      <c r="CL53" t="n">
        <v>0</v>
      </c>
      <c r="CM53" t="n">
        <v>0</v>
      </c>
      <c r="CN53" t="n">
        <v>0</v>
      </c>
      <c r="CO53" t="n">
        <v>0</v>
      </c>
      <c r="CP53" t="n">
        <v>0</v>
      </c>
      <c r="CQ53" t="n">
        <v>1</v>
      </c>
    </row>
    <row r="54">
      <c r="B54" s="403" t="inlineStr">
        <is>
          <t>Graines de tournesol collectées (semence)</t>
        </is>
      </c>
      <c r="C54" t="n">
        <v>0</v>
      </c>
      <c r="D54" t="n">
        <v>0</v>
      </c>
      <c r="E54" t="n">
        <v>0</v>
      </c>
      <c r="F54" t="n">
        <v>0</v>
      </c>
      <c r="G54" t="n">
        <v>0</v>
      </c>
      <c r="H54" t="n">
        <v>0</v>
      </c>
      <c r="I54" t="n">
        <v>0</v>
      </c>
      <c r="J54" t="n">
        <v>0</v>
      </c>
      <c r="K54" t="n">
        <v>0</v>
      </c>
      <c r="L54" t="n">
        <v>1</v>
      </c>
      <c r="M54" t="n">
        <v>0</v>
      </c>
      <c r="N54" t="n">
        <v>0</v>
      </c>
      <c r="O54" t="n">
        <v>0</v>
      </c>
      <c r="P54" t="n">
        <v>0</v>
      </c>
      <c r="Q54" t="n">
        <v>0</v>
      </c>
      <c r="R54" t="n">
        <v>0</v>
      </c>
      <c r="S54" t="n">
        <v>1</v>
      </c>
      <c r="T54" t="n">
        <v>1</v>
      </c>
      <c r="U54" t="n">
        <v>1</v>
      </c>
      <c r="V54" t="n">
        <v>0</v>
      </c>
      <c r="W54" t="n">
        <v>0</v>
      </c>
      <c r="X54" t="n">
        <v>0</v>
      </c>
      <c r="Y54" t="n">
        <v>0</v>
      </c>
      <c r="Z54" t="n">
        <v>0</v>
      </c>
      <c r="AA54" t="n">
        <v>0</v>
      </c>
      <c r="AB54" t="n">
        <v>0</v>
      </c>
      <c r="AC54" t="n">
        <v>0</v>
      </c>
      <c r="AD54" t="n">
        <v>0</v>
      </c>
      <c r="AE54" t="n">
        <v>0</v>
      </c>
      <c r="AF54" t="n">
        <v>0</v>
      </c>
      <c r="AG54" t="n">
        <v>0</v>
      </c>
      <c r="AH54" t="n">
        <v>0</v>
      </c>
      <c r="AI54" t="n">
        <v>0</v>
      </c>
      <c r="AJ54" t="n">
        <v>0</v>
      </c>
      <c r="AK54" t="n">
        <v>0</v>
      </c>
      <c r="AL54" t="n">
        <v>0</v>
      </c>
      <c r="AM54" t="n">
        <v>0</v>
      </c>
      <c r="AN54" t="n">
        <v>0</v>
      </c>
      <c r="AO54" t="n">
        <v>0</v>
      </c>
      <c r="AP54" t="n">
        <v>0</v>
      </c>
      <c r="AQ54" t="n">
        <v>0</v>
      </c>
      <c r="AR54" t="n">
        <v>0</v>
      </c>
      <c r="AS54" t="n">
        <v>0</v>
      </c>
      <c r="AT54" t="n">
        <v>0</v>
      </c>
      <c r="AU54" t="n">
        <v>1</v>
      </c>
      <c r="AV54" t="n">
        <v>0</v>
      </c>
      <c r="AW54" t="n">
        <v>0</v>
      </c>
      <c r="AX54" t="n">
        <v>0</v>
      </c>
      <c r="AY54" t="n">
        <v>0</v>
      </c>
      <c r="AZ54" t="n">
        <v>0</v>
      </c>
      <c r="BA54" t="n">
        <v>0</v>
      </c>
      <c r="BB54" t="n">
        <v>0</v>
      </c>
      <c r="BC54" t="n">
        <v>0</v>
      </c>
      <c r="BD54" t="n">
        <v>0</v>
      </c>
      <c r="BE54" t="n">
        <v>0</v>
      </c>
      <c r="BF54" t="n">
        <v>0</v>
      </c>
      <c r="BG54" t="n">
        <v>0</v>
      </c>
      <c r="BH54" t="n">
        <v>0</v>
      </c>
      <c r="BI54" t="n">
        <v>0</v>
      </c>
      <c r="BJ54" t="n">
        <v>0</v>
      </c>
      <c r="BK54" t="n">
        <v>0</v>
      </c>
      <c r="BL54" t="n">
        <v>0</v>
      </c>
      <c r="BM54" t="n">
        <v>0</v>
      </c>
      <c r="BN54" t="n">
        <v>0</v>
      </c>
      <c r="BO54" t="n">
        <v>0</v>
      </c>
      <c r="BP54" t="n">
        <v>0</v>
      </c>
      <c r="BQ54" t="n">
        <v>0</v>
      </c>
      <c r="BR54" t="n">
        <v>0</v>
      </c>
      <c r="BS54" t="n">
        <v>0</v>
      </c>
      <c r="BT54" t="n">
        <v>0</v>
      </c>
      <c r="BU54" t="n">
        <v>0</v>
      </c>
      <c r="BV54" t="n">
        <v>0</v>
      </c>
      <c r="BW54" t="n">
        <v>0</v>
      </c>
      <c r="BX54" t="n">
        <v>0</v>
      </c>
      <c r="BY54" t="n">
        <v>0</v>
      </c>
      <c r="BZ54" t="n">
        <v>0</v>
      </c>
      <c r="CA54" t="n">
        <v>0</v>
      </c>
      <c r="CB54" t="n">
        <v>0</v>
      </c>
      <c r="CC54" t="n">
        <v>0</v>
      </c>
      <c r="CD54" t="n">
        <v>0</v>
      </c>
      <c r="CE54" t="n">
        <v>0</v>
      </c>
      <c r="CF54" t="n">
        <v>0</v>
      </c>
      <c r="CG54" t="n">
        <v>0</v>
      </c>
      <c r="CH54" t="n">
        <v>0</v>
      </c>
      <c r="CI54" t="n">
        <v>0</v>
      </c>
      <c r="CJ54" t="n">
        <v>0</v>
      </c>
      <c r="CK54" t="n">
        <v>0</v>
      </c>
      <c r="CL54" t="n">
        <v>0</v>
      </c>
      <c r="CM54" t="n">
        <v>0</v>
      </c>
      <c r="CN54" t="n">
        <v>0</v>
      </c>
      <c r="CO54" t="n">
        <v>0</v>
      </c>
      <c r="CP54" t="n">
        <v>0</v>
      </c>
      <c r="CQ54" t="n">
        <v>1</v>
      </c>
    </row>
    <row r="55">
      <c r="B55" s="401" t="inlineStr">
        <is>
          <t>Fruits oléagineux collectés</t>
        </is>
      </c>
      <c r="C55" t="n">
        <v>0</v>
      </c>
      <c r="D55" t="n">
        <v>0</v>
      </c>
      <c r="E55" t="n">
        <v>0</v>
      </c>
      <c r="F55" t="n">
        <v>0</v>
      </c>
      <c r="G55" t="n">
        <v>0</v>
      </c>
      <c r="H55" t="n">
        <v>0</v>
      </c>
      <c r="I55" t="n">
        <v>0</v>
      </c>
      <c r="J55" t="n">
        <v>0</v>
      </c>
      <c r="K55" t="n">
        <v>0</v>
      </c>
      <c r="L55" t="n">
        <v>1</v>
      </c>
      <c r="M55" t="n">
        <v>0</v>
      </c>
      <c r="N55" t="n">
        <v>0</v>
      </c>
      <c r="O55" t="n">
        <v>0</v>
      </c>
      <c r="P55" t="n">
        <v>0</v>
      </c>
      <c r="Q55" t="n">
        <v>0</v>
      </c>
      <c r="R55" t="n">
        <v>0</v>
      </c>
      <c r="S55" t="n">
        <v>0</v>
      </c>
      <c r="T55" t="n">
        <v>0</v>
      </c>
      <c r="U55" t="n">
        <v>0</v>
      </c>
      <c r="V55" t="n">
        <v>1</v>
      </c>
      <c r="W55" t="n">
        <v>1</v>
      </c>
      <c r="X55" t="n">
        <v>1</v>
      </c>
      <c r="Y55" t="n">
        <v>0</v>
      </c>
      <c r="Z55" t="n">
        <v>0</v>
      </c>
      <c r="AA55" t="n">
        <v>0</v>
      </c>
      <c r="AB55" t="n">
        <v>0</v>
      </c>
      <c r="AC55" t="n">
        <v>0</v>
      </c>
      <c r="AD55" t="n">
        <v>0</v>
      </c>
      <c r="AE55" t="n">
        <v>0</v>
      </c>
      <c r="AF55" t="n">
        <v>0</v>
      </c>
      <c r="AG55" t="n">
        <v>0</v>
      </c>
      <c r="AH55" t="n">
        <v>0</v>
      </c>
      <c r="AI55" t="n">
        <v>0</v>
      </c>
      <c r="AJ55" t="n">
        <v>0</v>
      </c>
      <c r="AK55" t="n">
        <v>0</v>
      </c>
      <c r="AL55" t="n">
        <v>0</v>
      </c>
      <c r="AM55" t="n">
        <v>0</v>
      </c>
      <c r="AN55" t="n">
        <v>0</v>
      </c>
      <c r="AO55" t="n">
        <v>0</v>
      </c>
      <c r="AP55" t="n">
        <v>0</v>
      </c>
      <c r="AQ55" t="n">
        <v>0</v>
      </c>
      <c r="AR55" t="n">
        <v>0</v>
      </c>
      <c r="AS55" t="n">
        <v>0</v>
      </c>
      <c r="AT55" t="n">
        <v>0</v>
      </c>
      <c r="AU55" t="n">
        <v>1</v>
      </c>
      <c r="AV55" t="n">
        <v>0</v>
      </c>
      <c r="AW55" t="n">
        <v>0</v>
      </c>
      <c r="AX55" t="n">
        <v>0</v>
      </c>
      <c r="AY55" t="n">
        <v>0</v>
      </c>
      <c r="AZ55" t="n">
        <v>0</v>
      </c>
      <c r="BA55" t="n">
        <v>0</v>
      </c>
      <c r="BB55" t="n">
        <v>0</v>
      </c>
      <c r="BC55" t="n">
        <v>0</v>
      </c>
      <c r="BD55" t="n">
        <v>0</v>
      </c>
      <c r="BE55" t="n">
        <v>0</v>
      </c>
      <c r="BF55" t="n">
        <v>0</v>
      </c>
      <c r="BG55" t="n">
        <v>0</v>
      </c>
      <c r="BH55" t="n">
        <v>0</v>
      </c>
      <c r="BI55" t="n">
        <v>0</v>
      </c>
      <c r="BJ55" t="n">
        <v>0</v>
      </c>
      <c r="BK55" t="n">
        <v>0</v>
      </c>
      <c r="BL55" t="n">
        <v>0</v>
      </c>
      <c r="BM55" t="n">
        <v>0</v>
      </c>
      <c r="BN55" t="n">
        <v>0</v>
      </c>
      <c r="BO55" t="n">
        <v>0</v>
      </c>
      <c r="BP55" t="n">
        <v>0</v>
      </c>
      <c r="BQ55" t="n">
        <v>0</v>
      </c>
      <c r="BR55" t="n">
        <v>0</v>
      </c>
      <c r="BS55" t="n">
        <v>0</v>
      </c>
      <c r="BT55" t="n">
        <v>0</v>
      </c>
      <c r="BU55" t="n">
        <v>0</v>
      </c>
      <c r="BV55" t="n">
        <v>0</v>
      </c>
      <c r="BW55" t="n">
        <v>0</v>
      </c>
      <c r="BX55" t="n">
        <v>0</v>
      </c>
      <c r="BY55" t="n">
        <v>0</v>
      </c>
      <c r="BZ55" t="n">
        <v>0</v>
      </c>
      <c r="CA55" t="n">
        <v>0</v>
      </c>
      <c r="CB55" t="n">
        <v>0</v>
      </c>
      <c r="CC55" t="n">
        <v>0</v>
      </c>
      <c r="CD55" t="n">
        <v>0</v>
      </c>
      <c r="CE55" t="n">
        <v>0</v>
      </c>
      <c r="CF55" t="n">
        <v>0</v>
      </c>
      <c r="CG55" t="n">
        <v>0</v>
      </c>
      <c r="CH55" t="n">
        <v>0</v>
      </c>
      <c r="CI55" t="n">
        <v>0</v>
      </c>
      <c r="CJ55" t="n">
        <v>0</v>
      </c>
      <c r="CK55" t="n">
        <v>0</v>
      </c>
      <c r="CL55" t="n">
        <v>0</v>
      </c>
      <c r="CM55" t="n">
        <v>0</v>
      </c>
      <c r="CN55" t="n">
        <v>0</v>
      </c>
      <c r="CO55" t="n">
        <v>0</v>
      </c>
      <c r="CP55" t="n">
        <v>0</v>
      </c>
      <c r="CQ55" t="n">
        <v>1</v>
      </c>
    </row>
    <row r="56">
      <c r="B56" s="402" t="inlineStr">
        <is>
          <t>Olives collectées</t>
        </is>
      </c>
      <c r="C56" t="n">
        <v>0</v>
      </c>
      <c r="D56" t="n">
        <v>0</v>
      </c>
      <c r="E56" t="n">
        <v>0</v>
      </c>
      <c r="F56" t="n">
        <v>0</v>
      </c>
      <c r="G56" t="n">
        <v>0</v>
      </c>
      <c r="H56" t="n">
        <v>0</v>
      </c>
      <c r="I56" t="n">
        <v>0</v>
      </c>
      <c r="J56" t="n">
        <v>0</v>
      </c>
      <c r="K56" t="n">
        <v>0</v>
      </c>
      <c r="L56" t="n">
        <v>1</v>
      </c>
      <c r="M56" t="n">
        <v>0</v>
      </c>
      <c r="N56" t="n">
        <v>0</v>
      </c>
      <c r="O56" t="n">
        <v>0</v>
      </c>
      <c r="P56" t="n">
        <v>0</v>
      </c>
      <c r="Q56" t="n">
        <v>0</v>
      </c>
      <c r="R56" t="n">
        <v>0</v>
      </c>
      <c r="S56" t="n">
        <v>0</v>
      </c>
      <c r="T56" t="n">
        <v>0</v>
      </c>
      <c r="U56" t="n">
        <v>0</v>
      </c>
      <c r="V56" t="n">
        <v>1</v>
      </c>
      <c r="W56" t="n">
        <v>1</v>
      </c>
      <c r="X56" t="n">
        <v>1</v>
      </c>
      <c r="Y56" t="n">
        <v>0</v>
      </c>
      <c r="Z56" t="n">
        <v>0</v>
      </c>
      <c r="AA56" t="n">
        <v>0</v>
      </c>
      <c r="AB56" t="n">
        <v>0</v>
      </c>
      <c r="AC56" t="n">
        <v>0</v>
      </c>
      <c r="AD56" t="n">
        <v>0</v>
      </c>
      <c r="AE56" t="n">
        <v>0</v>
      </c>
      <c r="AF56" t="n">
        <v>0</v>
      </c>
      <c r="AG56" t="n">
        <v>0</v>
      </c>
      <c r="AH56" t="n">
        <v>0</v>
      </c>
      <c r="AI56" t="n">
        <v>0</v>
      </c>
      <c r="AJ56" t="n">
        <v>0</v>
      </c>
      <c r="AK56" t="n">
        <v>0</v>
      </c>
      <c r="AL56" t="n">
        <v>0</v>
      </c>
      <c r="AM56" t="n">
        <v>0</v>
      </c>
      <c r="AN56" t="n">
        <v>0</v>
      </c>
      <c r="AO56" t="n">
        <v>0</v>
      </c>
      <c r="AP56" t="n">
        <v>0</v>
      </c>
      <c r="AQ56" t="n">
        <v>0</v>
      </c>
      <c r="AR56" t="n">
        <v>0</v>
      </c>
      <c r="AS56" t="n">
        <v>0</v>
      </c>
      <c r="AT56" t="n">
        <v>0</v>
      </c>
      <c r="AU56" t="n">
        <v>1</v>
      </c>
      <c r="AV56" t="n">
        <v>0</v>
      </c>
      <c r="AW56" t="n">
        <v>0</v>
      </c>
      <c r="AX56" t="n">
        <v>0</v>
      </c>
      <c r="AY56" t="n">
        <v>0</v>
      </c>
      <c r="AZ56" t="n">
        <v>0</v>
      </c>
      <c r="BA56" t="n">
        <v>0</v>
      </c>
      <c r="BB56" t="n">
        <v>0</v>
      </c>
      <c r="BC56" t="n">
        <v>0</v>
      </c>
      <c r="BD56" t="n">
        <v>0</v>
      </c>
      <c r="BE56" t="n">
        <v>0</v>
      </c>
      <c r="BF56" t="n">
        <v>0</v>
      </c>
      <c r="BG56" t="n">
        <v>0</v>
      </c>
      <c r="BH56" t="n">
        <v>0</v>
      </c>
      <c r="BI56" t="n">
        <v>0</v>
      </c>
      <c r="BJ56" t="n">
        <v>0</v>
      </c>
      <c r="BK56" t="n">
        <v>0</v>
      </c>
      <c r="BL56" t="n">
        <v>0</v>
      </c>
      <c r="BM56" t="n">
        <v>0</v>
      </c>
      <c r="BN56" t="n">
        <v>0</v>
      </c>
      <c r="BO56" t="n">
        <v>0</v>
      </c>
      <c r="BP56" t="n">
        <v>0</v>
      </c>
      <c r="BQ56" t="n">
        <v>0</v>
      </c>
      <c r="BR56" t="n">
        <v>0</v>
      </c>
      <c r="BS56" t="n">
        <v>0</v>
      </c>
      <c r="BT56" t="n">
        <v>0</v>
      </c>
      <c r="BU56" t="n">
        <v>0</v>
      </c>
      <c r="BV56" t="n">
        <v>0</v>
      </c>
      <c r="BW56" t="n">
        <v>0</v>
      </c>
      <c r="BX56" t="n">
        <v>0</v>
      </c>
      <c r="BY56" t="n">
        <v>0</v>
      </c>
      <c r="BZ56" t="n">
        <v>0</v>
      </c>
      <c r="CA56" t="n">
        <v>0</v>
      </c>
      <c r="CB56" t="n">
        <v>0</v>
      </c>
      <c r="CC56" t="n">
        <v>0</v>
      </c>
      <c r="CD56" t="n">
        <v>0</v>
      </c>
      <c r="CE56" t="n">
        <v>0</v>
      </c>
      <c r="CF56" t="n">
        <v>0</v>
      </c>
      <c r="CG56" t="n">
        <v>0</v>
      </c>
      <c r="CH56" t="n">
        <v>0</v>
      </c>
      <c r="CI56" t="n">
        <v>0</v>
      </c>
      <c r="CJ56" t="n">
        <v>0</v>
      </c>
      <c r="CK56" t="n">
        <v>0</v>
      </c>
      <c r="CL56" t="n">
        <v>0</v>
      </c>
      <c r="CM56" t="n">
        <v>0</v>
      </c>
      <c r="CN56" t="n">
        <v>0</v>
      </c>
      <c r="CO56" t="n">
        <v>0</v>
      </c>
      <c r="CP56" t="n">
        <v>0</v>
      </c>
      <c r="CQ56" t="n">
        <v>1</v>
      </c>
    </row>
    <row r="57">
      <c r="B57" s="400" t="inlineStr">
        <is>
          <t>Oléoprotéagineux collectés</t>
        </is>
      </c>
      <c r="C57" t="n">
        <v>0</v>
      </c>
      <c r="D57" t="n">
        <v>0</v>
      </c>
      <c r="E57" t="n">
        <v>0</v>
      </c>
      <c r="F57" t="n">
        <v>0</v>
      </c>
      <c r="G57" t="n">
        <v>0</v>
      </c>
      <c r="H57" t="n">
        <v>0</v>
      </c>
      <c r="I57" t="n">
        <v>0</v>
      </c>
      <c r="J57" t="n">
        <v>0</v>
      </c>
      <c r="K57" t="n">
        <v>0</v>
      </c>
      <c r="L57" t="n">
        <v>1</v>
      </c>
      <c r="M57" t="n">
        <v>0</v>
      </c>
      <c r="N57" t="n">
        <v>0</v>
      </c>
      <c r="O57" t="n">
        <v>0</v>
      </c>
      <c r="P57" t="n">
        <v>0</v>
      </c>
      <c r="Q57" t="n">
        <v>0</v>
      </c>
      <c r="R57" t="n">
        <v>0</v>
      </c>
      <c r="S57" t="n">
        <v>0</v>
      </c>
      <c r="T57" t="n">
        <v>0</v>
      </c>
      <c r="U57" t="n">
        <v>0</v>
      </c>
      <c r="V57" t="n">
        <v>0</v>
      </c>
      <c r="W57" t="n">
        <v>0</v>
      </c>
      <c r="X57" t="n">
        <v>0</v>
      </c>
      <c r="Y57" t="n">
        <v>1</v>
      </c>
      <c r="Z57" t="n">
        <v>1</v>
      </c>
      <c r="AA57" t="n">
        <v>1</v>
      </c>
      <c r="AB57" t="n">
        <v>0</v>
      </c>
      <c r="AC57" t="n">
        <v>0</v>
      </c>
      <c r="AD57" t="n">
        <v>0</v>
      </c>
      <c r="AE57" t="n">
        <v>0</v>
      </c>
      <c r="AF57" t="n">
        <v>0</v>
      </c>
      <c r="AG57" t="n">
        <v>0</v>
      </c>
      <c r="AH57" t="n">
        <v>0</v>
      </c>
      <c r="AI57" t="n">
        <v>0</v>
      </c>
      <c r="AJ57" t="n">
        <v>0</v>
      </c>
      <c r="AK57" t="n">
        <v>0</v>
      </c>
      <c r="AL57" t="n">
        <v>0</v>
      </c>
      <c r="AM57" t="n">
        <v>0</v>
      </c>
      <c r="AN57" t="n">
        <v>0</v>
      </c>
      <c r="AO57" t="n">
        <v>0</v>
      </c>
      <c r="AP57" t="n">
        <v>0</v>
      </c>
      <c r="AQ57" t="n">
        <v>0</v>
      </c>
      <c r="AR57" t="n">
        <v>0</v>
      </c>
      <c r="AS57" t="n">
        <v>0</v>
      </c>
      <c r="AT57" t="n">
        <v>0</v>
      </c>
      <c r="AU57" t="n">
        <v>1</v>
      </c>
      <c r="AV57" t="n">
        <v>0</v>
      </c>
      <c r="AW57" t="n">
        <v>0</v>
      </c>
      <c r="AX57" t="n">
        <v>0</v>
      </c>
      <c r="AY57" t="n">
        <v>0</v>
      </c>
      <c r="AZ57" t="n">
        <v>0</v>
      </c>
      <c r="BA57" t="n">
        <v>0</v>
      </c>
      <c r="BB57" t="n">
        <v>0</v>
      </c>
      <c r="BC57" t="n">
        <v>0</v>
      </c>
      <c r="BD57" t="n">
        <v>0</v>
      </c>
      <c r="BE57" t="n">
        <v>0</v>
      </c>
      <c r="BF57" t="n">
        <v>0</v>
      </c>
      <c r="BG57" t="n">
        <v>0</v>
      </c>
      <c r="BH57" t="n">
        <v>0</v>
      </c>
      <c r="BI57" t="n">
        <v>0</v>
      </c>
      <c r="BJ57" t="n">
        <v>0</v>
      </c>
      <c r="BK57" t="n">
        <v>0</v>
      </c>
      <c r="BL57" t="n">
        <v>0</v>
      </c>
      <c r="BM57" t="n">
        <v>0</v>
      </c>
      <c r="BN57" t="n">
        <v>0</v>
      </c>
      <c r="BO57" t="n">
        <v>0</v>
      </c>
      <c r="BP57" t="n">
        <v>0</v>
      </c>
      <c r="BQ57" t="n">
        <v>0</v>
      </c>
      <c r="BR57" t="n">
        <v>0</v>
      </c>
      <c r="BS57" t="n">
        <v>0</v>
      </c>
      <c r="BT57" t="n">
        <v>0</v>
      </c>
      <c r="BU57" t="n">
        <v>0</v>
      </c>
      <c r="BV57" t="n">
        <v>0</v>
      </c>
      <c r="BW57" t="n">
        <v>0</v>
      </c>
      <c r="BX57" t="n">
        <v>0</v>
      </c>
      <c r="BY57" t="n">
        <v>0</v>
      </c>
      <c r="BZ57" t="n">
        <v>0</v>
      </c>
      <c r="CA57" t="n">
        <v>0</v>
      </c>
      <c r="CB57" t="n">
        <v>0</v>
      </c>
      <c r="CC57" t="n">
        <v>0</v>
      </c>
      <c r="CD57" t="n">
        <v>0</v>
      </c>
      <c r="CE57" t="n">
        <v>0</v>
      </c>
      <c r="CF57" t="n">
        <v>0</v>
      </c>
      <c r="CG57" t="n">
        <v>0</v>
      </c>
      <c r="CH57" t="n">
        <v>0</v>
      </c>
      <c r="CI57" t="n">
        <v>0</v>
      </c>
      <c r="CJ57" t="n">
        <v>0</v>
      </c>
      <c r="CK57" t="n">
        <v>0</v>
      </c>
      <c r="CL57" t="n">
        <v>0</v>
      </c>
      <c r="CM57" t="n">
        <v>0</v>
      </c>
      <c r="CN57" t="n">
        <v>0</v>
      </c>
      <c r="CO57" t="n">
        <v>0</v>
      </c>
      <c r="CP57" t="n">
        <v>0</v>
      </c>
      <c r="CQ57" t="n">
        <v>1</v>
      </c>
    </row>
    <row r="58">
      <c r="B58" s="401" t="inlineStr">
        <is>
          <t>Graines oléoprotéagineuses collectées</t>
        </is>
      </c>
      <c r="C58" t="n">
        <v>0</v>
      </c>
      <c r="D58" t="n">
        <v>0</v>
      </c>
      <c r="E58" t="n">
        <v>0</v>
      </c>
      <c r="F58" t="n">
        <v>0</v>
      </c>
      <c r="G58" t="n">
        <v>0</v>
      </c>
      <c r="H58" t="n">
        <v>0</v>
      </c>
      <c r="I58" t="n">
        <v>0</v>
      </c>
      <c r="J58" t="n">
        <v>0</v>
      </c>
      <c r="K58" t="n">
        <v>0</v>
      </c>
      <c r="L58" t="n">
        <v>1</v>
      </c>
      <c r="M58" t="n">
        <v>0</v>
      </c>
      <c r="N58" t="n">
        <v>0</v>
      </c>
      <c r="O58" t="n">
        <v>0</v>
      </c>
      <c r="P58" t="n">
        <v>0</v>
      </c>
      <c r="Q58" t="n">
        <v>0</v>
      </c>
      <c r="R58" t="n">
        <v>0</v>
      </c>
      <c r="S58" t="n">
        <v>0</v>
      </c>
      <c r="T58" t="n">
        <v>0</v>
      </c>
      <c r="U58" t="n">
        <v>0</v>
      </c>
      <c r="V58" t="n">
        <v>0</v>
      </c>
      <c r="W58" t="n">
        <v>0</v>
      </c>
      <c r="X58" t="n">
        <v>0</v>
      </c>
      <c r="Y58" t="n">
        <v>1</v>
      </c>
      <c r="Z58" t="n">
        <v>1</v>
      </c>
      <c r="AA58" t="n">
        <v>1</v>
      </c>
      <c r="AB58" t="n">
        <v>0</v>
      </c>
      <c r="AC58" t="n">
        <v>0</v>
      </c>
      <c r="AD58" t="n">
        <v>0</v>
      </c>
      <c r="AE58" t="n">
        <v>0</v>
      </c>
      <c r="AF58" t="n">
        <v>0</v>
      </c>
      <c r="AG58" t="n">
        <v>0</v>
      </c>
      <c r="AH58" t="n">
        <v>0</v>
      </c>
      <c r="AI58" t="n">
        <v>0</v>
      </c>
      <c r="AJ58" t="n">
        <v>0</v>
      </c>
      <c r="AK58" t="n">
        <v>0</v>
      </c>
      <c r="AL58" t="n">
        <v>0</v>
      </c>
      <c r="AM58" t="n">
        <v>0</v>
      </c>
      <c r="AN58" t="n">
        <v>0</v>
      </c>
      <c r="AO58" t="n">
        <v>0</v>
      </c>
      <c r="AP58" t="n">
        <v>0</v>
      </c>
      <c r="AQ58" t="n">
        <v>0</v>
      </c>
      <c r="AR58" t="n">
        <v>0</v>
      </c>
      <c r="AS58" t="n">
        <v>0</v>
      </c>
      <c r="AT58" t="n">
        <v>0</v>
      </c>
      <c r="AU58" t="n">
        <v>1</v>
      </c>
      <c r="AV58" t="n">
        <v>0</v>
      </c>
      <c r="AW58" t="n">
        <v>0</v>
      </c>
      <c r="AX58" t="n">
        <v>0</v>
      </c>
      <c r="AY58" t="n">
        <v>0</v>
      </c>
      <c r="AZ58" t="n">
        <v>0</v>
      </c>
      <c r="BA58" t="n">
        <v>0</v>
      </c>
      <c r="BB58" t="n">
        <v>0</v>
      </c>
      <c r="BC58" t="n">
        <v>0</v>
      </c>
      <c r="BD58" t="n">
        <v>0</v>
      </c>
      <c r="BE58" t="n">
        <v>0</v>
      </c>
      <c r="BF58" t="n">
        <v>0</v>
      </c>
      <c r="BG58" t="n">
        <v>0</v>
      </c>
      <c r="BH58" t="n">
        <v>0</v>
      </c>
      <c r="BI58" t="n">
        <v>0</v>
      </c>
      <c r="BJ58" t="n">
        <v>0</v>
      </c>
      <c r="BK58" t="n">
        <v>0</v>
      </c>
      <c r="BL58" t="n">
        <v>0</v>
      </c>
      <c r="BM58" t="n">
        <v>0</v>
      </c>
      <c r="BN58" t="n">
        <v>0</v>
      </c>
      <c r="BO58" t="n">
        <v>0</v>
      </c>
      <c r="BP58" t="n">
        <v>0</v>
      </c>
      <c r="BQ58" t="n">
        <v>0</v>
      </c>
      <c r="BR58" t="n">
        <v>0</v>
      </c>
      <c r="BS58" t="n">
        <v>0</v>
      </c>
      <c r="BT58" t="n">
        <v>0</v>
      </c>
      <c r="BU58" t="n">
        <v>0</v>
      </c>
      <c r="BV58" t="n">
        <v>0</v>
      </c>
      <c r="BW58" t="n">
        <v>0</v>
      </c>
      <c r="BX58" t="n">
        <v>0</v>
      </c>
      <c r="BY58" t="n">
        <v>0</v>
      </c>
      <c r="BZ58" t="n">
        <v>0</v>
      </c>
      <c r="CA58" t="n">
        <v>0</v>
      </c>
      <c r="CB58" t="n">
        <v>0</v>
      </c>
      <c r="CC58" t="n">
        <v>0</v>
      </c>
      <c r="CD58" t="n">
        <v>0</v>
      </c>
      <c r="CE58" t="n">
        <v>0</v>
      </c>
      <c r="CF58" t="n">
        <v>0</v>
      </c>
      <c r="CG58" t="n">
        <v>0</v>
      </c>
      <c r="CH58" t="n">
        <v>0</v>
      </c>
      <c r="CI58" t="n">
        <v>0</v>
      </c>
      <c r="CJ58" t="n">
        <v>0</v>
      </c>
      <c r="CK58" t="n">
        <v>0</v>
      </c>
      <c r="CL58" t="n">
        <v>0</v>
      </c>
      <c r="CM58" t="n">
        <v>0</v>
      </c>
      <c r="CN58" t="n">
        <v>0</v>
      </c>
      <c r="CO58" t="n">
        <v>0</v>
      </c>
      <c r="CP58" t="n">
        <v>0</v>
      </c>
      <c r="CQ58" t="n">
        <v>1</v>
      </c>
    </row>
    <row r="59">
      <c r="B59" s="402" t="inlineStr">
        <is>
          <t>Graines de soja collectées</t>
        </is>
      </c>
      <c r="C59" t="n">
        <v>0</v>
      </c>
      <c r="D59" t="n">
        <v>0</v>
      </c>
      <c r="E59" t="n">
        <v>0</v>
      </c>
      <c r="F59" t="n">
        <v>0</v>
      </c>
      <c r="G59" t="n">
        <v>0</v>
      </c>
      <c r="H59" t="n">
        <v>0</v>
      </c>
      <c r="I59" t="n">
        <v>0</v>
      </c>
      <c r="J59" t="n">
        <v>0</v>
      </c>
      <c r="K59" t="n">
        <v>0</v>
      </c>
      <c r="L59" t="n">
        <v>1</v>
      </c>
      <c r="M59" t="n">
        <v>0</v>
      </c>
      <c r="N59" t="n">
        <v>0</v>
      </c>
      <c r="O59" t="n">
        <v>0</v>
      </c>
      <c r="P59" t="n">
        <v>0</v>
      </c>
      <c r="Q59" t="n">
        <v>0</v>
      </c>
      <c r="R59" t="n">
        <v>0</v>
      </c>
      <c r="S59" t="n">
        <v>0</v>
      </c>
      <c r="T59" t="n">
        <v>0</v>
      </c>
      <c r="U59" t="n">
        <v>0</v>
      </c>
      <c r="V59" t="n">
        <v>0</v>
      </c>
      <c r="W59" t="n">
        <v>0</v>
      </c>
      <c r="X59" t="n">
        <v>0</v>
      </c>
      <c r="Y59" t="n">
        <v>1</v>
      </c>
      <c r="Z59" t="n">
        <v>1</v>
      </c>
      <c r="AA59" t="n">
        <v>1</v>
      </c>
      <c r="AB59" t="n">
        <v>0</v>
      </c>
      <c r="AC59" t="n">
        <v>0</v>
      </c>
      <c r="AD59" t="n">
        <v>0</v>
      </c>
      <c r="AE59" t="n">
        <v>0</v>
      </c>
      <c r="AF59" t="n">
        <v>0</v>
      </c>
      <c r="AG59" t="n">
        <v>0</v>
      </c>
      <c r="AH59" t="n">
        <v>0</v>
      </c>
      <c r="AI59" t="n">
        <v>0</v>
      </c>
      <c r="AJ59" t="n">
        <v>0</v>
      </c>
      <c r="AK59" t="n">
        <v>0</v>
      </c>
      <c r="AL59" t="n">
        <v>0</v>
      </c>
      <c r="AM59" t="n">
        <v>0</v>
      </c>
      <c r="AN59" t="n">
        <v>0</v>
      </c>
      <c r="AO59" t="n">
        <v>0</v>
      </c>
      <c r="AP59" t="n">
        <v>0</v>
      </c>
      <c r="AQ59" t="n">
        <v>0</v>
      </c>
      <c r="AR59" t="n">
        <v>0</v>
      </c>
      <c r="AS59" t="n">
        <v>0</v>
      </c>
      <c r="AT59" t="n">
        <v>0</v>
      </c>
      <c r="AU59" t="n">
        <v>1</v>
      </c>
      <c r="AV59" t="n">
        <v>0</v>
      </c>
      <c r="AW59" t="n">
        <v>0</v>
      </c>
      <c r="AX59" t="n">
        <v>0</v>
      </c>
      <c r="AY59" t="n">
        <v>0</v>
      </c>
      <c r="AZ59" t="n">
        <v>0</v>
      </c>
      <c r="BA59" t="n">
        <v>0</v>
      </c>
      <c r="BB59" t="n">
        <v>0</v>
      </c>
      <c r="BC59" t="n">
        <v>0</v>
      </c>
      <c r="BD59" t="n">
        <v>0</v>
      </c>
      <c r="BE59" t="n">
        <v>0</v>
      </c>
      <c r="BF59" t="n">
        <v>0</v>
      </c>
      <c r="BG59" t="n">
        <v>0</v>
      </c>
      <c r="BH59" t="n">
        <v>0</v>
      </c>
      <c r="BI59" t="n">
        <v>0</v>
      </c>
      <c r="BJ59" t="n">
        <v>0</v>
      </c>
      <c r="BK59" t="n">
        <v>0</v>
      </c>
      <c r="BL59" t="n">
        <v>0</v>
      </c>
      <c r="BM59" t="n">
        <v>0</v>
      </c>
      <c r="BN59" t="n">
        <v>0</v>
      </c>
      <c r="BO59" t="n">
        <v>0</v>
      </c>
      <c r="BP59" t="n">
        <v>0</v>
      </c>
      <c r="BQ59" t="n">
        <v>0</v>
      </c>
      <c r="BR59" t="n">
        <v>0</v>
      </c>
      <c r="BS59" t="n">
        <v>0</v>
      </c>
      <c r="BT59" t="n">
        <v>0</v>
      </c>
      <c r="BU59" t="n">
        <v>0</v>
      </c>
      <c r="BV59" t="n">
        <v>0</v>
      </c>
      <c r="BW59" t="n">
        <v>0</v>
      </c>
      <c r="BX59" t="n">
        <v>0</v>
      </c>
      <c r="BY59" t="n">
        <v>0</v>
      </c>
      <c r="BZ59" t="n">
        <v>0</v>
      </c>
      <c r="CA59" t="n">
        <v>0</v>
      </c>
      <c r="CB59" t="n">
        <v>0</v>
      </c>
      <c r="CC59" t="n">
        <v>0</v>
      </c>
      <c r="CD59" t="n">
        <v>0</v>
      </c>
      <c r="CE59" t="n">
        <v>0</v>
      </c>
      <c r="CF59" t="n">
        <v>0</v>
      </c>
      <c r="CG59" t="n">
        <v>0</v>
      </c>
      <c r="CH59" t="n">
        <v>0</v>
      </c>
      <c r="CI59" t="n">
        <v>0</v>
      </c>
      <c r="CJ59" t="n">
        <v>0</v>
      </c>
      <c r="CK59" t="n">
        <v>0</v>
      </c>
      <c r="CL59" t="n">
        <v>0</v>
      </c>
      <c r="CM59" t="n">
        <v>0</v>
      </c>
      <c r="CN59" t="n">
        <v>0</v>
      </c>
      <c r="CO59" t="n">
        <v>0</v>
      </c>
      <c r="CP59" t="n">
        <v>0</v>
      </c>
      <c r="CQ59" t="n">
        <v>1</v>
      </c>
    </row>
    <row r="60">
      <c r="B60" s="403" t="inlineStr">
        <is>
          <t>Graines de soja collectées (conso)</t>
        </is>
      </c>
      <c r="C60" t="n">
        <v>0</v>
      </c>
      <c r="D60" t="n">
        <v>0</v>
      </c>
      <c r="E60" t="n">
        <v>0</v>
      </c>
      <c r="F60" t="n">
        <v>0</v>
      </c>
      <c r="G60" t="n">
        <v>0</v>
      </c>
      <c r="H60" t="n">
        <v>0</v>
      </c>
      <c r="I60" t="n">
        <v>0</v>
      </c>
      <c r="J60" t="n">
        <v>0</v>
      </c>
      <c r="K60" t="n">
        <v>0</v>
      </c>
      <c r="L60" t="n">
        <v>1</v>
      </c>
      <c r="M60" t="n">
        <v>0</v>
      </c>
      <c r="N60" t="n">
        <v>0</v>
      </c>
      <c r="O60" t="n">
        <v>0</v>
      </c>
      <c r="P60" t="n">
        <v>0</v>
      </c>
      <c r="Q60" t="n">
        <v>0</v>
      </c>
      <c r="R60" t="n">
        <v>0</v>
      </c>
      <c r="S60" t="n">
        <v>0</v>
      </c>
      <c r="T60" t="n">
        <v>0</v>
      </c>
      <c r="U60" t="n">
        <v>0</v>
      </c>
      <c r="V60" t="n">
        <v>0</v>
      </c>
      <c r="W60" t="n">
        <v>0</v>
      </c>
      <c r="X60" t="n">
        <v>0</v>
      </c>
      <c r="Y60" t="n">
        <v>1</v>
      </c>
      <c r="Z60" t="n">
        <v>1</v>
      </c>
      <c r="AA60" t="n">
        <v>1</v>
      </c>
      <c r="AB60" t="n">
        <v>0</v>
      </c>
      <c r="AC60" t="n">
        <v>0</v>
      </c>
      <c r="AD60" t="n">
        <v>0</v>
      </c>
      <c r="AE60" t="n">
        <v>0</v>
      </c>
      <c r="AF60" t="n">
        <v>0</v>
      </c>
      <c r="AG60" t="n">
        <v>0</v>
      </c>
      <c r="AH60" t="n">
        <v>0</v>
      </c>
      <c r="AI60" t="n">
        <v>0</v>
      </c>
      <c r="AJ60" t="n">
        <v>0</v>
      </c>
      <c r="AK60" t="n">
        <v>0</v>
      </c>
      <c r="AL60" t="n">
        <v>0</v>
      </c>
      <c r="AM60" t="n">
        <v>0</v>
      </c>
      <c r="AN60" t="n">
        <v>0</v>
      </c>
      <c r="AO60" t="n">
        <v>0</v>
      </c>
      <c r="AP60" t="n">
        <v>0</v>
      </c>
      <c r="AQ60" t="n">
        <v>0</v>
      </c>
      <c r="AR60" t="n">
        <v>0</v>
      </c>
      <c r="AS60" t="n">
        <v>0</v>
      </c>
      <c r="AT60" t="n">
        <v>0</v>
      </c>
      <c r="AU60" t="n">
        <v>1</v>
      </c>
      <c r="AV60" t="n">
        <v>0</v>
      </c>
      <c r="AW60" t="n">
        <v>0</v>
      </c>
      <c r="AX60" t="n">
        <v>0</v>
      </c>
      <c r="AY60" t="n">
        <v>0</v>
      </c>
      <c r="AZ60" t="n">
        <v>0</v>
      </c>
      <c r="BA60" t="n">
        <v>0</v>
      </c>
      <c r="BB60" t="n">
        <v>0</v>
      </c>
      <c r="BC60" t="n">
        <v>0</v>
      </c>
      <c r="BD60" t="n">
        <v>0</v>
      </c>
      <c r="BE60" t="n">
        <v>0</v>
      </c>
      <c r="BF60" t="n">
        <v>0</v>
      </c>
      <c r="BG60" t="n">
        <v>0</v>
      </c>
      <c r="BH60" t="n">
        <v>0</v>
      </c>
      <c r="BI60" t="n">
        <v>0</v>
      </c>
      <c r="BJ60" t="n">
        <v>0</v>
      </c>
      <c r="BK60" t="n">
        <v>0</v>
      </c>
      <c r="BL60" t="n">
        <v>0</v>
      </c>
      <c r="BM60" t="n">
        <v>0</v>
      </c>
      <c r="BN60" t="n">
        <v>0</v>
      </c>
      <c r="BO60" t="n">
        <v>0</v>
      </c>
      <c r="BP60" t="n">
        <v>0</v>
      </c>
      <c r="BQ60" t="n">
        <v>0</v>
      </c>
      <c r="BR60" t="n">
        <v>0</v>
      </c>
      <c r="BS60" t="n">
        <v>0</v>
      </c>
      <c r="BT60" t="n">
        <v>0</v>
      </c>
      <c r="BU60" t="n">
        <v>0</v>
      </c>
      <c r="BV60" t="n">
        <v>0</v>
      </c>
      <c r="BW60" t="n">
        <v>0</v>
      </c>
      <c r="BX60" t="n">
        <v>0</v>
      </c>
      <c r="BY60" t="n">
        <v>0</v>
      </c>
      <c r="BZ60" t="n">
        <v>0</v>
      </c>
      <c r="CA60" t="n">
        <v>0</v>
      </c>
      <c r="CB60" t="n">
        <v>0</v>
      </c>
      <c r="CC60" t="n">
        <v>0</v>
      </c>
      <c r="CD60" t="n">
        <v>0</v>
      </c>
      <c r="CE60" t="n">
        <v>0</v>
      </c>
      <c r="CF60" t="n">
        <v>0</v>
      </c>
      <c r="CG60" t="n">
        <v>0</v>
      </c>
      <c r="CH60" t="n">
        <v>0</v>
      </c>
      <c r="CI60" t="n">
        <v>0</v>
      </c>
      <c r="CJ60" t="n">
        <v>0</v>
      </c>
      <c r="CK60" t="n">
        <v>0</v>
      </c>
      <c r="CL60" t="n">
        <v>0</v>
      </c>
      <c r="CM60" t="n">
        <v>0</v>
      </c>
      <c r="CN60" t="n">
        <v>0</v>
      </c>
      <c r="CO60" t="n">
        <v>0</v>
      </c>
      <c r="CP60" t="n">
        <v>0</v>
      </c>
      <c r="CQ60" t="n">
        <v>1</v>
      </c>
    </row>
    <row r="61">
      <c r="B61" s="403" t="inlineStr">
        <is>
          <t>Graines de soja collectées (semence)</t>
        </is>
      </c>
      <c r="C61" t="n">
        <v>0</v>
      </c>
      <c r="D61" t="n">
        <v>0</v>
      </c>
      <c r="E61" t="n">
        <v>0</v>
      </c>
      <c r="F61" t="n">
        <v>0</v>
      </c>
      <c r="G61" t="n">
        <v>0</v>
      </c>
      <c r="H61" t="n">
        <v>0</v>
      </c>
      <c r="I61" t="n">
        <v>0</v>
      </c>
      <c r="J61" t="n">
        <v>0</v>
      </c>
      <c r="K61" t="n">
        <v>0</v>
      </c>
      <c r="L61" t="n">
        <v>1</v>
      </c>
      <c r="M61" t="n">
        <v>0</v>
      </c>
      <c r="N61" t="n">
        <v>0</v>
      </c>
      <c r="O61" t="n">
        <v>0</v>
      </c>
      <c r="P61" t="n">
        <v>0</v>
      </c>
      <c r="Q61" t="n">
        <v>0</v>
      </c>
      <c r="R61" t="n">
        <v>0</v>
      </c>
      <c r="S61" t="n">
        <v>0</v>
      </c>
      <c r="T61" t="n">
        <v>0</v>
      </c>
      <c r="U61" t="n">
        <v>0</v>
      </c>
      <c r="V61" t="n">
        <v>0</v>
      </c>
      <c r="W61" t="n">
        <v>0</v>
      </c>
      <c r="X61" t="n">
        <v>0</v>
      </c>
      <c r="Y61" t="n">
        <v>1</v>
      </c>
      <c r="Z61" t="n">
        <v>1</v>
      </c>
      <c r="AA61" t="n">
        <v>1</v>
      </c>
      <c r="AB61" t="n">
        <v>0</v>
      </c>
      <c r="AC61" t="n">
        <v>0</v>
      </c>
      <c r="AD61" t="n">
        <v>0</v>
      </c>
      <c r="AE61" t="n">
        <v>0</v>
      </c>
      <c r="AF61" t="n">
        <v>0</v>
      </c>
      <c r="AG61" t="n">
        <v>0</v>
      </c>
      <c r="AH61" t="n">
        <v>0</v>
      </c>
      <c r="AI61" t="n">
        <v>0</v>
      </c>
      <c r="AJ61" t="n">
        <v>0</v>
      </c>
      <c r="AK61" t="n">
        <v>0</v>
      </c>
      <c r="AL61" t="n">
        <v>0</v>
      </c>
      <c r="AM61" t="n">
        <v>0</v>
      </c>
      <c r="AN61" t="n">
        <v>0</v>
      </c>
      <c r="AO61" t="n">
        <v>0</v>
      </c>
      <c r="AP61" t="n">
        <v>0</v>
      </c>
      <c r="AQ61" t="n">
        <v>0</v>
      </c>
      <c r="AR61" t="n">
        <v>0</v>
      </c>
      <c r="AS61" t="n">
        <v>0</v>
      </c>
      <c r="AT61" t="n">
        <v>0</v>
      </c>
      <c r="AU61" t="n">
        <v>1</v>
      </c>
      <c r="AV61" t="n">
        <v>0</v>
      </c>
      <c r="AW61" t="n">
        <v>0</v>
      </c>
      <c r="AX61" t="n">
        <v>0</v>
      </c>
      <c r="AY61" t="n">
        <v>0</v>
      </c>
      <c r="AZ61" t="n">
        <v>0</v>
      </c>
      <c r="BA61" t="n">
        <v>0</v>
      </c>
      <c r="BB61" t="n">
        <v>0</v>
      </c>
      <c r="BC61" t="n">
        <v>0</v>
      </c>
      <c r="BD61" t="n">
        <v>0</v>
      </c>
      <c r="BE61" t="n">
        <v>0</v>
      </c>
      <c r="BF61" t="n">
        <v>0</v>
      </c>
      <c r="BG61" t="n">
        <v>0</v>
      </c>
      <c r="BH61" t="n">
        <v>0</v>
      </c>
      <c r="BI61" t="n">
        <v>0</v>
      </c>
      <c r="BJ61" t="n">
        <v>0</v>
      </c>
      <c r="BK61" t="n">
        <v>0</v>
      </c>
      <c r="BL61" t="n">
        <v>0</v>
      </c>
      <c r="BM61" t="n">
        <v>0</v>
      </c>
      <c r="BN61" t="n">
        <v>0</v>
      </c>
      <c r="BO61" t="n">
        <v>0</v>
      </c>
      <c r="BP61" t="n">
        <v>0</v>
      </c>
      <c r="BQ61" t="n">
        <v>0</v>
      </c>
      <c r="BR61" t="n">
        <v>0</v>
      </c>
      <c r="BS61" t="n">
        <v>0</v>
      </c>
      <c r="BT61" t="n">
        <v>0</v>
      </c>
      <c r="BU61" t="n">
        <v>0</v>
      </c>
      <c r="BV61" t="n">
        <v>0</v>
      </c>
      <c r="BW61" t="n">
        <v>0</v>
      </c>
      <c r="BX61" t="n">
        <v>0</v>
      </c>
      <c r="BY61" t="n">
        <v>0</v>
      </c>
      <c r="BZ61" t="n">
        <v>0</v>
      </c>
      <c r="CA61" t="n">
        <v>0</v>
      </c>
      <c r="CB61" t="n">
        <v>0</v>
      </c>
      <c r="CC61" t="n">
        <v>0</v>
      </c>
      <c r="CD61" t="n">
        <v>0</v>
      </c>
      <c r="CE61" t="n">
        <v>0</v>
      </c>
      <c r="CF61" t="n">
        <v>0</v>
      </c>
      <c r="CG61" t="n">
        <v>0</v>
      </c>
      <c r="CH61" t="n">
        <v>0</v>
      </c>
      <c r="CI61" t="n">
        <v>0</v>
      </c>
      <c r="CJ61" t="n">
        <v>0</v>
      </c>
      <c r="CK61" t="n">
        <v>0</v>
      </c>
      <c r="CL61" t="n">
        <v>0</v>
      </c>
      <c r="CM61" t="n">
        <v>0</v>
      </c>
      <c r="CN61" t="n">
        <v>0</v>
      </c>
      <c r="CO61" t="n">
        <v>0</v>
      </c>
      <c r="CP61" t="n">
        <v>0</v>
      </c>
      <c r="CQ61" t="n">
        <v>1</v>
      </c>
    </row>
    <row r="62">
      <c r="B62" s="400" t="inlineStr">
        <is>
          <t>Protéagineux collectés</t>
        </is>
      </c>
      <c r="C62" t="n">
        <v>0</v>
      </c>
      <c r="D62" t="n">
        <v>0</v>
      </c>
      <c r="E62" t="n">
        <v>0</v>
      </c>
      <c r="F62" t="n">
        <v>0</v>
      </c>
      <c r="G62" t="n">
        <v>0</v>
      </c>
      <c r="H62" t="n">
        <v>0</v>
      </c>
      <c r="I62" t="n">
        <v>0</v>
      </c>
      <c r="J62" t="n">
        <v>0</v>
      </c>
      <c r="K62" t="n">
        <v>0</v>
      </c>
      <c r="L62" t="n">
        <v>1</v>
      </c>
      <c r="M62" t="n">
        <v>0</v>
      </c>
      <c r="N62" t="n">
        <v>0</v>
      </c>
      <c r="O62" t="n">
        <v>0</v>
      </c>
      <c r="P62" t="n">
        <v>0</v>
      </c>
      <c r="Q62" t="n">
        <v>0</v>
      </c>
      <c r="R62" t="n">
        <v>0</v>
      </c>
      <c r="S62" t="n">
        <v>0</v>
      </c>
      <c r="T62" t="n">
        <v>0</v>
      </c>
      <c r="U62" t="n">
        <v>0</v>
      </c>
      <c r="V62" t="n">
        <v>0</v>
      </c>
      <c r="W62" t="n">
        <v>0</v>
      </c>
      <c r="X62" t="n">
        <v>0</v>
      </c>
      <c r="Y62" t="n">
        <v>0</v>
      </c>
      <c r="Z62" t="n">
        <v>0</v>
      </c>
      <c r="AA62" t="n">
        <v>0</v>
      </c>
      <c r="AB62" t="n">
        <v>1</v>
      </c>
      <c r="AC62" t="n">
        <v>1</v>
      </c>
      <c r="AD62" t="n">
        <v>1</v>
      </c>
      <c r="AE62" t="n">
        <v>1</v>
      </c>
      <c r="AF62" t="n">
        <v>1</v>
      </c>
      <c r="AG62" t="n">
        <v>1</v>
      </c>
      <c r="AH62" t="n">
        <v>1</v>
      </c>
      <c r="AI62" t="n">
        <v>1</v>
      </c>
      <c r="AJ62" t="n">
        <v>1</v>
      </c>
      <c r="AK62" t="n">
        <v>1</v>
      </c>
      <c r="AL62" t="n">
        <v>1</v>
      </c>
      <c r="AM62" t="n">
        <v>1</v>
      </c>
      <c r="AN62" t="n">
        <v>1</v>
      </c>
      <c r="AO62" t="n">
        <v>1</v>
      </c>
      <c r="AP62" t="n">
        <v>1</v>
      </c>
      <c r="AQ62" t="n">
        <v>1</v>
      </c>
      <c r="AR62" t="n">
        <v>1</v>
      </c>
      <c r="AS62" t="n">
        <v>1</v>
      </c>
      <c r="AT62" t="n">
        <v>0</v>
      </c>
      <c r="AU62" t="n">
        <v>1</v>
      </c>
      <c r="AV62" t="n">
        <v>0</v>
      </c>
      <c r="AW62" t="n">
        <v>0</v>
      </c>
      <c r="AX62" t="n">
        <v>0</v>
      </c>
      <c r="AY62" t="n">
        <v>0</v>
      </c>
      <c r="AZ62" t="n">
        <v>0</v>
      </c>
      <c r="BA62" t="n">
        <v>0</v>
      </c>
      <c r="BB62" t="n">
        <v>0</v>
      </c>
      <c r="BC62" t="n">
        <v>0</v>
      </c>
      <c r="BD62" t="n">
        <v>0</v>
      </c>
      <c r="BE62" t="n">
        <v>0</v>
      </c>
      <c r="BF62" t="n">
        <v>0</v>
      </c>
      <c r="BG62" t="n">
        <v>0</v>
      </c>
      <c r="BH62" t="n">
        <v>0</v>
      </c>
      <c r="BI62" t="n">
        <v>0</v>
      </c>
      <c r="BJ62" t="n">
        <v>0</v>
      </c>
      <c r="BK62" t="n">
        <v>0</v>
      </c>
      <c r="BL62" t="n">
        <v>0</v>
      </c>
      <c r="BM62" t="n">
        <v>0</v>
      </c>
      <c r="BN62" t="n">
        <v>0</v>
      </c>
      <c r="BO62" t="n">
        <v>0</v>
      </c>
      <c r="BP62" t="n">
        <v>0</v>
      </c>
      <c r="BQ62" t="n">
        <v>0</v>
      </c>
      <c r="BR62" t="n">
        <v>0</v>
      </c>
      <c r="BS62" t="n">
        <v>0</v>
      </c>
      <c r="BT62" t="n">
        <v>0</v>
      </c>
      <c r="BU62" t="n">
        <v>0</v>
      </c>
      <c r="BV62" t="n">
        <v>0</v>
      </c>
      <c r="BW62" t="n">
        <v>0</v>
      </c>
      <c r="BX62" t="n">
        <v>0</v>
      </c>
      <c r="BY62" t="n">
        <v>0</v>
      </c>
      <c r="BZ62" t="n">
        <v>0</v>
      </c>
      <c r="CA62" t="n">
        <v>0</v>
      </c>
      <c r="CB62" t="n">
        <v>0</v>
      </c>
      <c r="CC62" t="n">
        <v>0</v>
      </c>
      <c r="CD62" t="n">
        <v>0</v>
      </c>
      <c r="CE62" t="n">
        <v>0</v>
      </c>
      <c r="CF62" t="n">
        <v>0</v>
      </c>
      <c r="CG62" t="n">
        <v>0</v>
      </c>
      <c r="CH62" t="n">
        <v>0</v>
      </c>
      <c r="CI62" t="n">
        <v>0</v>
      </c>
      <c r="CJ62" t="n">
        <v>0</v>
      </c>
      <c r="CK62" t="n">
        <v>0</v>
      </c>
      <c r="CL62" t="n">
        <v>0</v>
      </c>
      <c r="CM62" t="n">
        <v>0</v>
      </c>
      <c r="CN62" t="n">
        <v>0</v>
      </c>
      <c r="CO62" t="n">
        <v>0</v>
      </c>
      <c r="CP62" t="n">
        <v>0</v>
      </c>
      <c r="CQ62" t="n">
        <v>1</v>
      </c>
    </row>
    <row r="63">
      <c r="B63" s="401" t="inlineStr">
        <is>
          <t>Légumineuses collectées</t>
        </is>
      </c>
      <c r="C63" t="n">
        <v>0</v>
      </c>
      <c r="D63" t="n">
        <v>0</v>
      </c>
      <c r="E63" t="n">
        <v>0</v>
      </c>
      <c r="F63" t="n">
        <v>0</v>
      </c>
      <c r="G63" t="n">
        <v>0</v>
      </c>
      <c r="H63" t="n">
        <v>0</v>
      </c>
      <c r="I63" t="n">
        <v>0</v>
      </c>
      <c r="J63" t="n">
        <v>0</v>
      </c>
      <c r="K63" t="n">
        <v>0</v>
      </c>
      <c r="L63" t="n">
        <v>1</v>
      </c>
      <c r="M63" t="n">
        <v>0</v>
      </c>
      <c r="N63" t="n">
        <v>0</v>
      </c>
      <c r="O63" t="n">
        <v>0</v>
      </c>
      <c r="P63" t="n">
        <v>0</v>
      </c>
      <c r="Q63" t="n">
        <v>0</v>
      </c>
      <c r="R63" t="n">
        <v>0</v>
      </c>
      <c r="S63" t="n">
        <v>0</v>
      </c>
      <c r="T63" t="n">
        <v>0</v>
      </c>
      <c r="U63" t="n">
        <v>0</v>
      </c>
      <c r="V63" t="n">
        <v>0</v>
      </c>
      <c r="W63" t="n">
        <v>0</v>
      </c>
      <c r="X63" t="n">
        <v>0</v>
      </c>
      <c r="Y63" t="n">
        <v>0</v>
      </c>
      <c r="Z63" t="n">
        <v>0</v>
      </c>
      <c r="AA63" t="n">
        <v>0</v>
      </c>
      <c r="AB63" t="n">
        <v>1</v>
      </c>
      <c r="AC63" t="n">
        <v>1</v>
      </c>
      <c r="AD63" t="n">
        <v>1</v>
      </c>
      <c r="AE63" t="n">
        <v>1</v>
      </c>
      <c r="AF63" t="n">
        <v>1</v>
      </c>
      <c r="AG63" t="n">
        <v>1</v>
      </c>
      <c r="AH63" t="n">
        <v>1</v>
      </c>
      <c r="AI63" t="n">
        <v>1</v>
      </c>
      <c r="AJ63" t="n">
        <v>1</v>
      </c>
      <c r="AK63" t="n">
        <v>1</v>
      </c>
      <c r="AL63" t="n">
        <v>1</v>
      </c>
      <c r="AM63" t="n">
        <v>1</v>
      </c>
      <c r="AN63" t="n">
        <v>1</v>
      </c>
      <c r="AO63" t="n">
        <v>1</v>
      </c>
      <c r="AP63" t="n">
        <v>1</v>
      </c>
      <c r="AQ63" t="n">
        <v>1</v>
      </c>
      <c r="AR63" t="n">
        <v>1</v>
      </c>
      <c r="AS63" t="n">
        <v>1</v>
      </c>
      <c r="AT63" t="n">
        <v>0</v>
      </c>
      <c r="AU63" t="n">
        <v>1</v>
      </c>
      <c r="AV63" t="n">
        <v>0</v>
      </c>
      <c r="AW63" t="n">
        <v>0</v>
      </c>
      <c r="AX63" t="n">
        <v>0</v>
      </c>
      <c r="AY63" t="n">
        <v>0</v>
      </c>
      <c r="AZ63" t="n">
        <v>0</v>
      </c>
      <c r="BA63" t="n">
        <v>0</v>
      </c>
      <c r="BB63" t="n">
        <v>0</v>
      </c>
      <c r="BC63" t="n">
        <v>0</v>
      </c>
      <c r="BD63" t="n">
        <v>0</v>
      </c>
      <c r="BE63" t="n">
        <v>0</v>
      </c>
      <c r="BF63" t="n">
        <v>0</v>
      </c>
      <c r="BG63" t="n">
        <v>0</v>
      </c>
      <c r="BH63" t="n">
        <v>0</v>
      </c>
      <c r="BI63" t="n">
        <v>0</v>
      </c>
      <c r="BJ63" t="n">
        <v>0</v>
      </c>
      <c r="BK63" t="n">
        <v>0</v>
      </c>
      <c r="BL63" t="n">
        <v>0</v>
      </c>
      <c r="BM63" t="n">
        <v>0</v>
      </c>
      <c r="BN63" t="n">
        <v>0</v>
      </c>
      <c r="BO63" t="n">
        <v>0</v>
      </c>
      <c r="BP63" t="n">
        <v>0</v>
      </c>
      <c r="BQ63" t="n">
        <v>0</v>
      </c>
      <c r="BR63" t="n">
        <v>0</v>
      </c>
      <c r="BS63" t="n">
        <v>0</v>
      </c>
      <c r="BT63" t="n">
        <v>0</v>
      </c>
      <c r="BU63" t="n">
        <v>0</v>
      </c>
      <c r="BV63" t="n">
        <v>0</v>
      </c>
      <c r="BW63" t="n">
        <v>0</v>
      </c>
      <c r="BX63" t="n">
        <v>0</v>
      </c>
      <c r="BY63" t="n">
        <v>0</v>
      </c>
      <c r="BZ63" t="n">
        <v>0</v>
      </c>
      <c r="CA63" t="n">
        <v>0</v>
      </c>
      <c r="CB63" t="n">
        <v>0</v>
      </c>
      <c r="CC63" t="n">
        <v>0</v>
      </c>
      <c r="CD63" t="n">
        <v>0</v>
      </c>
      <c r="CE63" t="n">
        <v>0</v>
      </c>
      <c r="CF63" t="n">
        <v>0</v>
      </c>
      <c r="CG63" t="n">
        <v>0</v>
      </c>
      <c r="CH63" t="n">
        <v>0</v>
      </c>
      <c r="CI63" t="n">
        <v>0</v>
      </c>
      <c r="CJ63" t="n">
        <v>0</v>
      </c>
      <c r="CK63" t="n">
        <v>0</v>
      </c>
      <c r="CL63" t="n">
        <v>0</v>
      </c>
      <c r="CM63" t="n">
        <v>0</v>
      </c>
      <c r="CN63" t="n">
        <v>0</v>
      </c>
      <c r="CO63" t="n">
        <v>0</v>
      </c>
      <c r="CP63" t="n">
        <v>0</v>
      </c>
      <c r="CQ63" t="n">
        <v>1</v>
      </c>
    </row>
    <row r="64">
      <c r="B64" s="402" t="inlineStr">
        <is>
          <t>Fèves collectées</t>
        </is>
      </c>
      <c r="C64" t="n">
        <v>0</v>
      </c>
      <c r="D64" t="n">
        <v>0</v>
      </c>
      <c r="E64" t="n">
        <v>0</v>
      </c>
      <c r="F64" t="n">
        <v>0</v>
      </c>
      <c r="G64" t="n">
        <v>0</v>
      </c>
      <c r="H64" t="n">
        <v>0</v>
      </c>
      <c r="I64" t="n">
        <v>0</v>
      </c>
      <c r="J64" t="n">
        <v>0</v>
      </c>
      <c r="K64" t="n">
        <v>0</v>
      </c>
      <c r="L64" t="n">
        <v>1</v>
      </c>
      <c r="M64" t="n">
        <v>0</v>
      </c>
      <c r="N64" t="n">
        <v>0</v>
      </c>
      <c r="O64" t="n">
        <v>0</v>
      </c>
      <c r="P64" t="n">
        <v>0</v>
      </c>
      <c r="Q64" t="n">
        <v>0</v>
      </c>
      <c r="R64" t="n">
        <v>0</v>
      </c>
      <c r="S64" t="n">
        <v>0</v>
      </c>
      <c r="T64" t="n">
        <v>0</v>
      </c>
      <c r="U64" t="n">
        <v>0</v>
      </c>
      <c r="V64" t="n">
        <v>0</v>
      </c>
      <c r="W64" t="n">
        <v>0</v>
      </c>
      <c r="X64" t="n">
        <v>0</v>
      </c>
      <c r="Y64" t="n">
        <v>0</v>
      </c>
      <c r="Z64" t="n">
        <v>0</v>
      </c>
      <c r="AA64" t="n">
        <v>0</v>
      </c>
      <c r="AB64" t="n">
        <v>1</v>
      </c>
      <c r="AC64" t="n">
        <v>1</v>
      </c>
      <c r="AD64" t="n">
        <v>1</v>
      </c>
      <c r="AE64" t="n">
        <v>0</v>
      </c>
      <c r="AF64" t="n">
        <v>0</v>
      </c>
      <c r="AG64" t="n">
        <v>0</v>
      </c>
      <c r="AH64" t="n">
        <v>0</v>
      </c>
      <c r="AI64" t="n">
        <v>0</v>
      </c>
      <c r="AJ64" t="n">
        <v>0</v>
      </c>
      <c r="AK64" t="n">
        <v>0</v>
      </c>
      <c r="AL64" t="n">
        <v>0</v>
      </c>
      <c r="AM64" t="n">
        <v>0</v>
      </c>
      <c r="AN64" t="n">
        <v>0</v>
      </c>
      <c r="AO64" t="n">
        <v>0</v>
      </c>
      <c r="AP64" t="n">
        <v>0</v>
      </c>
      <c r="AQ64" t="n">
        <v>0</v>
      </c>
      <c r="AR64" t="n">
        <v>0</v>
      </c>
      <c r="AS64" t="n">
        <v>0</v>
      </c>
      <c r="AT64" t="n">
        <v>0</v>
      </c>
      <c r="AU64" t="n">
        <v>1</v>
      </c>
      <c r="AV64" t="n">
        <v>0</v>
      </c>
      <c r="AW64" t="n">
        <v>0</v>
      </c>
      <c r="AX64" t="n">
        <v>0</v>
      </c>
      <c r="AY64" t="n">
        <v>0</v>
      </c>
      <c r="AZ64" t="n">
        <v>0</v>
      </c>
      <c r="BA64" t="n">
        <v>0</v>
      </c>
      <c r="BB64" t="n">
        <v>0</v>
      </c>
      <c r="BC64" t="n">
        <v>0</v>
      </c>
      <c r="BD64" t="n">
        <v>0</v>
      </c>
      <c r="BE64" t="n">
        <v>0</v>
      </c>
      <c r="BF64" t="n">
        <v>0</v>
      </c>
      <c r="BG64" t="n">
        <v>0</v>
      </c>
      <c r="BH64" t="n">
        <v>0</v>
      </c>
      <c r="BI64" t="n">
        <v>0</v>
      </c>
      <c r="BJ64" t="n">
        <v>0</v>
      </c>
      <c r="BK64" t="n">
        <v>0</v>
      </c>
      <c r="BL64" t="n">
        <v>0</v>
      </c>
      <c r="BM64" t="n">
        <v>0</v>
      </c>
      <c r="BN64" t="n">
        <v>0</v>
      </c>
      <c r="BO64" t="n">
        <v>0</v>
      </c>
      <c r="BP64" t="n">
        <v>0</v>
      </c>
      <c r="BQ64" t="n">
        <v>0</v>
      </c>
      <c r="BR64" t="n">
        <v>0</v>
      </c>
      <c r="BS64" t="n">
        <v>0</v>
      </c>
      <c r="BT64" t="n">
        <v>0</v>
      </c>
      <c r="BU64" t="n">
        <v>0</v>
      </c>
      <c r="BV64" t="n">
        <v>0</v>
      </c>
      <c r="BW64" t="n">
        <v>0</v>
      </c>
      <c r="BX64" t="n">
        <v>0</v>
      </c>
      <c r="BY64" t="n">
        <v>0</v>
      </c>
      <c r="BZ64" t="n">
        <v>0</v>
      </c>
      <c r="CA64" t="n">
        <v>0</v>
      </c>
      <c r="CB64" t="n">
        <v>0</v>
      </c>
      <c r="CC64" t="n">
        <v>0</v>
      </c>
      <c r="CD64" t="n">
        <v>0</v>
      </c>
      <c r="CE64" t="n">
        <v>0</v>
      </c>
      <c r="CF64" t="n">
        <v>0</v>
      </c>
      <c r="CG64" t="n">
        <v>0</v>
      </c>
      <c r="CH64" t="n">
        <v>0</v>
      </c>
      <c r="CI64" t="n">
        <v>0</v>
      </c>
      <c r="CJ64" t="n">
        <v>0</v>
      </c>
      <c r="CK64" t="n">
        <v>0</v>
      </c>
      <c r="CL64" t="n">
        <v>0</v>
      </c>
      <c r="CM64" t="n">
        <v>0</v>
      </c>
      <c r="CN64" t="n">
        <v>0</v>
      </c>
      <c r="CO64" t="n">
        <v>0</v>
      </c>
      <c r="CP64" t="n">
        <v>0</v>
      </c>
      <c r="CQ64" t="n">
        <v>1</v>
      </c>
    </row>
    <row r="65">
      <c r="B65" s="403" t="inlineStr">
        <is>
          <t>Fèves collectées (conso)</t>
        </is>
      </c>
      <c r="C65" t="n">
        <v>0</v>
      </c>
      <c r="D65" t="n">
        <v>0</v>
      </c>
      <c r="E65" t="n">
        <v>0</v>
      </c>
      <c r="F65" t="n">
        <v>0</v>
      </c>
      <c r="G65" t="n">
        <v>0</v>
      </c>
      <c r="H65" t="n">
        <v>0</v>
      </c>
      <c r="I65" t="n">
        <v>0</v>
      </c>
      <c r="J65" t="n">
        <v>0</v>
      </c>
      <c r="K65" t="n">
        <v>0</v>
      </c>
      <c r="L65" t="n">
        <v>1</v>
      </c>
      <c r="M65" t="n">
        <v>0</v>
      </c>
      <c r="N65" t="n">
        <v>0</v>
      </c>
      <c r="O65" t="n">
        <v>0</v>
      </c>
      <c r="P65" t="n">
        <v>0</v>
      </c>
      <c r="Q65" t="n">
        <v>0</v>
      </c>
      <c r="R65" t="n">
        <v>0</v>
      </c>
      <c r="S65" t="n">
        <v>0</v>
      </c>
      <c r="T65" t="n">
        <v>0</v>
      </c>
      <c r="U65" t="n">
        <v>0</v>
      </c>
      <c r="V65" t="n">
        <v>0</v>
      </c>
      <c r="W65" t="n">
        <v>0</v>
      </c>
      <c r="X65" t="n">
        <v>0</v>
      </c>
      <c r="Y65" t="n">
        <v>0</v>
      </c>
      <c r="Z65" t="n">
        <v>0</v>
      </c>
      <c r="AA65" t="n">
        <v>0</v>
      </c>
      <c r="AB65" t="n">
        <v>1</v>
      </c>
      <c r="AC65" t="n">
        <v>1</v>
      </c>
      <c r="AD65" t="n">
        <v>1</v>
      </c>
      <c r="AE65" t="n">
        <v>0</v>
      </c>
      <c r="AF65" t="n">
        <v>0</v>
      </c>
      <c r="AG65" t="n">
        <v>0</v>
      </c>
      <c r="AH65" t="n">
        <v>0</v>
      </c>
      <c r="AI65" t="n">
        <v>0</v>
      </c>
      <c r="AJ65" t="n">
        <v>0</v>
      </c>
      <c r="AK65" t="n">
        <v>0</v>
      </c>
      <c r="AL65" t="n">
        <v>0</v>
      </c>
      <c r="AM65" t="n">
        <v>0</v>
      </c>
      <c r="AN65" t="n">
        <v>0</v>
      </c>
      <c r="AO65" t="n">
        <v>0</v>
      </c>
      <c r="AP65" t="n">
        <v>0</v>
      </c>
      <c r="AQ65" t="n">
        <v>0</v>
      </c>
      <c r="AR65" t="n">
        <v>0</v>
      </c>
      <c r="AS65" t="n">
        <v>0</v>
      </c>
      <c r="AT65" t="n">
        <v>0</v>
      </c>
      <c r="AU65" t="n">
        <v>1</v>
      </c>
      <c r="AV65" t="n">
        <v>0</v>
      </c>
      <c r="AW65" t="n">
        <v>0</v>
      </c>
      <c r="AX65" t="n">
        <v>0</v>
      </c>
      <c r="AY65" t="n">
        <v>0</v>
      </c>
      <c r="AZ65" t="n">
        <v>0</v>
      </c>
      <c r="BA65" t="n">
        <v>0</v>
      </c>
      <c r="BB65" t="n">
        <v>0</v>
      </c>
      <c r="BC65" t="n">
        <v>0</v>
      </c>
      <c r="BD65" t="n">
        <v>0</v>
      </c>
      <c r="BE65" t="n">
        <v>0</v>
      </c>
      <c r="BF65" t="n">
        <v>0</v>
      </c>
      <c r="BG65" t="n">
        <v>0</v>
      </c>
      <c r="BH65" t="n">
        <v>0</v>
      </c>
      <c r="BI65" t="n">
        <v>0</v>
      </c>
      <c r="BJ65" t="n">
        <v>0</v>
      </c>
      <c r="BK65" t="n">
        <v>0</v>
      </c>
      <c r="BL65" t="n">
        <v>0</v>
      </c>
      <c r="BM65" t="n">
        <v>0</v>
      </c>
      <c r="BN65" t="n">
        <v>0</v>
      </c>
      <c r="BO65" t="n">
        <v>0</v>
      </c>
      <c r="BP65" t="n">
        <v>0</v>
      </c>
      <c r="BQ65" t="n">
        <v>0</v>
      </c>
      <c r="BR65" t="n">
        <v>0</v>
      </c>
      <c r="BS65" t="n">
        <v>0</v>
      </c>
      <c r="BT65" t="n">
        <v>0</v>
      </c>
      <c r="BU65" t="n">
        <v>0</v>
      </c>
      <c r="BV65" t="n">
        <v>0</v>
      </c>
      <c r="BW65" t="n">
        <v>0</v>
      </c>
      <c r="BX65" t="n">
        <v>0</v>
      </c>
      <c r="BY65" t="n">
        <v>0</v>
      </c>
      <c r="BZ65" t="n">
        <v>0</v>
      </c>
      <c r="CA65" t="n">
        <v>0</v>
      </c>
      <c r="CB65" t="n">
        <v>0</v>
      </c>
      <c r="CC65" t="n">
        <v>0</v>
      </c>
      <c r="CD65" t="n">
        <v>0</v>
      </c>
      <c r="CE65" t="n">
        <v>0</v>
      </c>
      <c r="CF65" t="n">
        <v>0</v>
      </c>
      <c r="CG65" t="n">
        <v>0</v>
      </c>
      <c r="CH65" t="n">
        <v>0</v>
      </c>
      <c r="CI65" t="n">
        <v>0</v>
      </c>
      <c r="CJ65" t="n">
        <v>0</v>
      </c>
      <c r="CK65" t="n">
        <v>0</v>
      </c>
      <c r="CL65" t="n">
        <v>0</v>
      </c>
      <c r="CM65" t="n">
        <v>0</v>
      </c>
      <c r="CN65" t="n">
        <v>0</v>
      </c>
      <c r="CO65" t="n">
        <v>0</v>
      </c>
      <c r="CP65" t="n">
        <v>0</v>
      </c>
      <c r="CQ65" t="n">
        <v>1</v>
      </c>
    </row>
    <row r="66">
      <c r="B66" s="403" t="inlineStr">
        <is>
          <t>Fèves collectées (semence)</t>
        </is>
      </c>
      <c r="C66" t="n">
        <v>0</v>
      </c>
      <c r="D66" t="n">
        <v>0</v>
      </c>
      <c r="E66" t="n">
        <v>0</v>
      </c>
      <c r="F66" t="n">
        <v>0</v>
      </c>
      <c r="G66" t="n">
        <v>0</v>
      </c>
      <c r="H66" t="n">
        <v>0</v>
      </c>
      <c r="I66" t="n">
        <v>0</v>
      </c>
      <c r="J66" t="n">
        <v>0</v>
      </c>
      <c r="K66" t="n">
        <v>0</v>
      </c>
      <c r="L66" t="n">
        <v>1</v>
      </c>
      <c r="M66" t="n">
        <v>0</v>
      </c>
      <c r="N66" t="n">
        <v>0</v>
      </c>
      <c r="O66" t="n">
        <v>0</v>
      </c>
      <c r="P66" t="n">
        <v>0</v>
      </c>
      <c r="Q66" t="n">
        <v>0</v>
      </c>
      <c r="R66" t="n">
        <v>0</v>
      </c>
      <c r="S66" t="n">
        <v>0</v>
      </c>
      <c r="T66" t="n">
        <v>0</v>
      </c>
      <c r="U66" t="n">
        <v>0</v>
      </c>
      <c r="V66" t="n">
        <v>0</v>
      </c>
      <c r="W66" t="n">
        <v>0</v>
      </c>
      <c r="X66" t="n">
        <v>0</v>
      </c>
      <c r="Y66" t="n">
        <v>0</v>
      </c>
      <c r="Z66" t="n">
        <v>0</v>
      </c>
      <c r="AA66" t="n">
        <v>0</v>
      </c>
      <c r="AB66" t="n">
        <v>1</v>
      </c>
      <c r="AC66" t="n">
        <v>1</v>
      </c>
      <c r="AD66" t="n">
        <v>1</v>
      </c>
      <c r="AE66" t="n">
        <v>0</v>
      </c>
      <c r="AF66" t="n">
        <v>0</v>
      </c>
      <c r="AG66" t="n">
        <v>0</v>
      </c>
      <c r="AH66" t="n">
        <v>0</v>
      </c>
      <c r="AI66" t="n">
        <v>0</v>
      </c>
      <c r="AJ66" t="n">
        <v>0</v>
      </c>
      <c r="AK66" t="n">
        <v>0</v>
      </c>
      <c r="AL66" t="n">
        <v>0</v>
      </c>
      <c r="AM66" t="n">
        <v>0</v>
      </c>
      <c r="AN66" t="n">
        <v>0</v>
      </c>
      <c r="AO66" t="n">
        <v>0</v>
      </c>
      <c r="AP66" t="n">
        <v>0</v>
      </c>
      <c r="AQ66" t="n">
        <v>0</v>
      </c>
      <c r="AR66" t="n">
        <v>0</v>
      </c>
      <c r="AS66" t="n">
        <v>0</v>
      </c>
      <c r="AT66" t="n">
        <v>0</v>
      </c>
      <c r="AU66" t="n">
        <v>1</v>
      </c>
      <c r="AV66" t="n">
        <v>0</v>
      </c>
      <c r="AW66" t="n">
        <v>0</v>
      </c>
      <c r="AX66" t="n">
        <v>0</v>
      </c>
      <c r="AY66" t="n">
        <v>0</v>
      </c>
      <c r="AZ66" t="n">
        <v>0</v>
      </c>
      <c r="BA66" t="n">
        <v>0</v>
      </c>
      <c r="BB66" t="n">
        <v>0</v>
      </c>
      <c r="BC66" t="n">
        <v>0</v>
      </c>
      <c r="BD66" t="n">
        <v>0</v>
      </c>
      <c r="BE66" t="n">
        <v>0</v>
      </c>
      <c r="BF66" t="n">
        <v>0</v>
      </c>
      <c r="BG66" t="n">
        <v>0</v>
      </c>
      <c r="BH66" t="n">
        <v>0</v>
      </c>
      <c r="BI66" t="n">
        <v>0</v>
      </c>
      <c r="BJ66" t="n">
        <v>0</v>
      </c>
      <c r="BK66" t="n">
        <v>0</v>
      </c>
      <c r="BL66" t="n">
        <v>0</v>
      </c>
      <c r="BM66" t="n">
        <v>0</v>
      </c>
      <c r="BN66" t="n">
        <v>0</v>
      </c>
      <c r="BO66" t="n">
        <v>0</v>
      </c>
      <c r="BP66" t="n">
        <v>0</v>
      </c>
      <c r="BQ66" t="n">
        <v>0</v>
      </c>
      <c r="BR66" t="n">
        <v>0</v>
      </c>
      <c r="BS66" t="n">
        <v>0</v>
      </c>
      <c r="BT66" t="n">
        <v>0</v>
      </c>
      <c r="BU66" t="n">
        <v>0</v>
      </c>
      <c r="BV66" t="n">
        <v>0</v>
      </c>
      <c r="BW66" t="n">
        <v>0</v>
      </c>
      <c r="BX66" t="n">
        <v>0</v>
      </c>
      <c r="BY66" t="n">
        <v>0</v>
      </c>
      <c r="BZ66" t="n">
        <v>0</v>
      </c>
      <c r="CA66" t="n">
        <v>0</v>
      </c>
      <c r="CB66" t="n">
        <v>0</v>
      </c>
      <c r="CC66" t="n">
        <v>0</v>
      </c>
      <c r="CD66" t="n">
        <v>0</v>
      </c>
      <c r="CE66" t="n">
        <v>0</v>
      </c>
      <c r="CF66" t="n">
        <v>0</v>
      </c>
      <c r="CG66" t="n">
        <v>0</v>
      </c>
      <c r="CH66" t="n">
        <v>0</v>
      </c>
      <c r="CI66" t="n">
        <v>0</v>
      </c>
      <c r="CJ66" t="n">
        <v>0</v>
      </c>
      <c r="CK66" t="n">
        <v>0</v>
      </c>
      <c r="CL66" t="n">
        <v>0</v>
      </c>
      <c r="CM66" t="n">
        <v>0</v>
      </c>
      <c r="CN66" t="n">
        <v>0</v>
      </c>
      <c r="CO66" t="n">
        <v>0</v>
      </c>
      <c r="CP66" t="n">
        <v>0</v>
      </c>
      <c r="CQ66" t="n">
        <v>1</v>
      </c>
    </row>
    <row r="67">
      <c r="B67" s="402" t="inlineStr">
        <is>
          <t>Lupin collecté</t>
        </is>
      </c>
      <c r="C67" t="n">
        <v>0</v>
      </c>
      <c r="D67" t="n">
        <v>0</v>
      </c>
      <c r="E67" t="n">
        <v>0</v>
      </c>
      <c r="F67" t="n">
        <v>0</v>
      </c>
      <c r="G67" t="n">
        <v>0</v>
      </c>
      <c r="H67" t="n">
        <v>0</v>
      </c>
      <c r="I67" t="n">
        <v>0</v>
      </c>
      <c r="J67" t="n">
        <v>0</v>
      </c>
      <c r="K67" t="n">
        <v>0</v>
      </c>
      <c r="L67" t="n">
        <v>1</v>
      </c>
      <c r="M67" t="n">
        <v>0</v>
      </c>
      <c r="N67" t="n">
        <v>0</v>
      </c>
      <c r="O67" t="n">
        <v>0</v>
      </c>
      <c r="P67" t="n">
        <v>0</v>
      </c>
      <c r="Q67" t="n">
        <v>0</v>
      </c>
      <c r="R67" t="n">
        <v>0</v>
      </c>
      <c r="S67" t="n">
        <v>0</v>
      </c>
      <c r="T67" t="n">
        <v>0</v>
      </c>
      <c r="U67" t="n">
        <v>0</v>
      </c>
      <c r="V67" t="n">
        <v>0</v>
      </c>
      <c r="W67" t="n">
        <v>0</v>
      </c>
      <c r="X67" t="n">
        <v>0</v>
      </c>
      <c r="Y67" t="n">
        <v>0</v>
      </c>
      <c r="Z67" t="n">
        <v>0</v>
      </c>
      <c r="AA67" t="n">
        <v>0</v>
      </c>
      <c r="AB67" t="n">
        <v>0</v>
      </c>
      <c r="AC67" t="n">
        <v>0</v>
      </c>
      <c r="AD67" t="n">
        <v>0</v>
      </c>
      <c r="AE67" t="n">
        <v>1</v>
      </c>
      <c r="AF67" t="n">
        <v>1</v>
      </c>
      <c r="AG67" t="n">
        <v>1</v>
      </c>
      <c r="AH67" t="n">
        <v>0</v>
      </c>
      <c r="AI67" t="n">
        <v>0</v>
      </c>
      <c r="AJ67" t="n">
        <v>0</v>
      </c>
      <c r="AK67" t="n">
        <v>0</v>
      </c>
      <c r="AL67" t="n">
        <v>0</v>
      </c>
      <c r="AM67" t="n">
        <v>0</v>
      </c>
      <c r="AN67" t="n">
        <v>0</v>
      </c>
      <c r="AO67" t="n">
        <v>0</v>
      </c>
      <c r="AP67" t="n">
        <v>0</v>
      </c>
      <c r="AQ67" t="n">
        <v>0</v>
      </c>
      <c r="AR67" t="n">
        <v>0</v>
      </c>
      <c r="AS67" t="n">
        <v>0</v>
      </c>
      <c r="AT67" t="n">
        <v>0</v>
      </c>
      <c r="AU67" t="n">
        <v>1</v>
      </c>
      <c r="AV67" t="n">
        <v>0</v>
      </c>
      <c r="AW67" t="n">
        <v>0</v>
      </c>
      <c r="AX67" t="n">
        <v>0</v>
      </c>
      <c r="AY67" t="n">
        <v>0</v>
      </c>
      <c r="AZ67" t="n">
        <v>0</v>
      </c>
      <c r="BA67" t="n">
        <v>0</v>
      </c>
      <c r="BB67" t="n">
        <v>0</v>
      </c>
      <c r="BC67" t="n">
        <v>0</v>
      </c>
      <c r="BD67" t="n">
        <v>0</v>
      </c>
      <c r="BE67" t="n">
        <v>0</v>
      </c>
      <c r="BF67" t="n">
        <v>0</v>
      </c>
      <c r="BG67" t="n">
        <v>0</v>
      </c>
      <c r="BH67" t="n">
        <v>0</v>
      </c>
      <c r="BI67" t="n">
        <v>0</v>
      </c>
      <c r="BJ67" t="n">
        <v>0</v>
      </c>
      <c r="BK67" t="n">
        <v>0</v>
      </c>
      <c r="BL67" t="n">
        <v>0</v>
      </c>
      <c r="BM67" t="n">
        <v>0</v>
      </c>
      <c r="BN67" t="n">
        <v>0</v>
      </c>
      <c r="BO67" t="n">
        <v>0</v>
      </c>
      <c r="BP67" t="n">
        <v>0</v>
      </c>
      <c r="BQ67" t="n">
        <v>0</v>
      </c>
      <c r="BR67" t="n">
        <v>0</v>
      </c>
      <c r="BS67" t="n">
        <v>0</v>
      </c>
      <c r="BT67" t="n">
        <v>0</v>
      </c>
      <c r="BU67" t="n">
        <v>0</v>
      </c>
      <c r="BV67" t="n">
        <v>0</v>
      </c>
      <c r="BW67" t="n">
        <v>0</v>
      </c>
      <c r="BX67" t="n">
        <v>0</v>
      </c>
      <c r="BY67" t="n">
        <v>0</v>
      </c>
      <c r="BZ67" t="n">
        <v>0</v>
      </c>
      <c r="CA67" t="n">
        <v>0</v>
      </c>
      <c r="CB67" t="n">
        <v>0</v>
      </c>
      <c r="CC67" t="n">
        <v>0</v>
      </c>
      <c r="CD67" t="n">
        <v>0</v>
      </c>
      <c r="CE67" t="n">
        <v>0</v>
      </c>
      <c r="CF67" t="n">
        <v>0</v>
      </c>
      <c r="CG67" t="n">
        <v>0</v>
      </c>
      <c r="CH67" t="n">
        <v>0</v>
      </c>
      <c r="CI67" t="n">
        <v>0</v>
      </c>
      <c r="CJ67" t="n">
        <v>0</v>
      </c>
      <c r="CK67" t="n">
        <v>0</v>
      </c>
      <c r="CL67" t="n">
        <v>0</v>
      </c>
      <c r="CM67" t="n">
        <v>0</v>
      </c>
      <c r="CN67" t="n">
        <v>0</v>
      </c>
      <c r="CO67" t="n">
        <v>0</v>
      </c>
      <c r="CP67" t="n">
        <v>0</v>
      </c>
      <c r="CQ67" t="n">
        <v>1</v>
      </c>
    </row>
    <row r="68">
      <c r="B68" s="403" t="inlineStr">
        <is>
          <t>Lupin collecté (conso)</t>
        </is>
      </c>
      <c r="C68" t="n">
        <v>0</v>
      </c>
      <c r="D68" t="n">
        <v>0</v>
      </c>
      <c r="E68" t="n">
        <v>0</v>
      </c>
      <c r="F68" t="n">
        <v>0</v>
      </c>
      <c r="G68" t="n">
        <v>0</v>
      </c>
      <c r="H68" t="n">
        <v>0</v>
      </c>
      <c r="I68" t="n">
        <v>0</v>
      </c>
      <c r="J68" t="n">
        <v>0</v>
      </c>
      <c r="K68" t="n">
        <v>0</v>
      </c>
      <c r="L68" t="n">
        <v>1</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1</v>
      </c>
      <c r="AF68" t="n">
        <v>1</v>
      </c>
      <c r="AG68" t="n">
        <v>1</v>
      </c>
      <c r="AH68" t="n">
        <v>0</v>
      </c>
      <c r="AI68" t="n">
        <v>0</v>
      </c>
      <c r="AJ68" t="n">
        <v>0</v>
      </c>
      <c r="AK68" t="n">
        <v>0</v>
      </c>
      <c r="AL68" t="n">
        <v>0</v>
      </c>
      <c r="AM68" t="n">
        <v>0</v>
      </c>
      <c r="AN68" t="n">
        <v>0</v>
      </c>
      <c r="AO68" t="n">
        <v>0</v>
      </c>
      <c r="AP68" t="n">
        <v>0</v>
      </c>
      <c r="AQ68" t="n">
        <v>0</v>
      </c>
      <c r="AR68" t="n">
        <v>0</v>
      </c>
      <c r="AS68" t="n">
        <v>0</v>
      </c>
      <c r="AT68" t="n">
        <v>0</v>
      </c>
      <c r="AU68" t="n">
        <v>1</v>
      </c>
      <c r="AV68" t="n">
        <v>0</v>
      </c>
      <c r="AW68" t="n">
        <v>0</v>
      </c>
      <c r="AX68" t="n">
        <v>0</v>
      </c>
      <c r="AY68" t="n">
        <v>0</v>
      </c>
      <c r="AZ68" t="n">
        <v>0</v>
      </c>
      <c r="BA68" t="n">
        <v>0</v>
      </c>
      <c r="BB68" t="n">
        <v>0</v>
      </c>
      <c r="BC68" t="n">
        <v>0</v>
      </c>
      <c r="BD68" t="n">
        <v>0</v>
      </c>
      <c r="BE68" t="n">
        <v>0</v>
      </c>
      <c r="BF68" t="n">
        <v>0</v>
      </c>
      <c r="BG68" t="n">
        <v>0</v>
      </c>
      <c r="BH68" t="n">
        <v>0</v>
      </c>
      <c r="BI68" t="n">
        <v>0</v>
      </c>
      <c r="BJ68" t="n">
        <v>0</v>
      </c>
      <c r="BK68" t="n">
        <v>0</v>
      </c>
      <c r="BL68" t="n">
        <v>0</v>
      </c>
      <c r="BM68" t="n">
        <v>0</v>
      </c>
      <c r="BN68" t="n">
        <v>0</v>
      </c>
      <c r="BO68" t="n">
        <v>0</v>
      </c>
      <c r="BP68" t="n">
        <v>0</v>
      </c>
      <c r="BQ68" t="n">
        <v>0</v>
      </c>
      <c r="BR68" t="n">
        <v>0</v>
      </c>
      <c r="BS68" t="n">
        <v>0</v>
      </c>
      <c r="BT68" t="n">
        <v>0</v>
      </c>
      <c r="BU68" t="n">
        <v>0</v>
      </c>
      <c r="BV68" t="n">
        <v>0</v>
      </c>
      <c r="BW68" t="n">
        <v>0</v>
      </c>
      <c r="BX68" t="n">
        <v>0</v>
      </c>
      <c r="BY68" t="n">
        <v>0</v>
      </c>
      <c r="BZ68" t="n">
        <v>0</v>
      </c>
      <c r="CA68" t="n">
        <v>0</v>
      </c>
      <c r="CB68" t="n">
        <v>0</v>
      </c>
      <c r="CC68" t="n">
        <v>0</v>
      </c>
      <c r="CD68" t="n">
        <v>0</v>
      </c>
      <c r="CE68" t="n">
        <v>0</v>
      </c>
      <c r="CF68" t="n">
        <v>0</v>
      </c>
      <c r="CG68" t="n">
        <v>0</v>
      </c>
      <c r="CH68" t="n">
        <v>0</v>
      </c>
      <c r="CI68" t="n">
        <v>0</v>
      </c>
      <c r="CJ68" t="n">
        <v>0</v>
      </c>
      <c r="CK68" t="n">
        <v>0</v>
      </c>
      <c r="CL68" t="n">
        <v>0</v>
      </c>
      <c r="CM68" t="n">
        <v>0</v>
      </c>
      <c r="CN68" t="n">
        <v>0</v>
      </c>
      <c r="CO68" t="n">
        <v>0</v>
      </c>
      <c r="CP68" t="n">
        <v>0</v>
      </c>
      <c r="CQ68" t="n">
        <v>1</v>
      </c>
    </row>
    <row r="69">
      <c r="B69" s="403" t="inlineStr">
        <is>
          <t>Lupin collecté (semence)</t>
        </is>
      </c>
      <c r="C69" t="n">
        <v>0</v>
      </c>
      <c r="D69" t="n">
        <v>0</v>
      </c>
      <c r="E69" t="n">
        <v>0</v>
      </c>
      <c r="F69" t="n">
        <v>0</v>
      </c>
      <c r="G69" t="n">
        <v>0</v>
      </c>
      <c r="H69" t="n">
        <v>0</v>
      </c>
      <c r="I69" t="n">
        <v>0</v>
      </c>
      <c r="J69" t="n">
        <v>0</v>
      </c>
      <c r="K69" t="n">
        <v>0</v>
      </c>
      <c r="L69" t="n">
        <v>1</v>
      </c>
      <c r="M69" t="n">
        <v>0</v>
      </c>
      <c r="N69" t="n">
        <v>0</v>
      </c>
      <c r="O69" t="n">
        <v>0</v>
      </c>
      <c r="P69" t="n">
        <v>0</v>
      </c>
      <c r="Q69" t="n">
        <v>0</v>
      </c>
      <c r="R69" t="n">
        <v>0</v>
      </c>
      <c r="S69" t="n">
        <v>0</v>
      </c>
      <c r="T69" t="n">
        <v>0</v>
      </c>
      <c r="U69" t="n">
        <v>0</v>
      </c>
      <c r="V69" t="n">
        <v>0</v>
      </c>
      <c r="W69" t="n">
        <v>0</v>
      </c>
      <c r="X69" t="n">
        <v>0</v>
      </c>
      <c r="Y69" t="n">
        <v>0</v>
      </c>
      <c r="Z69" t="n">
        <v>0</v>
      </c>
      <c r="AA69" t="n">
        <v>0</v>
      </c>
      <c r="AB69" t="n">
        <v>0</v>
      </c>
      <c r="AC69" t="n">
        <v>0</v>
      </c>
      <c r="AD69" t="n">
        <v>0</v>
      </c>
      <c r="AE69" t="n">
        <v>1</v>
      </c>
      <c r="AF69" t="n">
        <v>1</v>
      </c>
      <c r="AG69" t="n">
        <v>1</v>
      </c>
      <c r="AH69" t="n">
        <v>0</v>
      </c>
      <c r="AI69" t="n">
        <v>0</v>
      </c>
      <c r="AJ69" t="n">
        <v>0</v>
      </c>
      <c r="AK69" t="n">
        <v>0</v>
      </c>
      <c r="AL69" t="n">
        <v>0</v>
      </c>
      <c r="AM69" t="n">
        <v>0</v>
      </c>
      <c r="AN69" t="n">
        <v>0</v>
      </c>
      <c r="AO69" t="n">
        <v>0</v>
      </c>
      <c r="AP69" t="n">
        <v>0</v>
      </c>
      <c r="AQ69" t="n">
        <v>0</v>
      </c>
      <c r="AR69" t="n">
        <v>0</v>
      </c>
      <c r="AS69" t="n">
        <v>0</v>
      </c>
      <c r="AT69" t="n">
        <v>0</v>
      </c>
      <c r="AU69" t="n">
        <v>1</v>
      </c>
      <c r="AV69" t="n">
        <v>0</v>
      </c>
      <c r="AW69" t="n">
        <v>0</v>
      </c>
      <c r="AX69" t="n">
        <v>0</v>
      </c>
      <c r="AY69" t="n">
        <v>0</v>
      </c>
      <c r="AZ69" t="n">
        <v>0</v>
      </c>
      <c r="BA69" t="n">
        <v>0</v>
      </c>
      <c r="BB69" t="n">
        <v>0</v>
      </c>
      <c r="BC69" t="n">
        <v>0</v>
      </c>
      <c r="BD69" t="n">
        <v>0</v>
      </c>
      <c r="BE69" t="n">
        <v>0</v>
      </c>
      <c r="BF69" t="n">
        <v>0</v>
      </c>
      <c r="BG69" t="n">
        <v>0</v>
      </c>
      <c r="BH69" t="n">
        <v>0</v>
      </c>
      <c r="BI69" t="n">
        <v>0</v>
      </c>
      <c r="BJ69" t="n">
        <v>0</v>
      </c>
      <c r="BK69" t="n">
        <v>0</v>
      </c>
      <c r="BL69" t="n">
        <v>0</v>
      </c>
      <c r="BM69" t="n">
        <v>0</v>
      </c>
      <c r="BN69" t="n">
        <v>0</v>
      </c>
      <c r="BO69" t="n">
        <v>0</v>
      </c>
      <c r="BP69" t="n">
        <v>0</v>
      </c>
      <c r="BQ69" t="n">
        <v>0</v>
      </c>
      <c r="BR69" t="n">
        <v>0</v>
      </c>
      <c r="BS69" t="n">
        <v>0</v>
      </c>
      <c r="BT69" t="n">
        <v>0</v>
      </c>
      <c r="BU69" t="n">
        <v>0</v>
      </c>
      <c r="BV69" t="n">
        <v>0</v>
      </c>
      <c r="BW69" t="n">
        <v>0</v>
      </c>
      <c r="BX69" t="n">
        <v>0</v>
      </c>
      <c r="BY69" t="n">
        <v>0</v>
      </c>
      <c r="BZ69" t="n">
        <v>0</v>
      </c>
      <c r="CA69" t="n">
        <v>0</v>
      </c>
      <c r="CB69" t="n">
        <v>0</v>
      </c>
      <c r="CC69" t="n">
        <v>0</v>
      </c>
      <c r="CD69" t="n">
        <v>0</v>
      </c>
      <c r="CE69" t="n">
        <v>0</v>
      </c>
      <c r="CF69" t="n">
        <v>0</v>
      </c>
      <c r="CG69" t="n">
        <v>0</v>
      </c>
      <c r="CH69" t="n">
        <v>0</v>
      </c>
      <c r="CI69" t="n">
        <v>0</v>
      </c>
      <c r="CJ69" t="n">
        <v>0</v>
      </c>
      <c r="CK69" t="n">
        <v>0</v>
      </c>
      <c r="CL69" t="n">
        <v>0</v>
      </c>
      <c r="CM69" t="n">
        <v>0</v>
      </c>
      <c r="CN69" t="n">
        <v>0</v>
      </c>
      <c r="CO69" t="n">
        <v>0</v>
      </c>
      <c r="CP69" t="n">
        <v>0</v>
      </c>
      <c r="CQ69" t="n">
        <v>1</v>
      </c>
    </row>
    <row r="70">
      <c r="B70" s="402" t="inlineStr">
        <is>
          <t>Pois collectés</t>
        </is>
      </c>
      <c r="C70" t="n">
        <v>0</v>
      </c>
      <c r="D70" t="n">
        <v>0</v>
      </c>
      <c r="E70" t="n">
        <v>0</v>
      </c>
      <c r="F70" t="n">
        <v>0</v>
      </c>
      <c r="G70" t="n">
        <v>0</v>
      </c>
      <c r="H70" t="n">
        <v>0</v>
      </c>
      <c r="I70" t="n">
        <v>0</v>
      </c>
      <c r="J70" t="n">
        <v>0</v>
      </c>
      <c r="K70" t="n">
        <v>0</v>
      </c>
      <c r="L70" t="n">
        <v>1</v>
      </c>
      <c r="M70" t="n">
        <v>0</v>
      </c>
      <c r="N70" t="n">
        <v>0</v>
      </c>
      <c r="O70" t="n">
        <v>0</v>
      </c>
      <c r="P70" t="n">
        <v>0</v>
      </c>
      <c r="Q70" t="n">
        <v>0</v>
      </c>
      <c r="R70" t="n">
        <v>0</v>
      </c>
      <c r="S70" t="n">
        <v>0</v>
      </c>
      <c r="T70" t="n">
        <v>0</v>
      </c>
      <c r="U70" t="n">
        <v>0</v>
      </c>
      <c r="V70" t="n">
        <v>0</v>
      </c>
      <c r="W70" t="n">
        <v>0</v>
      </c>
      <c r="X70" t="n">
        <v>0</v>
      </c>
      <c r="Y70" t="n">
        <v>0</v>
      </c>
      <c r="Z70" t="n">
        <v>0</v>
      </c>
      <c r="AA70" t="n">
        <v>0</v>
      </c>
      <c r="AB70" t="n">
        <v>0</v>
      </c>
      <c r="AC70" t="n">
        <v>0</v>
      </c>
      <c r="AD70" t="n">
        <v>0</v>
      </c>
      <c r="AE70" t="n">
        <v>0</v>
      </c>
      <c r="AF70" t="n">
        <v>0</v>
      </c>
      <c r="AG70" t="n">
        <v>0</v>
      </c>
      <c r="AH70" t="n">
        <v>1</v>
      </c>
      <c r="AI70" t="n">
        <v>1</v>
      </c>
      <c r="AJ70" t="n">
        <v>1</v>
      </c>
      <c r="AK70" t="n">
        <v>0</v>
      </c>
      <c r="AL70" t="n">
        <v>0</v>
      </c>
      <c r="AM70" t="n">
        <v>0</v>
      </c>
      <c r="AN70" t="n">
        <v>0</v>
      </c>
      <c r="AO70" t="n">
        <v>0</v>
      </c>
      <c r="AP70" t="n">
        <v>0</v>
      </c>
      <c r="AQ70" t="n">
        <v>0</v>
      </c>
      <c r="AR70" t="n">
        <v>0</v>
      </c>
      <c r="AS70" t="n">
        <v>0</v>
      </c>
      <c r="AT70" t="n">
        <v>0</v>
      </c>
      <c r="AU70" t="n">
        <v>1</v>
      </c>
      <c r="AV70" t="n">
        <v>0</v>
      </c>
      <c r="AW70" t="n">
        <v>0</v>
      </c>
      <c r="AX70" t="n">
        <v>0</v>
      </c>
      <c r="AY70" t="n">
        <v>0</v>
      </c>
      <c r="AZ70" t="n">
        <v>0</v>
      </c>
      <c r="BA70" t="n">
        <v>0</v>
      </c>
      <c r="BB70" t="n">
        <v>0</v>
      </c>
      <c r="BC70" t="n">
        <v>0</v>
      </c>
      <c r="BD70" t="n">
        <v>0</v>
      </c>
      <c r="BE70" t="n">
        <v>0</v>
      </c>
      <c r="BF70" t="n">
        <v>0</v>
      </c>
      <c r="BG70" t="n">
        <v>0</v>
      </c>
      <c r="BH70" t="n">
        <v>0</v>
      </c>
      <c r="BI70" t="n">
        <v>0</v>
      </c>
      <c r="BJ70" t="n">
        <v>0</v>
      </c>
      <c r="BK70" t="n">
        <v>0</v>
      </c>
      <c r="BL70" t="n">
        <v>0</v>
      </c>
      <c r="BM70" t="n">
        <v>0</v>
      </c>
      <c r="BN70" t="n">
        <v>0</v>
      </c>
      <c r="BO70" t="n">
        <v>0</v>
      </c>
      <c r="BP70" t="n">
        <v>0</v>
      </c>
      <c r="BQ70" t="n">
        <v>0</v>
      </c>
      <c r="BR70" t="n">
        <v>0</v>
      </c>
      <c r="BS70" t="n">
        <v>0</v>
      </c>
      <c r="BT70" t="n">
        <v>0</v>
      </c>
      <c r="BU70" t="n">
        <v>0</v>
      </c>
      <c r="BV70" t="n">
        <v>0</v>
      </c>
      <c r="BW70" t="n">
        <v>0</v>
      </c>
      <c r="BX70" t="n">
        <v>0</v>
      </c>
      <c r="BY70" t="n">
        <v>0</v>
      </c>
      <c r="BZ70" t="n">
        <v>0</v>
      </c>
      <c r="CA70" t="n">
        <v>0</v>
      </c>
      <c r="CB70" t="n">
        <v>0</v>
      </c>
      <c r="CC70" t="n">
        <v>0</v>
      </c>
      <c r="CD70" t="n">
        <v>0</v>
      </c>
      <c r="CE70" t="n">
        <v>0</v>
      </c>
      <c r="CF70" t="n">
        <v>0</v>
      </c>
      <c r="CG70" t="n">
        <v>0</v>
      </c>
      <c r="CH70" t="n">
        <v>0</v>
      </c>
      <c r="CI70" t="n">
        <v>0</v>
      </c>
      <c r="CJ70" t="n">
        <v>0</v>
      </c>
      <c r="CK70" t="n">
        <v>0</v>
      </c>
      <c r="CL70" t="n">
        <v>0</v>
      </c>
      <c r="CM70" t="n">
        <v>0</v>
      </c>
      <c r="CN70" t="n">
        <v>0</v>
      </c>
      <c r="CO70" t="n">
        <v>0</v>
      </c>
      <c r="CP70" t="n">
        <v>0</v>
      </c>
      <c r="CQ70" t="n">
        <v>1</v>
      </c>
    </row>
    <row r="71">
      <c r="B71" s="403" t="inlineStr">
        <is>
          <t>Pois collectés (conso)</t>
        </is>
      </c>
      <c r="C71" t="n">
        <v>0</v>
      </c>
      <c r="D71" t="n">
        <v>0</v>
      </c>
      <c r="E71" t="n">
        <v>0</v>
      </c>
      <c r="F71" t="n">
        <v>0</v>
      </c>
      <c r="G71" t="n">
        <v>0</v>
      </c>
      <c r="H71" t="n">
        <v>0</v>
      </c>
      <c r="I71" t="n">
        <v>0</v>
      </c>
      <c r="J71" t="n">
        <v>0</v>
      </c>
      <c r="K71" t="n">
        <v>0</v>
      </c>
      <c r="L71" t="n">
        <v>1</v>
      </c>
      <c r="M71" t="n">
        <v>0</v>
      </c>
      <c r="N71" t="n">
        <v>0</v>
      </c>
      <c r="O71" t="n">
        <v>0</v>
      </c>
      <c r="P71" t="n">
        <v>0</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1</v>
      </c>
      <c r="AI71" t="n">
        <v>1</v>
      </c>
      <c r="AJ71" t="n">
        <v>1</v>
      </c>
      <c r="AK71" t="n">
        <v>0</v>
      </c>
      <c r="AL71" t="n">
        <v>0</v>
      </c>
      <c r="AM71" t="n">
        <v>0</v>
      </c>
      <c r="AN71" t="n">
        <v>0</v>
      </c>
      <c r="AO71" t="n">
        <v>0</v>
      </c>
      <c r="AP71" t="n">
        <v>0</v>
      </c>
      <c r="AQ71" t="n">
        <v>0</v>
      </c>
      <c r="AR71" t="n">
        <v>0</v>
      </c>
      <c r="AS71" t="n">
        <v>0</v>
      </c>
      <c r="AT71" t="n">
        <v>0</v>
      </c>
      <c r="AU71" t="n">
        <v>1</v>
      </c>
      <c r="AV71" t="n">
        <v>0</v>
      </c>
      <c r="AW71" t="n">
        <v>0</v>
      </c>
      <c r="AX71" t="n">
        <v>0</v>
      </c>
      <c r="AY71" t="n">
        <v>0</v>
      </c>
      <c r="AZ71" t="n">
        <v>0</v>
      </c>
      <c r="BA71" t="n">
        <v>0</v>
      </c>
      <c r="BB71" t="n">
        <v>0</v>
      </c>
      <c r="BC71" t="n">
        <v>0</v>
      </c>
      <c r="BD71" t="n">
        <v>0</v>
      </c>
      <c r="BE71" t="n">
        <v>0</v>
      </c>
      <c r="BF71" t="n">
        <v>0</v>
      </c>
      <c r="BG71" t="n">
        <v>0</v>
      </c>
      <c r="BH71" t="n">
        <v>0</v>
      </c>
      <c r="BI71" t="n">
        <v>0</v>
      </c>
      <c r="BJ71" t="n">
        <v>0</v>
      </c>
      <c r="BK71" t="n">
        <v>0</v>
      </c>
      <c r="BL71" t="n">
        <v>0</v>
      </c>
      <c r="BM71" t="n">
        <v>0</v>
      </c>
      <c r="BN71" t="n">
        <v>0</v>
      </c>
      <c r="BO71" t="n">
        <v>0</v>
      </c>
      <c r="BP71" t="n">
        <v>0</v>
      </c>
      <c r="BQ71" t="n">
        <v>0</v>
      </c>
      <c r="BR71" t="n">
        <v>0</v>
      </c>
      <c r="BS71" t="n">
        <v>0</v>
      </c>
      <c r="BT71" t="n">
        <v>0</v>
      </c>
      <c r="BU71" t="n">
        <v>0</v>
      </c>
      <c r="BV71" t="n">
        <v>0</v>
      </c>
      <c r="BW71" t="n">
        <v>0</v>
      </c>
      <c r="BX71" t="n">
        <v>0</v>
      </c>
      <c r="BY71" t="n">
        <v>0</v>
      </c>
      <c r="BZ71" t="n">
        <v>0</v>
      </c>
      <c r="CA71" t="n">
        <v>0</v>
      </c>
      <c r="CB71" t="n">
        <v>0</v>
      </c>
      <c r="CC71" t="n">
        <v>0</v>
      </c>
      <c r="CD71" t="n">
        <v>0</v>
      </c>
      <c r="CE71" t="n">
        <v>0</v>
      </c>
      <c r="CF71" t="n">
        <v>0</v>
      </c>
      <c r="CG71" t="n">
        <v>0</v>
      </c>
      <c r="CH71" t="n">
        <v>0</v>
      </c>
      <c r="CI71" t="n">
        <v>0</v>
      </c>
      <c r="CJ71" t="n">
        <v>0</v>
      </c>
      <c r="CK71" t="n">
        <v>0</v>
      </c>
      <c r="CL71" t="n">
        <v>0</v>
      </c>
      <c r="CM71" t="n">
        <v>0</v>
      </c>
      <c r="CN71" t="n">
        <v>0</v>
      </c>
      <c r="CO71" t="n">
        <v>0</v>
      </c>
      <c r="CP71" t="n">
        <v>0</v>
      </c>
      <c r="CQ71" t="n">
        <v>1</v>
      </c>
    </row>
    <row r="72">
      <c r="B72" s="403" t="inlineStr">
        <is>
          <t>Pois collectés (semence)</t>
        </is>
      </c>
      <c r="C72" t="n">
        <v>0</v>
      </c>
      <c r="D72" t="n">
        <v>0</v>
      </c>
      <c r="E72" t="n">
        <v>0</v>
      </c>
      <c r="F72" t="n">
        <v>0</v>
      </c>
      <c r="G72" t="n">
        <v>0</v>
      </c>
      <c r="H72" t="n">
        <v>0</v>
      </c>
      <c r="I72" t="n">
        <v>0</v>
      </c>
      <c r="J72" t="n">
        <v>0</v>
      </c>
      <c r="K72" t="n">
        <v>0</v>
      </c>
      <c r="L72" t="n">
        <v>1</v>
      </c>
      <c r="M72" t="n">
        <v>0</v>
      </c>
      <c r="N72" t="n">
        <v>0</v>
      </c>
      <c r="O72" t="n">
        <v>0</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1</v>
      </c>
      <c r="AI72" t="n">
        <v>1</v>
      </c>
      <c r="AJ72" t="n">
        <v>1</v>
      </c>
      <c r="AK72" t="n">
        <v>0</v>
      </c>
      <c r="AL72" t="n">
        <v>0</v>
      </c>
      <c r="AM72" t="n">
        <v>0</v>
      </c>
      <c r="AN72" t="n">
        <v>0</v>
      </c>
      <c r="AO72" t="n">
        <v>0</v>
      </c>
      <c r="AP72" t="n">
        <v>0</v>
      </c>
      <c r="AQ72" t="n">
        <v>0</v>
      </c>
      <c r="AR72" t="n">
        <v>0</v>
      </c>
      <c r="AS72" t="n">
        <v>0</v>
      </c>
      <c r="AT72" t="n">
        <v>0</v>
      </c>
      <c r="AU72" t="n">
        <v>1</v>
      </c>
      <c r="AV72" t="n">
        <v>0</v>
      </c>
      <c r="AW72" t="n">
        <v>0</v>
      </c>
      <c r="AX72" t="n">
        <v>0</v>
      </c>
      <c r="AY72" t="n">
        <v>0</v>
      </c>
      <c r="AZ72" t="n">
        <v>0</v>
      </c>
      <c r="BA72" t="n">
        <v>0</v>
      </c>
      <c r="BB72" t="n">
        <v>0</v>
      </c>
      <c r="BC72" t="n">
        <v>0</v>
      </c>
      <c r="BD72" t="n">
        <v>0</v>
      </c>
      <c r="BE72" t="n">
        <v>0</v>
      </c>
      <c r="BF72" t="n">
        <v>0</v>
      </c>
      <c r="BG72" t="n">
        <v>0</v>
      </c>
      <c r="BH72" t="n">
        <v>0</v>
      </c>
      <c r="BI72" t="n">
        <v>0</v>
      </c>
      <c r="BJ72" t="n">
        <v>0</v>
      </c>
      <c r="BK72" t="n">
        <v>0</v>
      </c>
      <c r="BL72" t="n">
        <v>0</v>
      </c>
      <c r="BM72" t="n">
        <v>0</v>
      </c>
      <c r="BN72" t="n">
        <v>0</v>
      </c>
      <c r="BO72" t="n">
        <v>0</v>
      </c>
      <c r="BP72" t="n">
        <v>0</v>
      </c>
      <c r="BQ72" t="n">
        <v>0</v>
      </c>
      <c r="BR72" t="n">
        <v>0</v>
      </c>
      <c r="BS72" t="n">
        <v>0</v>
      </c>
      <c r="BT72" t="n">
        <v>0</v>
      </c>
      <c r="BU72" t="n">
        <v>0</v>
      </c>
      <c r="BV72" t="n">
        <v>0</v>
      </c>
      <c r="BW72" t="n">
        <v>0</v>
      </c>
      <c r="BX72" t="n">
        <v>0</v>
      </c>
      <c r="BY72" t="n">
        <v>0</v>
      </c>
      <c r="BZ72" t="n">
        <v>0</v>
      </c>
      <c r="CA72" t="n">
        <v>0</v>
      </c>
      <c r="CB72" t="n">
        <v>0</v>
      </c>
      <c r="CC72" t="n">
        <v>0</v>
      </c>
      <c r="CD72" t="n">
        <v>0</v>
      </c>
      <c r="CE72" t="n">
        <v>0</v>
      </c>
      <c r="CF72" t="n">
        <v>0</v>
      </c>
      <c r="CG72" t="n">
        <v>0</v>
      </c>
      <c r="CH72" t="n">
        <v>0</v>
      </c>
      <c r="CI72" t="n">
        <v>0</v>
      </c>
      <c r="CJ72" t="n">
        <v>0</v>
      </c>
      <c r="CK72" t="n">
        <v>0</v>
      </c>
      <c r="CL72" t="n">
        <v>0</v>
      </c>
      <c r="CM72" t="n">
        <v>0</v>
      </c>
      <c r="CN72" t="n">
        <v>0</v>
      </c>
      <c r="CO72" t="n">
        <v>0</v>
      </c>
      <c r="CP72" t="n">
        <v>0</v>
      </c>
      <c r="CQ72" t="n">
        <v>1</v>
      </c>
    </row>
    <row r="73">
      <c r="B73" s="402" t="inlineStr">
        <is>
          <t>Lentilles collectées</t>
        </is>
      </c>
      <c r="C73" t="n">
        <v>0</v>
      </c>
      <c r="D73" t="n">
        <v>0</v>
      </c>
      <c r="E73" t="n">
        <v>0</v>
      </c>
      <c r="F73" t="n">
        <v>0</v>
      </c>
      <c r="G73" t="n">
        <v>0</v>
      </c>
      <c r="H73" t="n">
        <v>0</v>
      </c>
      <c r="I73" t="n">
        <v>0</v>
      </c>
      <c r="J73" t="n">
        <v>0</v>
      </c>
      <c r="K73" t="n">
        <v>0</v>
      </c>
      <c r="L73" t="n">
        <v>1</v>
      </c>
      <c r="M73" t="n">
        <v>0</v>
      </c>
      <c r="N73" t="n">
        <v>0</v>
      </c>
      <c r="O73" t="n">
        <v>0</v>
      </c>
      <c r="P73" t="n">
        <v>0</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0</v>
      </c>
      <c r="AI73" t="n">
        <v>0</v>
      </c>
      <c r="AJ73" t="n">
        <v>0</v>
      </c>
      <c r="AK73" t="n">
        <v>1</v>
      </c>
      <c r="AL73" t="n">
        <v>1</v>
      </c>
      <c r="AM73" t="n">
        <v>1</v>
      </c>
      <c r="AN73" t="n">
        <v>0</v>
      </c>
      <c r="AO73" t="n">
        <v>0</v>
      </c>
      <c r="AP73" t="n">
        <v>0</v>
      </c>
      <c r="AQ73" t="n">
        <v>0</v>
      </c>
      <c r="AR73" t="n">
        <v>0</v>
      </c>
      <c r="AS73" t="n">
        <v>0</v>
      </c>
      <c r="AT73" t="n">
        <v>0</v>
      </c>
      <c r="AU73" t="n">
        <v>1</v>
      </c>
      <c r="AV73" t="n">
        <v>0</v>
      </c>
      <c r="AW73" t="n">
        <v>0</v>
      </c>
      <c r="AX73" t="n">
        <v>0</v>
      </c>
      <c r="AY73" t="n">
        <v>0</v>
      </c>
      <c r="AZ73" t="n">
        <v>0</v>
      </c>
      <c r="BA73" t="n">
        <v>0</v>
      </c>
      <c r="BB73" t="n">
        <v>0</v>
      </c>
      <c r="BC73" t="n">
        <v>0</v>
      </c>
      <c r="BD73" t="n">
        <v>0</v>
      </c>
      <c r="BE73" t="n">
        <v>0</v>
      </c>
      <c r="BF73" t="n">
        <v>0</v>
      </c>
      <c r="BG73" t="n">
        <v>0</v>
      </c>
      <c r="BH73" t="n">
        <v>0</v>
      </c>
      <c r="BI73" t="n">
        <v>0</v>
      </c>
      <c r="BJ73" t="n">
        <v>0</v>
      </c>
      <c r="BK73" t="n">
        <v>0</v>
      </c>
      <c r="BL73" t="n">
        <v>0</v>
      </c>
      <c r="BM73" t="n">
        <v>0</v>
      </c>
      <c r="BN73" t="n">
        <v>0</v>
      </c>
      <c r="BO73" t="n">
        <v>0</v>
      </c>
      <c r="BP73" t="n">
        <v>0</v>
      </c>
      <c r="BQ73" t="n">
        <v>0</v>
      </c>
      <c r="BR73" t="n">
        <v>0</v>
      </c>
      <c r="BS73" t="n">
        <v>0</v>
      </c>
      <c r="BT73" t="n">
        <v>0</v>
      </c>
      <c r="BU73" t="n">
        <v>0</v>
      </c>
      <c r="BV73" t="n">
        <v>0</v>
      </c>
      <c r="BW73" t="n">
        <v>0</v>
      </c>
      <c r="BX73" t="n">
        <v>0</v>
      </c>
      <c r="BY73" t="n">
        <v>0</v>
      </c>
      <c r="BZ73" t="n">
        <v>0</v>
      </c>
      <c r="CA73" t="n">
        <v>0</v>
      </c>
      <c r="CB73" t="n">
        <v>0</v>
      </c>
      <c r="CC73" t="n">
        <v>0</v>
      </c>
      <c r="CD73" t="n">
        <v>0</v>
      </c>
      <c r="CE73" t="n">
        <v>0</v>
      </c>
      <c r="CF73" t="n">
        <v>0</v>
      </c>
      <c r="CG73" t="n">
        <v>0</v>
      </c>
      <c r="CH73" t="n">
        <v>0</v>
      </c>
      <c r="CI73" t="n">
        <v>0</v>
      </c>
      <c r="CJ73" t="n">
        <v>0</v>
      </c>
      <c r="CK73" t="n">
        <v>0</v>
      </c>
      <c r="CL73" t="n">
        <v>0</v>
      </c>
      <c r="CM73" t="n">
        <v>0</v>
      </c>
      <c r="CN73" t="n">
        <v>0</v>
      </c>
      <c r="CO73" t="n">
        <v>0</v>
      </c>
      <c r="CP73" t="n">
        <v>0</v>
      </c>
      <c r="CQ73" t="n">
        <v>1</v>
      </c>
    </row>
    <row r="74">
      <c r="B74" s="403" t="inlineStr">
        <is>
          <t>Lentilles collectées (conso)</t>
        </is>
      </c>
      <c r="C74" t="n">
        <v>0</v>
      </c>
      <c r="D74" t="n">
        <v>0</v>
      </c>
      <c r="E74" t="n">
        <v>0</v>
      </c>
      <c r="F74" t="n">
        <v>0</v>
      </c>
      <c r="G74" t="n">
        <v>0</v>
      </c>
      <c r="H74" t="n">
        <v>0</v>
      </c>
      <c r="I74" t="n">
        <v>0</v>
      </c>
      <c r="J74" t="n">
        <v>0</v>
      </c>
      <c r="K74" t="n">
        <v>0</v>
      </c>
      <c r="L74" t="n">
        <v>1</v>
      </c>
      <c r="M74" t="n">
        <v>0</v>
      </c>
      <c r="N74" t="n">
        <v>0</v>
      </c>
      <c r="O74" t="n">
        <v>0</v>
      </c>
      <c r="P74" t="n">
        <v>0</v>
      </c>
      <c r="Q74" t="n">
        <v>0</v>
      </c>
      <c r="R74" t="n">
        <v>0</v>
      </c>
      <c r="S74" t="n">
        <v>0</v>
      </c>
      <c r="T74" t="n">
        <v>0</v>
      </c>
      <c r="U74" t="n">
        <v>0</v>
      </c>
      <c r="V74" t="n">
        <v>0</v>
      </c>
      <c r="W74" t="n">
        <v>0</v>
      </c>
      <c r="X74" t="n">
        <v>0</v>
      </c>
      <c r="Y74" t="n">
        <v>0</v>
      </c>
      <c r="Z74" t="n">
        <v>0</v>
      </c>
      <c r="AA74" t="n">
        <v>0</v>
      </c>
      <c r="AB74" t="n">
        <v>0</v>
      </c>
      <c r="AC74" t="n">
        <v>0</v>
      </c>
      <c r="AD74" t="n">
        <v>0</v>
      </c>
      <c r="AE74" t="n">
        <v>0</v>
      </c>
      <c r="AF74" t="n">
        <v>0</v>
      </c>
      <c r="AG74" t="n">
        <v>0</v>
      </c>
      <c r="AH74" t="n">
        <v>0</v>
      </c>
      <c r="AI74" t="n">
        <v>0</v>
      </c>
      <c r="AJ74" t="n">
        <v>0</v>
      </c>
      <c r="AK74" t="n">
        <v>1</v>
      </c>
      <c r="AL74" t="n">
        <v>1</v>
      </c>
      <c r="AM74" t="n">
        <v>1</v>
      </c>
      <c r="AN74" t="n">
        <v>0</v>
      </c>
      <c r="AO74" t="n">
        <v>0</v>
      </c>
      <c r="AP74" t="n">
        <v>0</v>
      </c>
      <c r="AQ74" t="n">
        <v>0</v>
      </c>
      <c r="AR74" t="n">
        <v>0</v>
      </c>
      <c r="AS74" t="n">
        <v>0</v>
      </c>
      <c r="AT74" t="n">
        <v>0</v>
      </c>
      <c r="AU74" t="n">
        <v>1</v>
      </c>
      <c r="AV74" t="n">
        <v>0</v>
      </c>
      <c r="AW74" t="n">
        <v>0</v>
      </c>
      <c r="AX74" t="n">
        <v>0</v>
      </c>
      <c r="AY74" t="n">
        <v>0</v>
      </c>
      <c r="AZ74" t="n">
        <v>0</v>
      </c>
      <c r="BA74" t="n">
        <v>0</v>
      </c>
      <c r="BB74" t="n">
        <v>0</v>
      </c>
      <c r="BC74" t="n">
        <v>0</v>
      </c>
      <c r="BD74" t="n">
        <v>0</v>
      </c>
      <c r="BE74" t="n">
        <v>0</v>
      </c>
      <c r="BF74" t="n">
        <v>0</v>
      </c>
      <c r="BG74" t="n">
        <v>0</v>
      </c>
      <c r="BH74" t="n">
        <v>0</v>
      </c>
      <c r="BI74" t="n">
        <v>0</v>
      </c>
      <c r="BJ74" t="n">
        <v>0</v>
      </c>
      <c r="BK74" t="n">
        <v>0</v>
      </c>
      <c r="BL74" t="n">
        <v>0</v>
      </c>
      <c r="BM74" t="n">
        <v>0</v>
      </c>
      <c r="BN74" t="n">
        <v>0</v>
      </c>
      <c r="BO74" t="n">
        <v>0</v>
      </c>
      <c r="BP74" t="n">
        <v>0</v>
      </c>
      <c r="BQ74" t="n">
        <v>0</v>
      </c>
      <c r="BR74" t="n">
        <v>0</v>
      </c>
      <c r="BS74" t="n">
        <v>0</v>
      </c>
      <c r="BT74" t="n">
        <v>0</v>
      </c>
      <c r="BU74" t="n">
        <v>0</v>
      </c>
      <c r="BV74" t="n">
        <v>0</v>
      </c>
      <c r="BW74" t="n">
        <v>0</v>
      </c>
      <c r="BX74" t="n">
        <v>0</v>
      </c>
      <c r="BY74" t="n">
        <v>0</v>
      </c>
      <c r="BZ74" t="n">
        <v>0</v>
      </c>
      <c r="CA74" t="n">
        <v>0</v>
      </c>
      <c r="CB74" t="n">
        <v>0</v>
      </c>
      <c r="CC74" t="n">
        <v>0</v>
      </c>
      <c r="CD74" t="n">
        <v>0</v>
      </c>
      <c r="CE74" t="n">
        <v>0</v>
      </c>
      <c r="CF74" t="n">
        <v>0</v>
      </c>
      <c r="CG74" t="n">
        <v>0</v>
      </c>
      <c r="CH74" t="n">
        <v>0</v>
      </c>
      <c r="CI74" t="n">
        <v>0</v>
      </c>
      <c r="CJ74" t="n">
        <v>0</v>
      </c>
      <c r="CK74" t="n">
        <v>0</v>
      </c>
      <c r="CL74" t="n">
        <v>0</v>
      </c>
      <c r="CM74" t="n">
        <v>0</v>
      </c>
      <c r="CN74" t="n">
        <v>0</v>
      </c>
      <c r="CO74" t="n">
        <v>0</v>
      </c>
      <c r="CP74" t="n">
        <v>0</v>
      </c>
      <c r="CQ74" t="n">
        <v>1</v>
      </c>
    </row>
    <row r="75">
      <c r="B75" s="403" t="inlineStr">
        <is>
          <t>Lentilles collectées (semence)</t>
        </is>
      </c>
      <c r="C75" t="n">
        <v>0</v>
      </c>
      <c r="D75" t="n">
        <v>0</v>
      </c>
      <c r="E75" t="n">
        <v>0</v>
      </c>
      <c r="F75" t="n">
        <v>0</v>
      </c>
      <c r="G75" t="n">
        <v>0</v>
      </c>
      <c r="H75" t="n">
        <v>0</v>
      </c>
      <c r="I75" t="n">
        <v>0</v>
      </c>
      <c r="J75" t="n">
        <v>0</v>
      </c>
      <c r="K75" t="n">
        <v>0</v>
      </c>
      <c r="L75" t="n">
        <v>1</v>
      </c>
      <c r="M75" t="n">
        <v>0</v>
      </c>
      <c r="N75" t="n">
        <v>0</v>
      </c>
      <c r="O75" t="n">
        <v>0</v>
      </c>
      <c r="P75" t="n">
        <v>0</v>
      </c>
      <c r="Q75" t="n">
        <v>0</v>
      </c>
      <c r="R75" t="n">
        <v>0</v>
      </c>
      <c r="S75" t="n">
        <v>0</v>
      </c>
      <c r="T75" t="n">
        <v>0</v>
      </c>
      <c r="U75" t="n">
        <v>0</v>
      </c>
      <c r="V75" t="n">
        <v>0</v>
      </c>
      <c r="W75" t="n">
        <v>0</v>
      </c>
      <c r="X75" t="n">
        <v>0</v>
      </c>
      <c r="Y75" t="n">
        <v>0</v>
      </c>
      <c r="Z75" t="n">
        <v>0</v>
      </c>
      <c r="AA75" t="n">
        <v>0</v>
      </c>
      <c r="AB75" t="n">
        <v>0</v>
      </c>
      <c r="AC75" t="n">
        <v>0</v>
      </c>
      <c r="AD75" t="n">
        <v>0</v>
      </c>
      <c r="AE75" t="n">
        <v>0</v>
      </c>
      <c r="AF75" t="n">
        <v>0</v>
      </c>
      <c r="AG75" t="n">
        <v>0</v>
      </c>
      <c r="AH75" t="n">
        <v>0</v>
      </c>
      <c r="AI75" t="n">
        <v>0</v>
      </c>
      <c r="AJ75" t="n">
        <v>0</v>
      </c>
      <c r="AK75" t="n">
        <v>1</v>
      </c>
      <c r="AL75" t="n">
        <v>1</v>
      </c>
      <c r="AM75" t="n">
        <v>1</v>
      </c>
      <c r="AN75" t="n">
        <v>0</v>
      </c>
      <c r="AO75" t="n">
        <v>0</v>
      </c>
      <c r="AP75" t="n">
        <v>0</v>
      </c>
      <c r="AQ75" t="n">
        <v>0</v>
      </c>
      <c r="AR75" t="n">
        <v>0</v>
      </c>
      <c r="AS75" t="n">
        <v>0</v>
      </c>
      <c r="AT75" t="n">
        <v>0</v>
      </c>
      <c r="AU75" t="n">
        <v>1</v>
      </c>
      <c r="AV75" t="n">
        <v>0</v>
      </c>
      <c r="AW75" t="n">
        <v>0</v>
      </c>
      <c r="AX75" t="n">
        <v>0</v>
      </c>
      <c r="AY75" t="n">
        <v>0</v>
      </c>
      <c r="AZ75" t="n">
        <v>0</v>
      </c>
      <c r="BA75" t="n">
        <v>0</v>
      </c>
      <c r="BB75" t="n">
        <v>0</v>
      </c>
      <c r="BC75" t="n">
        <v>0</v>
      </c>
      <c r="BD75" t="n">
        <v>0</v>
      </c>
      <c r="BE75" t="n">
        <v>0</v>
      </c>
      <c r="BF75" t="n">
        <v>0</v>
      </c>
      <c r="BG75" t="n">
        <v>0</v>
      </c>
      <c r="BH75" t="n">
        <v>0</v>
      </c>
      <c r="BI75" t="n">
        <v>0</v>
      </c>
      <c r="BJ75" t="n">
        <v>0</v>
      </c>
      <c r="BK75" t="n">
        <v>0</v>
      </c>
      <c r="BL75" t="n">
        <v>0</v>
      </c>
      <c r="BM75" t="n">
        <v>0</v>
      </c>
      <c r="BN75" t="n">
        <v>0</v>
      </c>
      <c r="BO75" t="n">
        <v>0</v>
      </c>
      <c r="BP75" t="n">
        <v>0</v>
      </c>
      <c r="BQ75" t="n">
        <v>0</v>
      </c>
      <c r="BR75" t="n">
        <v>0</v>
      </c>
      <c r="BS75" t="n">
        <v>0</v>
      </c>
      <c r="BT75" t="n">
        <v>0</v>
      </c>
      <c r="BU75" t="n">
        <v>0</v>
      </c>
      <c r="BV75" t="n">
        <v>0</v>
      </c>
      <c r="BW75" t="n">
        <v>0</v>
      </c>
      <c r="BX75" t="n">
        <v>0</v>
      </c>
      <c r="BY75" t="n">
        <v>0</v>
      </c>
      <c r="BZ75" t="n">
        <v>0</v>
      </c>
      <c r="CA75" t="n">
        <v>0</v>
      </c>
      <c r="CB75" t="n">
        <v>0</v>
      </c>
      <c r="CC75" t="n">
        <v>0</v>
      </c>
      <c r="CD75" t="n">
        <v>0</v>
      </c>
      <c r="CE75" t="n">
        <v>0</v>
      </c>
      <c r="CF75" t="n">
        <v>0</v>
      </c>
      <c r="CG75" t="n">
        <v>0</v>
      </c>
      <c r="CH75" t="n">
        <v>0</v>
      </c>
      <c r="CI75" t="n">
        <v>0</v>
      </c>
      <c r="CJ75" t="n">
        <v>0</v>
      </c>
      <c r="CK75" t="n">
        <v>0</v>
      </c>
      <c r="CL75" t="n">
        <v>0</v>
      </c>
      <c r="CM75" t="n">
        <v>0</v>
      </c>
      <c r="CN75" t="n">
        <v>0</v>
      </c>
      <c r="CO75" t="n">
        <v>0</v>
      </c>
      <c r="CP75" t="n">
        <v>0</v>
      </c>
      <c r="CQ75" t="n">
        <v>1</v>
      </c>
    </row>
    <row r="76">
      <c r="B76" s="402" t="inlineStr">
        <is>
          <t>Pois chiches collectés</t>
        </is>
      </c>
      <c r="C76" t="n">
        <v>0</v>
      </c>
      <c r="D76" t="n">
        <v>0</v>
      </c>
      <c r="E76" t="n">
        <v>0</v>
      </c>
      <c r="F76" t="n">
        <v>0</v>
      </c>
      <c r="G76" t="n">
        <v>0</v>
      </c>
      <c r="H76" t="n">
        <v>0</v>
      </c>
      <c r="I76" t="n">
        <v>0</v>
      </c>
      <c r="J76" t="n">
        <v>0</v>
      </c>
      <c r="K76" t="n">
        <v>0</v>
      </c>
      <c r="L76" t="n">
        <v>1</v>
      </c>
      <c r="M76" t="n">
        <v>0</v>
      </c>
      <c r="N76" t="n">
        <v>0</v>
      </c>
      <c r="O76" t="n">
        <v>0</v>
      </c>
      <c r="P76" t="n">
        <v>0</v>
      </c>
      <c r="Q76" t="n">
        <v>0</v>
      </c>
      <c r="R76" t="n">
        <v>0</v>
      </c>
      <c r="S76" t="n">
        <v>0</v>
      </c>
      <c r="T76" t="n">
        <v>0</v>
      </c>
      <c r="U76" t="n">
        <v>0</v>
      </c>
      <c r="V76" t="n">
        <v>0</v>
      </c>
      <c r="W76" t="n">
        <v>0</v>
      </c>
      <c r="X76" t="n">
        <v>0</v>
      </c>
      <c r="Y76" t="n">
        <v>0</v>
      </c>
      <c r="Z76" t="n">
        <v>0</v>
      </c>
      <c r="AA76" t="n">
        <v>0</v>
      </c>
      <c r="AB76" t="n">
        <v>0</v>
      </c>
      <c r="AC76" t="n">
        <v>0</v>
      </c>
      <c r="AD76" t="n">
        <v>0</v>
      </c>
      <c r="AE76" t="n">
        <v>0</v>
      </c>
      <c r="AF76" t="n">
        <v>0</v>
      </c>
      <c r="AG76" t="n">
        <v>0</v>
      </c>
      <c r="AH76" t="n">
        <v>0</v>
      </c>
      <c r="AI76" t="n">
        <v>0</v>
      </c>
      <c r="AJ76" t="n">
        <v>0</v>
      </c>
      <c r="AK76" t="n">
        <v>0</v>
      </c>
      <c r="AL76" t="n">
        <v>0</v>
      </c>
      <c r="AM76" t="n">
        <v>0</v>
      </c>
      <c r="AN76" t="n">
        <v>1</v>
      </c>
      <c r="AO76" t="n">
        <v>1</v>
      </c>
      <c r="AP76" t="n">
        <v>1</v>
      </c>
      <c r="AQ76" t="n">
        <v>0</v>
      </c>
      <c r="AR76" t="n">
        <v>0</v>
      </c>
      <c r="AS76" t="n">
        <v>0</v>
      </c>
      <c r="AT76" t="n">
        <v>0</v>
      </c>
      <c r="AU76" t="n">
        <v>1</v>
      </c>
      <c r="AV76" t="n">
        <v>0</v>
      </c>
      <c r="AW76" t="n">
        <v>0</v>
      </c>
      <c r="AX76" t="n">
        <v>0</v>
      </c>
      <c r="AY76" t="n">
        <v>0</v>
      </c>
      <c r="AZ76" t="n">
        <v>0</v>
      </c>
      <c r="BA76" t="n">
        <v>0</v>
      </c>
      <c r="BB76" t="n">
        <v>0</v>
      </c>
      <c r="BC76" t="n">
        <v>0</v>
      </c>
      <c r="BD76" t="n">
        <v>0</v>
      </c>
      <c r="BE76" t="n">
        <v>0</v>
      </c>
      <c r="BF76" t="n">
        <v>0</v>
      </c>
      <c r="BG76" t="n">
        <v>0</v>
      </c>
      <c r="BH76" t="n">
        <v>0</v>
      </c>
      <c r="BI76" t="n">
        <v>0</v>
      </c>
      <c r="BJ76" t="n">
        <v>0</v>
      </c>
      <c r="BK76" t="n">
        <v>0</v>
      </c>
      <c r="BL76" t="n">
        <v>0</v>
      </c>
      <c r="BM76" t="n">
        <v>0</v>
      </c>
      <c r="BN76" t="n">
        <v>0</v>
      </c>
      <c r="BO76" t="n">
        <v>0</v>
      </c>
      <c r="BP76" t="n">
        <v>0</v>
      </c>
      <c r="BQ76" t="n">
        <v>0</v>
      </c>
      <c r="BR76" t="n">
        <v>0</v>
      </c>
      <c r="BS76" t="n">
        <v>0</v>
      </c>
      <c r="BT76" t="n">
        <v>0</v>
      </c>
      <c r="BU76" t="n">
        <v>0</v>
      </c>
      <c r="BV76" t="n">
        <v>0</v>
      </c>
      <c r="BW76" t="n">
        <v>0</v>
      </c>
      <c r="BX76" t="n">
        <v>0</v>
      </c>
      <c r="BY76" t="n">
        <v>0</v>
      </c>
      <c r="BZ76" t="n">
        <v>0</v>
      </c>
      <c r="CA76" t="n">
        <v>0</v>
      </c>
      <c r="CB76" t="n">
        <v>0</v>
      </c>
      <c r="CC76" t="n">
        <v>0</v>
      </c>
      <c r="CD76" t="n">
        <v>0</v>
      </c>
      <c r="CE76" t="n">
        <v>0</v>
      </c>
      <c r="CF76" t="n">
        <v>0</v>
      </c>
      <c r="CG76" t="n">
        <v>0</v>
      </c>
      <c r="CH76" t="n">
        <v>0</v>
      </c>
      <c r="CI76" t="n">
        <v>0</v>
      </c>
      <c r="CJ76" t="n">
        <v>0</v>
      </c>
      <c r="CK76" t="n">
        <v>0</v>
      </c>
      <c r="CL76" t="n">
        <v>0</v>
      </c>
      <c r="CM76" t="n">
        <v>0</v>
      </c>
      <c r="CN76" t="n">
        <v>0</v>
      </c>
      <c r="CO76" t="n">
        <v>0</v>
      </c>
      <c r="CP76" t="n">
        <v>0</v>
      </c>
      <c r="CQ76" t="n">
        <v>1</v>
      </c>
    </row>
    <row r="77">
      <c r="B77" s="403" t="inlineStr">
        <is>
          <t>Pois chiches collectés (conso)</t>
        </is>
      </c>
      <c r="C77" t="n">
        <v>0</v>
      </c>
      <c r="D77" t="n">
        <v>0</v>
      </c>
      <c r="E77" t="n">
        <v>0</v>
      </c>
      <c r="F77" t="n">
        <v>0</v>
      </c>
      <c r="G77" t="n">
        <v>0</v>
      </c>
      <c r="H77" t="n">
        <v>0</v>
      </c>
      <c r="I77" t="n">
        <v>0</v>
      </c>
      <c r="J77" t="n">
        <v>0</v>
      </c>
      <c r="K77" t="n">
        <v>0</v>
      </c>
      <c r="L77" t="n">
        <v>1</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c r="AF77" t="n">
        <v>0</v>
      </c>
      <c r="AG77" t="n">
        <v>0</v>
      </c>
      <c r="AH77" t="n">
        <v>0</v>
      </c>
      <c r="AI77" t="n">
        <v>0</v>
      </c>
      <c r="AJ77" t="n">
        <v>0</v>
      </c>
      <c r="AK77" t="n">
        <v>0</v>
      </c>
      <c r="AL77" t="n">
        <v>0</v>
      </c>
      <c r="AM77" t="n">
        <v>0</v>
      </c>
      <c r="AN77" t="n">
        <v>1</v>
      </c>
      <c r="AO77" t="n">
        <v>1</v>
      </c>
      <c r="AP77" t="n">
        <v>1</v>
      </c>
      <c r="AQ77" t="n">
        <v>0</v>
      </c>
      <c r="AR77" t="n">
        <v>0</v>
      </c>
      <c r="AS77" t="n">
        <v>0</v>
      </c>
      <c r="AT77" t="n">
        <v>0</v>
      </c>
      <c r="AU77" t="n">
        <v>1</v>
      </c>
      <c r="AV77" t="n">
        <v>0</v>
      </c>
      <c r="AW77" t="n">
        <v>0</v>
      </c>
      <c r="AX77" t="n">
        <v>0</v>
      </c>
      <c r="AY77" t="n">
        <v>0</v>
      </c>
      <c r="AZ77" t="n">
        <v>0</v>
      </c>
      <c r="BA77" t="n">
        <v>0</v>
      </c>
      <c r="BB77" t="n">
        <v>0</v>
      </c>
      <c r="BC77" t="n">
        <v>0</v>
      </c>
      <c r="BD77" t="n">
        <v>0</v>
      </c>
      <c r="BE77" t="n">
        <v>0</v>
      </c>
      <c r="BF77" t="n">
        <v>0</v>
      </c>
      <c r="BG77" t="n">
        <v>0</v>
      </c>
      <c r="BH77" t="n">
        <v>0</v>
      </c>
      <c r="BI77" t="n">
        <v>0</v>
      </c>
      <c r="BJ77" t="n">
        <v>0</v>
      </c>
      <c r="BK77" t="n">
        <v>0</v>
      </c>
      <c r="BL77" t="n">
        <v>0</v>
      </c>
      <c r="BM77" t="n">
        <v>0</v>
      </c>
      <c r="BN77" t="n">
        <v>0</v>
      </c>
      <c r="BO77" t="n">
        <v>0</v>
      </c>
      <c r="BP77" t="n">
        <v>0</v>
      </c>
      <c r="BQ77" t="n">
        <v>0</v>
      </c>
      <c r="BR77" t="n">
        <v>0</v>
      </c>
      <c r="BS77" t="n">
        <v>0</v>
      </c>
      <c r="BT77" t="n">
        <v>0</v>
      </c>
      <c r="BU77" t="n">
        <v>0</v>
      </c>
      <c r="BV77" t="n">
        <v>0</v>
      </c>
      <c r="BW77" t="n">
        <v>0</v>
      </c>
      <c r="BX77" t="n">
        <v>0</v>
      </c>
      <c r="BY77" t="n">
        <v>0</v>
      </c>
      <c r="BZ77" t="n">
        <v>0</v>
      </c>
      <c r="CA77" t="n">
        <v>0</v>
      </c>
      <c r="CB77" t="n">
        <v>0</v>
      </c>
      <c r="CC77" t="n">
        <v>0</v>
      </c>
      <c r="CD77" t="n">
        <v>0</v>
      </c>
      <c r="CE77" t="n">
        <v>0</v>
      </c>
      <c r="CF77" t="n">
        <v>0</v>
      </c>
      <c r="CG77" t="n">
        <v>0</v>
      </c>
      <c r="CH77" t="n">
        <v>0</v>
      </c>
      <c r="CI77" t="n">
        <v>0</v>
      </c>
      <c r="CJ77" t="n">
        <v>0</v>
      </c>
      <c r="CK77" t="n">
        <v>0</v>
      </c>
      <c r="CL77" t="n">
        <v>0</v>
      </c>
      <c r="CM77" t="n">
        <v>0</v>
      </c>
      <c r="CN77" t="n">
        <v>0</v>
      </c>
      <c r="CO77" t="n">
        <v>0</v>
      </c>
      <c r="CP77" t="n">
        <v>0</v>
      </c>
      <c r="CQ77" t="n">
        <v>1</v>
      </c>
    </row>
    <row r="78">
      <c r="B78" s="403" t="inlineStr">
        <is>
          <t>Pois chiches collectés (semence)</t>
        </is>
      </c>
      <c r="C78" t="n">
        <v>0</v>
      </c>
      <c r="D78" t="n">
        <v>0</v>
      </c>
      <c r="E78" t="n">
        <v>0</v>
      </c>
      <c r="F78" t="n">
        <v>0</v>
      </c>
      <c r="G78" t="n">
        <v>0</v>
      </c>
      <c r="H78" t="n">
        <v>0</v>
      </c>
      <c r="I78" t="n">
        <v>0</v>
      </c>
      <c r="J78" t="n">
        <v>0</v>
      </c>
      <c r="K78" t="n">
        <v>0</v>
      </c>
      <c r="L78" t="n">
        <v>1</v>
      </c>
      <c r="M78" t="n">
        <v>0</v>
      </c>
      <c r="N78" t="n">
        <v>0</v>
      </c>
      <c r="O78" t="n">
        <v>0</v>
      </c>
      <c r="P78" t="n">
        <v>0</v>
      </c>
      <c r="Q78" t="n">
        <v>0</v>
      </c>
      <c r="R78" t="n">
        <v>0</v>
      </c>
      <c r="S78" t="n">
        <v>0</v>
      </c>
      <c r="T78" t="n">
        <v>0</v>
      </c>
      <c r="U78" t="n">
        <v>0</v>
      </c>
      <c r="V78" t="n">
        <v>0</v>
      </c>
      <c r="W78" t="n">
        <v>0</v>
      </c>
      <c r="X78" t="n">
        <v>0</v>
      </c>
      <c r="Y78" t="n">
        <v>0</v>
      </c>
      <c r="Z78" t="n">
        <v>0</v>
      </c>
      <c r="AA78" t="n">
        <v>0</v>
      </c>
      <c r="AB78" t="n">
        <v>0</v>
      </c>
      <c r="AC78" t="n">
        <v>0</v>
      </c>
      <c r="AD78" t="n">
        <v>0</v>
      </c>
      <c r="AE78" t="n">
        <v>0</v>
      </c>
      <c r="AF78" t="n">
        <v>0</v>
      </c>
      <c r="AG78" t="n">
        <v>0</v>
      </c>
      <c r="AH78" t="n">
        <v>0</v>
      </c>
      <c r="AI78" t="n">
        <v>0</v>
      </c>
      <c r="AJ78" t="n">
        <v>0</v>
      </c>
      <c r="AK78" t="n">
        <v>0</v>
      </c>
      <c r="AL78" t="n">
        <v>0</v>
      </c>
      <c r="AM78" t="n">
        <v>0</v>
      </c>
      <c r="AN78" t="n">
        <v>1</v>
      </c>
      <c r="AO78" t="n">
        <v>1</v>
      </c>
      <c r="AP78" t="n">
        <v>1</v>
      </c>
      <c r="AQ78" t="n">
        <v>0</v>
      </c>
      <c r="AR78" t="n">
        <v>0</v>
      </c>
      <c r="AS78" t="n">
        <v>0</v>
      </c>
      <c r="AT78" t="n">
        <v>0</v>
      </c>
      <c r="AU78" t="n">
        <v>1</v>
      </c>
      <c r="AV78" t="n">
        <v>0</v>
      </c>
      <c r="AW78" t="n">
        <v>0</v>
      </c>
      <c r="AX78" t="n">
        <v>0</v>
      </c>
      <c r="AY78" t="n">
        <v>0</v>
      </c>
      <c r="AZ78" t="n">
        <v>0</v>
      </c>
      <c r="BA78" t="n">
        <v>0</v>
      </c>
      <c r="BB78" t="n">
        <v>0</v>
      </c>
      <c r="BC78" t="n">
        <v>0</v>
      </c>
      <c r="BD78" t="n">
        <v>0</v>
      </c>
      <c r="BE78" t="n">
        <v>0</v>
      </c>
      <c r="BF78" t="n">
        <v>0</v>
      </c>
      <c r="BG78" t="n">
        <v>0</v>
      </c>
      <c r="BH78" t="n">
        <v>0</v>
      </c>
      <c r="BI78" t="n">
        <v>0</v>
      </c>
      <c r="BJ78" t="n">
        <v>0</v>
      </c>
      <c r="BK78" t="n">
        <v>0</v>
      </c>
      <c r="BL78" t="n">
        <v>0</v>
      </c>
      <c r="BM78" t="n">
        <v>0</v>
      </c>
      <c r="BN78" t="n">
        <v>0</v>
      </c>
      <c r="BO78" t="n">
        <v>0</v>
      </c>
      <c r="BP78" t="n">
        <v>0</v>
      </c>
      <c r="BQ78" t="n">
        <v>0</v>
      </c>
      <c r="BR78" t="n">
        <v>0</v>
      </c>
      <c r="BS78" t="n">
        <v>0</v>
      </c>
      <c r="BT78" t="n">
        <v>0</v>
      </c>
      <c r="BU78" t="n">
        <v>0</v>
      </c>
      <c r="BV78" t="n">
        <v>0</v>
      </c>
      <c r="BW78" t="n">
        <v>0</v>
      </c>
      <c r="BX78" t="n">
        <v>0</v>
      </c>
      <c r="BY78" t="n">
        <v>0</v>
      </c>
      <c r="BZ78" t="n">
        <v>0</v>
      </c>
      <c r="CA78" t="n">
        <v>0</v>
      </c>
      <c r="CB78" t="n">
        <v>0</v>
      </c>
      <c r="CC78" t="n">
        <v>0</v>
      </c>
      <c r="CD78" t="n">
        <v>0</v>
      </c>
      <c r="CE78" t="n">
        <v>0</v>
      </c>
      <c r="CF78" t="n">
        <v>0</v>
      </c>
      <c r="CG78" t="n">
        <v>0</v>
      </c>
      <c r="CH78" t="n">
        <v>0</v>
      </c>
      <c r="CI78" t="n">
        <v>0</v>
      </c>
      <c r="CJ78" t="n">
        <v>0</v>
      </c>
      <c r="CK78" t="n">
        <v>0</v>
      </c>
      <c r="CL78" t="n">
        <v>0</v>
      </c>
      <c r="CM78" t="n">
        <v>0</v>
      </c>
      <c r="CN78" t="n">
        <v>0</v>
      </c>
      <c r="CO78" t="n">
        <v>0</v>
      </c>
      <c r="CP78" t="n">
        <v>0</v>
      </c>
      <c r="CQ78" t="n">
        <v>1</v>
      </c>
    </row>
    <row r="79">
      <c r="B79" s="402" t="inlineStr">
        <is>
          <t>Haricots secs collectés</t>
        </is>
      </c>
      <c r="C79" t="n">
        <v>0</v>
      </c>
      <c r="D79" t="n">
        <v>0</v>
      </c>
      <c r="E79" t="n">
        <v>0</v>
      </c>
      <c r="F79" t="n">
        <v>0</v>
      </c>
      <c r="G79" t="n">
        <v>0</v>
      </c>
      <c r="H79" t="n">
        <v>0</v>
      </c>
      <c r="I79" t="n">
        <v>0</v>
      </c>
      <c r="J79" t="n">
        <v>0</v>
      </c>
      <c r="K79" t="n">
        <v>0</v>
      </c>
      <c r="L79" t="n">
        <v>1</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c r="AF79" t="n">
        <v>0</v>
      </c>
      <c r="AG79" t="n">
        <v>0</v>
      </c>
      <c r="AH79" t="n">
        <v>0</v>
      </c>
      <c r="AI79" t="n">
        <v>0</v>
      </c>
      <c r="AJ79" t="n">
        <v>0</v>
      </c>
      <c r="AK79" t="n">
        <v>0</v>
      </c>
      <c r="AL79" t="n">
        <v>0</v>
      </c>
      <c r="AM79" t="n">
        <v>0</v>
      </c>
      <c r="AN79" t="n">
        <v>0</v>
      </c>
      <c r="AO79" t="n">
        <v>0</v>
      </c>
      <c r="AP79" t="n">
        <v>0</v>
      </c>
      <c r="AQ79" t="n">
        <v>1</v>
      </c>
      <c r="AR79" t="n">
        <v>1</v>
      </c>
      <c r="AS79" t="n">
        <v>1</v>
      </c>
      <c r="AT79" t="n">
        <v>0</v>
      </c>
      <c r="AU79" t="n">
        <v>1</v>
      </c>
      <c r="AV79" t="n">
        <v>0</v>
      </c>
      <c r="AW79" t="n">
        <v>0</v>
      </c>
      <c r="AX79" t="n">
        <v>0</v>
      </c>
      <c r="AY79" t="n">
        <v>0</v>
      </c>
      <c r="AZ79" t="n">
        <v>0</v>
      </c>
      <c r="BA79" t="n">
        <v>0</v>
      </c>
      <c r="BB79" t="n">
        <v>0</v>
      </c>
      <c r="BC79" t="n">
        <v>0</v>
      </c>
      <c r="BD79" t="n">
        <v>0</v>
      </c>
      <c r="BE79" t="n">
        <v>0</v>
      </c>
      <c r="BF79" t="n">
        <v>0</v>
      </c>
      <c r="BG79" t="n">
        <v>0</v>
      </c>
      <c r="BH79" t="n">
        <v>0</v>
      </c>
      <c r="BI79" t="n">
        <v>0</v>
      </c>
      <c r="BJ79" t="n">
        <v>0</v>
      </c>
      <c r="BK79" t="n">
        <v>0</v>
      </c>
      <c r="BL79" t="n">
        <v>0</v>
      </c>
      <c r="BM79" t="n">
        <v>0</v>
      </c>
      <c r="BN79" t="n">
        <v>0</v>
      </c>
      <c r="BO79" t="n">
        <v>0</v>
      </c>
      <c r="BP79" t="n">
        <v>0</v>
      </c>
      <c r="BQ79" t="n">
        <v>0</v>
      </c>
      <c r="BR79" t="n">
        <v>0</v>
      </c>
      <c r="BS79" t="n">
        <v>0</v>
      </c>
      <c r="BT79" t="n">
        <v>0</v>
      </c>
      <c r="BU79" t="n">
        <v>0</v>
      </c>
      <c r="BV79" t="n">
        <v>0</v>
      </c>
      <c r="BW79" t="n">
        <v>0</v>
      </c>
      <c r="BX79" t="n">
        <v>0</v>
      </c>
      <c r="BY79" t="n">
        <v>0</v>
      </c>
      <c r="BZ79" t="n">
        <v>0</v>
      </c>
      <c r="CA79" t="n">
        <v>0</v>
      </c>
      <c r="CB79" t="n">
        <v>0</v>
      </c>
      <c r="CC79" t="n">
        <v>0</v>
      </c>
      <c r="CD79" t="n">
        <v>0</v>
      </c>
      <c r="CE79" t="n">
        <v>0</v>
      </c>
      <c r="CF79" t="n">
        <v>0</v>
      </c>
      <c r="CG79" t="n">
        <v>0</v>
      </c>
      <c r="CH79" t="n">
        <v>0</v>
      </c>
      <c r="CI79" t="n">
        <v>0</v>
      </c>
      <c r="CJ79" t="n">
        <v>0</v>
      </c>
      <c r="CK79" t="n">
        <v>0</v>
      </c>
      <c r="CL79" t="n">
        <v>0</v>
      </c>
      <c r="CM79" t="n">
        <v>0</v>
      </c>
      <c r="CN79" t="n">
        <v>0</v>
      </c>
      <c r="CO79" t="n">
        <v>0</v>
      </c>
      <c r="CP79" t="n">
        <v>0</v>
      </c>
      <c r="CQ79" t="n">
        <v>1</v>
      </c>
    </row>
    <row r="80">
      <c r="B80" s="403" t="inlineStr">
        <is>
          <t>Haricots secs collectés (conso)</t>
        </is>
      </c>
      <c r="C80" t="n">
        <v>0</v>
      </c>
      <c r="D80" t="n">
        <v>0</v>
      </c>
      <c r="E80" t="n">
        <v>0</v>
      </c>
      <c r="F80" t="n">
        <v>0</v>
      </c>
      <c r="G80" t="n">
        <v>0</v>
      </c>
      <c r="H80" t="n">
        <v>0</v>
      </c>
      <c r="I80" t="n">
        <v>0</v>
      </c>
      <c r="J80" t="n">
        <v>0</v>
      </c>
      <c r="K80" t="n">
        <v>0</v>
      </c>
      <c r="L80" t="n">
        <v>1</v>
      </c>
      <c r="M80" t="n">
        <v>0</v>
      </c>
      <c r="N80" t="n">
        <v>0</v>
      </c>
      <c r="O80" t="n">
        <v>0</v>
      </c>
      <c r="P80" t="n">
        <v>0</v>
      </c>
      <c r="Q80" t="n">
        <v>0</v>
      </c>
      <c r="R80" t="n">
        <v>0</v>
      </c>
      <c r="S80" t="n">
        <v>0</v>
      </c>
      <c r="T80" t="n">
        <v>0</v>
      </c>
      <c r="U80" t="n">
        <v>0</v>
      </c>
      <c r="V80" t="n">
        <v>0</v>
      </c>
      <c r="W80" t="n">
        <v>0</v>
      </c>
      <c r="X80" t="n">
        <v>0</v>
      </c>
      <c r="Y80" t="n">
        <v>0</v>
      </c>
      <c r="Z80" t="n">
        <v>0</v>
      </c>
      <c r="AA80" t="n">
        <v>0</v>
      </c>
      <c r="AB80" t="n">
        <v>0</v>
      </c>
      <c r="AC80" t="n">
        <v>0</v>
      </c>
      <c r="AD80" t="n">
        <v>0</v>
      </c>
      <c r="AE80" t="n">
        <v>0</v>
      </c>
      <c r="AF80" t="n">
        <v>0</v>
      </c>
      <c r="AG80" t="n">
        <v>0</v>
      </c>
      <c r="AH80" t="n">
        <v>0</v>
      </c>
      <c r="AI80" t="n">
        <v>0</v>
      </c>
      <c r="AJ80" t="n">
        <v>0</v>
      </c>
      <c r="AK80" t="n">
        <v>0</v>
      </c>
      <c r="AL80" t="n">
        <v>0</v>
      </c>
      <c r="AM80" t="n">
        <v>0</v>
      </c>
      <c r="AN80" t="n">
        <v>0</v>
      </c>
      <c r="AO80" t="n">
        <v>0</v>
      </c>
      <c r="AP80" t="n">
        <v>0</v>
      </c>
      <c r="AQ80" t="n">
        <v>1</v>
      </c>
      <c r="AR80" t="n">
        <v>1</v>
      </c>
      <c r="AS80" t="n">
        <v>1</v>
      </c>
      <c r="AT80" t="n">
        <v>0</v>
      </c>
      <c r="AU80" t="n">
        <v>1</v>
      </c>
      <c r="AV80" t="n">
        <v>0</v>
      </c>
      <c r="AW80" t="n">
        <v>0</v>
      </c>
      <c r="AX80" t="n">
        <v>0</v>
      </c>
      <c r="AY80" t="n">
        <v>0</v>
      </c>
      <c r="AZ80" t="n">
        <v>0</v>
      </c>
      <c r="BA80" t="n">
        <v>0</v>
      </c>
      <c r="BB80" t="n">
        <v>0</v>
      </c>
      <c r="BC80" t="n">
        <v>0</v>
      </c>
      <c r="BD80" t="n">
        <v>0</v>
      </c>
      <c r="BE80" t="n">
        <v>0</v>
      </c>
      <c r="BF80" t="n">
        <v>0</v>
      </c>
      <c r="BG80" t="n">
        <v>0</v>
      </c>
      <c r="BH80" t="n">
        <v>0</v>
      </c>
      <c r="BI80" t="n">
        <v>0</v>
      </c>
      <c r="BJ80" t="n">
        <v>0</v>
      </c>
      <c r="BK80" t="n">
        <v>0</v>
      </c>
      <c r="BL80" t="n">
        <v>0</v>
      </c>
      <c r="BM80" t="n">
        <v>0</v>
      </c>
      <c r="BN80" t="n">
        <v>0</v>
      </c>
      <c r="BO80" t="n">
        <v>0</v>
      </c>
      <c r="BP80" t="n">
        <v>0</v>
      </c>
      <c r="BQ80" t="n">
        <v>0</v>
      </c>
      <c r="BR80" t="n">
        <v>0</v>
      </c>
      <c r="BS80" t="n">
        <v>0</v>
      </c>
      <c r="BT80" t="n">
        <v>0</v>
      </c>
      <c r="BU80" t="n">
        <v>0</v>
      </c>
      <c r="BV80" t="n">
        <v>0</v>
      </c>
      <c r="BW80" t="n">
        <v>0</v>
      </c>
      <c r="BX80" t="n">
        <v>0</v>
      </c>
      <c r="BY80" t="n">
        <v>0</v>
      </c>
      <c r="BZ80" t="n">
        <v>0</v>
      </c>
      <c r="CA80" t="n">
        <v>0</v>
      </c>
      <c r="CB80" t="n">
        <v>0</v>
      </c>
      <c r="CC80" t="n">
        <v>0</v>
      </c>
      <c r="CD80" t="n">
        <v>0</v>
      </c>
      <c r="CE80" t="n">
        <v>0</v>
      </c>
      <c r="CF80" t="n">
        <v>0</v>
      </c>
      <c r="CG80" t="n">
        <v>0</v>
      </c>
      <c r="CH80" t="n">
        <v>0</v>
      </c>
      <c r="CI80" t="n">
        <v>0</v>
      </c>
      <c r="CJ80" t="n">
        <v>0</v>
      </c>
      <c r="CK80" t="n">
        <v>0</v>
      </c>
      <c r="CL80" t="n">
        <v>0</v>
      </c>
      <c r="CM80" t="n">
        <v>0</v>
      </c>
      <c r="CN80" t="n">
        <v>0</v>
      </c>
      <c r="CO80" t="n">
        <v>0</v>
      </c>
      <c r="CP80" t="n">
        <v>0</v>
      </c>
      <c r="CQ80" t="n">
        <v>1</v>
      </c>
    </row>
    <row r="81">
      <c r="B81" s="403" t="inlineStr">
        <is>
          <t>Haricots secs collectés (semence)</t>
        </is>
      </c>
      <c r="C81" t="n">
        <v>0</v>
      </c>
      <c r="D81" t="n">
        <v>0</v>
      </c>
      <c r="E81" t="n">
        <v>0</v>
      </c>
      <c r="F81" t="n">
        <v>0</v>
      </c>
      <c r="G81" t="n">
        <v>0</v>
      </c>
      <c r="H81" t="n">
        <v>0</v>
      </c>
      <c r="I81" t="n">
        <v>0</v>
      </c>
      <c r="J81" t="n">
        <v>0</v>
      </c>
      <c r="K81" t="n">
        <v>0</v>
      </c>
      <c r="L81" t="n">
        <v>1</v>
      </c>
      <c r="M81" t="n">
        <v>0</v>
      </c>
      <c r="N81" t="n">
        <v>0</v>
      </c>
      <c r="O81" t="n">
        <v>0</v>
      </c>
      <c r="P81" t="n">
        <v>0</v>
      </c>
      <c r="Q81" t="n">
        <v>0</v>
      </c>
      <c r="R81" t="n">
        <v>0</v>
      </c>
      <c r="S81" t="n">
        <v>0</v>
      </c>
      <c r="T81" t="n">
        <v>0</v>
      </c>
      <c r="U81" t="n">
        <v>0</v>
      </c>
      <c r="V81" t="n">
        <v>0</v>
      </c>
      <c r="W81" t="n">
        <v>0</v>
      </c>
      <c r="X81" t="n">
        <v>0</v>
      </c>
      <c r="Y81" t="n">
        <v>0</v>
      </c>
      <c r="Z81" t="n">
        <v>0</v>
      </c>
      <c r="AA81" t="n">
        <v>0</v>
      </c>
      <c r="AB81" t="n">
        <v>0</v>
      </c>
      <c r="AC81" t="n">
        <v>0</v>
      </c>
      <c r="AD81" t="n">
        <v>0</v>
      </c>
      <c r="AE81" t="n">
        <v>0</v>
      </c>
      <c r="AF81" t="n">
        <v>0</v>
      </c>
      <c r="AG81" t="n">
        <v>0</v>
      </c>
      <c r="AH81" t="n">
        <v>0</v>
      </c>
      <c r="AI81" t="n">
        <v>0</v>
      </c>
      <c r="AJ81" t="n">
        <v>0</v>
      </c>
      <c r="AK81" t="n">
        <v>0</v>
      </c>
      <c r="AL81" t="n">
        <v>0</v>
      </c>
      <c r="AM81" t="n">
        <v>0</v>
      </c>
      <c r="AN81" t="n">
        <v>0</v>
      </c>
      <c r="AO81" t="n">
        <v>0</v>
      </c>
      <c r="AP81" t="n">
        <v>0</v>
      </c>
      <c r="AQ81" t="n">
        <v>1</v>
      </c>
      <c r="AR81" t="n">
        <v>1</v>
      </c>
      <c r="AS81" t="n">
        <v>1</v>
      </c>
      <c r="AT81" t="n">
        <v>0</v>
      </c>
      <c r="AU81" t="n">
        <v>1</v>
      </c>
      <c r="AV81" t="n">
        <v>0</v>
      </c>
      <c r="AW81" t="n">
        <v>0</v>
      </c>
      <c r="AX81" t="n">
        <v>0</v>
      </c>
      <c r="AY81" t="n">
        <v>0</v>
      </c>
      <c r="AZ81" t="n">
        <v>0</v>
      </c>
      <c r="BA81" t="n">
        <v>0</v>
      </c>
      <c r="BB81" t="n">
        <v>0</v>
      </c>
      <c r="BC81" t="n">
        <v>0</v>
      </c>
      <c r="BD81" t="n">
        <v>0</v>
      </c>
      <c r="BE81" t="n">
        <v>0</v>
      </c>
      <c r="BF81" t="n">
        <v>0</v>
      </c>
      <c r="BG81" t="n">
        <v>0</v>
      </c>
      <c r="BH81" t="n">
        <v>0</v>
      </c>
      <c r="BI81" t="n">
        <v>0</v>
      </c>
      <c r="BJ81" t="n">
        <v>0</v>
      </c>
      <c r="BK81" t="n">
        <v>0</v>
      </c>
      <c r="BL81" t="n">
        <v>0</v>
      </c>
      <c r="BM81" t="n">
        <v>0</v>
      </c>
      <c r="BN81" t="n">
        <v>0</v>
      </c>
      <c r="BO81" t="n">
        <v>0</v>
      </c>
      <c r="BP81" t="n">
        <v>0</v>
      </c>
      <c r="BQ81" t="n">
        <v>0</v>
      </c>
      <c r="BR81" t="n">
        <v>0</v>
      </c>
      <c r="BS81" t="n">
        <v>0</v>
      </c>
      <c r="BT81" t="n">
        <v>0</v>
      </c>
      <c r="BU81" t="n">
        <v>0</v>
      </c>
      <c r="BV81" t="n">
        <v>0</v>
      </c>
      <c r="BW81" t="n">
        <v>0</v>
      </c>
      <c r="BX81" t="n">
        <v>0</v>
      </c>
      <c r="BY81" t="n">
        <v>0</v>
      </c>
      <c r="BZ81" t="n">
        <v>0</v>
      </c>
      <c r="CA81" t="n">
        <v>0</v>
      </c>
      <c r="CB81" t="n">
        <v>0</v>
      </c>
      <c r="CC81" t="n">
        <v>0</v>
      </c>
      <c r="CD81" t="n">
        <v>0</v>
      </c>
      <c r="CE81" t="n">
        <v>0</v>
      </c>
      <c r="CF81" t="n">
        <v>0</v>
      </c>
      <c r="CG81" t="n">
        <v>0</v>
      </c>
      <c r="CH81" t="n">
        <v>0</v>
      </c>
      <c r="CI81" t="n">
        <v>0</v>
      </c>
      <c r="CJ81" t="n">
        <v>0</v>
      </c>
      <c r="CK81" t="n">
        <v>0</v>
      </c>
      <c r="CL81" t="n">
        <v>0</v>
      </c>
      <c r="CM81" t="n">
        <v>0</v>
      </c>
      <c r="CN81" t="n">
        <v>0</v>
      </c>
      <c r="CO81" t="n">
        <v>0</v>
      </c>
      <c r="CP81" t="n">
        <v>0</v>
      </c>
      <c r="CQ81" t="n">
        <v>1</v>
      </c>
    </row>
    <row r="82">
      <c r="B82" s="399" t="inlineStr">
        <is>
          <t>Oléagineux et protéagineux autoconsommés</t>
        </is>
      </c>
      <c r="C82" t="n">
        <v>0</v>
      </c>
      <c r="D82" t="n">
        <v>1</v>
      </c>
      <c r="E82" t="n">
        <v>1</v>
      </c>
      <c r="F82" t="n">
        <v>1</v>
      </c>
      <c r="G82" t="n">
        <v>1</v>
      </c>
      <c r="H82" t="n">
        <v>1</v>
      </c>
      <c r="I82" t="n">
        <v>1</v>
      </c>
      <c r="J82" t="n">
        <v>1</v>
      </c>
      <c r="K82" t="n">
        <v>1</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c r="AF82" t="n">
        <v>0</v>
      </c>
      <c r="AG82" t="n">
        <v>0</v>
      </c>
      <c r="AH82" t="n">
        <v>0</v>
      </c>
      <c r="AI82" t="n">
        <v>0</v>
      </c>
      <c r="AJ82" t="n">
        <v>0</v>
      </c>
      <c r="AK82" t="n">
        <v>0</v>
      </c>
      <c r="AL82" t="n">
        <v>0</v>
      </c>
      <c r="AM82" t="n">
        <v>0</v>
      </c>
      <c r="AN82" t="n">
        <v>0</v>
      </c>
      <c r="AO82" t="n">
        <v>0</v>
      </c>
      <c r="AP82" t="n">
        <v>0</v>
      </c>
      <c r="AQ82" t="n">
        <v>0</v>
      </c>
      <c r="AR82" t="n">
        <v>0</v>
      </c>
      <c r="AS82" t="n">
        <v>0</v>
      </c>
      <c r="AT82" t="n">
        <v>0</v>
      </c>
      <c r="AU82" t="n">
        <v>0</v>
      </c>
      <c r="AV82" t="n">
        <v>0</v>
      </c>
      <c r="AW82" t="n">
        <v>0</v>
      </c>
      <c r="AX82" t="n">
        <v>0</v>
      </c>
      <c r="AY82" t="n">
        <v>0</v>
      </c>
      <c r="AZ82" t="n">
        <v>0</v>
      </c>
      <c r="BA82" t="n">
        <v>0</v>
      </c>
      <c r="BB82" t="n">
        <v>0</v>
      </c>
      <c r="BC82" t="n">
        <v>0</v>
      </c>
      <c r="BD82" t="n">
        <v>0</v>
      </c>
      <c r="BE82" t="n">
        <v>0</v>
      </c>
      <c r="BF82" t="n">
        <v>0</v>
      </c>
      <c r="BG82" t="n">
        <v>0</v>
      </c>
      <c r="BH82" t="n">
        <v>0</v>
      </c>
      <c r="BI82" t="n">
        <v>0</v>
      </c>
      <c r="BJ82" t="n">
        <v>0</v>
      </c>
      <c r="BK82" t="n">
        <v>0</v>
      </c>
      <c r="BL82" t="n">
        <v>0</v>
      </c>
      <c r="BM82" t="n">
        <v>0</v>
      </c>
      <c r="BN82" t="n">
        <v>0</v>
      </c>
      <c r="BO82" t="n">
        <v>0</v>
      </c>
      <c r="BP82" t="n">
        <v>0</v>
      </c>
      <c r="BQ82" t="n">
        <v>0</v>
      </c>
      <c r="BR82" t="n">
        <v>0</v>
      </c>
      <c r="BS82" t="n">
        <v>0</v>
      </c>
      <c r="BT82" t="n">
        <v>0</v>
      </c>
      <c r="BU82" t="n">
        <v>0</v>
      </c>
      <c r="BV82" t="n">
        <v>0</v>
      </c>
      <c r="BW82" t="n">
        <v>0</v>
      </c>
      <c r="BX82" t="n">
        <v>0</v>
      </c>
      <c r="BY82" t="n">
        <v>0</v>
      </c>
      <c r="BZ82" t="n">
        <v>0</v>
      </c>
      <c r="CA82" t="n">
        <v>0</v>
      </c>
      <c r="CB82" t="n">
        <v>0</v>
      </c>
      <c r="CC82" t="n">
        <v>0</v>
      </c>
      <c r="CD82" t="n">
        <v>0</v>
      </c>
      <c r="CE82" t="n">
        <v>0</v>
      </c>
      <c r="CF82" t="n">
        <v>0</v>
      </c>
      <c r="CG82" t="n">
        <v>0</v>
      </c>
      <c r="CH82" t="n">
        <v>0</v>
      </c>
      <c r="CI82" t="n">
        <v>0</v>
      </c>
      <c r="CJ82" t="n">
        <v>0</v>
      </c>
      <c r="CK82" t="n">
        <v>0</v>
      </c>
      <c r="CL82" t="n">
        <v>0</v>
      </c>
      <c r="CM82" t="n">
        <v>0</v>
      </c>
      <c r="CN82" t="n">
        <v>0</v>
      </c>
      <c r="CO82" t="n">
        <v>0</v>
      </c>
      <c r="CP82" t="n">
        <v>0</v>
      </c>
      <c r="CQ82" t="n">
        <v>0</v>
      </c>
    </row>
    <row r="83">
      <c r="B83" s="400" t="inlineStr">
        <is>
          <t>Oléagineux autoconsommés</t>
        </is>
      </c>
      <c r="C83" t="n">
        <v>0</v>
      </c>
      <c r="D83" t="n">
        <v>1</v>
      </c>
      <c r="E83" t="n">
        <v>1</v>
      </c>
      <c r="F83" t="n">
        <v>1</v>
      </c>
      <c r="G83" t="n">
        <v>1</v>
      </c>
      <c r="H83" t="n">
        <v>0</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0</v>
      </c>
      <c r="AC83" t="n">
        <v>0</v>
      </c>
      <c r="AD83" t="n">
        <v>0</v>
      </c>
      <c r="AE83" t="n">
        <v>0</v>
      </c>
      <c r="AF83" t="n">
        <v>0</v>
      </c>
      <c r="AG83" t="n">
        <v>0</v>
      </c>
      <c r="AH83" t="n">
        <v>0</v>
      </c>
      <c r="AI83" t="n">
        <v>0</v>
      </c>
      <c r="AJ83" t="n">
        <v>0</v>
      </c>
      <c r="AK83" t="n">
        <v>0</v>
      </c>
      <c r="AL83" t="n">
        <v>0</v>
      </c>
      <c r="AM83" t="n">
        <v>0</v>
      </c>
      <c r="AN83" t="n">
        <v>0</v>
      </c>
      <c r="AO83" t="n">
        <v>0</v>
      </c>
      <c r="AP83" t="n">
        <v>0</v>
      </c>
      <c r="AQ83" t="n">
        <v>0</v>
      </c>
      <c r="AR83" t="n">
        <v>0</v>
      </c>
      <c r="AS83" t="n">
        <v>0</v>
      </c>
      <c r="AT83" t="n">
        <v>0</v>
      </c>
      <c r="AU83" t="n">
        <v>0</v>
      </c>
      <c r="AV83" t="n">
        <v>0</v>
      </c>
      <c r="AW83" t="n">
        <v>0</v>
      </c>
      <c r="AX83" t="n">
        <v>0</v>
      </c>
      <c r="AY83" t="n">
        <v>0</v>
      </c>
      <c r="AZ83" t="n">
        <v>0</v>
      </c>
      <c r="BA83" t="n">
        <v>0</v>
      </c>
      <c r="BB83" t="n">
        <v>0</v>
      </c>
      <c r="BC83" t="n">
        <v>0</v>
      </c>
      <c r="BD83" t="n">
        <v>0</v>
      </c>
      <c r="BE83" t="n">
        <v>0</v>
      </c>
      <c r="BF83" t="n">
        <v>0</v>
      </c>
      <c r="BG83" t="n">
        <v>0</v>
      </c>
      <c r="BH83" t="n">
        <v>0</v>
      </c>
      <c r="BI83" t="n">
        <v>0</v>
      </c>
      <c r="BJ83" t="n">
        <v>0</v>
      </c>
      <c r="BK83" t="n">
        <v>0</v>
      </c>
      <c r="BL83" t="n">
        <v>0</v>
      </c>
      <c r="BM83" t="n">
        <v>0</v>
      </c>
      <c r="BN83" t="n">
        <v>0</v>
      </c>
      <c r="BO83" t="n">
        <v>0</v>
      </c>
      <c r="BP83" t="n">
        <v>0</v>
      </c>
      <c r="BQ83" t="n">
        <v>0</v>
      </c>
      <c r="BR83" t="n">
        <v>0</v>
      </c>
      <c r="BS83" t="n">
        <v>0</v>
      </c>
      <c r="BT83" t="n">
        <v>0</v>
      </c>
      <c r="BU83" t="n">
        <v>0</v>
      </c>
      <c r="BV83" t="n">
        <v>0</v>
      </c>
      <c r="BW83" t="n">
        <v>0</v>
      </c>
      <c r="BX83" t="n">
        <v>0</v>
      </c>
      <c r="BY83" t="n">
        <v>0</v>
      </c>
      <c r="BZ83" t="n">
        <v>0</v>
      </c>
      <c r="CA83" t="n">
        <v>0</v>
      </c>
      <c r="CB83" t="n">
        <v>0</v>
      </c>
      <c r="CC83" t="n">
        <v>0</v>
      </c>
      <c r="CD83" t="n">
        <v>0</v>
      </c>
      <c r="CE83" t="n">
        <v>0</v>
      </c>
      <c r="CF83" t="n">
        <v>0</v>
      </c>
      <c r="CG83" t="n">
        <v>0</v>
      </c>
      <c r="CH83" t="n">
        <v>0</v>
      </c>
      <c r="CI83" t="n">
        <v>0</v>
      </c>
      <c r="CJ83" t="n">
        <v>0</v>
      </c>
      <c r="CK83" t="n">
        <v>0</v>
      </c>
      <c r="CL83" t="n">
        <v>0</v>
      </c>
      <c r="CM83" t="n">
        <v>0</v>
      </c>
      <c r="CN83" t="n">
        <v>0</v>
      </c>
      <c r="CO83" t="n">
        <v>0</v>
      </c>
      <c r="CP83" t="n">
        <v>0</v>
      </c>
      <c r="CQ83" t="n">
        <v>0</v>
      </c>
    </row>
    <row r="84">
      <c r="B84" s="401" t="inlineStr">
        <is>
          <t>Graines oléagineuses autoconsommées</t>
        </is>
      </c>
      <c r="C84" t="n">
        <v>0</v>
      </c>
      <c r="D84" t="n">
        <v>1</v>
      </c>
      <c r="E84" t="n">
        <v>1</v>
      </c>
      <c r="F84" t="n">
        <v>1</v>
      </c>
      <c r="G84" t="n">
        <v>1</v>
      </c>
      <c r="H84" t="n">
        <v>0</v>
      </c>
      <c r="I84" t="n">
        <v>0</v>
      </c>
      <c r="J84" t="n">
        <v>0</v>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c r="AF84" t="n">
        <v>0</v>
      </c>
      <c r="AG84" t="n">
        <v>0</v>
      </c>
      <c r="AH84" t="n">
        <v>0</v>
      </c>
      <c r="AI84" t="n">
        <v>0</v>
      </c>
      <c r="AJ84" t="n">
        <v>0</v>
      </c>
      <c r="AK84" t="n">
        <v>0</v>
      </c>
      <c r="AL84" t="n">
        <v>0</v>
      </c>
      <c r="AM84" t="n">
        <v>0</v>
      </c>
      <c r="AN84" t="n">
        <v>0</v>
      </c>
      <c r="AO84" t="n">
        <v>0</v>
      </c>
      <c r="AP84" t="n">
        <v>0</v>
      </c>
      <c r="AQ84" t="n">
        <v>0</v>
      </c>
      <c r="AR84" t="n">
        <v>0</v>
      </c>
      <c r="AS84" t="n">
        <v>0</v>
      </c>
      <c r="AT84" t="n">
        <v>0</v>
      </c>
      <c r="AU84" t="n">
        <v>0</v>
      </c>
      <c r="AV84" t="n">
        <v>0</v>
      </c>
      <c r="AW84" t="n">
        <v>0</v>
      </c>
      <c r="AX84" t="n">
        <v>0</v>
      </c>
      <c r="AY84" t="n">
        <v>0</v>
      </c>
      <c r="AZ84" t="n">
        <v>0</v>
      </c>
      <c r="BA84" t="n">
        <v>0</v>
      </c>
      <c r="BB84" t="n">
        <v>0</v>
      </c>
      <c r="BC84" t="n">
        <v>0</v>
      </c>
      <c r="BD84" t="n">
        <v>0</v>
      </c>
      <c r="BE84" t="n">
        <v>0</v>
      </c>
      <c r="BF84" t="n">
        <v>0</v>
      </c>
      <c r="BG84" t="n">
        <v>0</v>
      </c>
      <c r="BH84" t="n">
        <v>0</v>
      </c>
      <c r="BI84" t="n">
        <v>0</v>
      </c>
      <c r="BJ84" t="n">
        <v>0</v>
      </c>
      <c r="BK84" t="n">
        <v>0</v>
      </c>
      <c r="BL84" t="n">
        <v>0</v>
      </c>
      <c r="BM84" t="n">
        <v>0</v>
      </c>
      <c r="BN84" t="n">
        <v>0</v>
      </c>
      <c r="BO84" t="n">
        <v>0</v>
      </c>
      <c r="BP84" t="n">
        <v>0</v>
      </c>
      <c r="BQ84" t="n">
        <v>0</v>
      </c>
      <c r="BR84" t="n">
        <v>0</v>
      </c>
      <c r="BS84" t="n">
        <v>0</v>
      </c>
      <c r="BT84" t="n">
        <v>0</v>
      </c>
      <c r="BU84" t="n">
        <v>0</v>
      </c>
      <c r="BV84" t="n">
        <v>0</v>
      </c>
      <c r="BW84" t="n">
        <v>0</v>
      </c>
      <c r="BX84" t="n">
        <v>0</v>
      </c>
      <c r="BY84" t="n">
        <v>0</v>
      </c>
      <c r="BZ84" t="n">
        <v>0</v>
      </c>
      <c r="CA84" t="n">
        <v>0</v>
      </c>
      <c r="CB84" t="n">
        <v>0</v>
      </c>
      <c r="CC84" t="n">
        <v>0</v>
      </c>
      <c r="CD84" t="n">
        <v>0</v>
      </c>
      <c r="CE84" t="n">
        <v>0</v>
      </c>
      <c r="CF84" t="n">
        <v>0</v>
      </c>
      <c r="CG84" t="n">
        <v>0</v>
      </c>
      <c r="CH84" t="n">
        <v>0</v>
      </c>
      <c r="CI84" t="n">
        <v>0</v>
      </c>
      <c r="CJ84" t="n">
        <v>0</v>
      </c>
      <c r="CK84" t="n">
        <v>0</v>
      </c>
      <c r="CL84" t="n">
        <v>0</v>
      </c>
      <c r="CM84" t="n">
        <v>0</v>
      </c>
      <c r="CN84" t="n">
        <v>0</v>
      </c>
      <c r="CO84" t="n">
        <v>0</v>
      </c>
      <c r="CP84" t="n">
        <v>0</v>
      </c>
      <c r="CQ84" t="n">
        <v>0</v>
      </c>
    </row>
    <row r="85">
      <c r="B85" s="402" t="inlineStr">
        <is>
          <t>Graines de colza autoconsommées</t>
        </is>
      </c>
      <c r="C85" t="n">
        <v>0</v>
      </c>
      <c r="D85" t="n">
        <v>1</v>
      </c>
      <c r="E85" t="n">
        <v>1</v>
      </c>
      <c r="F85" t="n">
        <v>0</v>
      </c>
      <c r="G85" t="n">
        <v>0</v>
      </c>
      <c r="H85" t="n">
        <v>0</v>
      </c>
      <c r="I85" t="n">
        <v>0</v>
      </c>
      <c r="J85" t="n">
        <v>0</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c r="AI85" t="n">
        <v>0</v>
      </c>
      <c r="AJ85" t="n">
        <v>0</v>
      </c>
      <c r="AK85" t="n">
        <v>0</v>
      </c>
      <c r="AL85" t="n">
        <v>0</v>
      </c>
      <c r="AM85" t="n">
        <v>0</v>
      </c>
      <c r="AN85" t="n">
        <v>0</v>
      </c>
      <c r="AO85" t="n">
        <v>0</v>
      </c>
      <c r="AP85" t="n">
        <v>0</v>
      </c>
      <c r="AQ85" t="n">
        <v>0</v>
      </c>
      <c r="AR85" t="n">
        <v>0</v>
      </c>
      <c r="AS85" t="n">
        <v>0</v>
      </c>
      <c r="AT85" t="n">
        <v>0</v>
      </c>
      <c r="AU85" t="n">
        <v>0</v>
      </c>
      <c r="AV85" t="n">
        <v>0</v>
      </c>
      <c r="AW85" t="n">
        <v>0</v>
      </c>
      <c r="AX85" t="n">
        <v>0</v>
      </c>
      <c r="AY85" t="n">
        <v>0</v>
      </c>
      <c r="AZ85" t="n">
        <v>0</v>
      </c>
      <c r="BA85" t="n">
        <v>0</v>
      </c>
      <c r="BB85" t="n">
        <v>0</v>
      </c>
      <c r="BC85" t="n">
        <v>0</v>
      </c>
      <c r="BD85" t="n">
        <v>0</v>
      </c>
      <c r="BE85" t="n">
        <v>0</v>
      </c>
      <c r="BF85" t="n">
        <v>0</v>
      </c>
      <c r="BG85" t="n">
        <v>0</v>
      </c>
      <c r="BH85" t="n">
        <v>0</v>
      </c>
      <c r="BI85" t="n">
        <v>0</v>
      </c>
      <c r="BJ85" t="n">
        <v>0</v>
      </c>
      <c r="BK85" t="n">
        <v>0</v>
      </c>
      <c r="BL85" t="n">
        <v>0</v>
      </c>
      <c r="BM85" t="n">
        <v>0</v>
      </c>
      <c r="BN85" t="n">
        <v>0</v>
      </c>
      <c r="BO85" t="n">
        <v>0</v>
      </c>
      <c r="BP85" t="n">
        <v>0</v>
      </c>
      <c r="BQ85" t="n">
        <v>0</v>
      </c>
      <c r="BR85" t="n">
        <v>0</v>
      </c>
      <c r="BS85" t="n">
        <v>0</v>
      </c>
      <c r="BT85" t="n">
        <v>0</v>
      </c>
      <c r="BU85" t="n">
        <v>0</v>
      </c>
      <c r="BV85" t="n">
        <v>0</v>
      </c>
      <c r="BW85" t="n">
        <v>0</v>
      </c>
      <c r="BX85" t="n">
        <v>0</v>
      </c>
      <c r="BY85" t="n">
        <v>0</v>
      </c>
      <c r="BZ85" t="n">
        <v>0</v>
      </c>
      <c r="CA85" t="n">
        <v>0</v>
      </c>
      <c r="CB85" t="n">
        <v>0</v>
      </c>
      <c r="CC85" t="n">
        <v>0</v>
      </c>
      <c r="CD85" t="n">
        <v>0</v>
      </c>
      <c r="CE85" t="n">
        <v>0</v>
      </c>
      <c r="CF85" t="n">
        <v>0</v>
      </c>
      <c r="CG85" t="n">
        <v>0</v>
      </c>
      <c r="CH85" t="n">
        <v>0</v>
      </c>
      <c r="CI85" t="n">
        <v>0</v>
      </c>
      <c r="CJ85" t="n">
        <v>0</v>
      </c>
      <c r="CK85" t="n">
        <v>0</v>
      </c>
      <c r="CL85" t="n">
        <v>0</v>
      </c>
      <c r="CM85" t="n">
        <v>0</v>
      </c>
      <c r="CN85" t="n">
        <v>0</v>
      </c>
      <c r="CO85" t="n">
        <v>0</v>
      </c>
      <c r="CP85" t="n">
        <v>0</v>
      </c>
      <c r="CQ85" t="n">
        <v>0</v>
      </c>
    </row>
    <row r="86">
      <c r="B86" s="402" t="inlineStr">
        <is>
          <t>Graines de lin autoconsommées</t>
        </is>
      </c>
      <c r="C86" t="n">
        <v>0</v>
      </c>
      <c r="D86" t="n">
        <v>1</v>
      </c>
      <c r="E86" t="n">
        <v>0</v>
      </c>
      <c r="F86" t="n">
        <v>1</v>
      </c>
      <c r="G86" t="n">
        <v>0</v>
      </c>
      <c r="H86" t="n">
        <v>0</v>
      </c>
      <c r="I86" t="n">
        <v>0</v>
      </c>
      <c r="J86" t="n">
        <v>0</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0</v>
      </c>
      <c r="AK86" t="n">
        <v>0</v>
      </c>
      <c r="AL86" t="n">
        <v>0</v>
      </c>
      <c r="AM86" t="n">
        <v>0</v>
      </c>
      <c r="AN86" t="n">
        <v>0</v>
      </c>
      <c r="AO86" t="n">
        <v>0</v>
      </c>
      <c r="AP86" t="n">
        <v>0</v>
      </c>
      <c r="AQ86" t="n">
        <v>0</v>
      </c>
      <c r="AR86" t="n">
        <v>0</v>
      </c>
      <c r="AS86" t="n">
        <v>0</v>
      </c>
      <c r="AT86" t="n">
        <v>0</v>
      </c>
      <c r="AU86" t="n">
        <v>0</v>
      </c>
      <c r="AV86" t="n">
        <v>0</v>
      </c>
      <c r="AW86" t="n">
        <v>0</v>
      </c>
      <c r="AX86" t="n">
        <v>0</v>
      </c>
      <c r="AY86" t="n">
        <v>0</v>
      </c>
      <c r="AZ86" t="n">
        <v>0</v>
      </c>
      <c r="BA86" t="n">
        <v>0</v>
      </c>
      <c r="BB86" t="n">
        <v>0</v>
      </c>
      <c r="BC86" t="n">
        <v>0</v>
      </c>
      <c r="BD86" t="n">
        <v>0</v>
      </c>
      <c r="BE86" t="n">
        <v>0</v>
      </c>
      <c r="BF86" t="n">
        <v>0</v>
      </c>
      <c r="BG86" t="n">
        <v>0</v>
      </c>
      <c r="BH86" t="n">
        <v>0</v>
      </c>
      <c r="BI86" t="n">
        <v>0</v>
      </c>
      <c r="BJ86" t="n">
        <v>0</v>
      </c>
      <c r="BK86" t="n">
        <v>0</v>
      </c>
      <c r="BL86" t="n">
        <v>0</v>
      </c>
      <c r="BM86" t="n">
        <v>0</v>
      </c>
      <c r="BN86" t="n">
        <v>0</v>
      </c>
      <c r="BO86" t="n">
        <v>0</v>
      </c>
      <c r="BP86" t="n">
        <v>0</v>
      </c>
      <c r="BQ86" t="n">
        <v>0</v>
      </c>
      <c r="BR86" t="n">
        <v>0</v>
      </c>
      <c r="BS86" t="n">
        <v>0</v>
      </c>
      <c r="BT86" t="n">
        <v>0</v>
      </c>
      <c r="BU86" t="n">
        <v>0</v>
      </c>
      <c r="BV86" t="n">
        <v>0</v>
      </c>
      <c r="BW86" t="n">
        <v>0</v>
      </c>
      <c r="BX86" t="n">
        <v>0</v>
      </c>
      <c r="BY86" t="n">
        <v>0</v>
      </c>
      <c r="BZ86" t="n">
        <v>0</v>
      </c>
      <c r="CA86" t="n">
        <v>0</v>
      </c>
      <c r="CB86" t="n">
        <v>0</v>
      </c>
      <c r="CC86" t="n">
        <v>0</v>
      </c>
      <c r="CD86" t="n">
        <v>0</v>
      </c>
      <c r="CE86" t="n">
        <v>0</v>
      </c>
      <c r="CF86" t="n">
        <v>0</v>
      </c>
      <c r="CG86" t="n">
        <v>0</v>
      </c>
      <c r="CH86" t="n">
        <v>0</v>
      </c>
      <c r="CI86" t="n">
        <v>0</v>
      </c>
      <c r="CJ86" t="n">
        <v>0</v>
      </c>
      <c r="CK86" t="n">
        <v>0</v>
      </c>
      <c r="CL86" t="n">
        <v>0</v>
      </c>
      <c r="CM86" t="n">
        <v>0</v>
      </c>
      <c r="CN86" t="n">
        <v>0</v>
      </c>
      <c r="CO86" t="n">
        <v>0</v>
      </c>
      <c r="CP86" t="n">
        <v>0</v>
      </c>
      <c r="CQ86" t="n">
        <v>0</v>
      </c>
    </row>
    <row r="87">
      <c r="B87" s="402" t="inlineStr">
        <is>
          <t>Graines de tournesol autoconsommées</t>
        </is>
      </c>
      <c r="C87" t="n">
        <v>0</v>
      </c>
      <c r="D87" t="n">
        <v>1</v>
      </c>
      <c r="E87" t="n">
        <v>0</v>
      </c>
      <c r="F87" t="n">
        <v>0</v>
      </c>
      <c r="G87" t="n">
        <v>1</v>
      </c>
      <c r="H87" t="n">
        <v>0</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0</v>
      </c>
      <c r="AK87" t="n">
        <v>0</v>
      </c>
      <c r="AL87" t="n">
        <v>0</v>
      </c>
      <c r="AM87" t="n">
        <v>0</v>
      </c>
      <c r="AN87" t="n">
        <v>0</v>
      </c>
      <c r="AO87" t="n">
        <v>0</v>
      </c>
      <c r="AP87" t="n">
        <v>0</v>
      </c>
      <c r="AQ87" t="n">
        <v>0</v>
      </c>
      <c r="AR87" t="n">
        <v>0</v>
      </c>
      <c r="AS87" t="n">
        <v>0</v>
      </c>
      <c r="AT87" t="n">
        <v>0</v>
      </c>
      <c r="AU87" t="n">
        <v>0</v>
      </c>
      <c r="AV87" t="n">
        <v>0</v>
      </c>
      <c r="AW87" t="n">
        <v>0</v>
      </c>
      <c r="AX87" t="n">
        <v>0</v>
      </c>
      <c r="AY87" t="n">
        <v>0</v>
      </c>
      <c r="AZ87" t="n">
        <v>0</v>
      </c>
      <c r="BA87" t="n">
        <v>0</v>
      </c>
      <c r="BB87" t="n">
        <v>0</v>
      </c>
      <c r="BC87" t="n">
        <v>0</v>
      </c>
      <c r="BD87" t="n">
        <v>0</v>
      </c>
      <c r="BE87" t="n">
        <v>0</v>
      </c>
      <c r="BF87" t="n">
        <v>0</v>
      </c>
      <c r="BG87" t="n">
        <v>0</v>
      </c>
      <c r="BH87" t="n">
        <v>0</v>
      </c>
      <c r="BI87" t="n">
        <v>0</v>
      </c>
      <c r="BJ87" t="n">
        <v>0</v>
      </c>
      <c r="BK87" t="n">
        <v>0</v>
      </c>
      <c r="BL87" t="n">
        <v>0</v>
      </c>
      <c r="BM87" t="n">
        <v>0</v>
      </c>
      <c r="BN87" t="n">
        <v>0</v>
      </c>
      <c r="BO87" t="n">
        <v>0</v>
      </c>
      <c r="BP87" t="n">
        <v>0</v>
      </c>
      <c r="BQ87" t="n">
        <v>0</v>
      </c>
      <c r="BR87" t="n">
        <v>0</v>
      </c>
      <c r="BS87" t="n">
        <v>0</v>
      </c>
      <c r="BT87" t="n">
        <v>0</v>
      </c>
      <c r="BU87" t="n">
        <v>0</v>
      </c>
      <c r="BV87" t="n">
        <v>0</v>
      </c>
      <c r="BW87" t="n">
        <v>0</v>
      </c>
      <c r="BX87" t="n">
        <v>0</v>
      </c>
      <c r="BY87" t="n">
        <v>0</v>
      </c>
      <c r="BZ87" t="n">
        <v>0</v>
      </c>
      <c r="CA87" t="n">
        <v>0</v>
      </c>
      <c r="CB87" t="n">
        <v>0</v>
      </c>
      <c r="CC87" t="n">
        <v>0</v>
      </c>
      <c r="CD87" t="n">
        <v>0</v>
      </c>
      <c r="CE87" t="n">
        <v>0</v>
      </c>
      <c r="CF87" t="n">
        <v>0</v>
      </c>
      <c r="CG87" t="n">
        <v>0</v>
      </c>
      <c r="CH87" t="n">
        <v>0</v>
      </c>
      <c r="CI87" t="n">
        <v>0</v>
      </c>
      <c r="CJ87" t="n">
        <v>0</v>
      </c>
      <c r="CK87" t="n">
        <v>0</v>
      </c>
      <c r="CL87" t="n">
        <v>0</v>
      </c>
      <c r="CM87" t="n">
        <v>0</v>
      </c>
      <c r="CN87" t="n">
        <v>0</v>
      </c>
      <c r="CO87" t="n">
        <v>0</v>
      </c>
      <c r="CP87" t="n">
        <v>0</v>
      </c>
      <c r="CQ87" t="n">
        <v>0</v>
      </c>
    </row>
    <row r="88">
      <c r="B88" s="400" t="inlineStr">
        <is>
          <t>Oléoprotéagineux autoconsommés</t>
        </is>
      </c>
      <c r="C88" t="n">
        <v>0</v>
      </c>
      <c r="D88" t="n">
        <v>1</v>
      </c>
      <c r="E88" t="n">
        <v>0</v>
      </c>
      <c r="F88" t="n">
        <v>0</v>
      </c>
      <c r="G88" t="n">
        <v>0</v>
      </c>
      <c r="H88" t="n">
        <v>1</v>
      </c>
      <c r="I88" t="n">
        <v>0</v>
      </c>
      <c r="J88" t="n">
        <v>0</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0</v>
      </c>
      <c r="AK88" t="n">
        <v>0</v>
      </c>
      <c r="AL88" t="n">
        <v>0</v>
      </c>
      <c r="AM88" t="n">
        <v>0</v>
      </c>
      <c r="AN88" t="n">
        <v>0</v>
      </c>
      <c r="AO88" t="n">
        <v>0</v>
      </c>
      <c r="AP88" t="n">
        <v>0</v>
      </c>
      <c r="AQ88" t="n">
        <v>0</v>
      </c>
      <c r="AR88" t="n">
        <v>0</v>
      </c>
      <c r="AS88" t="n">
        <v>0</v>
      </c>
      <c r="AT88" t="n">
        <v>0</v>
      </c>
      <c r="AU88" t="n">
        <v>0</v>
      </c>
      <c r="AV88" t="n">
        <v>0</v>
      </c>
      <c r="AW88" t="n">
        <v>0</v>
      </c>
      <c r="AX88" t="n">
        <v>0</v>
      </c>
      <c r="AY88" t="n">
        <v>0</v>
      </c>
      <c r="AZ88" t="n">
        <v>0</v>
      </c>
      <c r="BA88" t="n">
        <v>0</v>
      </c>
      <c r="BB88" t="n">
        <v>0</v>
      </c>
      <c r="BC88" t="n">
        <v>0</v>
      </c>
      <c r="BD88" t="n">
        <v>0</v>
      </c>
      <c r="BE88" t="n">
        <v>0</v>
      </c>
      <c r="BF88" t="n">
        <v>0</v>
      </c>
      <c r="BG88" t="n">
        <v>0</v>
      </c>
      <c r="BH88" t="n">
        <v>0</v>
      </c>
      <c r="BI88" t="n">
        <v>0</v>
      </c>
      <c r="BJ88" t="n">
        <v>0</v>
      </c>
      <c r="BK88" t="n">
        <v>0</v>
      </c>
      <c r="BL88" t="n">
        <v>0</v>
      </c>
      <c r="BM88" t="n">
        <v>0</v>
      </c>
      <c r="BN88" t="n">
        <v>0</v>
      </c>
      <c r="BO88" t="n">
        <v>0</v>
      </c>
      <c r="BP88" t="n">
        <v>0</v>
      </c>
      <c r="BQ88" t="n">
        <v>0</v>
      </c>
      <c r="BR88" t="n">
        <v>0</v>
      </c>
      <c r="BS88" t="n">
        <v>0</v>
      </c>
      <c r="BT88" t="n">
        <v>0</v>
      </c>
      <c r="BU88" t="n">
        <v>0</v>
      </c>
      <c r="BV88" t="n">
        <v>0</v>
      </c>
      <c r="BW88" t="n">
        <v>0</v>
      </c>
      <c r="BX88" t="n">
        <v>0</v>
      </c>
      <c r="BY88" t="n">
        <v>0</v>
      </c>
      <c r="BZ88" t="n">
        <v>0</v>
      </c>
      <c r="CA88" t="n">
        <v>0</v>
      </c>
      <c r="CB88" t="n">
        <v>0</v>
      </c>
      <c r="CC88" t="n">
        <v>0</v>
      </c>
      <c r="CD88" t="n">
        <v>0</v>
      </c>
      <c r="CE88" t="n">
        <v>0</v>
      </c>
      <c r="CF88" t="n">
        <v>0</v>
      </c>
      <c r="CG88" t="n">
        <v>0</v>
      </c>
      <c r="CH88" t="n">
        <v>0</v>
      </c>
      <c r="CI88" t="n">
        <v>0</v>
      </c>
      <c r="CJ88" t="n">
        <v>0</v>
      </c>
      <c r="CK88" t="n">
        <v>0</v>
      </c>
      <c r="CL88" t="n">
        <v>0</v>
      </c>
      <c r="CM88" t="n">
        <v>0</v>
      </c>
      <c r="CN88" t="n">
        <v>0</v>
      </c>
      <c r="CO88" t="n">
        <v>0</v>
      </c>
      <c r="CP88" t="n">
        <v>0</v>
      </c>
      <c r="CQ88" t="n">
        <v>0</v>
      </c>
    </row>
    <row r="89">
      <c r="B89" s="401" t="inlineStr">
        <is>
          <t>Graines oléoprotéagineuses autoconsommées</t>
        </is>
      </c>
      <c r="C89" t="n">
        <v>0</v>
      </c>
      <c r="D89" t="n">
        <v>1</v>
      </c>
      <c r="E89" t="n">
        <v>0</v>
      </c>
      <c r="F89" t="n">
        <v>0</v>
      </c>
      <c r="G89" t="n">
        <v>0</v>
      </c>
      <c r="H89" t="n">
        <v>1</v>
      </c>
      <c r="I89" t="n">
        <v>0</v>
      </c>
      <c r="J89" t="n">
        <v>0</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0</v>
      </c>
      <c r="AK89" t="n">
        <v>0</v>
      </c>
      <c r="AL89" t="n">
        <v>0</v>
      </c>
      <c r="AM89" t="n">
        <v>0</v>
      </c>
      <c r="AN89" t="n">
        <v>0</v>
      </c>
      <c r="AO89" t="n">
        <v>0</v>
      </c>
      <c r="AP89" t="n">
        <v>0</v>
      </c>
      <c r="AQ89" t="n">
        <v>0</v>
      </c>
      <c r="AR89" t="n">
        <v>0</v>
      </c>
      <c r="AS89" t="n">
        <v>0</v>
      </c>
      <c r="AT89" t="n">
        <v>0</v>
      </c>
      <c r="AU89" t="n">
        <v>0</v>
      </c>
      <c r="AV89" t="n">
        <v>0</v>
      </c>
      <c r="AW89" t="n">
        <v>0</v>
      </c>
      <c r="AX89" t="n">
        <v>0</v>
      </c>
      <c r="AY89" t="n">
        <v>0</v>
      </c>
      <c r="AZ89" t="n">
        <v>0</v>
      </c>
      <c r="BA89" t="n">
        <v>0</v>
      </c>
      <c r="BB89" t="n">
        <v>0</v>
      </c>
      <c r="BC89" t="n">
        <v>0</v>
      </c>
      <c r="BD89" t="n">
        <v>0</v>
      </c>
      <c r="BE89" t="n">
        <v>0</v>
      </c>
      <c r="BF89" t="n">
        <v>0</v>
      </c>
      <c r="BG89" t="n">
        <v>0</v>
      </c>
      <c r="BH89" t="n">
        <v>0</v>
      </c>
      <c r="BI89" t="n">
        <v>0</v>
      </c>
      <c r="BJ89" t="n">
        <v>0</v>
      </c>
      <c r="BK89" t="n">
        <v>0</v>
      </c>
      <c r="BL89" t="n">
        <v>0</v>
      </c>
      <c r="BM89" t="n">
        <v>0</v>
      </c>
      <c r="BN89" t="n">
        <v>0</v>
      </c>
      <c r="BO89" t="n">
        <v>0</v>
      </c>
      <c r="BP89" t="n">
        <v>0</v>
      </c>
      <c r="BQ89" t="n">
        <v>0</v>
      </c>
      <c r="BR89" t="n">
        <v>0</v>
      </c>
      <c r="BS89" t="n">
        <v>0</v>
      </c>
      <c r="BT89" t="n">
        <v>0</v>
      </c>
      <c r="BU89" t="n">
        <v>0</v>
      </c>
      <c r="BV89" t="n">
        <v>0</v>
      </c>
      <c r="BW89" t="n">
        <v>0</v>
      </c>
      <c r="BX89" t="n">
        <v>0</v>
      </c>
      <c r="BY89" t="n">
        <v>0</v>
      </c>
      <c r="BZ89" t="n">
        <v>0</v>
      </c>
      <c r="CA89" t="n">
        <v>0</v>
      </c>
      <c r="CB89" t="n">
        <v>0</v>
      </c>
      <c r="CC89" t="n">
        <v>0</v>
      </c>
      <c r="CD89" t="n">
        <v>0</v>
      </c>
      <c r="CE89" t="n">
        <v>0</v>
      </c>
      <c r="CF89" t="n">
        <v>0</v>
      </c>
      <c r="CG89" t="n">
        <v>0</v>
      </c>
      <c r="CH89" t="n">
        <v>0</v>
      </c>
      <c r="CI89" t="n">
        <v>0</v>
      </c>
      <c r="CJ89" t="n">
        <v>0</v>
      </c>
      <c r="CK89" t="n">
        <v>0</v>
      </c>
      <c r="CL89" t="n">
        <v>0</v>
      </c>
      <c r="CM89" t="n">
        <v>0</v>
      </c>
      <c r="CN89" t="n">
        <v>0</v>
      </c>
      <c r="CO89" t="n">
        <v>0</v>
      </c>
      <c r="CP89" t="n">
        <v>0</v>
      </c>
      <c r="CQ89" t="n">
        <v>0</v>
      </c>
    </row>
    <row r="90">
      <c r="B90" s="402" t="inlineStr">
        <is>
          <t>Graines de soja autoconsommées</t>
        </is>
      </c>
      <c r="C90" t="n">
        <v>0</v>
      </c>
      <c r="D90" t="n">
        <v>1</v>
      </c>
      <c r="E90" t="n">
        <v>0</v>
      </c>
      <c r="F90" t="n">
        <v>0</v>
      </c>
      <c r="G90" t="n">
        <v>0</v>
      </c>
      <c r="H90" t="n">
        <v>1</v>
      </c>
      <c r="I90" t="n">
        <v>0</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0</v>
      </c>
      <c r="AI90" t="n">
        <v>0</v>
      </c>
      <c r="AJ90" t="n">
        <v>0</v>
      </c>
      <c r="AK90" t="n">
        <v>0</v>
      </c>
      <c r="AL90" t="n">
        <v>0</v>
      </c>
      <c r="AM90" t="n">
        <v>0</v>
      </c>
      <c r="AN90" t="n">
        <v>0</v>
      </c>
      <c r="AO90" t="n">
        <v>0</v>
      </c>
      <c r="AP90" t="n">
        <v>0</v>
      </c>
      <c r="AQ90" t="n">
        <v>0</v>
      </c>
      <c r="AR90" t="n">
        <v>0</v>
      </c>
      <c r="AS90" t="n">
        <v>0</v>
      </c>
      <c r="AT90" t="n">
        <v>0</v>
      </c>
      <c r="AU90" t="n">
        <v>0</v>
      </c>
      <c r="AV90" t="n">
        <v>0</v>
      </c>
      <c r="AW90" t="n">
        <v>0</v>
      </c>
      <c r="AX90" t="n">
        <v>0</v>
      </c>
      <c r="AY90" t="n">
        <v>0</v>
      </c>
      <c r="AZ90" t="n">
        <v>0</v>
      </c>
      <c r="BA90" t="n">
        <v>0</v>
      </c>
      <c r="BB90" t="n">
        <v>0</v>
      </c>
      <c r="BC90" t="n">
        <v>0</v>
      </c>
      <c r="BD90" t="n">
        <v>0</v>
      </c>
      <c r="BE90" t="n">
        <v>0</v>
      </c>
      <c r="BF90" t="n">
        <v>0</v>
      </c>
      <c r="BG90" t="n">
        <v>0</v>
      </c>
      <c r="BH90" t="n">
        <v>0</v>
      </c>
      <c r="BI90" t="n">
        <v>0</v>
      </c>
      <c r="BJ90" t="n">
        <v>0</v>
      </c>
      <c r="BK90" t="n">
        <v>0</v>
      </c>
      <c r="BL90" t="n">
        <v>0</v>
      </c>
      <c r="BM90" t="n">
        <v>0</v>
      </c>
      <c r="BN90" t="n">
        <v>0</v>
      </c>
      <c r="BO90" t="n">
        <v>0</v>
      </c>
      <c r="BP90" t="n">
        <v>0</v>
      </c>
      <c r="BQ90" t="n">
        <v>0</v>
      </c>
      <c r="BR90" t="n">
        <v>0</v>
      </c>
      <c r="BS90" t="n">
        <v>0</v>
      </c>
      <c r="BT90" t="n">
        <v>0</v>
      </c>
      <c r="BU90" t="n">
        <v>0</v>
      </c>
      <c r="BV90" t="n">
        <v>0</v>
      </c>
      <c r="BW90" t="n">
        <v>0</v>
      </c>
      <c r="BX90" t="n">
        <v>0</v>
      </c>
      <c r="BY90" t="n">
        <v>0</v>
      </c>
      <c r="BZ90" t="n">
        <v>0</v>
      </c>
      <c r="CA90" t="n">
        <v>0</v>
      </c>
      <c r="CB90" t="n">
        <v>0</v>
      </c>
      <c r="CC90" t="n">
        <v>0</v>
      </c>
      <c r="CD90" t="n">
        <v>0</v>
      </c>
      <c r="CE90" t="n">
        <v>0</v>
      </c>
      <c r="CF90" t="n">
        <v>0</v>
      </c>
      <c r="CG90" t="n">
        <v>0</v>
      </c>
      <c r="CH90" t="n">
        <v>0</v>
      </c>
      <c r="CI90" t="n">
        <v>0</v>
      </c>
      <c r="CJ90" t="n">
        <v>0</v>
      </c>
      <c r="CK90" t="n">
        <v>0</v>
      </c>
      <c r="CL90" t="n">
        <v>0</v>
      </c>
      <c r="CM90" t="n">
        <v>0</v>
      </c>
      <c r="CN90" t="n">
        <v>0</v>
      </c>
      <c r="CO90" t="n">
        <v>0</v>
      </c>
      <c r="CP90" t="n">
        <v>0</v>
      </c>
      <c r="CQ90" t="n">
        <v>0</v>
      </c>
    </row>
    <row r="91">
      <c r="B91" s="400" t="inlineStr">
        <is>
          <t>Protéagineux autoconsommés</t>
        </is>
      </c>
      <c r="C91" t="n">
        <v>0</v>
      </c>
      <c r="D91" t="n">
        <v>1</v>
      </c>
      <c r="E91" t="n">
        <v>0</v>
      </c>
      <c r="F91" t="n">
        <v>0</v>
      </c>
      <c r="G91" t="n">
        <v>0</v>
      </c>
      <c r="H91" t="n">
        <v>0</v>
      </c>
      <c r="I91" t="n">
        <v>1</v>
      </c>
      <c r="J91" t="n">
        <v>1</v>
      </c>
      <c r="K91" t="n">
        <v>1</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0</v>
      </c>
      <c r="AI91" t="n">
        <v>0</v>
      </c>
      <c r="AJ91" t="n">
        <v>0</v>
      </c>
      <c r="AK91" t="n">
        <v>0</v>
      </c>
      <c r="AL91" t="n">
        <v>0</v>
      </c>
      <c r="AM91" t="n">
        <v>0</v>
      </c>
      <c r="AN91" t="n">
        <v>0</v>
      </c>
      <c r="AO91" t="n">
        <v>0</v>
      </c>
      <c r="AP91" t="n">
        <v>0</v>
      </c>
      <c r="AQ91" t="n">
        <v>0</v>
      </c>
      <c r="AR91" t="n">
        <v>0</v>
      </c>
      <c r="AS91" t="n">
        <v>0</v>
      </c>
      <c r="AT91" t="n">
        <v>0</v>
      </c>
      <c r="AU91" t="n">
        <v>0</v>
      </c>
      <c r="AV91" t="n">
        <v>0</v>
      </c>
      <c r="AW91" t="n">
        <v>0</v>
      </c>
      <c r="AX91" t="n">
        <v>0</v>
      </c>
      <c r="AY91" t="n">
        <v>0</v>
      </c>
      <c r="AZ91" t="n">
        <v>0</v>
      </c>
      <c r="BA91" t="n">
        <v>0</v>
      </c>
      <c r="BB91" t="n">
        <v>0</v>
      </c>
      <c r="BC91" t="n">
        <v>0</v>
      </c>
      <c r="BD91" t="n">
        <v>0</v>
      </c>
      <c r="BE91" t="n">
        <v>0</v>
      </c>
      <c r="BF91" t="n">
        <v>0</v>
      </c>
      <c r="BG91" t="n">
        <v>0</v>
      </c>
      <c r="BH91" t="n">
        <v>0</v>
      </c>
      <c r="BI91" t="n">
        <v>0</v>
      </c>
      <c r="BJ91" t="n">
        <v>0</v>
      </c>
      <c r="BK91" t="n">
        <v>0</v>
      </c>
      <c r="BL91" t="n">
        <v>0</v>
      </c>
      <c r="BM91" t="n">
        <v>0</v>
      </c>
      <c r="BN91" t="n">
        <v>0</v>
      </c>
      <c r="BO91" t="n">
        <v>0</v>
      </c>
      <c r="BP91" t="n">
        <v>0</v>
      </c>
      <c r="BQ91" t="n">
        <v>0</v>
      </c>
      <c r="BR91" t="n">
        <v>0</v>
      </c>
      <c r="BS91" t="n">
        <v>0</v>
      </c>
      <c r="BT91" t="n">
        <v>0</v>
      </c>
      <c r="BU91" t="n">
        <v>0</v>
      </c>
      <c r="BV91" t="n">
        <v>0</v>
      </c>
      <c r="BW91" t="n">
        <v>0</v>
      </c>
      <c r="BX91" t="n">
        <v>0</v>
      </c>
      <c r="BY91" t="n">
        <v>0</v>
      </c>
      <c r="BZ91" t="n">
        <v>0</v>
      </c>
      <c r="CA91" t="n">
        <v>0</v>
      </c>
      <c r="CB91" t="n">
        <v>0</v>
      </c>
      <c r="CC91" t="n">
        <v>0</v>
      </c>
      <c r="CD91" t="n">
        <v>0</v>
      </c>
      <c r="CE91" t="n">
        <v>0</v>
      </c>
      <c r="CF91" t="n">
        <v>0</v>
      </c>
      <c r="CG91" t="n">
        <v>0</v>
      </c>
      <c r="CH91" t="n">
        <v>0</v>
      </c>
      <c r="CI91" t="n">
        <v>0</v>
      </c>
      <c r="CJ91" t="n">
        <v>0</v>
      </c>
      <c r="CK91" t="n">
        <v>0</v>
      </c>
      <c r="CL91" t="n">
        <v>0</v>
      </c>
      <c r="CM91" t="n">
        <v>0</v>
      </c>
      <c r="CN91" t="n">
        <v>0</v>
      </c>
      <c r="CO91" t="n">
        <v>0</v>
      </c>
      <c r="CP91" t="n">
        <v>0</v>
      </c>
      <c r="CQ91" t="n">
        <v>0</v>
      </c>
    </row>
    <row r="92">
      <c r="B92" s="401" t="inlineStr">
        <is>
          <t>Légumineuses autoconsommées</t>
        </is>
      </c>
      <c r="C92" t="n">
        <v>0</v>
      </c>
      <c r="D92" t="n">
        <v>1</v>
      </c>
      <c r="E92" t="n">
        <v>0</v>
      </c>
      <c r="F92" t="n">
        <v>0</v>
      </c>
      <c r="G92" t="n">
        <v>0</v>
      </c>
      <c r="H92" t="n">
        <v>0</v>
      </c>
      <c r="I92" t="n">
        <v>1</v>
      </c>
      <c r="J92" t="n">
        <v>1</v>
      </c>
      <c r="K92" t="n">
        <v>1</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0</v>
      </c>
      <c r="AI92" t="n">
        <v>0</v>
      </c>
      <c r="AJ92" t="n">
        <v>0</v>
      </c>
      <c r="AK92" t="n">
        <v>0</v>
      </c>
      <c r="AL92" t="n">
        <v>0</v>
      </c>
      <c r="AM92" t="n">
        <v>0</v>
      </c>
      <c r="AN92" t="n">
        <v>0</v>
      </c>
      <c r="AO92" t="n">
        <v>0</v>
      </c>
      <c r="AP92" t="n">
        <v>0</v>
      </c>
      <c r="AQ92" t="n">
        <v>0</v>
      </c>
      <c r="AR92" t="n">
        <v>0</v>
      </c>
      <c r="AS92" t="n">
        <v>0</v>
      </c>
      <c r="AT92" t="n">
        <v>0</v>
      </c>
      <c r="AU92" t="n">
        <v>0</v>
      </c>
      <c r="AV92" t="n">
        <v>0</v>
      </c>
      <c r="AW92" t="n">
        <v>0</v>
      </c>
      <c r="AX92" t="n">
        <v>0</v>
      </c>
      <c r="AY92" t="n">
        <v>0</v>
      </c>
      <c r="AZ92" t="n">
        <v>0</v>
      </c>
      <c r="BA92" t="n">
        <v>0</v>
      </c>
      <c r="BB92" t="n">
        <v>0</v>
      </c>
      <c r="BC92" t="n">
        <v>0</v>
      </c>
      <c r="BD92" t="n">
        <v>0</v>
      </c>
      <c r="BE92" t="n">
        <v>0</v>
      </c>
      <c r="BF92" t="n">
        <v>0</v>
      </c>
      <c r="BG92" t="n">
        <v>0</v>
      </c>
      <c r="BH92" t="n">
        <v>0</v>
      </c>
      <c r="BI92" t="n">
        <v>0</v>
      </c>
      <c r="BJ92" t="n">
        <v>0</v>
      </c>
      <c r="BK92" t="n">
        <v>0</v>
      </c>
      <c r="BL92" t="n">
        <v>0</v>
      </c>
      <c r="BM92" t="n">
        <v>0</v>
      </c>
      <c r="BN92" t="n">
        <v>0</v>
      </c>
      <c r="BO92" t="n">
        <v>0</v>
      </c>
      <c r="BP92" t="n">
        <v>0</v>
      </c>
      <c r="BQ92" t="n">
        <v>0</v>
      </c>
      <c r="BR92" t="n">
        <v>0</v>
      </c>
      <c r="BS92" t="n">
        <v>0</v>
      </c>
      <c r="BT92" t="n">
        <v>0</v>
      </c>
      <c r="BU92" t="n">
        <v>0</v>
      </c>
      <c r="BV92" t="n">
        <v>0</v>
      </c>
      <c r="BW92" t="n">
        <v>0</v>
      </c>
      <c r="BX92" t="n">
        <v>0</v>
      </c>
      <c r="BY92" t="n">
        <v>0</v>
      </c>
      <c r="BZ92" t="n">
        <v>0</v>
      </c>
      <c r="CA92" t="n">
        <v>0</v>
      </c>
      <c r="CB92" t="n">
        <v>0</v>
      </c>
      <c r="CC92" t="n">
        <v>0</v>
      </c>
      <c r="CD92" t="n">
        <v>0</v>
      </c>
      <c r="CE92" t="n">
        <v>0</v>
      </c>
      <c r="CF92" t="n">
        <v>0</v>
      </c>
      <c r="CG92" t="n">
        <v>0</v>
      </c>
      <c r="CH92" t="n">
        <v>0</v>
      </c>
      <c r="CI92" t="n">
        <v>0</v>
      </c>
      <c r="CJ92" t="n">
        <v>0</v>
      </c>
      <c r="CK92" t="n">
        <v>0</v>
      </c>
      <c r="CL92" t="n">
        <v>0</v>
      </c>
      <c r="CM92" t="n">
        <v>0</v>
      </c>
      <c r="CN92" t="n">
        <v>0</v>
      </c>
      <c r="CO92" t="n">
        <v>0</v>
      </c>
      <c r="CP92" t="n">
        <v>0</v>
      </c>
      <c r="CQ92" t="n">
        <v>0</v>
      </c>
    </row>
    <row r="93">
      <c r="B93" s="402" t="inlineStr">
        <is>
          <t>Fèves autoconsommées</t>
        </is>
      </c>
      <c r="C93" t="n">
        <v>0</v>
      </c>
      <c r="D93" t="n">
        <v>1</v>
      </c>
      <c r="E93" t="n">
        <v>0</v>
      </c>
      <c r="F93" t="n">
        <v>0</v>
      </c>
      <c r="G93" t="n">
        <v>0</v>
      </c>
      <c r="H93" t="n">
        <v>0</v>
      </c>
      <c r="I93" t="n">
        <v>1</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0</v>
      </c>
      <c r="AI93" t="n">
        <v>0</v>
      </c>
      <c r="AJ93" t="n">
        <v>0</v>
      </c>
      <c r="AK93" t="n">
        <v>0</v>
      </c>
      <c r="AL93" t="n">
        <v>0</v>
      </c>
      <c r="AM93" t="n">
        <v>0</v>
      </c>
      <c r="AN93" t="n">
        <v>0</v>
      </c>
      <c r="AO93" t="n">
        <v>0</v>
      </c>
      <c r="AP93" t="n">
        <v>0</v>
      </c>
      <c r="AQ93" t="n">
        <v>0</v>
      </c>
      <c r="AR93" t="n">
        <v>0</v>
      </c>
      <c r="AS93" t="n">
        <v>0</v>
      </c>
      <c r="AT93" t="n">
        <v>0</v>
      </c>
      <c r="AU93" t="n">
        <v>0</v>
      </c>
      <c r="AV93" t="n">
        <v>0</v>
      </c>
      <c r="AW93" t="n">
        <v>0</v>
      </c>
      <c r="AX93" t="n">
        <v>0</v>
      </c>
      <c r="AY93" t="n">
        <v>0</v>
      </c>
      <c r="AZ93" t="n">
        <v>0</v>
      </c>
      <c r="BA93" t="n">
        <v>0</v>
      </c>
      <c r="BB93" t="n">
        <v>0</v>
      </c>
      <c r="BC93" t="n">
        <v>0</v>
      </c>
      <c r="BD93" t="n">
        <v>0</v>
      </c>
      <c r="BE93" t="n">
        <v>0</v>
      </c>
      <c r="BF93" t="n">
        <v>0</v>
      </c>
      <c r="BG93" t="n">
        <v>0</v>
      </c>
      <c r="BH93" t="n">
        <v>0</v>
      </c>
      <c r="BI93" t="n">
        <v>0</v>
      </c>
      <c r="BJ93" t="n">
        <v>0</v>
      </c>
      <c r="BK93" t="n">
        <v>0</v>
      </c>
      <c r="BL93" t="n">
        <v>0</v>
      </c>
      <c r="BM93" t="n">
        <v>0</v>
      </c>
      <c r="BN93" t="n">
        <v>0</v>
      </c>
      <c r="BO93" t="n">
        <v>0</v>
      </c>
      <c r="BP93" t="n">
        <v>0</v>
      </c>
      <c r="BQ93" t="n">
        <v>0</v>
      </c>
      <c r="BR93" t="n">
        <v>0</v>
      </c>
      <c r="BS93" t="n">
        <v>0</v>
      </c>
      <c r="BT93" t="n">
        <v>0</v>
      </c>
      <c r="BU93" t="n">
        <v>0</v>
      </c>
      <c r="BV93" t="n">
        <v>0</v>
      </c>
      <c r="BW93" t="n">
        <v>0</v>
      </c>
      <c r="BX93" t="n">
        <v>0</v>
      </c>
      <c r="BY93" t="n">
        <v>0</v>
      </c>
      <c r="BZ93" t="n">
        <v>0</v>
      </c>
      <c r="CA93" t="n">
        <v>0</v>
      </c>
      <c r="CB93" t="n">
        <v>0</v>
      </c>
      <c r="CC93" t="n">
        <v>0</v>
      </c>
      <c r="CD93" t="n">
        <v>0</v>
      </c>
      <c r="CE93" t="n">
        <v>0</v>
      </c>
      <c r="CF93" t="n">
        <v>0</v>
      </c>
      <c r="CG93" t="n">
        <v>0</v>
      </c>
      <c r="CH93" t="n">
        <v>0</v>
      </c>
      <c r="CI93" t="n">
        <v>0</v>
      </c>
      <c r="CJ93" t="n">
        <v>0</v>
      </c>
      <c r="CK93" t="n">
        <v>0</v>
      </c>
      <c r="CL93" t="n">
        <v>0</v>
      </c>
      <c r="CM93" t="n">
        <v>0</v>
      </c>
      <c r="CN93" t="n">
        <v>0</v>
      </c>
      <c r="CO93" t="n">
        <v>0</v>
      </c>
      <c r="CP93" t="n">
        <v>0</v>
      </c>
      <c r="CQ93" t="n">
        <v>0</v>
      </c>
    </row>
    <row r="94">
      <c r="B94" s="402" t="inlineStr">
        <is>
          <t>Lupin autoconsommé</t>
        </is>
      </c>
      <c r="C94" t="n">
        <v>0</v>
      </c>
      <c r="D94" t="n">
        <v>1</v>
      </c>
      <c r="E94" t="n">
        <v>0</v>
      </c>
      <c r="F94" t="n">
        <v>0</v>
      </c>
      <c r="G94" t="n">
        <v>0</v>
      </c>
      <c r="H94" t="n">
        <v>0</v>
      </c>
      <c r="I94" t="n">
        <v>0</v>
      </c>
      <c r="J94" t="n">
        <v>1</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0</v>
      </c>
      <c r="AI94" t="n">
        <v>0</v>
      </c>
      <c r="AJ94" t="n">
        <v>0</v>
      </c>
      <c r="AK94" t="n">
        <v>0</v>
      </c>
      <c r="AL94" t="n">
        <v>0</v>
      </c>
      <c r="AM94" t="n">
        <v>0</v>
      </c>
      <c r="AN94" t="n">
        <v>0</v>
      </c>
      <c r="AO94" t="n">
        <v>0</v>
      </c>
      <c r="AP94" t="n">
        <v>0</v>
      </c>
      <c r="AQ94" t="n">
        <v>0</v>
      </c>
      <c r="AR94" t="n">
        <v>0</v>
      </c>
      <c r="AS94" t="n">
        <v>0</v>
      </c>
      <c r="AT94" t="n">
        <v>0</v>
      </c>
      <c r="AU94" t="n">
        <v>0</v>
      </c>
      <c r="AV94" t="n">
        <v>0</v>
      </c>
      <c r="AW94" t="n">
        <v>0</v>
      </c>
      <c r="AX94" t="n">
        <v>0</v>
      </c>
      <c r="AY94" t="n">
        <v>0</v>
      </c>
      <c r="AZ94" t="n">
        <v>0</v>
      </c>
      <c r="BA94" t="n">
        <v>0</v>
      </c>
      <c r="BB94" t="n">
        <v>0</v>
      </c>
      <c r="BC94" t="n">
        <v>0</v>
      </c>
      <c r="BD94" t="n">
        <v>0</v>
      </c>
      <c r="BE94" t="n">
        <v>0</v>
      </c>
      <c r="BF94" t="n">
        <v>0</v>
      </c>
      <c r="BG94" t="n">
        <v>0</v>
      </c>
      <c r="BH94" t="n">
        <v>0</v>
      </c>
      <c r="BI94" t="n">
        <v>0</v>
      </c>
      <c r="BJ94" t="n">
        <v>0</v>
      </c>
      <c r="BK94" t="n">
        <v>0</v>
      </c>
      <c r="BL94" t="n">
        <v>0</v>
      </c>
      <c r="BM94" t="n">
        <v>0</v>
      </c>
      <c r="BN94" t="n">
        <v>0</v>
      </c>
      <c r="BO94" t="n">
        <v>0</v>
      </c>
      <c r="BP94" t="n">
        <v>0</v>
      </c>
      <c r="BQ94" t="n">
        <v>0</v>
      </c>
      <c r="BR94" t="n">
        <v>0</v>
      </c>
      <c r="BS94" t="n">
        <v>0</v>
      </c>
      <c r="BT94" t="n">
        <v>0</v>
      </c>
      <c r="BU94" t="n">
        <v>0</v>
      </c>
      <c r="BV94" t="n">
        <v>0</v>
      </c>
      <c r="BW94" t="n">
        <v>0</v>
      </c>
      <c r="BX94" t="n">
        <v>0</v>
      </c>
      <c r="BY94" t="n">
        <v>0</v>
      </c>
      <c r="BZ94" t="n">
        <v>0</v>
      </c>
      <c r="CA94" t="n">
        <v>0</v>
      </c>
      <c r="CB94" t="n">
        <v>0</v>
      </c>
      <c r="CC94" t="n">
        <v>0</v>
      </c>
      <c r="CD94" t="n">
        <v>0</v>
      </c>
      <c r="CE94" t="n">
        <v>0</v>
      </c>
      <c r="CF94" t="n">
        <v>0</v>
      </c>
      <c r="CG94" t="n">
        <v>0</v>
      </c>
      <c r="CH94" t="n">
        <v>0</v>
      </c>
      <c r="CI94" t="n">
        <v>0</v>
      </c>
      <c r="CJ94" t="n">
        <v>0</v>
      </c>
      <c r="CK94" t="n">
        <v>0</v>
      </c>
      <c r="CL94" t="n">
        <v>0</v>
      </c>
      <c r="CM94" t="n">
        <v>0</v>
      </c>
      <c r="CN94" t="n">
        <v>0</v>
      </c>
      <c r="CO94" t="n">
        <v>0</v>
      </c>
      <c r="CP94" t="n">
        <v>0</v>
      </c>
      <c r="CQ94" t="n">
        <v>0</v>
      </c>
    </row>
    <row r="95">
      <c r="B95" s="402" t="inlineStr">
        <is>
          <t>Pois autoconsommés</t>
        </is>
      </c>
      <c r="C95" t="n">
        <v>0</v>
      </c>
      <c r="D95" t="n">
        <v>1</v>
      </c>
      <c r="E95" t="n">
        <v>0</v>
      </c>
      <c r="F95" t="n">
        <v>0</v>
      </c>
      <c r="G95" t="n">
        <v>0</v>
      </c>
      <c r="H95" t="n">
        <v>0</v>
      </c>
      <c r="I95" t="n">
        <v>0</v>
      </c>
      <c r="J95" t="n">
        <v>0</v>
      </c>
      <c r="K95" t="n">
        <v>1</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0</v>
      </c>
      <c r="AI95" t="n">
        <v>0</v>
      </c>
      <c r="AJ95" t="n">
        <v>0</v>
      </c>
      <c r="AK95" t="n">
        <v>0</v>
      </c>
      <c r="AL95" t="n">
        <v>0</v>
      </c>
      <c r="AM95" t="n">
        <v>0</v>
      </c>
      <c r="AN95" t="n">
        <v>0</v>
      </c>
      <c r="AO95" t="n">
        <v>0</v>
      </c>
      <c r="AP95" t="n">
        <v>0</v>
      </c>
      <c r="AQ95" t="n">
        <v>0</v>
      </c>
      <c r="AR95" t="n">
        <v>0</v>
      </c>
      <c r="AS95" t="n">
        <v>0</v>
      </c>
      <c r="AT95" t="n">
        <v>0</v>
      </c>
      <c r="AU95" t="n">
        <v>0</v>
      </c>
      <c r="AV95" t="n">
        <v>0</v>
      </c>
      <c r="AW95" t="n">
        <v>0</v>
      </c>
      <c r="AX95" t="n">
        <v>0</v>
      </c>
      <c r="AY95" t="n">
        <v>0</v>
      </c>
      <c r="AZ95" t="n">
        <v>0</v>
      </c>
      <c r="BA95" t="n">
        <v>0</v>
      </c>
      <c r="BB95" t="n">
        <v>0</v>
      </c>
      <c r="BC95" t="n">
        <v>0</v>
      </c>
      <c r="BD95" t="n">
        <v>0</v>
      </c>
      <c r="BE95" t="n">
        <v>0</v>
      </c>
      <c r="BF95" t="n">
        <v>0</v>
      </c>
      <c r="BG95" t="n">
        <v>0</v>
      </c>
      <c r="BH95" t="n">
        <v>0</v>
      </c>
      <c r="BI95" t="n">
        <v>0</v>
      </c>
      <c r="BJ95" t="n">
        <v>0</v>
      </c>
      <c r="BK95" t="n">
        <v>0</v>
      </c>
      <c r="BL95" t="n">
        <v>0</v>
      </c>
      <c r="BM95" t="n">
        <v>0</v>
      </c>
      <c r="BN95" t="n">
        <v>0</v>
      </c>
      <c r="BO95" t="n">
        <v>0</v>
      </c>
      <c r="BP95" t="n">
        <v>0</v>
      </c>
      <c r="BQ95" t="n">
        <v>0</v>
      </c>
      <c r="BR95" t="n">
        <v>0</v>
      </c>
      <c r="BS95" t="n">
        <v>0</v>
      </c>
      <c r="BT95" t="n">
        <v>0</v>
      </c>
      <c r="BU95" t="n">
        <v>0</v>
      </c>
      <c r="BV95" t="n">
        <v>0</v>
      </c>
      <c r="BW95" t="n">
        <v>0</v>
      </c>
      <c r="BX95" t="n">
        <v>0</v>
      </c>
      <c r="BY95" t="n">
        <v>0</v>
      </c>
      <c r="BZ95" t="n">
        <v>0</v>
      </c>
      <c r="CA95" t="n">
        <v>0</v>
      </c>
      <c r="CB95" t="n">
        <v>0</v>
      </c>
      <c r="CC95" t="n">
        <v>0</v>
      </c>
      <c r="CD95" t="n">
        <v>0</v>
      </c>
      <c r="CE95" t="n">
        <v>0</v>
      </c>
      <c r="CF95" t="n">
        <v>0</v>
      </c>
      <c r="CG95" t="n">
        <v>0</v>
      </c>
      <c r="CH95" t="n">
        <v>0</v>
      </c>
      <c r="CI95" t="n">
        <v>0</v>
      </c>
      <c r="CJ95" t="n">
        <v>0</v>
      </c>
      <c r="CK95" t="n">
        <v>0</v>
      </c>
      <c r="CL95" t="n">
        <v>0</v>
      </c>
      <c r="CM95" t="n">
        <v>0</v>
      </c>
      <c r="CN95" t="n">
        <v>0</v>
      </c>
      <c r="CO95" t="n">
        <v>0</v>
      </c>
      <c r="CP95" t="n">
        <v>0</v>
      </c>
      <c r="CQ95" t="n">
        <v>0</v>
      </c>
    </row>
    <row r="96">
      <c r="B96" s="399" t="inlineStr">
        <is>
          <t>Ecart tri collecte</t>
        </is>
      </c>
      <c r="C96" t="n">
        <v>0</v>
      </c>
      <c r="D96" t="n">
        <v>0</v>
      </c>
      <c r="E96" t="n">
        <v>0</v>
      </c>
      <c r="F96" t="n">
        <v>0</v>
      </c>
      <c r="G96" t="n">
        <v>0</v>
      </c>
      <c r="H96" t="n">
        <v>0</v>
      </c>
      <c r="I96" t="n">
        <v>0</v>
      </c>
      <c r="J96" t="n">
        <v>0</v>
      </c>
      <c r="K96" t="n">
        <v>0</v>
      </c>
      <c r="L96" t="n">
        <v>1</v>
      </c>
      <c r="M96" t="n">
        <v>1</v>
      </c>
      <c r="N96" t="n">
        <v>1</v>
      </c>
      <c r="O96" t="n">
        <v>1</v>
      </c>
      <c r="P96" t="n">
        <v>1</v>
      </c>
      <c r="Q96" t="n">
        <v>1</v>
      </c>
      <c r="R96" t="n">
        <v>1</v>
      </c>
      <c r="S96" t="n">
        <v>1</v>
      </c>
      <c r="T96" t="n">
        <v>1</v>
      </c>
      <c r="U96" t="n">
        <v>1</v>
      </c>
      <c r="V96" t="n">
        <v>0</v>
      </c>
      <c r="W96" t="n">
        <v>0</v>
      </c>
      <c r="X96" t="n">
        <v>0</v>
      </c>
      <c r="Y96" t="n">
        <v>1</v>
      </c>
      <c r="Z96" t="n">
        <v>1</v>
      </c>
      <c r="AA96" t="n">
        <v>1</v>
      </c>
      <c r="AB96" t="n">
        <v>1</v>
      </c>
      <c r="AC96" t="n">
        <v>1</v>
      </c>
      <c r="AD96" t="n">
        <v>1</v>
      </c>
      <c r="AE96" t="n">
        <v>1</v>
      </c>
      <c r="AF96" t="n">
        <v>1</v>
      </c>
      <c r="AG96" t="n">
        <v>1</v>
      </c>
      <c r="AH96" t="n">
        <v>1</v>
      </c>
      <c r="AI96" t="n">
        <v>1</v>
      </c>
      <c r="AJ96" t="n">
        <v>1</v>
      </c>
      <c r="AK96" t="n">
        <v>1</v>
      </c>
      <c r="AL96" t="n">
        <v>1</v>
      </c>
      <c r="AM96" t="n">
        <v>1</v>
      </c>
      <c r="AN96" t="n">
        <v>1</v>
      </c>
      <c r="AO96" t="n">
        <v>1</v>
      </c>
      <c r="AP96" t="n">
        <v>1</v>
      </c>
      <c r="AQ96" t="n">
        <v>1</v>
      </c>
      <c r="AR96" t="n">
        <v>1</v>
      </c>
      <c r="AS96" t="n">
        <v>1</v>
      </c>
      <c r="AT96" t="n">
        <v>0</v>
      </c>
      <c r="AU96" t="n">
        <v>0</v>
      </c>
      <c r="AV96" t="n">
        <v>0</v>
      </c>
      <c r="AW96" t="n">
        <v>0</v>
      </c>
      <c r="AX96" t="n">
        <v>0</v>
      </c>
      <c r="AY96" t="n">
        <v>0</v>
      </c>
      <c r="AZ96" t="n">
        <v>0</v>
      </c>
      <c r="BA96" t="n">
        <v>0</v>
      </c>
      <c r="BB96" t="n">
        <v>0</v>
      </c>
      <c r="BC96" t="n">
        <v>0</v>
      </c>
      <c r="BD96" t="n">
        <v>0</v>
      </c>
      <c r="BE96" t="n">
        <v>0</v>
      </c>
      <c r="BF96" t="n">
        <v>0</v>
      </c>
      <c r="BG96" t="n">
        <v>0</v>
      </c>
      <c r="BH96" t="n">
        <v>0</v>
      </c>
      <c r="BI96" t="n">
        <v>0</v>
      </c>
      <c r="BJ96" t="n">
        <v>0</v>
      </c>
      <c r="BK96" t="n">
        <v>0</v>
      </c>
      <c r="BL96" t="n">
        <v>0</v>
      </c>
      <c r="BM96" t="n">
        <v>0</v>
      </c>
      <c r="BN96" t="n">
        <v>0</v>
      </c>
      <c r="BO96" t="n">
        <v>0</v>
      </c>
      <c r="BP96" t="n">
        <v>0</v>
      </c>
      <c r="BQ96" t="n">
        <v>0</v>
      </c>
      <c r="BR96" t="n">
        <v>0</v>
      </c>
      <c r="BS96" t="n">
        <v>0</v>
      </c>
      <c r="BT96" t="n">
        <v>0</v>
      </c>
      <c r="BU96" t="n">
        <v>0</v>
      </c>
      <c r="BV96" t="n">
        <v>0</v>
      </c>
      <c r="BW96" t="n">
        <v>0</v>
      </c>
      <c r="BX96" t="n">
        <v>0</v>
      </c>
      <c r="BY96" t="n">
        <v>0</v>
      </c>
      <c r="BZ96" t="n">
        <v>0</v>
      </c>
      <c r="CA96" t="n">
        <v>0</v>
      </c>
      <c r="CB96" t="n">
        <v>0</v>
      </c>
      <c r="CC96" t="n">
        <v>0</v>
      </c>
      <c r="CD96" t="n">
        <v>0</v>
      </c>
      <c r="CE96" t="n">
        <v>0</v>
      </c>
      <c r="CF96" t="n">
        <v>0</v>
      </c>
      <c r="CG96" t="n">
        <v>0</v>
      </c>
      <c r="CH96" t="n">
        <v>0</v>
      </c>
      <c r="CI96" t="n">
        <v>0</v>
      </c>
      <c r="CJ96" t="n">
        <v>0</v>
      </c>
      <c r="CK96" t="n">
        <v>0</v>
      </c>
      <c r="CL96" t="n">
        <v>0</v>
      </c>
      <c r="CM96" t="n">
        <v>0</v>
      </c>
      <c r="CN96" t="n">
        <v>0</v>
      </c>
      <c r="CO96" t="n">
        <v>0</v>
      </c>
      <c r="CP96" t="n">
        <v>0</v>
      </c>
      <c r="CQ96" t="n">
        <v>0</v>
      </c>
    </row>
    <row r="97">
      <c r="B97" s="400" t="inlineStr">
        <is>
          <t>Ecarts tri collecte d'oléagineux</t>
        </is>
      </c>
      <c r="C97" t="n">
        <v>0</v>
      </c>
      <c r="D97" t="n">
        <v>0</v>
      </c>
      <c r="E97" t="n">
        <v>0</v>
      </c>
      <c r="F97" t="n">
        <v>0</v>
      </c>
      <c r="G97" t="n">
        <v>0</v>
      </c>
      <c r="H97" t="n">
        <v>0</v>
      </c>
      <c r="I97" t="n">
        <v>0</v>
      </c>
      <c r="J97" t="n">
        <v>0</v>
      </c>
      <c r="K97" t="n">
        <v>0</v>
      </c>
      <c r="L97" t="n">
        <v>1</v>
      </c>
      <c r="M97" t="n">
        <v>1</v>
      </c>
      <c r="N97" t="n">
        <v>1</v>
      </c>
      <c r="O97" t="n">
        <v>1</v>
      </c>
      <c r="P97" t="n">
        <v>1</v>
      </c>
      <c r="Q97" t="n">
        <v>1</v>
      </c>
      <c r="R97" t="n">
        <v>1</v>
      </c>
      <c r="S97" t="n">
        <v>1</v>
      </c>
      <c r="T97" t="n">
        <v>1</v>
      </c>
      <c r="U97" t="n">
        <v>1</v>
      </c>
      <c r="V97" t="n">
        <v>0</v>
      </c>
      <c r="W97" t="n">
        <v>0</v>
      </c>
      <c r="X97" t="n">
        <v>0</v>
      </c>
      <c r="Y97" t="n">
        <v>0</v>
      </c>
      <c r="Z97" t="n">
        <v>0</v>
      </c>
      <c r="AA97" t="n">
        <v>0</v>
      </c>
      <c r="AB97" t="n">
        <v>0</v>
      </c>
      <c r="AC97" t="n">
        <v>0</v>
      </c>
      <c r="AD97" t="n">
        <v>0</v>
      </c>
      <c r="AE97" t="n">
        <v>0</v>
      </c>
      <c r="AF97" t="n">
        <v>0</v>
      </c>
      <c r="AG97" t="n">
        <v>0</v>
      </c>
      <c r="AH97" t="n">
        <v>0</v>
      </c>
      <c r="AI97" t="n">
        <v>0</v>
      </c>
      <c r="AJ97" t="n">
        <v>0</v>
      </c>
      <c r="AK97" t="n">
        <v>0</v>
      </c>
      <c r="AL97" t="n">
        <v>0</v>
      </c>
      <c r="AM97" t="n">
        <v>0</v>
      </c>
      <c r="AN97" t="n">
        <v>0</v>
      </c>
      <c r="AO97" t="n">
        <v>0</v>
      </c>
      <c r="AP97" t="n">
        <v>0</v>
      </c>
      <c r="AQ97" t="n">
        <v>0</v>
      </c>
      <c r="AR97" t="n">
        <v>0</v>
      </c>
      <c r="AS97" t="n">
        <v>0</v>
      </c>
      <c r="AT97" t="n">
        <v>0</v>
      </c>
      <c r="AU97" t="n">
        <v>0</v>
      </c>
      <c r="AV97" t="n">
        <v>0</v>
      </c>
      <c r="AW97" t="n">
        <v>0</v>
      </c>
      <c r="AX97" t="n">
        <v>0</v>
      </c>
      <c r="AY97" t="n">
        <v>0</v>
      </c>
      <c r="AZ97" t="n">
        <v>0</v>
      </c>
      <c r="BA97" t="n">
        <v>0</v>
      </c>
      <c r="BB97" t="n">
        <v>0</v>
      </c>
      <c r="BC97" t="n">
        <v>0</v>
      </c>
      <c r="BD97" t="n">
        <v>0</v>
      </c>
      <c r="BE97" t="n">
        <v>0</v>
      </c>
      <c r="BF97" t="n">
        <v>0</v>
      </c>
      <c r="BG97" t="n">
        <v>0</v>
      </c>
      <c r="BH97" t="n">
        <v>0</v>
      </c>
      <c r="BI97" t="n">
        <v>0</v>
      </c>
      <c r="BJ97" t="n">
        <v>0</v>
      </c>
      <c r="BK97" t="n">
        <v>0</v>
      </c>
      <c r="BL97" t="n">
        <v>0</v>
      </c>
      <c r="BM97" t="n">
        <v>0</v>
      </c>
      <c r="BN97" t="n">
        <v>0</v>
      </c>
      <c r="BO97" t="n">
        <v>0</v>
      </c>
      <c r="BP97" t="n">
        <v>0</v>
      </c>
      <c r="BQ97" t="n">
        <v>0</v>
      </c>
      <c r="BR97" t="n">
        <v>0</v>
      </c>
      <c r="BS97" t="n">
        <v>0</v>
      </c>
      <c r="BT97" t="n">
        <v>0</v>
      </c>
      <c r="BU97" t="n">
        <v>0</v>
      </c>
      <c r="BV97" t="n">
        <v>0</v>
      </c>
      <c r="BW97" t="n">
        <v>0</v>
      </c>
      <c r="BX97" t="n">
        <v>0</v>
      </c>
      <c r="BY97" t="n">
        <v>0</v>
      </c>
      <c r="BZ97" t="n">
        <v>0</v>
      </c>
      <c r="CA97" t="n">
        <v>0</v>
      </c>
      <c r="CB97" t="n">
        <v>0</v>
      </c>
      <c r="CC97" t="n">
        <v>0</v>
      </c>
      <c r="CD97" t="n">
        <v>0</v>
      </c>
      <c r="CE97" t="n">
        <v>0</v>
      </c>
      <c r="CF97" t="n">
        <v>0</v>
      </c>
      <c r="CG97" t="n">
        <v>0</v>
      </c>
      <c r="CH97" t="n">
        <v>0</v>
      </c>
      <c r="CI97" t="n">
        <v>0</v>
      </c>
      <c r="CJ97" t="n">
        <v>0</v>
      </c>
      <c r="CK97" t="n">
        <v>0</v>
      </c>
      <c r="CL97" t="n">
        <v>0</v>
      </c>
      <c r="CM97" t="n">
        <v>0</v>
      </c>
      <c r="CN97" t="n">
        <v>0</v>
      </c>
      <c r="CO97" t="n">
        <v>0</v>
      </c>
      <c r="CP97" t="n">
        <v>0</v>
      </c>
      <c r="CQ97" t="n">
        <v>0</v>
      </c>
    </row>
    <row r="98">
      <c r="B98" s="401" t="inlineStr">
        <is>
          <t>Ecart tri collecte de graines oléagineuses</t>
        </is>
      </c>
      <c r="C98" t="n">
        <v>0</v>
      </c>
      <c r="D98" t="n">
        <v>0</v>
      </c>
      <c r="E98" t="n">
        <v>0</v>
      </c>
      <c r="F98" t="n">
        <v>0</v>
      </c>
      <c r="G98" t="n">
        <v>0</v>
      </c>
      <c r="H98" t="n">
        <v>0</v>
      </c>
      <c r="I98" t="n">
        <v>0</v>
      </c>
      <c r="J98" t="n">
        <v>0</v>
      </c>
      <c r="K98" t="n">
        <v>0</v>
      </c>
      <c r="L98" t="n">
        <v>1</v>
      </c>
      <c r="M98" t="n">
        <v>1</v>
      </c>
      <c r="N98" t="n">
        <v>1</v>
      </c>
      <c r="O98" t="n">
        <v>1</v>
      </c>
      <c r="P98" t="n">
        <v>1</v>
      </c>
      <c r="Q98" t="n">
        <v>1</v>
      </c>
      <c r="R98" t="n">
        <v>1</v>
      </c>
      <c r="S98" t="n">
        <v>1</v>
      </c>
      <c r="T98" t="n">
        <v>1</v>
      </c>
      <c r="U98" t="n">
        <v>1</v>
      </c>
      <c r="V98" t="n">
        <v>0</v>
      </c>
      <c r="W98" t="n">
        <v>0</v>
      </c>
      <c r="X98" t="n">
        <v>0</v>
      </c>
      <c r="Y98" t="n">
        <v>0</v>
      </c>
      <c r="Z98" t="n">
        <v>0</v>
      </c>
      <c r="AA98" t="n">
        <v>0</v>
      </c>
      <c r="AB98" t="n">
        <v>0</v>
      </c>
      <c r="AC98" t="n">
        <v>0</v>
      </c>
      <c r="AD98" t="n">
        <v>0</v>
      </c>
      <c r="AE98" t="n">
        <v>0</v>
      </c>
      <c r="AF98" t="n">
        <v>0</v>
      </c>
      <c r="AG98" t="n">
        <v>0</v>
      </c>
      <c r="AH98" t="n">
        <v>0</v>
      </c>
      <c r="AI98" t="n">
        <v>0</v>
      </c>
      <c r="AJ98" t="n">
        <v>0</v>
      </c>
      <c r="AK98" t="n">
        <v>0</v>
      </c>
      <c r="AL98" t="n">
        <v>0</v>
      </c>
      <c r="AM98" t="n">
        <v>0</v>
      </c>
      <c r="AN98" t="n">
        <v>0</v>
      </c>
      <c r="AO98" t="n">
        <v>0</v>
      </c>
      <c r="AP98" t="n">
        <v>0</v>
      </c>
      <c r="AQ98" t="n">
        <v>0</v>
      </c>
      <c r="AR98" t="n">
        <v>0</v>
      </c>
      <c r="AS98" t="n">
        <v>0</v>
      </c>
      <c r="AT98" t="n">
        <v>0</v>
      </c>
      <c r="AU98" t="n">
        <v>0</v>
      </c>
      <c r="AV98" t="n">
        <v>0</v>
      </c>
      <c r="AW98" t="n">
        <v>0</v>
      </c>
      <c r="AX98" t="n">
        <v>0</v>
      </c>
      <c r="AY98" t="n">
        <v>0</v>
      </c>
      <c r="AZ98" t="n">
        <v>0</v>
      </c>
      <c r="BA98" t="n">
        <v>0</v>
      </c>
      <c r="BB98" t="n">
        <v>0</v>
      </c>
      <c r="BC98" t="n">
        <v>0</v>
      </c>
      <c r="BD98" t="n">
        <v>0</v>
      </c>
      <c r="BE98" t="n">
        <v>0</v>
      </c>
      <c r="BF98" t="n">
        <v>0</v>
      </c>
      <c r="BG98" t="n">
        <v>0</v>
      </c>
      <c r="BH98" t="n">
        <v>0</v>
      </c>
      <c r="BI98" t="n">
        <v>0</v>
      </c>
      <c r="BJ98" t="n">
        <v>0</v>
      </c>
      <c r="BK98" t="n">
        <v>0</v>
      </c>
      <c r="BL98" t="n">
        <v>0</v>
      </c>
      <c r="BM98" t="n">
        <v>0</v>
      </c>
      <c r="BN98" t="n">
        <v>0</v>
      </c>
      <c r="BO98" t="n">
        <v>0</v>
      </c>
      <c r="BP98" t="n">
        <v>0</v>
      </c>
      <c r="BQ98" t="n">
        <v>0</v>
      </c>
      <c r="BR98" t="n">
        <v>0</v>
      </c>
      <c r="BS98" t="n">
        <v>0</v>
      </c>
      <c r="BT98" t="n">
        <v>0</v>
      </c>
      <c r="BU98" t="n">
        <v>0</v>
      </c>
      <c r="BV98" t="n">
        <v>0</v>
      </c>
      <c r="BW98" t="n">
        <v>0</v>
      </c>
      <c r="BX98" t="n">
        <v>0</v>
      </c>
      <c r="BY98" t="n">
        <v>0</v>
      </c>
      <c r="BZ98" t="n">
        <v>0</v>
      </c>
      <c r="CA98" t="n">
        <v>0</v>
      </c>
      <c r="CB98" t="n">
        <v>0</v>
      </c>
      <c r="CC98" t="n">
        <v>0</v>
      </c>
      <c r="CD98" t="n">
        <v>0</v>
      </c>
      <c r="CE98" t="n">
        <v>0</v>
      </c>
      <c r="CF98" t="n">
        <v>0</v>
      </c>
      <c r="CG98" t="n">
        <v>0</v>
      </c>
      <c r="CH98" t="n">
        <v>0</v>
      </c>
      <c r="CI98" t="n">
        <v>0</v>
      </c>
      <c r="CJ98" t="n">
        <v>0</v>
      </c>
      <c r="CK98" t="n">
        <v>0</v>
      </c>
      <c r="CL98" t="n">
        <v>0</v>
      </c>
      <c r="CM98" t="n">
        <v>0</v>
      </c>
      <c r="CN98" t="n">
        <v>0</v>
      </c>
      <c r="CO98" t="n">
        <v>0</v>
      </c>
      <c r="CP98" t="n">
        <v>0</v>
      </c>
      <c r="CQ98" t="n">
        <v>0</v>
      </c>
    </row>
    <row r="99">
      <c r="B99" s="402" t="inlineStr">
        <is>
          <t>Ecart tri collecte de graines de colza</t>
        </is>
      </c>
      <c r="C99" t="n">
        <v>0</v>
      </c>
      <c r="D99" t="n">
        <v>0</v>
      </c>
      <c r="E99" t="n">
        <v>0</v>
      </c>
      <c r="F99" t="n">
        <v>0</v>
      </c>
      <c r="G99" t="n">
        <v>0</v>
      </c>
      <c r="H99" t="n">
        <v>0</v>
      </c>
      <c r="I99" t="n">
        <v>0</v>
      </c>
      <c r="J99" t="n">
        <v>0</v>
      </c>
      <c r="K99" t="n">
        <v>0</v>
      </c>
      <c r="L99" t="n">
        <v>1</v>
      </c>
      <c r="M99" t="n">
        <v>1</v>
      </c>
      <c r="N99" t="n">
        <v>1</v>
      </c>
      <c r="O99" t="n">
        <v>1</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0</v>
      </c>
      <c r="AI99" t="n">
        <v>0</v>
      </c>
      <c r="AJ99" t="n">
        <v>0</v>
      </c>
      <c r="AK99" t="n">
        <v>0</v>
      </c>
      <c r="AL99" t="n">
        <v>0</v>
      </c>
      <c r="AM99" t="n">
        <v>0</v>
      </c>
      <c r="AN99" t="n">
        <v>0</v>
      </c>
      <c r="AO99" t="n">
        <v>0</v>
      </c>
      <c r="AP99" t="n">
        <v>0</v>
      </c>
      <c r="AQ99" t="n">
        <v>0</v>
      </c>
      <c r="AR99" t="n">
        <v>0</v>
      </c>
      <c r="AS99" t="n">
        <v>0</v>
      </c>
      <c r="AT99" t="n">
        <v>0</v>
      </c>
      <c r="AU99" t="n">
        <v>0</v>
      </c>
      <c r="AV99" t="n">
        <v>0</v>
      </c>
      <c r="AW99" t="n">
        <v>0</v>
      </c>
      <c r="AX99" t="n">
        <v>0</v>
      </c>
      <c r="AY99" t="n">
        <v>0</v>
      </c>
      <c r="AZ99" t="n">
        <v>0</v>
      </c>
      <c r="BA99" t="n">
        <v>0</v>
      </c>
      <c r="BB99" t="n">
        <v>0</v>
      </c>
      <c r="BC99" t="n">
        <v>0</v>
      </c>
      <c r="BD99" t="n">
        <v>0</v>
      </c>
      <c r="BE99" t="n">
        <v>0</v>
      </c>
      <c r="BF99" t="n">
        <v>0</v>
      </c>
      <c r="BG99" t="n">
        <v>0</v>
      </c>
      <c r="BH99" t="n">
        <v>0</v>
      </c>
      <c r="BI99" t="n">
        <v>0</v>
      </c>
      <c r="BJ99" t="n">
        <v>0</v>
      </c>
      <c r="BK99" t="n">
        <v>0</v>
      </c>
      <c r="BL99" t="n">
        <v>0</v>
      </c>
      <c r="BM99" t="n">
        <v>0</v>
      </c>
      <c r="BN99" t="n">
        <v>0</v>
      </c>
      <c r="BO99" t="n">
        <v>0</v>
      </c>
      <c r="BP99" t="n">
        <v>0</v>
      </c>
      <c r="BQ99" t="n">
        <v>0</v>
      </c>
      <c r="BR99" t="n">
        <v>0</v>
      </c>
      <c r="BS99" t="n">
        <v>0</v>
      </c>
      <c r="BT99" t="n">
        <v>0</v>
      </c>
      <c r="BU99" t="n">
        <v>0</v>
      </c>
      <c r="BV99" t="n">
        <v>0</v>
      </c>
      <c r="BW99" t="n">
        <v>0</v>
      </c>
      <c r="BX99" t="n">
        <v>0</v>
      </c>
      <c r="BY99" t="n">
        <v>0</v>
      </c>
      <c r="BZ99" t="n">
        <v>0</v>
      </c>
      <c r="CA99" t="n">
        <v>0</v>
      </c>
      <c r="CB99" t="n">
        <v>0</v>
      </c>
      <c r="CC99" t="n">
        <v>0</v>
      </c>
      <c r="CD99" t="n">
        <v>0</v>
      </c>
      <c r="CE99" t="n">
        <v>0</v>
      </c>
      <c r="CF99" t="n">
        <v>0</v>
      </c>
      <c r="CG99" t="n">
        <v>0</v>
      </c>
      <c r="CH99" t="n">
        <v>0</v>
      </c>
      <c r="CI99" t="n">
        <v>0</v>
      </c>
      <c r="CJ99" t="n">
        <v>0</v>
      </c>
      <c r="CK99" t="n">
        <v>0</v>
      </c>
      <c r="CL99" t="n">
        <v>0</v>
      </c>
      <c r="CM99" t="n">
        <v>0</v>
      </c>
      <c r="CN99" t="n">
        <v>0</v>
      </c>
      <c r="CO99" t="n">
        <v>0</v>
      </c>
      <c r="CP99" t="n">
        <v>0</v>
      </c>
      <c r="CQ99" t="n">
        <v>0</v>
      </c>
    </row>
    <row r="100">
      <c r="B100" s="402" t="inlineStr">
        <is>
          <t>Ecart tri collecte de graines de lin</t>
        </is>
      </c>
      <c r="C100" t="n">
        <v>0</v>
      </c>
      <c r="D100" t="n">
        <v>0</v>
      </c>
      <c r="E100" t="n">
        <v>0</v>
      </c>
      <c r="F100" t="n">
        <v>0</v>
      </c>
      <c r="G100" t="n">
        <v>0</v>
      </c>
      <c r="H100" t="n">
        <v>0</v>
      </c>
      <c r="I100" t="n">
        <v>0</v>
      </c>
      <c r="J100" t="n">
        <v>0</v>
      </c>
      <c r="K100" t="n">
        <v>0</v>
      </c>
      <c r="L100" t="n">
        <v>1</v>
      </c>
      <c r="M100" t="n">
        <v>0</v>
      </c>
      <c r="N100" t="n">
        <v>0</v>
      </c>
      <c r="O100" t="n">
        <v>0</v>
      </c>
      <c r="P100" t="n">
        <v>1</v>
      </c>
      <c r="Q100" t="n">
        <v>1</v>
      </c>
      <c r="R100" t="n">
        <v>1</v>
      </c>
      <c r="S100" t="n">
        <v>0</v>
      </c>
      <c r="T100" t="n">
        <v>0</v>
      </c>
      <c r="U100" t="n">
        <v>0</v>
      </c>
      <c r="V100" t="n">
        <v>0</v>
      </c>
      <c r="W100" t="n">
        <v>0</v>
      </c>
      <c r="X100" t="n">
        <v>0</v>
      </c>
      <c r="Y100" t="n">
        <v>0</v>
      </c>
      <c r="Z100" t="n">
        <v>0</v>
      </c>
      <c r="AA100" t="n">
        <v>0</v>
      </c>
      <c r="AB100" t="n">
        <v>0</v>
      </c>
      <c r="AC100" t="n">
        <v>0</v>
      </c>
      <c r="AD100" t="n">
        <v>0</v>
      </c>
      <c r="AE100" t="n">
        <v>0</v>
      </c>
      <c r="AF100" t="n">
        <v>0</v>
      </c>
      <c r="AG100" t="n">
        <v>0</v>
      </c>
      <c r="AH100" t="n">
        <v>0</v>
      </c>
      <c r="AI100" t="n">
        <v>0</v>
      </c>
      <c r="AJ100" t="n">
        <v>0</v>
      </c>
      <c r="AK100" t="n">
        <v>0</v>
      </c>
      <c r="AL100" t="n">
        <v>0</v>
      </c>
      <c r="AM100" t="n">
        <v>0</v>
      </c>
      <c r="AN100" t="n">
        <v>0</v>
      </c>
      <c r="AO100" t="n">
        <v>0</v>
      </c>
      <c r="AP100" t="n">
        <v>0</v>
      </c>
      <c r="AQ100" t="n">
        <v>0</v>
      </c>
      <c r="AR100" t="n">
        <v>0</v>
      </c>
      <c r="AS100" t="n">
        <v>0</v>
      </c>
      <c r="AT100" t="n">
        <v>0</v>
      </c>
      <c r="AU100" t="n">
        <v>0</v>
      </c>
      <c r="AV100" t="n">
        <v>0</v>
      </c>
      <c r="AW100" t="n">
        <v>0</v>
      </c>
      <c r="AX100" t="n">
        <v>0</v>
      </c>
      <c r="AY100" t="n">
        <v>0</v>
      </c>
      <c r="AZ100" t="n">
        <v>0</v>
      </c>
      <c r="BA100" t="n">
        <v>0</v>
      </c>
      <c r="BB100" t="n">
        <v>0</v>
      </c>
      <c r="BC100" t="n">
        <v>0</v>
      </c>
      <c r="BD100" t="n">
        <v>0</v>
      </c>
      <c r="BE100" t="n">
        <v>0</v>
      </c>
      <c r="BF100" t="n">
        <v>0</v>
      </c>
      <c r="BG100" t="n">
        <v>0</v>
      </c>
      <c r="BH100" t="n">
        <v>0</v>
      </c>
      <c r="BI100" t="n">
        <v>0</v>
      </c>
      <c r="BJ100" t="n">
        <v>0</v>
      </c>
      <c r="BK100" t="n">
        <v>0</v>
      </c>
      <c r="BL100" t="n">
        <v>0</v>
      </c>
      <c r="BM100" t="n">
        <v>0</v>
      </c>
      <c r="BN100" t="n">
        <v>0</v>
      </c>
      <c r="BO100" t="n">
        <v>0</v>
      </c>
      <c r="BP100" t="n">
        <v>0</v>
      </c>
      <c r="BQ100" t="n">
        <v>0</v>
      </c>
      <c r="BR100" t="n">
        <v>0</v>
      </c>
      <c r="BS100" t="n">
        <v>0</v>
      </c>
      <c r="BT100" t="n">
        <v>0</v>
      </c>
      <c r="BU100" t="n">
        <v>0</v>
      </c>
      <c r="BV100" t="n">
        <v>0</v>
      </c>
      <c r="BW100" t="n">
        <v>0</v>
      </c>
      <c r="BX100" t="n">
        <v>0</v>
      </c>
      <c r="BY100" t="n">
        <v>0</v>
      </c>
      <c r="BZ100" t="n">
        <v>0</v>
      </c>
      <c r="CA100" t="n">
        <v>0</v>
      </c>
      <c r="CB100" t="n">
        <v>0</v>
      </c>
      <c r="CC100" t="n">
        <v>0</v>
      </c>
      <c r="CD100" t="n">
        <v>0</v>
      </c>
      <c r="CE100" t="n">
        <v>0</v>
      </c>
      <c r="CF100" t="n">
        <v>0</v>
      </c>
      <c r="CG100" t="n">
        <v>0</v>
      </c>
      <c r="CH100" t="n">
        <v>0</v>
      </c>
      <c r="CI100" t="n">
        <v>0</v>
      </c>
      <c r="CJ100" t="n">
        <v>0</v>
      </c>
      <c r="CK100" t="n">
        <v>0</v>
      </c>
      <c r="CL100" t="n">
        <v>0</v>
      </c>
      <c r="CM100" t="n">
        <v>0</v>
      </c>
      <c r="CN100" t="n">
        <v>0</v>
      </c>
      <c r="CO100" t="n">
        <v>0</v>
      </c>
      <c r="CP100" t="n">
        <v>0</v>
      </c>
      <c r="CQ100" t="n">
        <v>0</v>
      </c>
    </row>
    <row r="101">
      <c r="B101" s="402" t="inlineStr">
        <is>
          <t>Ecart tri collecte de graines de tournesol</t>
        </is>
      </c>
      <c r="C101" t="n">
        <v>0</v>
      </c>
      <c r="D101" t="n">
        <v>0</v>
      </c>
      <c r="E101" t="n">
        <v>0</v>
      </c>
      <c r="F101" t="n">
        <v>0</v>
      </c>
      <c r="G101" t="n">
        <v>0</v>
      </c>
      <c r="H101" t="n">
        <v>0</v>
      </c>
      <c r="I101" t="n">
        <v>0</v>
      </c>
      <c r="J101" t="n">
        <v>0</v>
      </c>
      <c r="K101" t="n">
        <v>0</v>
      </c>
      <c r="L101" t="n">
        <v>1</v>
      </c>
      <c r="M101" t="n">
        <v>0</v>
      </c>
      <c r="N101" t="n">
        <v>0</v>
      </c>
      <c r="O101" t="n">
        <v>0</v>
      </c>
      <c r="P101" t="n">
        <v>0</v>
      </c>
      <c r="Q101" t="n">
        <v>0</v>
      </c>
      <c r="R101" t="n">
        <v>0</v>
      </c>
      <c r="S101" t="n">
        <v>1</v>
      </c>
      <c r="T101" t="n">
        <v>1</v>
      </c>
      <c r="U101" t="n">
        <v>1</v>
      </c>
      <c r="V101" t="n">
        <v>0</v>
      </c>
      <c r="W101" t="n">
        <v>0</v>
      </c>
      <c r="X101" t="n">
        <v>0</v>
      </c>
      <c r="Y101" t="n">
        <v>0</v>
      </c>
      <c r="Z101" t="n">
        <v>0</v>
      </c>
      <c r="AA101" t="n">
        <v>0</v>
      </c>
      <c r="AB101" t="n">
        <v>0</v>
      </c>
      <c r="AC101" t="n">
        <v>0</v>
      </c>
      <c r="AD101" t="n">
        <v>0</v>
      </c>
      <c r="AE101" t="n">
        <v>0</v>
      </c>
      <c r="AF101" t="n">
        <v>0</v>
      </c>
      <c r="AG101" t="n">
        <v>0</v>
      </c>
      <c r="AH101" t="n">
        <v>0</v>
      </c>
      <c r="AI101" t="n">
        <v>0</v>
      </c>
      <c r="AJ101" t="n">
        <v>0</v>
      </c>
      <c r="AK101" t="n">
        <v>0</v>
      </c>
      <c r="AL101" t="n">
        <v>0</v>
      </c>
      <c r="AM101" t="n">
        <v>0</v>
      </c>
      <c r="AN101" t="n">
        <v>0</v>
      </c>
      <c r="AO101" t="n">
        <v>0</v>
      </c>
      <c r="AP101" t="n">
        <v>0</v>
      </c>
      <c r="AQ101" t="n">
        <v>0</v>
      </c>
      <c r="AR101" t="n">
        <v>0</v>
      </c>
      <c r="AS101" t="n">
        <v>0</v>
      </c>
      <c r="AT101" t="n">
        <v>0</v>
      </c>
      <c r="AU101" t="n">
        <v>0</v>
      </c>
      <c r="AV101" t="n">
        <v>0</v>
      </c>
      <c r="AW101" t="n">
        <v>0</v>
      </c>
      <c r="AX101" t="n">
        <v>0</v>
      </c>
      <c r="AY101" t="n">
        <v>0</v>
      </c>
      <c r="AZ101" t="n">
        <v>0</v>
      </c>
      <c r="BA101" t="n">
        <v>0</v>
      </c>
      <c r="BB101" t="n">
        <v>0</v>
      </c>
      <c r="BC101" t="n">
        <v>0</v>
      </c>
      <c r="BD101" t="n">
        <v>0</v>
      </c>
      <c r="BE101" t="n">
        <v>0</v>
      </c>
      <c r="BF101" t="n">
        <v>0</v>
      </c>
      <c r="BG101" t="n">
        <v>0</v>
      </c>
      <c r="BH101" t="n">
        <v>0</v>
      </c>
      <c r="BI101" t="n">
        <v>0</v>
      </c>
      <c r="BJ101" t="n">
        <v>0</v>
      </c>
      <c r="BK101" t="n">
        <v>0</v>
      </c>
      <c r="BL101" t="n">
        <v>0</v>
      </c>
      <c r="BM101" t="n">
        <v>0</v>
      </c>
      <c r="BN101" t="n">
        <v>0</v>
      </c>
      <c r="BO101" t="n">
        <v>0</v>
      </c>
      <c r="BP101" t="n">
        <v>0</v>
      </c>
      <c r="BQ101" t="n">
        <v>0</v>
      </c>
      <c r="BR101" t="n">
        <v>0</v>
      </c>
      <c r="BS101" t="n">
        <v>0</v>
      </c>
      <c r="BT101" t="n">
        <v>0</v>
      </c>
      <c r="BU101" t="n">
        <v>0</v>
      </c>
      <c r="BV101" t="n">
        <v>0</v>
      </c>
      <c r="BW101" t="n">
        <v>0</v>
      </c>
      <c r="BX101" t="n">
        <v>0</v>
      </c>
      <c r="BY101" t="n">
        <v>0</v>
      </c>
      <c r="BZ101" t="n">
        <v>0</v>
      </c>
      <c r="CA101" t="n">
        <v>0</v>
      </c>
      <c r="CB101" t="n">
        <v>0</v>
      </c>
      <c r="CC101" t="n">
        <v>0</v>
      </c>
      <c r="CD101" t="n">
        <v>0</v>
      </c>
      <c r="CE101" t="n">
        <v>0</v>
      </c>
      <c r="CF101" t="n">
        <v>0</v>
      </c>
      <c r="CG101" t="n">
        <v>0</v>
      </c>
      <c r="CH101" t="n">
        <v>0</v>
      </c>
      <c r="CI101" t="n">
        <v>0</v>
      </c>
      <c r="CJ101" t="n">
        <v>0</v>
      </c>
      <c r="CK101" t="n">
        <v>0</v>
      </c>
      <c r="CL101" t="n">
        <v>0</v>
      </c>
      <c r="CM101" t="n">
        <v>0</v>
      </c>
      <c r="CN101" t="n">
        <v>0</v>
      </c>
      <c r="CO101" t="n">
        <v>0</v>
      </c>
      <c r="CP101" t="n">
        <v>0</v>
      </c>
      <c r="CQ101" t="n">
        <v>0</v>
      </c>
    </row>
    <row r="102">
      <c r="B102" s="400" t="inlineStr">
        <is>
          <t>Ecart tri collecte d'oléoprotéagineux</t>
        </is>
      </c>
      <c r="C102" t="n">
        <v>0</v>
      </c>
      <c r="D102" t="n">
        <v>0</v>
      </c>
      <c r="E102" t="n">
        <v>0</v>
      </c>
      <c r="F102" t="n">
        <v>0</v>
      </c>
      <c r="G102" t="n">
        <v>0</v>
      </c>
      <c r="H102" t="n">
        <v>0</v>
      </c>
      <c r="I102" t="n">
        <v>0</v>
      </c>
      <c r="J102" t="n">
        <v>0</v>
      </c>
      <c r="K102" t="n">
        <v>0</v>
      </c>
      <c r="L102" t="n">
        <v>1</v>
      </c>
      <c r="M102" t="n">
        <v>0</v>
      </c>
      <c r="N102" t="n">
        <v>0</v>
      </c>
      <c r="O102" t="n">
        <v>0</v>
      </c>
      <c r="P102" t="n">
        <v>0</v>
      </c>
      <c r="Q102" t="n">
        <v>0</v>
      </c>
      <c r="R102" t="n">
        <v>0</v>
      </c>
      <c r="S102" t="n">
        <v>0</v>
      </c>
      <c r="T102" t="n">
        <v>0</v>
      </c>
      <c r="U102" t="n">
        <v>0</v>
      </c>
      <c r="V102" t="n">
        <v>0</v>
      </c>
      <c r="W102" t="n">
        <v>0</v>
      </c>
      <c r="X102" t="n">
        <v>0</v>
      </c>
      <c r="Y102" t="n">
        <v>1</v>
      </c>
      <c r="Z102" t="n">
        <v>1</v>
      </c>
      <c r="AA102" t="n">
        <v>1</v>
      </c>
      <c r="AB102" t="n">
        <v>0</v>
      </c>
      <c r="AC102" t="n">
        <v>0</v>
      </c>
      <c r="AD102" t="n">
        <v>0</v>
      </c>
      <c r="AE102" t="n">
        <v>0</v>
      </c>
      <c r="AF102" t="n">
        <v>0</v>
      </c>
      <c r="AG102" t="n">
        <v>0</v>
      </c>
      <c r="AH102" t="n">
        <v>0</v>
      </c>
      <c r="AI102" t="n">
        <v>0</v>
      </c>
      <c r="AJ102" t="n">
        <v>0</v>
      </c>
      <c r="AK102" t="n">
        <v>0</v>
      </c>
      <c r="AL102" t="n">
        <v>0</v>
      </c>
      <c r="AM102" t="n">
        <v>0</v>
      </c>
      <c r="AN102" t="n">
        <v>0</v>
      </c>
      <c r="AO102" t="n">
        <v>0</v>
      </c>
      <c r="AP102" t="n">
        <v>0</v>
      </c>
      <c r="AQ102" t="n">
        <v>0</v>
      </c>
      <c r="AR102" t="n">
        <v>0</v>
      </c>
      <c r="AS102" t="n">
        <v>0</v>
      </c>
      <c r="AT102" t="n">
        <v>0</v>
      </c>
      <c r="AU102" t="n">
        <v>0</v>
      </c>
      <c r="AV102" t="n">
        <v>0</v>
      </c>
      <c r="AW102" t="n">
        <v>0</v>
      </c>
      <c r="AX102" t="n">
        <v>0</v>
      </c>
      <c r="AY102" t="n">
        <v>0</v>
      </c>
      <c r="AZ102" t="n">
        <v>0</v>
      </c>
      <c r="BA102" t="n">
        <v>0</v>
      </c>
      <c r="BB102" t="n">
        <v>0</v>
      </c>
      <c r="BC102" t="n">
        <v>0</v>
      </c>
      <c r="BD102" t="n">
        <v>0</v>
      </c>
      <c r="BE102" t="n">
        <v>0</v>
      </c>
      <c r="BF102" t="n">
        <v>0</v>
      </c>
      <c r="BG102" t="n">
        <v>0</v>
      </c>
      <c r="BH102" t="n">
        <v>0</v>
      </c>
      <c r="BI102" t="n">
        <v>0</v>
      </c>
      <c r="BJ102" t="n">
        <v>0</v>
      </c>
      <c r="BK102" t="n">
        <v>0</v>
      </c>
      <c r="BL102" t="n">
        <v>0</v>
      </c>
      <c r="BM102" t="n">
        <v>0</v>
      </c>
      <c r="BN102" t="n">
        <v>0</v>
      </c>
      <c r="BO102" t="n">
        <v>0</v>
      </c>
      <c r="BP102" t="n">
        <v>0</v>
      </c>
      <c r="BQ102" t="n">
        <v>0</v>
      </c>
      <c r="BR102" t="n">
        <v>0</v>
      </c>
      <c r="BS102" t="n">
        <v>0</v>
      </c>
      <c r="BT102" t="n">
        <v>0</v>
      </c>
      <c r="BU102" t="n">
        <v>0</v>
      </c>
      <c r="BV102" t="n">
        <v>0</v>
      </c>
      <c r="BW102" t="n">
        <v>0</v>
      </c>
      <c r="BX102" t="n">
        <v>0</v>
      </c>
      <c r="BY102" t="n">
        <v>0</v>
      </c>
      <c r="BZ102" t="n">
        <v>0</v>
      </c>
      <c r="CA102" t="n">
        <v>0</v>
      </c>
      <c r="CB102" t="n">
        <v>0</v>
      </c>
      <c r="CC102" t="n">
        <v>0</v>
      </c>
      <c r="CD102" t="n">
        <v>0</v>
      </c>
      <c r="CE102" t="n">
        <v>0</v>
      </c>
      <c r="CF102" t="n">
        <v>0</v>
      </c>
      <c r="CG102" t="n">
        <v>0</v>
      </c>
      <c r="CH102" t="n">
        <v>0</v>
      </c>
      <c r="CI102" t="n">
        <v>0</v>
      </c>
      <c r="CJ102" t="n">
        <v>0</v>
      </c>
      <c r="CK102" t="n">
        <v>0</v>
      </c>
      <c r="CL102" t="n">
        <v>0</v>
      </c>
      <c r="CM102" t="n">
        <v>0</v>
      </c>
      <c r="CN102" t="n">
        <v>0</v>
      </c>
      <c r="CO102" t="n">
        <v>0</v>
      </c>
      <c r="CP102" t="n">
        <v>0</v>
      </c>
      <c r="CQ102" t="n">
        <v>0</v>
      </c>
    </row>
    <row r="103">
      <c r="B103" s="401" t="inlineStr">
        <is>
          <t>Ecart tri collecte de graines oléoprotéagineuses</t>
        </is>
      </c>
      <c r="C103" t="n">
        <v>0</v>
      </c>
      <c r="D103" t="n">
        <v>0</v>
      </c>
      <c r="E103" t="n">
        <v>0</v>
      </c>
      <c r="F103" t="n">
        <v>0</v>
      </c>
      <c r="G103" t="n">
        <v>0</v>
      </c>
      <c r="H103" t="n">
        <v>0</v>
      </c>
      <c r="I103" t="n">
        <v>0</v>
      </c>
      <c r="J103" t="n">
        <v>0</v>
      </c>
      <c r="K103" t="n">
        <v>0</v>
      </c>
      <c r="L103" t="n">
        <v>1</v>
      </c>
      <c r="M103" t="n">
        <v>0</v>
      </c>
      <c r="N103" t="n">
        <v>0</v>
      </c>
      <c r="O103" t="n">
        <v>0</v>
      </c>
      <c r="P103" t="n">
        <v>0</v>
      </c>
      <c r="Q103" t="n">
        <v>0</v>
      </c>
      <c r="R103" t="n">
        <v>0</v>
      </c>
      <c r="S103" t="n">
        <v>0</v>
      </c>
      <c r="T103" t="n">
        <v>0</v>
      </c>
      <c r="U103" t="n">
        <v>0</v>
      </c>
      <c r="V103" t="n">
        <v>0</v>
      </c>
      <c r="W103" t="n">
        <v>0</v>
      </c>
      <c r="X103" t="n">
        <v>0</v>
      </c>
      <c r="Y103" t="n">
        <v>1</v>
      </c>
      <c r="Z103" t="n">
        <v>1</v>
      </c>
      <c r="AA103" t="n">
        <v>1</v>
      </c>
      <c r="AB103" t="n">
        <v>0</v>
      </c>
      <c r="AC103" t="n">
        <v>0</v>
      </c>
      <c r="AD103" t="n">
        <v>0</v>
      </c>
      <c r="AE103" t="n">
        <v>0</v>
      </c>
      <c r="AF103" t="n">
        <v>0</v>
      </c>
      <c r="AG103" t="n">
        <v>0</v>
      </c>
      <c r="AH103" t="n">
        <v>0</v>
      </c>
      <c r="AI103" t="n">
        <v>0</v>
      </c>
      <c r="AJ103" t="n">
        <v>0</v>
      </c>
      <c r="AK103" t="n">
        <v>0</v>
      </c>
      <c r="AL103" t="n">
        <v>0</v>
      </c>
      <c r="AM103" t="n">
        <v>0</v>
      </c>
      <c r="AN103" t="n">
        <v>0</v>
      </c>
      <c r="AO103" t="n">
        <v>0</v>
      </c>
      <c r="AP103" t="n">
        <v>0</v>
      </c>
      <c r="AQ103" t="n">
        <v>0</v>
      </c>
      <c r="AR103" t="n">
        <v>0</v>
      </c>
      <c r="AS103" t="n">
        <v>0</v>
      </c>
      <c r="AT103" t="n">
        <v>0</v>
      </c>
      <c r="AU103" t="n">
        <v>0</v>
      </c>
      <c r="AV103" t="n">
        <v>0</v>
      </c>
      <c r="AW103" t="n">
        <v>0</v>
      </c>
      <c r="AX103" t="n">
        <v>0</v>
      </c>
      <c r="AY103" t="n">
        <v>0</v>
      </c>
      <c r="AZ103" t="n">
        <v>0</v>
      </c>
      <c r="BA103" t="n">
        <v>0</v>
      </c>
      <c r="BB103" t="n">
        <v>0</v>
      </c>
      <c r="BC103" t="n">
        <v>0</v>
      </c>
      <c r="BD103" t="n">
        <v>0</v>
      </c>
      <c r="BE103" t="n">
        <v>0</v>
      </c>
      <c r="BF103" t="n">
        <v>0</v>
      </c>
      <c r="BG103" t="n">
        <v>0</v>
      </c>
      <c r="BH103" t="n">
        <v>0</v>
      </c>
      <c r="BI103" t="n">
        <v>0</v>
      </c>
      <c r="BJ103" t="n">
        <v>0</v>
      </c>
      <c r="BK103" t="n">
        <v>0</v>
      </c>
      <c r="BL103" t="n">
        <v>0</v>
      </c>
      <c r="BM103" t="n">
        <v>0</v>
      </c>
      <c r="BN103" t="n">
        <v>0</v>
      </c>
      <c r="BO103" t="n">
        <v>0</v>
      </c>
      <c r="BP103" t="n">
        <v>0</v>
      </c>
      <c r="BQ103" t="n">
        <v>0</v>
      </c>
      <c r="BR103" t="n">
        <v>0</v>
      </c>
      <c r="BS103" t="n">
        <v>0</v>
      </c>
      <c r="BT103" t="n">
        <v>0</v>
      </c>
      <c r="BU103" t="n">
        <v>0</v>
      </c>
      <c r="BV103" t="n">
        <v>0</v>
      </c>
      <c r="BW103" t="n">
        <v>0</v>
      </c>
      <c r="BX103" t="n">
        <v>0</v>
      </c>
      <c r="BY103" t="n">
        <v>0</v>
      </c>
      <c r="BZ103" t="n">
        <v>0</v>
      </c>
      <c r="CA103" t="n">
        <v>0</v>
      </c>
      <c r="CB103" t="n">
        <v>0</v>
      </c>
      <c r="CC103" t="n">
        <v>0</v>
      </c>
      <c r="CD103" t="n">
        <v>0</v>
      </c>
      <c r="CE103" t="n">
        <v>0</v>
      </c>
      <c r="CF103" t="n">
        <v>0</v>
      </c>
      <c r="CG103" t="n">
        <v>0</v>
      </c>
      <c r="CH103" t="n">
        <v>0</v>
      </c>
      <c r="CI103" t="n">
        <v>0</v>
      </c>
      <c r="CJ103" t="n">
        <v>0</v>
      </c>
      <c r="CK103" t="n">
        <v>0</v>
      </c>
      <c r="CL103" t="n">
        <v>0</v>
      </c>
      <c r="CM103" t="n">
        <v>0</v>
      </c>
      <c r="CN103" t="n">
        <v>0</v>
      </c>
      <c r="CO103" t="n">
        <v>0</v>
      </c>
      <c r="CP103" t="n">
        <v>0</v>
      </c>
      <c r="CQ103" t="n">
        <v>0</v>
      </c>
    </row>
    <row r="104">
      <c r="B104" s="402" t="inlineStr">
        <is>
          <t>Ecart tri collecte de Graines de soja</t>
        </is>
      </c>
      <c r="C104" t="n">
        <v>0</v>
      </c>
      <c r="D104" t="n">
        <v>0</v>
      </c>
      <c r="E104" t="n">
        <v>0</v>
      </c>
      <c r="F104" t="n">
        <v>0</v>
      </c>
      <c r="G104" t="n">
        <v>0</v>
      </c>
      <c r="H104" t="n">
        <v>0</v>
      </c>
      <c r="I104" t="n">
        <v>0</v>
      </c>
      <c r="J104" t="n">
        <v>0</v>
      </c>
      <c r="K104" t="n">
        <v>0</v>
      </c>
      <c r="L104" t="n">
        <v>1</v>
      </c>
      <c r="M104" t="n">
        <v>0</v>
      </c>
      <c r="N104" t="n">
        <v>0</v>
      </c>
      <c r="O104" t="n">
        <v>0</v>
      </c>
      <c r="P104" t="n">
        <v>0</v>
      </c>
      <c r="Q104" t="n">
        <v>0</v>
      </c>
      <c r="R104" t="n">
        <v>0</v>
      </c>
      <c r="S104" t="n">
        <v>0</v>
      </c>
      <c r="T104" t="n">
        <v>0</v>
      </c>
      <c r="U104" t="n">
        <v>0</v>
      </c>
      <c r="V104" t="n">
        <v>0</v>
      </c>
      <c r="W104" t="n">
        <v>0</v>
      </c>
      <c r="X104" t="n">
        <v>0</v>
      </c>
      <c r="Y104" t="n">
        <v>1</v>
      </c>
      <c r="Z104" t="n">
        <v>1</v>
      </c>
      <c r="AA104" t="n">
        <v>1</v>
      </c>
      <c r="AB104" t="n">
        <v>0</v>
      </c>
      <c r="AC104" t="n">
        <v>0</v>
      </c>
      <c r="AD104" t="n">
        <v>0</v>
      </c>
      <c r="AE104" t="n">
        <v>0</v>
      </c>
      <c r="AF104" t="n">
        <v>0</v>
      </c>
      <c r="AG104" t="n">
        <v>0</v>
      </c>
      <c r="AH104" t="n">
        <v>0</v>
      </c>
      <c r="AI104" t="n">
        <v>0</v>
      </c>
      <c r="AJ104" t="n">
        <v>0</v>
      </c>
      <c r="AK104" t="n">
        <v>0</v>
      </c>
      <c r="AL104" t="n">
        <v>0</v>
      </c>
      <c r="AM104" t="n">
        <v>0</v>
      </c>
      <c r="AN104" t="n">
        <v>0</v>
      </c>
      <c r="AO104" t="n">
        <v>0</v>
      </c>
      <c r="AP104" t="n">
        <v>0</v>
      </c>
      <c r="AQ104" t="n">
        <v>0</v>
      </c>
      <c r="AR104" t="n">
        <v>0</v>
      </c>
      <c r="AS104" t="n">
        <v>0</v>
      </c>
      <c r="AT104" t="n">
        <v>0</v>
      </c>
      <c r="AU104" t="n">
        <v>0</v>
      </c>
      <c r="AV104" t="n">
        <v>0</v>
      </c>
      <c r="AW104" t="n">
        <v>0</v>
      </c>
      <c r="AX104" t="n">
        <v>0</v>
      </c>
      <c r="AY104" t="n">
        <v>0</v>
      </c>
      <c r="AZ104" t="n">
        <v>0</v>
      </c>
      <c r="BA104" t="n">
        <v>0</v>
      </c>
      <c r="BB104" t="n">
        <v>0</v>
      </c>
      <c r="BC104" t="n">
        <v>0</v>
      </c>
      <c r="BD104" t="n">
        <v>0</v>
      </c>
      <c r="BE104" t="n">
        <v>0</v>
      </c>
      <c r="BF104" t="n">
        <v>0</v>
      </c>
      <c r="BG104" t="n">
        <v>0</v>
      </c>
      <c r="BH104" t="n">
        <v>0</v>
      </c>
      <c r="BI104" t="n">
        <v>0</v>
      </c>
      <c r="BJ104" t="n">
        <v>0</v>
      </c>
      <c r="BK104" t="n">
        <v>0</v>
      </c>
      <c r="BL104" t="n">
        <v>0</v>
      </c>
      <c r="BM104" t="n">
        <v>0</v>
      </c>
      <c r="BN104" t="n">
        <v>0</v>
      </c>
      <c r="BO104" t="n">
        <v>0</v>
      </c>
      <c r="BP104" t="n">
        <v>0</v>
      </c>
      <c r="BQ104" t="n">
        <v>0</v>
      </c>
      <c r="BR104" t="n">
        <v>0</v>
      </c>
      <c r="BS104" t="n">
        <v>0</v>
      </c>
      <c r="BT104" t="n">
        <v>0</v>
      </c>
      <c r="BU104" t="n">
        <v>0</v>
      </c>
      <c r="BV104" t="n">
        <v>0</v>
      </c>
      <c r="BW104" t="n">
        <v>0</v>
      </c>
      <c r="BX104" t="n">
        <v>0</v>
      </c>
      <c r="BY104" t="n">
        <v>0</v>
      </c>
      <c r="BZ104" t="n">
        <v>0</v>
      </c>
      <c r="CA104" t="n">
        <v>0</v>
      </c>
      <c r="CB104" t="n">
        <v>0</v>
      </c>
      <c r="CC104" t="n">
        <v>0</v>
      </c>
      <c r="CD104" t="n">
        <v>0</v>
      </c>
      <c r="CE104" t="n">
        <v>0</v>
      </c>
      <c r="CF104" t="n">
        <v>0</v>
      </c>
      <c r="CG104" t="n">
        <v>0</v>
      </c>
      <c r="CH104" t="n">
        <v>0</v>
      </c>
      <c r="CI104" t="n">
        <v>0</v>
      </c>
      <c r="CJ104" t="n">
        <v>0</v>
      </c>
      <c r="CK104" t="n">
        <v>0</v>
      </c>
      <c r="CL104" t="n">
        <v>0</v>
      </c>
      <c r="CM104" t="n">
        <v>0</v>
      </c>
      <c r="CN104" t="n">
        <v>0</v>
      </c>
      <c r="CO104" t="n">
        <v>0</v>
      </c>
      <c r="CP104" t="n">
        <v>0</v>
      </c>
      <c r="CQ104" t="n">
        <v>0</v>
      </c>
    </row>
    <row r="105">
      <c r="B105" s="400" t="inlineStr">
        <is>
          <t>Ecart tri collecte de protéagineux</t>
        </is>
      </c>
      <c r="C105" t="n">
        <v>0</v>
      </c>
      <c r="D105" t="n">
        <v>0</v>
      </c>
      <c r="E105" t="n">
        <v>0</v>
      </c>
      <c r="F105" t="n">
        <v>0</v>
      </c>
      <c r="G105" t="n">
        <v>0</v>
      </c>
      <c r="H105" t="n">
        <v>0</v>
      </c>
      <c r="I105" t="n">
        <v>0</v>
      </c>
      <c r="J105" t="n">
        <v>0</v>
      </c>
      <c r="K105" t="n">
        <v>0</v>
      </c>
      <c r="L105" t="n">
        <v>1</v>
      </c>
      <c r="M105" t="n">
        <v>0</v>
      </c>
      <c r="N105" t="n">
        <v>0</v>
      </c>
      <c r="O105" t="n">
        <v>0</v>
      </c>
      <c r="P105" t="n">
        <v>0</v>
      </c>
      <c r="Q105" t="n">
        <v>0</v>
      </c>
      <c r="R105" t="n">
        <v>0</v>
      </c>
      <c r="S105" t="n">
        <v>0</v>
      </c>
      <c r="T105" t="n">
        <v>0</v>
      </c>
      <c r="U105" t="n">
        <v>0</v>
      </c>
      <c r="V105" t="n">
        <v>0</v>
      </c>
      <c r="W105" t="n">
        <v>0</v>
      </c>
      <c r="X105" t="n">
        <v>0</v>
      </c>
      <c r="Y105" t="n">
        <v>0</v>
      </c>
      <c r="Z105" t="n">
        <v>0</v>
      </c>
      <c r="AA105" t="n">
        <v>0</v>
      </c>
      <c r="AB105" t="n">
        <v>1</v>
      </c>
      <c r="AC105" t="n">
        <v>1</v>
      </c>
      <c r="AD105" t="n">
        <v>1</v>
      </c>
      <c r="AE105" t="n">
        <v>1</v>
      </c>
      <c r="AF105" t="n">
        <v>1</v>
      </c>
      <c r="AG105" t="n">
        <v>1</v>
      </c>
      <c r="AH105" t="n">
        <v>1</v>
      </c>
      <c r="AI105" t="n">
        <v>1</v>
      </c>
      <c r="AJ105" t="n">
        <v>1</v>
      </c>
      <c r="AK105" t="n">
        <v>1</v>
      </c>
      <c r="AL105" t="n">
        <v>1</v>
      </c>
      <c r="AM105" t="n">
        <v>1</v>
      </c>
      <c r="AN105" t="n">
        <v>1</v>
      </c>
      <c r="AO105" t="n">
        <v>1</v>
      </c>
      <c r="AP105" t="n">
        <v>1</v>
      </c>
      <c r="AQ105" t="n">
        <v>1</v>
      </c>
      <c r="AR105" t="n">
        <v>1</v>
      </c>
      <c r="AS105" t="n">
        <v>1</v>
      </c>
      <c r="AT105" t="n">
        <v>0</v>
      </c>
      <c r="AU105" t="n">
        <v>0</v>
      </c>
      <c r="AV105" t="n">
        <v>0</v>
      </c>
      <c r="AW105" t="n">
        <v>0</v>
      </c>
      <c r="AX105" t="n">
        <v>0</v>
      </c>
      <c r="AY105" t="n">
        <v>0</v>
      </c>
      <c r="AZ105" t="n">
        <v>0</v>
      </c>
      <c r="BA105" t="n">
        <v>0</v>
      </c>
      <c r="BB105" t="n">
        <v>0</v>
      </c>
      <c r="BC105" t="n">
        <v>0</v>
      </c>
      <c r="BD105" t="n">
        <v>0</v>
      </c>
      <c r="BE105" t="n">
        <v>0</v>
      </c>
      <c r="BF105" t="n">
        <v>0</v>
      </c>
      <c r="BG105" t="n">
        <v>0</v>
      </c>
      <c r="BH105" t="n">
        <v>0</v>
      </c>
      <c r="BI105" t="n">
        <v>0</v>
      </c>
      <c r="BJ105" t="n">
        <v>0</v>
      </c>
      <c r="BK105" t="n">
        <v>0</v>
      </c>
      <c r="BL105" t="n">
        <v>0</v>
      </c>
      <c r="BM105" t="n">
        <v>0</v>
      </c>
      <c r="BN105" t="n">
        <v>0</v>
      </c>
      <c r="BO105" t="n">
        <v>0</v>
      </c>
      <c r="BP105" t="n">
        <v>0</v>
      </c>
      <c r="BQ105" t="n">
        <v>0</v>
      </c>
      <c r="BR105" t="n">
        <v>0</v>
      </c>
      <c r="BS105" t="n">
        <v>0</v>
      </c>
      <c r="BT105" t="n">
        <v>0</v>
      </c>
      <c r="BU105" t="n">
        <v>0</v>
      </c>
      <c r="BV105" t="n">
        <v>0</v>
      </c>
      <c r="BW105" t="n">
        <v>0</v>
      </c>
      <c r="BX105" t="n">
        <v>0</v>
      </c>
      <c r="BY105" t="n">
        <v>0</v>
      </c>
      <c r="BZ105" t="n">
        <v>0</v>
      </c>
      <c r="CA105" t="n">
        <v>0</v>
      </c>
      <c r="CB105" t="n">
        <v>0</v>
      </c>
      <c r="CC105" t="n">
        <v>0</v>
      </c>
      <c r="CD105" t="n">
        <v>0</v>
      </c>
      <c r="CE105" t="n">
        <v>0</v>
      </c>
      <c r="CF105" t="n">
        <v>0</v>
      </c>
      <c r="CG105" t="n">
        <v>0</v>
      </c>
      <c r="CH105" t="n">
        <v>0</v>
      </c>
      <c r="CI105" t="n">
        <v>0</v>
      </c>
      <c r="CJ105" t="n">
        <v>0</v>
      </c>
      <c r="CK105" t="n">
        <v>0</v>
      </c>
      <c r="CL105" t="n">
        <v>0</v>
      </c>
      <c r="CM105" t="n">
        <v>0</v>
      </c>
      <c r="CN105" t="n">
        <v>0</v>
      </c>
      <c r="CO105" t="n">
        <v>0</v>
      </c>
      <c r="CP105" t="n">
        <v>0</v>
      </c>
      <c r="CQ105" t="n">
        <v>0</v>
      </c>
    </row>
    <row r="106">
      <c r="B106" s="401" t="inlineStr">
        <is>
          <t>Ecart tri collecte de légumineuses</t>
        </is>
      </c>
      <c r="C106" t="n">
        <v>0</v>
      </c>
      <c r="D106" t="n">
        <v>0</v>
      </c>
      <c r="E106" t="n">
        <v>0</v>
      </c>
      <c r="F106" t="n">
        <v>0</v>
      </c>
      <c r="G106" t="n">
        <v>0</v>
      </c>
      <c r="H106" t="n">
        <v>0</v>
      </c>
      <c r="I106" t="n">
        <v>0</v>
      </c>
      <c r="J106" t="n">
        <v>0</v>
      </c>
      <c r="K106" t="n">
        <v>0</v>
      </c>
      <c r="L106" t="n">
        <v>1</v>
      </c>
      <c r="M106" t="n">
        <v>0</v>
      </c>
      <c r="N106" t="n">
        <v>0</v>
      </c>
      <c r="O106" t="n">
        <v>0</v>
      </c>
      <c r="P106" t="n">
        <v>0</v>
      </c>
      <c r="Q106" t="n">
        <v>0</v>
      </c>
      <c r="R106" t="n">
        <v>0</v>
      </c>
      <c r="S106" t="n">
        <v>0</v>
      </c>
      <c r="T106" t="n">
        <v>0</v>
      </c>
      <c r="U106" t="n">
        <v>0</v>
      </c>
      <c r="V106" t="n">
        <v>0</v>
      </c>
      <c r="W106" t="n">
        <v>0</v>
      </c>
      <c r="X106" t="n">
        <v>0</v>
      </c>
      <c r="Y106" t="n">
        <v>0</v>
      </c>
      <c r="Z106" t="n">
        <v>0</v>
      </c>
      <c r="AA106" t="n">
        <v>0</v>
      </c>
      <c r="AB106" t="n">
        <v>1</v>
      </c>
      <c r="AC106" t="n">
        <v>1</v>
      </c>
      <c r="AD106" t="n">
        <v>1</v>
      </c>
      <c r="AE106" t="n">
        <v>1</v>
      </c>
      <c r="AF106" t="n">
        <v>1</v>
      </c>
      <c r="AG106" t="n">
        <v>1</v>
      </c>
      <c r="AH106" t="n">
        <v>1</v>
      </c>
      <c r="AI106" t="n">
        <v>1</v>
      </c>
      <c r="AJ106" t="n">
        <v>1</v>
      </c>
      <c r="AK106" t="n">
        <v>1</v>
      </c>
      <c r="AL106" t="n">
        <v>1</v>
      </c>
      <c r="AM106" t="n">
        <v>1</v>
      </c>
      <c r="AN106" t="n">
        <v>1</v>
      </c>
      <c r="AO106" t="n">
        <v>1</v>
      </c>
      <c r="AP106" t="n">
        <v>1</v>
      </c>
      <c r="AQ106" t="n">
        <v>1</v>
      </c>
      <c r="AR106" t="n">
        <v>1</v>
      </c>
      <c r="AS106" t="n">
        <v>1</v>
      </c>
      <c r="AT106" t="n">
        <v>0</v>
      </c>
      <c r="AU106" t="n">
        <v>0</v>
      </c>
      <c r="AV106" t="n">
        <v>0</v>
      </c>
      <c r="AW106" t="n">
        <v>0</v>
      </c>
      <c r="AX106" t="n">
        <v>0</v>
      </c>
      <c r="AY106" t="n">
        <v>0</v>
      </c>
      <c r="AZ106" t="n">
        <v>0</v>
      </c>
      <c r="BA106" t="n">
        <v>0</v>
      </c>
      <c r="BB106" t="n">
        <v>0</v>
      </c>
      <c r="BC106" t="n">
        <v>0</v>
      </c>
      <c r="BD106" t="n">
        <v>0</v>
      </c>
      <c r="BE106" t="n">
        <v>0</v>
      </c>
      <c r="BF106" t="n">
        <v>0</v>
      </c>
      <c r="BG106" t="n">
        <v>0</v>
      </c>
      <c r="BH106" t="n">
        <v>0</v>
      </c>
      <c r="BI106" t="n">
        <v>0</v>
      </c>
      <c r="BJ106" t="n">
        <v>0</v>
      </c>
      <c r="BK106" t="n">
        <v>0</v>
      </c>
      <c r="BL106" t="n">
        <v>0</v>
      </c>
      <c r="BM106" t="n">
        <v>0</v>
      </c>
      <c r="BN106" t="n">
        <v>0</v>
      </c>
      <c r="BO106" t="n">
        <v>0</v>
      </c>
      <c r="BP106" t="n">
        <v>0</v>
      </c>
      <c r="BQ106" t="n">
        <v>0</v>
      </c>
      <c r="BR106" t="n">
        <v>0</v>
      </c>
      <c r="BS106" t="n">
        <v>0</v>
      </c>
      <c r="BT106" t="n">
        <v>0</v>
      </c>
      <c r="BU106" t="n">
        <v>0</v>
      </c>
      <c r="BV106" t="n">
        <v>0</v>
      </c>
      <c r="BW106" t="n">
        <v>0</v>
      </c>
      <c r="BX106" t="n">
        <v>0</v>
      </c>
      <c r="BY106" t="n">
        <v>0</v>
      </c>
      <c r="BZ106" t="n">
        <v>0</v>
      </c>
      <c r="CA106" t="n">
        <v>0</v>
      </c>
      <c r="CB106" t="n">
        <v>0</v>
      </c>
      <c r="CC106" t="n">
        <v>0</v>
      </c>
      <c r="CD106" t="n">
        <v>0</v>
      </c>
      <c r="CE106" t="n">
        <v>0</v>
      </c>
      <c r="CF106" t="n">
        <v>0</v>
      </c>
      <c r="CG106" t="n">
        <v>0</v>
      </c>
      <c r="CH106" t="n">
        <v>0</v>
      </c>
      <c r="CI106" t="n">
        <v>0</v>
      </c>
      <c r="CJ106" t="n">
        <v>0</v>
      </c>
      <c r="CK106" t="n">
        <v>0</v>
      </c>
      <c r="CL106" t="n">
        <v>0</v>
      </c>
      <c r="CM106" t="n">
        <v>0</v>
      </c>
      <c r="CN106" t="n">
        <v>0</v>
      </c>
      <c r="CO106" t="n">
        <v>0</v>
      </c>
      <c r="CP106" t="n">
        <v>0</v>
      </c>
      <c r="CQ106" t="n">
        <v>0</v>
      </c>
    </row>
    <row r="107">
      <c r="B107" s="402" t="inlineStr">
        <is>
          <t>Ecart tri collecte de fèves</t>
        </is>
      </c>
      <c r="C107" t="n">
        <v>0</v>
      </c>
      <c r="D107" t="n">
        <v>0</v>
      </c>
      <c r="E107" t="n">
        <v>0</v>
      </c>
      <c r="F107" t="n">
        <v>0</v>
      </c>
      <c r="G107" t="n">
        <v>0</v>
      </c>
      <c r="H107" t="n">
        <v>0</v>
      </c>
      <c r="I107" t="n">
        <v>0</v>
      </c>
      <c r="J107" t="n">
        <v>0</v>
      </c>
      <c r="K107" t="n">
        <v>0</v>
      </c>
      <c r="L107" t="n">
        <v>1</v>
      </c>
      <c r="M107" t="n">
        <v>0</v>
      </c>
      <c r="N107" t="n">
        <v>0</v>
      </c>
      <c r="O107" t="n">
        <v>0</v>
      </c>
      <c r="P107" t="n">
        <v>0</v>
      </c>
      <c r="Q107" t="n">
        <v>0</v>
      </c>
      <c r="R107" t="n">
        <v>0</v>
      </c>
      <c r="S107" t="n">
        <v>0</v>
      </c>
      <c r="T107" t="n">
        <v>0</v>
      </c>
      <c r="U107" t="n">
        <v>0</v>
      </c>
      <c r="V107" t="n">
        <v>0</v>
      </c>
      <c r="W107" t="n">
        <v>0</v>
      </c>
      <c r="X107" t="n">
        <v>0</v>
      </c>
      <c r="Y107" t="n">
        <v>0</v>
      </c>
      <c r="Z107" t="n">
        <v>0</v>
      </c>
      <c r="AA107" t="n">
        <v>0</v>
      </c>
      <c r="AB107" t="n">
        <v>1</v>
      </c>
      <c r="AC107" t="n">
        <v>1</v>
      </c>
      <c r="AD107" t="n">
        <v>1</v>
      </c>
      <c r="AE107" t="n">
        <v>0</v>
      </c>
      <c r="AF107" t="n">
        <v>0</v>
      </c>
      <c r="AG107" t="n">
        <v>0</v>
      </c>
      <c r="AH107" t="n">
        <v>0</v>
      </c>
      <c r="AI107" t="n">
        <v>0</v>
      </c>
      <c r="AJ107" t="n">
        <v>0</v>
      </c>
      <c r="AK107" t="n">
        <v>0</v>
      </c>
      <c r="AL107" t="n">
        <v>0</v>
      </c>
      <c r="AM107" t="n">
        <v>0</v>
      </c>
      <c r="AN107" t="n">
        <v>0</v>
      </c>
      <c r="AO107" t="n">
        <v>0</v>
      </c>
      <c r="AP107" t="n">
        <v>0</v>
      </c>
      <c r="AQ107" t="n">
        <v>0</v>
      </c>
      <c r="AR107" t="n">
        <v>0</v>
      </c>
      <c r="AS107" t="n">
        <v>0</v>
      </c>
      <c r="AT107" t="n">
        <v>0</v>
      </c>
      <c r="AU107" t="n">
        <v>0</v>
      </c>
      <c r="AV107" t="n">
        <v>0</v>
      </c>
      <c r="AW107" t="n">
        <v>0</v>
      </c>
      <c r="AX107" t="n">
        <v>0</v>
      </c>
      <c r="AY107" t="n">
        <v>0</v>
      </c>
      <c r="AZ107" t="n">
        <v>0</v>
      </c>
      <c r="BA107" t="n">
        <v>0</v>
      </c>
      <c r="BB107" t="n">
        <v>0</v>
      </c>
      <c r="BC107" t="n">
        <v>0</v>
      </c>
      <c r="BD107" t="n">
        <v>0</v>
      </c>
      <c r="BE107" t="n">
        <v>0</v>
      </c>
      <c r="BF107" t="n">
        <v>0</v>
      </c>
      <c r="BG107" t="n">
        <v>0</v>
      </c>
      <c r="BH107" t="n">
        <v>0</v>
      </c>
      <c r="BI107" t="n">
        <v>0</v>
      </c>
      <c r="BJ107" t="n">
        <v>0</v>
      </c>
      <c r="BK107" t="n">
        <v>0</v>
      </c>
      <c r="BL107" t="n">
        <v>0</v>
      </c>
      <c r="BM107" t="n">
        <v>0</v>
      </c>
      <c r="BN107" t="n">
        <v>0</v>
      </c>
      <c r="BO107" t="n">
        <v>0</v>
      </c>
      <c r="BP107" t="n">
        <v>0</v>
      </c>
      <c r="BQ107" t="n">
        <v>0</v>
      </c>
      <c r="BR107" t="n">
        <v>0</v>
      </c>
      <c r="BS107" t="n">
        <v>0</v>
      </c>
      <c r="BT107" t="n">
        <v>0</v>
      </c>
      <c r="BU107" t="n">
        <v>0</v>
      </c>
      <c r="BV107" t="n">
        <v>0</v>
      </c>
      <c r="BW107" t="n">
        <v>0</v>
      </c>
      <c r="BX107" t="n">
        <v>0</v>
      </c>
      <c r="BY107" t="n">
        <v>0</v>
      </c>
      <c r="BZ107" t="n">
        <v>0</v>
      </c>
      <c r="CA107" t="n">
        <v>0</v>
      </c>
      <c r="CB107" t="n">
        <v>0</v>
      </c>
      <c r="CC107" t="n">
        <v>0</v>
      </c>
      <c r="CD107" t="n">
        <v>0</v>
      </c>
      <c r="CE107" t="n">
        <v>0</v>
      </c>
      <c r="CF107" t="n">
        <v>0</v>
      </c>
      <c r="CG107" t="n">
        <v>0</v>
      </c>
      <c r="CH107" t="n">
        <v>0</v>
      </c>
      <c r="CI107" t="n">
        <v>0</v>
      </c>
      <c r="CJ107" t="n">
        <v>0</v>
      </c>
      <c r="CK107" t="n">
        <v>0</v>
      </c>
      <c r="CL107" t="n">
        <v>0</v>
      </c>
      <c r="CM107" t="n">
        <v>0</v>
      </c>
      <c r="CN107" t="n">
        <v>0</v>
      </c>
      <c r="CO107" t="n">
        <v>0</v>
      </c>
      <c r="CP107" t="n">
        <v>0</v>
      </c>
      <c r="CQ107" t="n">
        <v>0</v>
      </c>
    </row>
    <row r="108">
      <c r="B108" s="402" t="inlineStr">
        <is>
          <t>Ecart tri collecte de lupin</t>
        </is>
      </c>
      <c r="C108" t="n">
        <v>0</v>
      </c>
      <c r="D108" t="n">
        <v>0</v>
      </c>
      <c r="E108" t="n">
        <v>0</v>
      </c>
      <c r="F108" t="n">
        <v>0</v>
      </c>
      <c r="G108" t="n">
        <v>0</v>
      </c>
      <c r="H108" t="n">
        <v>0</v>
      </c>
      <c r="I108" t="n">
        <v>0</v>
      </c>
      <c r="J108" t="n">
        <v>0</v>
      </c>
      <c r="K108" t="n">
        <v>0</v>
      </c>
      <c r="L108" t="n">
        <v>1</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1</v>
      </c>
      <c r="AF108" t="n">
        <v>1</v>
      </c>
      <c r="AG108" t="n">
        <v>1</v>
      </c>
      <c r="AH108" t="n">
        <v>0</v>
      </c>
      <c r="AI108" t="n">
        <v>0</v>
      </c>
      <c r="AJ108" t="n">
        <v>0</v>
      </c>
      <c r="AK108" t="n">
        <v>0</v>
      </c>
      <c r="AL108" t="n">
        <v>0</v>
      </c>
      <c r="AM108" t="n">
        <v>0</v>
      </c>
      <c r="AN108" t="n">
        <v>0</v>
      </c>
      <c r="AO108" t="n">
        <v>0</v>
      </c>
      <c r="AP108" t="n">
        <v>0</v>
      </c>
      <c r="AQ108" t="n">
        <v>0</v>
      </c>
      <c r="AR108" t="n">
        <v>0</v>
      </c>
      <c r="AS108" t="n">
        <v>0</v>
      </c>
      <c r="AT108" t="n">
        <v>0</v>
      </c>
      <c r="AU108" t="n">
        <v>0</v>
      </c>
      <c r="AV108" t="n">
        <v>0</v>
      </c>
      <c r="AW108" t="n">
        <v>0</v>
      </c>
      <c r="AX108" t="n">
        <v>0</v>
      </c>
      <c r="AY108" t="n">
        <v>0</v>
      </c>
      <c r="AZ108" t="n">
        <v>0</v>
      </c>
      <c r="BA108" t="n">
        <v>0</v>
      </c>
      <c r="BB108" t="n">
        <v>0</v>
      </c>
      <c r="BC108" t="n">
        <v>0</v>
      </c>
      <c r="BD108" t="n">
        <v>0</v>
      </c>
      <c r="BE108" t="n">
        <v>0</v>
      </c>
      <c r="BF108" t="n">
        <v>0</v>
      </c>
      <c r="BG108" t="n">
        <v>0</v>
      </c>
      <c r="BH108" t="n">
        <v>0</v>
      </c>
      <c r="BI108" t="n">
        <v>0</v>
      </c>
      <c r="BJ108" t="n">
        <v>0</v>
      </c>
      <c r="BK108" t="n">
        <v>0</v>
      </c>
      <c r="BL108" t="n">
        <v>0</v>
      </c>
      <c r="BM108" t="n">
        <v>0</v>
      </c>
      <c r="BN108" t="n">
        <v>0</v>
      </c>
      <c r="BO108" t="n">
        <v>0</v>
      </c>
      <c r="BP108" t="n">
        <v>0</v>
      </c>
      <c r="BQ108" t="n">
        <v>0</v>
      </c>
      <c r="BR108" t="n">
        <v>0</v>
      </c>
      <c r="BS108" t="n">
        <v>0</v>
      </c>
      <c r="BT108" t="n">
        <v>0</v>
      </c>
      <c r="BU108" t="n">
        <v>0</v>
      </c>
      <c r="BV108" t="n">
        <v>0</v>
      </c>
      <c r="BW108" t="n">
        <v>0</v>
      </c>
      <c r="BX108" t="n">
        <v>0</v>
      </c>
      <c r="BY108" t="n">
        <v>0</v>
      </c>
      <c r="BZ108" t="n">
        <v>0</v>
      </c>
      <c r="CA108" t="n">
        <v>0</v>
      </c>
      <c r="CB108" t="n">
        <v>0</v>
      </c>
      <c r="CC108" t="n">
        <v>0</v>
      </c>
      <c r="CD108" t="n">
        <v>0</v>
      </c>
      <c r="CE108" t="n">
        <v>0</v>
      </c>
      <c r="CF108" t="n">
        <v>0</v>
      </c>
      <c r="CG108" t="n">
        <v>0</v>
      </c>
      <c r="CH108" t="n">
        <v>0</v>
      </c>
      <c r="CI108" t="n">
        <v>0</v>
      </c>
      <c r="CJ108" t="n">
        <v>0</v>
      </c>
      <c r="CK108" t="n">
        <v>0</v>
      </c>
      <c r="CL108" t="n">
        <v>0</v>
      </c>
      <c r="CM108" t="n">
        <v>0</v>
      </c>
      <c r="CN108" t="n">
        <v>0</v>
      </c>
      <c r="CO108" t="n">
        <v>0</v>
      </c>
      <c r="CP108" t="n">
        <v>0</v>
      </c>
      <c r="CQ108" t="n">
        <v>0</v>
      </c>
    </row>
    <row r="109">
      <c r="B109" s="402" t="inlineStr">
        <is>
          <t>Ecart tri collecte de pois</t>
        </is>
      </c>
      <c r="C109" t="n">
        <v>0</v>
      </c>
      <c r="D109" t="n">
        <v>0</v>
      </c>
      <c r="E109" t="n">
        <v>0</v>
      </c>
      <c r="F109" t="n">
        <v>0</v>
      </c>
      <c r="G109" t="n">
        <v>0</v>
      </c>
      <c r="H109" t="n">
        <v>0</v>
      </c>
      <c r="I109" t="n">
        <v>0</v>
      </c>
      <c r="J109" t="n">
        <v>0</v>
      </c>
      <c r="K109" t="n">
        <v>0</v>
      </c>
      <c r="L109" t="n">
        <v>1</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c r="AG109" t="n">
        <v>0</v>
      </c>
      <c r="AH109" t="n">
        <v>1</v>
      </c>
      <c r="AI109" t="n">
        <v>1</v>
      </c>
      <c r="AJ109" t="n">
        <v>1</v>
      </c>
      <c r="AK109" t="n">
        <v>0</v>
      </c>
      <c r="AL109" t="n">
        <v>0</v>
      </c>
      <c r="AM109" t="n">
        <v>0</v>
      </c>
      <c r="AN109" t="n">
        <v>0</v>
      </c>
      <c r="AO109" t="n">
        <v>0</v>
      </c>
      <c r="AP109" t="n">
        <v>0</v>
      </c>
      <c r="AQ109" t="n">
        <v>0</v>
      </c>
      <c r="AR109" t="n">
        <v>0</v>
      </c>
      <c r="AS109" t="n">
        <v>0</v>
      </c>
      <c r="AT109" t="n">
        <v>0</v>
      </c>
      <c r="AU109" t="n">
        <v>0</v>
      </c>
      <c r="AV109" t="n">
        <v>0</v>
      </c>
      <c r="AW109" t="n">
        <v>0</v>
      </c>
      <c r="AX109" t="n">
        <v>0</v>
      </c>
      <c r="AY109" t="n">
        <v>0</v>
      </c>
      <c r="AZ109" t="n">
        <v>0</v>
      </c>
      <c r="BA109" t="n">
        <v>0</v>
      </c>
      <c r="BB109" t="n">
        <v>0</v>
      </c>
      <c r="BC109" t="n">
        <v>0</v>
      </c>
      <c r="BD109" t="n">
        <v>0</v>
      </c>
      <c r="BE109" t="n">
        <v>0</v>
      </c>
      <c r="BF109" t="n">
        <v>0</v>
      </c>
      <c r="BG109" t="n">
        <v>0</v>
      </c>
      <c r="BH109" t="n">
        <v>0</v>
      </c>
      <c r="BI109" t="n">
        <v>0</v>
      </c>
      <c r="BJ109" t="n">
        <v>0</v>
      </c>
      <c r="BK109" t="n">
        <v>0</v>
      </c>
      <c r="BL109" t="n">
        <v>0</v>
      </c>
      <c r="BM109" t="n">
        <v>0</v>
      </c>
      <c r="BN109" t="n">
        <v>0</v>
      </c>
      <c r="BO109" t="n">
        <v>0</v>
      </c>
      <c r="BP109" t="n">
        <v>0</v>
      </c>
      <c r="BQ109" t="n">
        <v>0</v>
      </c>
      <c r="BR109" t="n">
        <v>0</v>
      </c>
      <c r="BS109" t="n">
        <v>0</v>
      </c>
      <c r="BT109" t="n">
        <v>0</v>
      </c>
      <c r="BU109" t="n">
        <v>0</v>
      </c>
      <c r="BV109" t="n">
        <v>0</v>
      </c>
      <c r="BW109" t="n">
        <v>0</v>
      </c>
      <c r="BX109" t="n">
        <v>0</v>
      </c>
      <c r="BY109" t="n">
        <v>0</v>
      </c>
      <c r="BZ109" t="n">
        <v>0</v>
      </c>
      <c r="CA109" t="n">
        <v>0</v>
      </c>
      <c r="CB109" t="n">
        <v>0</v>
      </c>
      <c r="CC109" t="n">
        <v>0</v>
      </c>
      <c r="CD109" t="n">
        <v>0</v>
      </c>
      <c r="CE109" t="n">
        <v>0</v>
      </c>
      <c r="CF109" t="n">
        <v>0</v>
      </c>
      <c r="CG109" t="n">
        <v>0</v>
      </c>
      <c r="CH109" t="n">
        <v>0</v>
      </c>
      <c r="CI109" t="n">
        <v>0</v>
      </c>
      <c r="CJ109" t="n">
        <v>0</v>
      </c>
      <c r="CK109" t="n">
        <v>0</v>
      </c>
      <c r="CL109" t="n">
        <v>0</v>
      </c>
      <c r="CM109" t="n">
        <v>0</v>
      </c>
      <c r="CN109" t="n">
        <v>0</v>
      </c>
      <c r="CO109" t="n">
        <v>0</v>
      </c>
      <c r="CP109" t="n">
        <v>0</v>
      </c>
      <c r="CQ109" t="n">
        <v>0</v>
      </c>
    </row>
    <row r="110">
      <c r="B110" s="402" t="inlineStr">
        <is>
          <t>Ecart tri collecte de lentilles</t>
        </is>
      </c>
      <c r="C110" t="n">
        <v>0</v>
      </c>
      <c r="D110" t="n">
        <v>0</v>
      </c>
      <c r="E110" t="n">
        <v>0</v>
      </c>
      <c r="F110" t="n">
        <v>0</v>
      </c>
      <c r="G110" t="n">
        <v>0</v>
      </c>
      <c r="H110" t="n">
        <v>0</v>
      </c>
      <c r="I110" t="n">
        <v>0</v>
      </c>
      <c r="J110" t="n">
        <v>0</v>
      </c>
      <c r="K110" t="n">
        <v>0</v>
      </c>
      <c r="L110" t="n">
        <v>1</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c r="AG110" t="n">
        <v>0</v>
      </c>
      <c r="AH110" t="n">
        <v>0</v>
      </c>
      <c r="AI110" t="n">
        <v>0</v>
      </c>
      <c r="AJ110" t="n">
        <v>0</v>
      </c>
      <c r="AK110" t="n">
        <v>1</v>
      </c>
      <c r="AL110" t="n">
        <v>1</v>
      </c>
      <c r="AM110" t="n">
        <v>1</v>
      </c>
      <c r="AN110" t="n">
        <v>0</v>
      </c>
      <c r="AO110" t="n">
        <v>0</v>
      </c>
      <c r="AP110" t="n">
        <v>0</v>
      </c>
      <c r="AQ110" t="n">
        <v>0</v>
      </c>
      <c r="AR110" t="n">
        <v>0</v>
      </c>
      <c r="AS110" t="n">
        <v>0</v>
      </c>
      <c r="AT110" t="n">
        <v>0</v>
      </c>
      <c r="AU110" t="n">
        <v>0</v>
      </c>
      <c r="AV110" t="n">
        <v>0</v>
      </c>
      <c r="AW110" t="n">
        <v>0</v>
      </c>
      <c r="AX110" t="n">
        <v>0</v>
      </c>
      <c r="AY110" t="n">
        <v>0</v>
      </c>
      <c r="AZ110" t="n">
        <v>0</v>
      </c>
      <c r="BA110" t="n">
        <v>0</v>
      </c>
      <c r="BB110" t="n">
        <v>0</v>
      </c>
      <c r="BC110" t="n">
        <v>0</v>
      </c>
      <c r="BD110" t="n">
        <v>0</v>
      </c>
      <c r="BE110" t="n">
        <v>0</v>
      </c>
      <c r="BF110" t="n">
        <v>0</v>
      </c>
      <c r="BG110" t="n">
        <v>0</v>
      </c>
      <c r="BH110" t="n">
        <v>0</v>
      </c>
      <c r="BI110" t="n">
        <v>0</v>
      </c>
      <c r="BJ110" t="n">
        <v>0</v>
      </c>
      <c r="BK110" t="n">
        <v>0</v>
      </c>
      <c r="BL110" t="n">
        <v>0</v>
      </c>
      <c r="BM110" t="n">
        <v>0</v>
      </c>
      <c r="BN110" t="n">
        <v>0</v>
      </c>
      <c r="BO110" t="n">
        <v>0</v>
      </c>
      <c r="BP110" t="n">
        <v>0</v>
      </c>
      <c r="BQ110" t="n">
        <v>0</v>
      </c>
      <c r="BR110" t="n">
        <v>0</v>
      </c>
      <c r="BS110" t="n">
        <v>0</v>
      </c>
      <c r="BT110" t="n">
        <v>0</v>
      </c>
      <c r="BU110" t="n">
        <v>0</v>
      </c>
      <c r="BV110" t="n">
        <v>0</v>
      </c>
      <c r="BW110" t="n">
        <v>0</v>
      </c>
      <c r="BX110" t="n">
        <v>0</v>
      </c>
      <c r="BY110" t="n">
        <v>0</v>
      </c>
      <c r="BZ110" t="n">
        <v>0</v>
      </c>
      <c r="CA110" t="n">
        <v>0</v>
      </c>
      <c r="CB110" t="n">
        <v>0</v>
      </c>
      <c r="CC110" t="n">
        <v>0</v>
      </c>
      <c r="CD110" t="n">
        <v>0</v>
      </c>
      <c r="CE110" t="n">
        <v>0</v>
      </c>
      <c r="CF110" t="n">
        <v>0</v>
      </c>
      <c r="CG110" t="n">
        <v>0</v>
      </c>
      <c r="CH110" t="n">
        <v>0</v>
      </c>
      <c r="CI110" t="n">
        <v>0</v>
      </c>
      <c r="CJ110" t="n">
        <v>0</v>
      </c>
      <c r="CK110" t="n">
        <v>0</v>
      </c>
      <c r="CL110" t="n">
        <v>0</v>
      </c>
      <c r="CM110" t="n">
        <v>0</v>
      </c>
      <c r="CN110" t="n">
        <v>0</v>
      </c>
      <c r="CO110" t="n">
        <v>0</v>
      </c>
      <c r="CP110" t="n">
        <v>0</v>
      </c>
      <c r="CQ110" t="n">
        <v>0</v>
      </c>
    </row>
    <row r="111">
      <c r="B111" s="402" t="inlineStr">
        <is>
          <t>Ecart tri collecte de pois chiches</t>
        </is>
      </c>
      <c r="C111" t="n">
        <v>0</v>
      </c>
      <c r="D111" t="n">
        <v>0</v>
      </c>
      <c r="E111" t="n">
        <v>0</v>
      </c>
      <c r="F111" t="n">
        <v>0</v>
      </c>
      <c r="G111" t="n">
        <v>0</v>
      </c>
      <c r="H111" t="n">
        <v>0</v>
      </c>
      <c r="I111" t="n">
        <v>0</v>
      </c>
      <c r="J111" t="n">
        <v>0</v>
      </c>
      <c r="K111" t="n">
        <v>0</v>
      </c>
      <c r="L111" t="n">
        <v>1</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0</v>
      </c>
      <c r="AI111" t="n">
        <v>0</v>
      </c>
      <c r="AJ111" t="n">
        <v>0</v>
      </c>
      <c r="AK111" t="n">
        <v>0</v>
      </c>
      <c r="AL111" t="n">
        <v>0</v>
      </c>
      <c r="AM111" t="n">
        <v>0</v>
      </c>
      <c r="AN111" t="n">
        <v>1</v>
      </c>
      <c r="AO111" t="n">
        <v>1</v>
      </c>
      <c r="AP111" t="n">
        <v>1</v>
      </c>
      <c r="AQ111" t="n">
        <v>0</v>
      </c>
      <c r="AR111" t="n">
        <v>0</v>
      </c>
      <c r="AS111" t="n">
        <v>0</v>
      </c>
      <c r="AT111" t="n">
        <v>0</v>
      </c>
      <c r="AU111" t="n">
        <v>0</v>
      </c>
      <c r="AV111" t="n">
        <v>0</v>
      </c>
      <c r="AW111" t="n">
        <v>0</v>
      </c>
      <c r="AX111" t="n">
        <v>0</v>
      </c>
      <c r="AY111" t="n">
        <v>0</v>
      </c>
      <c r="AZ111" t="n">
        <v>0</v>
      </c>
      <c r="BA111" t="n">
        <v>0</v>
      </c>
      <c r="BB111" t="n">
        <v>0</v>
      </c>
      <c r="BC111" t="n">
        <v>0</v>
      </c>
      <c r="BD111" t="n">
        <v>0</v>
      </c>
      <c r="BE111" t="n">
        <v>0</v>
      </c>
      <c r="BF111" t="n">
        <v>0</v>
      </c>
      <c r="BG111" t="n">
        <v>0</v>
      </c>
      <c r="BH111" t="n">
        <v>0</v>
      </c>
      <c r="BI111" t="n">
        <v>0</v>
      </c>
      <c r="BJ111" t="n">
        <v>0</v>
      </c>
      <c r="BK111" t="n">
        <v>0</v>
      </c>
      <c r="BL111" t="n">
        <v>0</v>
      </c>
      <c r="BM111" t="n">
        <v>0</v>
      </c>
      <c r="BN111" t="n">
        <v>0</v>
      </c>
      <c r="BO111" t="n">
        <v>0</v>
      </c>
      <c r="BP111" t="n">
        <v>0</v>
      </c>
      <c r="BQ111" t="n">
        <v>0</v>
      </c>
      <c r="BR111" t="n">
        <v>0</v>
      </c>
      <c r="BS111" t="n">
        <v>0</v>
      </c>
      <c r="BT111" t="n">
        <v>0</v>
      </c>
      <c r="BU111" t="n">
        <v>0</v>
      </c>
      <c r="BV111" t="n">
        <v>0</v>
      </c>
      <c r="BW111" t="n">
        <v>0</v>
      </c>
      <c r="BX111" t="n">
        <v>0</v>
      </c>
      <c r="BY111" t="n">
        <v>0</v>
      </c>
      <c r="BZ111" t="n">
        <v>0</v>
      </c>
      <c r="CA111" t="n">
        <v>0</v>
      </c>
      <c r="CB111" t="n">
        <v>0</v>
      </c>
      <c r="CC111" t="n">
        <v>0</v>
      </c>
      <c r="CD111" t="n">
        <v>0</v>
      </c>
      <c r="CE111" t="n">
        <v>0</v>
      </c>
      <c r="CF111" t="n">
        <v>0</v>
      </c>
      <c r="CG111" t="n">
        <v>0</v>
      </c>
      <c r="CH111" t="n">
        <v>0</v>
      </c>
      <c r="CI111" t="n">
        <v>0</v>
      </c>
      <c r="CJ111" t="n">
        <v>0</v>
      </c>
      <c r="CK111" t="n">
        <v>0</v>
      </c>
      <c r="CL111" t="n">
        <v>0</v>
      </c>
      <c r="CM111" t="n">
        <v>0</v>
      </c>
      <c r="CN111" t="n">
        <v>0</v>
      </c>
      <c r="CO111" t="n">
        <v>0</v>
      </c>
      <c r="CP111" t="n">
        <v>0</v>
      </c>
      <c r="CQ111" t="n">
        <v>0</v>
      </c>
    </row>
    <row r="112">
      <c r="B112" s="402" t="inlineStr">
        <is>
          <t>Ecart tri collecte d'haricots secs</t>
        </is>
      </c>
      <c r="C112" t="n">
        <v>0</v>
      </c>
      <c r="D112" t="n">
        <v>0</v>
      </c>
      <c r="E112" t="n">
        <v>0</v>
      </c>
      <c r="F112" t="n">
        <v>0</v>
      </c>
      <c r="G112" t="n">
        <v>0</v>
      </c>
      <c r="H112" t="n">
        <v>0</v>
      </c>
      <c r="I112" t="n">
        <v>0</v>
      </c>
      <c r="J112" t="n">
        <v>0</v>
      </c>
      <c r="K112" t="n">
        <v>0</v>
      </c>
      <c r="L112" t="n">
        <v>1</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0</v>
      </c>
      <c r="AI112" t="n">
        <v>0</v>
      </c>
      <c r="AJ112" t="n">
        <v>0</v>
      </c>
      <c r="AK112" t="n">
        <v>0</v>
      </c>
      <c r="AL112" t="n">
        <v>0</v>
      </c>
      <c r="AM112" t="n">
        <v>0</v>
      </c>
      <c r="AN112" t="n">
        <v>0</v>
      </c>
      <c r="AO112" t="n">
        <v>0</v>
      </c>
      <c r="AP112" t="n">
        <v>0</v>
      </c>
      <c r="AQ112" t="n">
        <v>1</v>
      </c>
      <c r="AR112" t="n">
        <v>1</v>
      </c>
      <c r="AS112" t="n">
        <v>1</v>
      </c>
      <c r="AT112" t="n">
        <v>0</v>
      </c>
      <c r="AU112" t="n">
        <v>0</v>
      </c>
      <c r="AV112" t="n">
        <v>0</v>
      </c>
      <c r="AW112" t="n">
        <v>0</v>
      </c>
      <c r="AX112" t="n">
        <v>0</v>
      </c>
      <c r="AY112" t="n">
        <v>0</v>
      </c>
      <c r="AZ112" t="n">
        <v>0</v>
      </c>
      <c r="BA112" t="n">
        <v>0</v>
      </c>
      <c r="BB112" t="n">
        <v>0</v>
      </c>
      <c r="BC112" t="n">
        <v>0</v>
      </c>
      <c r="BD112" t="n">
        <v>0</v>
      </c>
      <c r="BE112" t="n">
        <v>0</v>
      </c>
      <c r="BF112" t="n">
        <v>0</v>
      </c>
      <c r="BG112" t="n">
        <v>0</v>
      </c>
      <c r="BH112" t="n">
        <v>0</v>
      </c>
      <c r="BI112" t="n">
        <v>0</v>
      </c>
      <c r="BJ112" t="n">
        <v>0</v>
      </c>
      <c r="BK112" t="n">
        <v>0</v>
      </c>
      <c r="BL112" t="n">
        <v>0</v>
      </c>
      <c r="BM112" t="n">
        <v>0</v>
      </c>
      <c r="BN112" t="n">
        <v>0</v>
      </c>
      <c r="BO112" t="n">
        <v>0</v>
      </c>
      <c r="BP112" t="n">
        <v>0</v>
      </c>
      <c r="BQ112" t="n">
        <v>0</v>
      </c>
      <c r="BR112" t="n">
        <v>0</v>
      </c>
      <c r="BS112" t="n">
        <v>0</v>
      </c>
      <c r="BT112" t="n">
        <v>0</v>
      </c>
      <c r="BU112" t="n">
        <v>0</v>
      </c>
      <c r="BV112" t="n">
        <v>0</v>
      </c>
      <c r="BW112" t="n">
        <v>0</v>
      </c>
      <c r="BX112" t="n">
        <v>0</v>
      </c>
      <c r="BY112" t="n">
        <v>0</v>
      </c>
      <c r="BZ112" t="n">
        <v>0</v>
      </c>
      <c r="CA112" t="n">
        <v>0</v>
      </c>
      <c r="CB112" t="n">
        <v>0</v>
      </c>
      <c r="CC112" t="n">
        <v>0</v>
      </c>
      <c r="CD112" t="n">
        <v>0</v>
      </c>
      <c r="CE112" t="n">
        <v>0</v>
      </c>
      <c r="CF112" t="n">
        <v>0</v>
      </c>
      <c r="CG112" t="n">
        <v>0</v>
      </c>
      <c r="CH112" t="n">
        <v>0</v>
      </c>
      <c r="CI112" t="n">
        <v>0</v>
      </c>
      <c r="CJ112" t="n">
        <v>0</v>
      </c>
      <c r="CK112" t="n">
        <v>0</v>
      </c>
      <c r="CL112" t="n">
        <v>0</v>
      </c>
      <c r="CM112" t="n">
        <v>0</v>
      </c>
      <c r="CN112" t="n">
        <v>0</v>
      </c>
      <c r="CO112" t="n">
        <v>0</v>
      </c>
      <c r="CP112" t="n">
        <v>0</v>
      </c>
      <c r="CQ112" t="n">
        <v>0</v>
      </c>
    </row>
    <row r="113">
      <c r="B113" s="399" t="inlineStr">
        <is>
          <t>Huile, brute</t>
        </is>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0</v>
      </c>
      <c r="AI113" t="n">
        <v>0</v>
      </c>
      <c r="AJ113" t="n">
        <v>0</v>
      </c>
      <c r="AK113" t="n">
        <v>0</v>
      </c>
      <c r="AL113" t="n">
        <v>0</v>
      </c>
      <c r="AM113" t="n">
        <v>0</v>
      </c>
      <c r="AN113" t="n">
        <v>0</v>
      </c>
      <c r="AO113" t="n">
        <v>0</v>
      </c>
      <c r="AP113" t="n">
        <v>0</v>
      </c>
      <c r="AQ113" t="n">
        <v>0</v>
      </c>
      <c r="AR113" t="n">
        <v>0</v>
      </c>
      <c r="AS113" t="n">
        <v>0</v>
      </c>
      <c r="AT113" t="n">
        <v>0</v>
      </c>
      <c r="AU113" t="n">
        <v>0</v>
      </c>
      <c r="AV113" t="n">
        <v>0</v>
      </c>
      <c r="AW113" t="n">
        <v>0</v>
      </c>
      <c r="AX113" t="n">
        <v>0</v>
      </c>
      <c r="AY113" t="n">
        <v>0</v>
      </c>
      <c r="AZ113" t="n">
        <v>0</v>
      </c>
      <c r="BA113" t="n">
        <v>0</v>
      </c>
      <c r="BB113" t="n">
        <v>1</v>
      </c>
      <c r="BC113" t="n">
        <v>1</v>
      </c>
      <c r="BD113" t="n">
        <v>1</v>
      </c>
      <c r="BE113" t="n">
        <v>1</v>
      </c>
      <c r="BF113" t="n">
        <v>1</v>
      </c>
      <c r="BG113" t="n">
        <v>0</v>
      </c>
      <c r="BH113" t="n">
        <v>0</v>
      </c>
      <c r="BI113" t="n">
        <v>0</v>
      </c>
      <c r="BJ113" t="n">
        <v>0</v>
      </c>
      <c r="BK113" t="n">
        <v>0</v>
      </c>
      <c r="BL113" t="n">
        <v>0</v>
      </c>
      <c r="BM113" t="n">
        <v>0</v>
      </c>
      <c r="BN113" t="n">
        <v>0</v>
      </c>
      <c r="BO113" t="n">
        <v>0</v>
      </c>
      <c r="BP113" t="n">
        <v>0</v>
      </c>
      <c r="BQ113" t="n">
        <v>0</v>
      </c>
      <c r="BR113" t="n">
        <v>0</v>
      </c>
      <c r="BS113" t="n">
        <v>0</v>
      </c>
      <c r="BT113" t="n">
        <v>0</v>
      </c>
      <c r="BU113" t="n">
        <v>0</v>
      </c>
      <c r="BV113" t="n">
        <v>0</v>
      </c>
      <c r="BW113" t="n">
        <v>0</v>
      </c>
      <c r="BX113" t="n">
        <v>0</v>
      </c>
      <c r="BY113" t="n">
        <v>0</v>
      </c>
      <c r="BZ113" t="n">
        <v>0</v>
      </c>
      <c r="CA113" t="n">
        <v>0</v>
      </c>
      <c r="CB113" t="n">
        <v>0</v>
      </c>
      <c r="CC113" t="n">
        <v>0</v>
      </c>
      <c r="CD113" t="n">
        <v>0</v>
      </c>
      <c r="CE113" t="n">
        <v>0</v>
      </c>
      <c r="CF113" t="n">
        <v>0</v>
      </c>
      <c r="CG113" t="n">
        <v>0</v>
      </c>
      <c r="CH113" t="n">
        <v>0</v>
      </c>
      <c r="CI113" t="n">
        <v>0</v>
      </c>
      <c r="CJ113" t="n">
        <v>0</v>
      </c>
      <c r="CK113" t="n">
        <v>0</v>
      </c>
      <c r="CL113" t="n">
        <v>0</v>
      </c>
      <c r="CM113" t="n">
        <v>0</v>
      </c>
      <c r="CN113" t="n">
        <v>0</v>
      </c>
      <c r="CO113" t="n">
        <v>0</v>
      </c>
      <c r="CP113" t="n">
        <v>0</v>
      </c>
      <c r="CQ113" t="n">
        <v>1</v>
      </c>
    </row>
    <row r="114">
      <c r="B114" s="400" t="inlineStr">
        <is>
          <t>Huile de colza, brute</t>
        </is>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c r="AF114" t="n">
        <v>0</v>
      </c>
      <c r="AG114" t="n">
        <v>0</v>
      </c>
      <c r="AH114" t="n">
        <v>0</v>
      </c>
      <c r="AI114" t="n">
        <v>0</v>
      </c>
      <c r="AJ114" t="n">
        <v>0</v>
      </c>
      <c r="AK114" t="n">
        <v>0</v>
      </c>
      <c r="AL114" t="n">
        <v>0</v>
      </c>
      <c r="AM114" t="n">
        <v>0</v>
      </c>
      <c r="AN114" t="n">
        <v>0</v>
      </c>
      <c r="AO114" t="n">
        <v>0</v>
      </c>
      <c r="AP114" t="n">
        <v>0</v>
      </c>
      <c r="AQ114" t="n">
        <v>0</v>
      </c>
      <c r="AR114" t="n">
        <v>0</v>
      </c>
      <c r="AS114" t="n">
        <v>0</v>
      </c>
      <c r="AT114" t="n">
        <v>0</v>
      </c>
      <c r="AU114" t="n">
        <v>0</v>
      </c>
      <c r="AV114" t="n">
        <v>0</v>
      </c>
      <c r="AW114" t="n">
        <v>0</v>
      </c>
      <c r="AX114" t="n">
        <v>0</v>
      </c>
      <c r="AY114" t="n">
        <v>0</v>
      </c>
      <c r="AZ114" t="n">
        <v>0</v>
      </c>
      <c r="BA114" t="n">
        <v>0</v>
      </c>
      <c r="BB114" t="n">
        <v>1</v>
      </c>
      <c r="BC114" t="n">
        <v>1</v>
      </c>
      <c r="BD114" t="n">
        <v>0</v>
      </c>
      <c r="BE114" t="n">
        <v>0</v>
      </c>
      <c r="BF114" t="n">
        <v>0</v>
      </c>
      <c r="BG114" t="n">
        <v>0</v>
      </c>
      <c r="BH114" t="n">
        <v>0</v>
      </c>
      <c r="BI114" t="n">
        <v>0</v>
      </c>
      <c r="BJ114" t="n">
        <v>0</v>
      </c>
      <c r="BK114" t="n">
        <v>0</v>
      </c>
      <c r="BL114" t="n">
        <v>0</v>
      </c>
      <c r="BM114" t="n">
        <v>0</v>
      </c>
      <c r="BN114" t="n">
        <v>0</v>
      </c>
      <c r="BO114" t="n">
        <v>0</v>
      </c>
      <c r="BP114" t="n">
        <v>0</v>
      </c>
      <c r="BQ114" t="n">
        <v>0</v>
      </c>
      <c r="BR114" t="n">
        <v>0</v>
      </c>
      <c r="BS114" t="n">
        <v>0</v>
      </c>
      <c r="BT114" t="n">
        <v>0</v>
      </c>
      <c r="BU114" t="n">
        <v>0</v>
      </c>
      <c r="BV114" t="n">
        <v>0</v>
      </c>
      <c r="BW114" t="n">
        <v>0</v>
      </c>
      <c r="BX114" t="n">
        <v>0</v>
      </c>
      <c r="BY114" t="n">
        <v>0</v>
      </c>
      <c r="BZ114" t="n">
        <v>0</v>
      </c>
      <c r="CA114" t="n">
        <v>0</v>
      </c>
      <c r="CB114" t="n">
        <v>0</v>
      </c>
      <c r="CC114" t="n">
        <v>0</v>
      </c>
      <c r="CD114" t="n">
        <v>0</v>
      </c>
      <c r="CE114" t="n">
        <v>0</v>
      </c>
      <c r="CF114" t="n">
        <v>0</v>
      </c>
      <c r="CG114" t="n">
        <v>0</v>
      </c>
      <c r="CH114" t="n">
        <v>0</v>
      </c>
      <c r="CI114" t="n">
        <v>0</v>
      </c>
      <c r="CJ114" t="n">
        <v>0</v>
      </c>
      <c r="CK114" t="n">
        <v>0</v>
      </c>
      <c r="CL114" t="n">
        <v>0</v>
      </c>
      <c r="CM114" t="n">
        <v>0</v>
      </c>
      <c r="CN114" t="n">
        <v>0</v>
      </c>
      <c r="CO114" t="n">
        <v>0</v>
      </c>
      <c r="CP114" t="n">
        <v>0</v>
      </c>
      <c r="CQ114" t="n">
        <v>1</v>
      </c>
    </row>
    <row r="115">
      <c r="B115" s="400" t="inlineStr">
        <is>
          <t>Huile de lin, brute</t>
        </is>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c r="AF115" t="n">
        <v>0</v>
      </c>
      <c r="AG115" t="n">
        <v>0</v>
      </c>
      <c r="AH115" t="n">
        <v>0</v>
      </c>
      <c r="AI115" t="n">
        <v>0</v>
      </c>
      <c r="AJ115" t="n">
        <v>0</v>
      </c>
      <c r="AK115" t="n">
        <v>0</v>
      </c>
      <c r="AL115" t="n">
        <v>0</v>
      </c>
      <c r="AM115" t="n">
        <v>0</v>
      </c>
      <c r="AN115" t="n">
        <v>0</v>
      </c>
      <c r="AO115" t="n">
        <v>0</v>
      </c>
      <c r="AP115" t="n">
        <v>0</v>
      </c>
      <c r="AQ115" t="n">
        <v>0</v>
      </c>
      <c r="AR115" t="n">
        <v>0</v>
      </c>
      <c r="AS115" t="n">
        <v>0</v>
      </c>
      <c r="AT115" t="n">
        <v>0</v>
      </c>
      <c r="AU115" t="n">
        <v>0</v>
      </c>
      <c r="AV115" t="n">
        <v>0</v>
      </c>
      <c r="AW115" t="n">
        <v>0</v>
      </c>
      <c r="AX115" t="n">
        <v>0</v>
      </c>
      <c r="AY115" t="n">
        <v>0</v>
      </c>
      <c r="AZ115" t="n">
        <v>0</v>
      </c>
      <c r="BA115" t="n">
        <v>0</v>
      </c>
      <c r="BB115" t="n">
        <v>1</v>
      </c>
      <c r="BC115" t="n">
        <v>0</v>
      </c>
      <c r="BD115" t="n">
        <v>1</v>
      </c>
      <c r="BE115" t="n">
        <v>0</v>
      </c>
      <c r="BF115" t="n">
        <v>0</v>
      </c>
      <c r="BG115" t="n">
        <v>0</v>
      </c>
      <c r="BH115" t="n">
        <v>0</v>
      </c>
      <c r="BI115" t="n">
        <v>0</v>
      </c>
      <c r="BJ115" t="n">
        <v>0</v>
      </c>
      <c r="BK115" t="n">
        <v>0</v>
      </c>
      <c r="BL115" t="n">
        <v>0</v>
      </c>
      <c r="BM115" t="n">
        <v>0</v>
      </c>
      <c r="BN115" t="n">
        <v>0</v>
      </c>
      <c r="BO115" t="n">
        <v>0</v>
      </c>
      <c r="BP115" t="n">
        <v>0</v>
      </c>
      <c r="BQ115" t="n">
        <v>0</v>
      </c>
      <c r="BR115" t="n">
        <v>0</v>
      </c>
      <c r="BS115" t="n">
        <v>0</v>
      </c>
      <c r="BT115" t="n">
        <v>0</v>
      </c>
      <c r="BU115" t="n">
        <v>0</v>
      </c>
      <c r="BV115" t="n">
        <v>0</v>
      </c>
      <c r="BW115" t="n">
        <v>0</v>
      </c>
      <c r="BX115" t="n">
        <v>0</v>
      </c>
      <c r="BY115" t="n">
        <v>0</v>
      </c>
      <c r="BZ115" t="n">
        <v>0</v>
      </c>
      <c r="CA115" t="n">
        <v>0</v>
      </c>
      <c r="CB115" t="n">
        <v>0</v>
      </c>
      <c r="CC115" t="n">
        <v>0</v>
      </c>
      <c r="CD115" t="n">
        <v>0</v>
      </c>
      <c r="CE115" t="n">
        <v>0</v>
      </c>
      <c r="CF115" t="n">
        <v>0</v>
      </c>
      <c r="CG115" t="n">
        <v>0</v>
      </c>
      <c r="CH115" t="n">
        <v>0</v>
      </c>
      <c r="CI115" t="n">
        <v>0</v>
      </c>
      <c r="CJ115" t="n">
        <v>0</v>
      </c>
      <c r="CK115" t="n">
        <v>0</v>
      </c>
      <c r="CL115" t="n">
        <v>0</v>
      </c>
      <c r="CM115" t="n">
        <v>0</v>
      </c>
      <c r="CN115" t="n">
        <v>0</v>
      </c>
      <c r="CO115" t="n">
        <v>0</v>
      </c>
      <c r="CP115" t="n">
        <v>0</v>
      </c>
      <c r="CQ115" t="n">
        <v>1</v>
      </c>
    </row>
    <row r="116">
      <c r="B116" s="400" t="inlineStr">
        <is>
          <t>Huile de tournesol, brute</t>
        </is>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c r="AF116" t="n">
        <v>0</v>
      </c>
      <c r="AG116" t="n">
        <v>0</v>
      </c>
      <c r="AH116" t="n">
        <v>0</v>
      </c>
      <c r="AI116" t="n">
        <v>0</v>
      </c>
      <c r="AJ116" t="n">
        <v>0</v>
      </c>
      <c r="AK116" t="n">
        <v>0</v>
      </c>
      <c r="AL116" t="n">
        <v>0</v>
      </c>
      <c r="AM116" t="n">
        <v>0</v>
      </c>
      <c r="AN116" t="n">
        <v>0</v>
      </c>
      <c r="AO116" t="n">
        <v>0</v>
      </c>
      <c r="AP116" t="n">
        <v>0</v>
      </c>
      <c r="AQ116" t="n">
        <v>0</v>
      </c>
      <c r="AR116" t="n">
        <v>0</v>
      </c>
      <c r="AS116" t="n">
        <v>0</v>
      </c>
      <c r="AT116" t="n">
        <v>0</v>
      </c>
      <c r="AU116" t="n">
        <v>0</v>
      </c>
      <c r="AV116" t="n">
        <v>0</v>
      </c>
      <c r="AW116" t="n">
        <v>0</v>
      </c>
      <c r="AX116" t="n">
        <v>0</v>
      </c>
      <c r="AY116" t="n">
        <v>0</v>
      </c>
      <c r="AZ116" t="n">
        <v>0</v>
      </c>
      <c r="BA116" t="n">
        <v>0</v>
      </c>
      <c r="BB116" t="n">
        <v>1</v>
      </c>
      <c r="BC116" t="n">
        <v>0</v>
      </c>
      <c r="BD116" t="n">
        <v>0</v>
      </c>
      <c r="BE116" t="n">
        <v>1</v>
      </c>
      <c r="BF116" t="n">
        <v>0</v>
      </c>
      <c r="BG116" t="n">
        <v>0</v>
      </c>
      <c r="BH116" t="n">
        <v>0</v>
      </c>
      <c r="BI116" t="n">
        <v>0</v>
      </c>
      <c r="BJ116" t="n">
        <v>0</v>
      </c>
      <c r="BK116" t="n">
        <v>0</v>
      </c>
      <c r="BL116" t="n">
        <v>0</v>
      </c>
      <c r="BM116" t="n">
        <v>0</v>
      </c>
      <c r="BN116" t="n">
        <v>0</v>
      </c>
      <c r="BO116" t="n">
        <v>0</v>
      </c>
      <c r="BP116" t="n">
        <v>0</v>
      </c>
      <c r="BQ116" t="n">
        <v>0</v>
      </c>
      <c r="BR116" t="n">
        <v>0</v>
      </c>
      <c r="BS116" t="n">
        <v>0</v>
      </c>
      <c r="BT116" t="n">
        <v>0</v>
      </c>
      <c r="BU116" t="n">
        <v>0</v>
      </c>
      <c r="BV116" t="n">
        <v>0</v>
      </c>
      <c r="BW116" t="n">
        <v>0</v>
      </c>
      <c r="BX116" t="n">
        <v>0</v>
      </c>
      <c r="BY116" t="n">
        <v>0</v>
      </c>
      <c r="BZ116" t="n">
        <v>0</v>
      </c>
      <c r="CA116" t="n">
        <v>0</v>
      </c>
      <c r="CB116" t="n">
        <v>0</v>
      </c>
      <c r="CC116" t="n">
        <v>0</v>
      </c>
      <c r="CD116" t="n">
        <v>0</v>
      </c>
      <c r="CE116" t="n">
        <v>0</v>
      </c>
      <c r="CF116" t="n">
        <v>0</v>
      </c>
      <c r="CG116" t="n">
        <v>0</v>
      </c>
      <c r="CH116" t="n">
        <v>0</v>
      </c>
      <c r="CI116" t="n">
        <v>0</v>
      </c>
      <c r="CJ116" t="n">
        <v>0</v>
      </c>
      <c r="CK116" t="n">
        <v>0</v>
      </c>
      <c r="CL116" t="n">
        <v>0</v>
      </c>
      <c r="CM116" t="n">
        <v>0</v>
      </c>
      <c r="CN116" t="n">
        <v>0</v>
      </c>
      <c r="CO116" t="n">
        <v>0</v>
      </c>
      <c r="CP116" t="n">
        <v>0</v>
      </c>
      <c r="CQ116" t="n">
        <v>1</v>
      </c>
    </row>
    <row r="117">
      <c r="B117" s="400" t="inlineStr">
        <is>
          <t>Huile de soja, brute</t>
        </is>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c r="AG117" t="n">
        <v>0</v>
      </c>
      <c r="AH117" t="n">
        <v>0</v>
      </c>
      <c r="AI117" t="n">
        <v>0</v>
      </c>
      <c r="AJ117" t="n">
        <v>0</v>
      </c>
      <c r="AK117" t="n">
        <v>0</v>
      </c>
      <c r="AL117" t="n">
        <v>0</v>
      </c>
      <c r="AM117" t="n">
        <v>0</v>
      </c>
      <c r="AN117" t="n">
        <v>0</v>
      </c>
      <c r="AO117" t="n">
        <v>0</v>
      </c>
      <c r="AP117" t="n">
        <v>0</v>
      </c>
      <c r="AQ117" t="n">
        <v>0</v>
      </c>
      <c r="AR117" t="n">
        <v>0</v>
      </c>
      <c r="AS117" t="n">
        <v>0</v>
      </c>
      <c r="AT117" t="n">
        <v>0</v>
      </c>
      <c r="AU117" t="n">
        <v>0</v>
      </c>
      <c r="AV117" t="n">
        <v>0</v>
      </c>
      <c r="AW117" t="n">
        <v>0</v>
      </c>
      <c r="AX117" t="n">
        <v>0</v>
      </c>
      <c r="AY117" t="n">
        <v>0</v>
      </c>
      <c r="AZ117" t="n">
        <v>0</v>
      </c>
      <c r="BA117" t="n">
        <v>0</v>
      </c>
      <c r="BB117" t="n">
        <v>1</v>
      </c>
      <c r="BC117" t="n">
        <v>0</v>
      </c>
      <c r="BD117" t="n">
        <v>0</v>
      </c>
      <c r="BE117" t="n">
        <v>0</v>
      </c>
      <c r="BF117" t="n">
        <v>1</v>
      </c>
      <c r="BG117" t="n">
        <v>0</v>
      </c>
      <c r="BH117" t="n">
        <v>0</v>
      </c>
      <c r="BI117" t="n">
        <v>0</v>
      </c>
      <c r="BJ117" t="n">
        <v>0</v>
      </c>
      <c r="BK117" t="n">
        <v>0</v>
      </c>
      <c r="BL117" t="n">
        <v>0</v>
      </c>
      <c r="BM117" t="n">
        <v>0</v>
      </c>
      <c r="BN117" t="n">
        <v>0</v>
      </c>
      <c r="BO117" t="n">
        <v>0</v>
      </c>
      <c r="BP117" t="n">
        <v>0</v>
      </c>
      <c r="BQ117" t="n">
        <v>0</v>
      </c>
      <c r="BR117" t="n">
        <v>0</v>
      </c>
      <c r="BS117" t="n">
        <v>0</v>
      </c>
      <c r="BT117" t="n">
        <v>0</v>
      </c>
      <c r="BU117" t="n">
        <v>0</v>
      </c>
      <c r="BV117" t="n">
        <v>0</v>
      </c>
      <c r="BW117" t="n">
        <v>0</v>
      </c>
      <c r="BX117" t="n">
        <v>0</v>
      </c>
      <c r="BY117" t="n">
        <v>0</v>
      </c>
      <c r="BZ117" t="n">
        <v>0</v>
      </c>
      <c r="CA117" t="n">
        <v>0</v>
      </c>
      <c r="CB117" t="n">
        <v>0</v>
      </c>
      <c r="CC117" t="n">
        <v>0</v>
      </c>
      <c r="CD117" t="n">
        <v>0</v>
      </c>
      <c r="CE117" t="n">
        <v>0</v>
      </c>
      <c r="CF117" t="n">
        <v>0</v>
      </c>
      <c r="CG117" t="n">
        <v>0</v>
      </c>
      <c r="CH117" t="n">
        <v>0</v>
      </c>
      <c r="CI117" t="n">
        <v>0</v>
      </c>
      <c r="CJ117" t="n">
        <v>0</v>
      </c>
      <c r="CK117" t="n">
        <v>0</v>
      </c>
      <c r="CL117" t="n">
        <v>0</v>
      </c>
      <c r="CM117" t="n">
        <v>0</v>
      </c>
      <c r="CN117" t="n">
        <v>0</v>
      </c>
      <c r="CO117" t="n">
        <v>0</v>
      </c>
      <c r="CP117" t="n">
        <v>0</v>
      </c>
      <c r="CQ117" t="n">
        <v>1</v>
      </c>
    </row>
    <row r="118">
      <c r="B118" s="400" t="inlineStr">
        <is>
          <t>Huile de palme, brute</t>
        </is>
      </c>
      <c r="C118" t="n">
        <v>0</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0</v>
      </c>
      <c r="AI118" t="n">
        <v>0</v>
      </c>
      <c r="AJ118" t="n">
        <v>0</v>
      </c>
      <c r="AK118" t="n">
        <v>0</v>
      </c>
      <c r="AL118" t="n">
        <v>0</v>
      </c>
      <c r="AM118" t="n">
        <v>0</v>
      </c>
      <c r="AN118" t="n">
        <v>0</v>
      </c>
      <c r="AO118" t="n">
        <v>0</v>
      </c>
      <c r="AP118" t="n">
        <v>0</v>
      </c>
      <c r="AQ118" t="n">
        <v>0</v>
      </c>
      <c r="AR118" t="n">
        <v>0</v>
      </c>
      <c r="AS118" t="n">
        <v>0</v>
      </c>
      <c r="AT118" t="n">
        <v>0</v>
      </c>
      <c r="AU118" t="n">
        <v>0</v>
      </c>
      <c r="AV118" t="n">
        <v>0</v>
      </c>
      <c r="AW118" t="n">
        <v>0</v>
      </c>
      <c r="AX118" t="n">
        <v>0</v>
      </c>
      <c r="AY118" t="n">
        <v>0</v>
      </c>
      <c r="AZ118" t="n">
        <v>0</v>
      </c>
      <c r="BA118" t="n">
        <v>0</v>
      </c>
      <c r="BB118" t="n">
        <v>0</v>
      </c>
      <c r="BC118" t="n">
        <v>0</v>
      </c>
      <c r="BD118" t="n">
        <v>0</v>
      </c>
      <c r="BE118" t="n">
        <v>0</v>
      </c>
      <c r="BF118" t="n">
        <v>0</v>
      </c>
      <c r="BG118" t="n">
        <v>0</v>
      </c>
      <c r="BH118" t="n">
        <v>0</v>
      </c>
      <c r="BI118" t="n">
        <v>0</v>
      </c>
      <c r="BJ118" t="n">
        <v>0</v>
      </c>
      <c r="BK118" t="n">
        <v>0</v>
      </c>
      <c r="BL118" t="n">
        <v>0</v>
      </c>
      <c r="BM118" t="n">
        <v>0</v>
      </c>
      <c r="BN118" t="n">
        <v>0</v>
      </c>
      <c r="BO118" t="n">
        <v>0</v>
      </c>
      <c r="BP118" t="n">
        <v>0</v>
      </c>
      <c r="BQ118" t="n">
        <v>0</v>
      </c>
      <c r="BR118" t="n">
        <v>0</v>
      </c>
      <c r="BS118" t="n">
        <v>0</v>
      </c>
      <c r="BT118" t="n">
        <v>0</v>
      </c>
      <c r="BU118" t="n">
        <v>0</v>
      </c>
      <c r="BV118" t="n">
        <v>0</v>
      </c>
      <c r="BW118" t="n">
        <v>0</v>
      </c>
      <c r="BX118" t="n">
        <v>0</v>
      </c>
      <c r="BY118" t="n">
        <v>0</v>
      </c>
      <c r="BZ118" t="n">
        <v>0</v>
      </c>
      <c r="CA118" t="n">
        <v>0</v>
      </c>
      <c r="CB118" t="n">
        <v>0</v>
      </c>
      <c r="CC118" t="n">
        <v>0</v>
      </c>
      <c r="CD118" t="n">
        <v>0</v>
      </c>
      <c r="CE118" t="n">
        <v>0</v>
      </c>
      <c r="CF118" t="n">
        <v>0</v>
      </c>
      <c r="CG118" t="n">
        <v>0</v>
      </c>
      <c r="CH118" t="n">
        <v>0</v>
      </c>
      <c r="CI118" t="n">
        <v>0</v>
      </c>
      <c r="CJ118" t="n">
        <v>0</v>
      </c>
      <c r="CK118" t="n">
        <v>0</v>
      </c>
      <c r="CL118" t="n">
        <v>0</v>
      </c>
      <c r="CM118" t="n">
        <v>0</v>
      </c>
      <c r="CN118" t="n">
        <v>0</v>
      </c>
      <c r="CO118" t="n">
        <v>0</v>
      </c>
      <c r="CP118" t="n">
        <v>0</v>
      </c>
      <c r="CQ118" t="n">
        <v>1</v>
      </c>
    </row>
    <row r="119">
      <c r="B119" s="399" t="inlineStr">
        <is>
          <t>Tourteaux</t>
        </is>
      </c>
      <c r="C119" t="n">
        <v>0</v>
      </c>
      <c r="D119" t="n">
        <v>0</v>
      </c>
      <c r="E119" t="n">
        <v>0</v>
      </c>
      <c r="F119" t="n">
        <v>0</v>
      </c>
      <c r="G119" t="n">
        <v>0</v>
      </c>
      <c r="H119" t="n">
        <v>0</v>
      </c>
      <c r="I119" t="n">
        <v>0</v>
      </c>
      <c r="J119" t="n">
        <v>0</v>
      </c>
      <c r="K119" t="n">
        <v>0</v>
      </c>
      <c r="L119" t="n">
        <v>0</v>
      </c>
      <c r="M119" t="n">
        <v>0</v>
      </c>
      <c r="N119" t="n">
        <v>0</v>
      </c>
      <c r="O119" t="n">
        <v>0</v>
      </c>
      <c r="P119" t="n">
        <v>0</v>
      </c>
      <c r="Q119" t="n">
        <v>0</v>
      </c>
      <c r="R119" t="n">
        <v>0</v>
      </c>
      <c r="S119" t="n">
        <v>0</v>
      </c>
      <c r="T119" t="n">
        <v>0</v>
      </c>
      <c r="U119" t="n">
        <v>0</v>
      </c>
      <c r="V119" t="n">
        <v>0</v>
      </c>
      <c r="W119" t="n">
        <v>0</v>
      </c>
      <c r="X119" t="n">
        <v>0</v>
      </c>
      <c r="Y119" t="n">
        <v>0</v>
      </c>
      <c r="Z119" t="n">
        <v>0</v>
      </c>
      <c r="AA119" t="n">
        <v>0</v>
      </c>
      <c r="AB119" t="n">
        <v>0</v>
      </c>
      <c r="AC119" t="n">
        <v>0</v>
      </c>
      <c r="AD119" t="n">
        <v>0</v>
      </c>
      <c r="AE119" t="n">
        <v>0</v>
      </c>
      <c r="AF119" t="n">
        <v>0</v>
      </c>
      <c r="AG119" t="n">
        <v>0</v>
      </c>
      <c r="AH119" t="n">
        <v>0</v>
      </c>
      <c r="AI119" t="n">
        <v>0</v>
      </c>
      <c r="AJ119" t="n">
        <v>0</v>
      </c>
      <c r="AK119" t="n">
        <v>0</v>
      </c>
      <c r="AL119" t="n">
        <v>0</v>
      </c>
      <c r="AM119" t="n">
        <v>0</v>
      </c>
      <c r="AN119" t="n">
        <v>0</v>
      </c>
      <c r="AO119" t="n">
        <v>0</v>
      </c>
      <c r="AP119" t="n">
        <v>0</v>
      </c>
      <c r="AQ119" t="n">
        <v>0</v>
      </c>
      <c r="AR119" t="n">
        <v>0</v>
      </c>
      <c r="AS119" t="n">
        <v>0</v>
      </c>
      <c r="AT119" t="n">
        <v>0</v>
      </c>
      <c r="AU119" t="n">
        <v>0</v>
      </c>
      <c r="AV119" t="n">
        <v>0</v>
      </c>
      <c r="AW119" t="n">
        <v>0</v>
      </c>
      <c r="AX119" t="n">
        <v>0</v>
      </c>
      <c r="AY119" t="n">
        <v>0</v>
      </c>
      <c r="AZ119" t="n">
        <v>0</v>
      </c>
      <c r="BA119" t="n">
        <v>0</v>
      </c>
      <c r="BB119" t="n">
        <v>1</v>
      </c>
      <c r="BC119" t="n">
        <v>1</v>
      </c>
      <c r="BD119" t="n">
        <v>1</v>
      </c>
      <c r="BE119" t="n">
        <v>1</v>
      </c>
      <c r="BF119" t="n">
        <v>1</v>
      </c>
      <c r="BG119" t="n">
        <v>0</v>
      </c>
      <c r="BH119" t="n">
        <v>0</v>
      </c>
      <c r="BI119" t="n">
        <v>0</v>
      </c>
      <c r="BJ119" t="n">
        <v>0</v>
      </c>
      <c r="BK119" t="n">
        <v>0</v>
      </c>
      <c r="BL119" t="n">
        <v>0</v>
      </c>
      <c r="BM119" t="n">
        <v>0</v>
      </c>
      <c r="BN119" t="n">
        <v>0</v>
      </c>
      <c r="BO119" t="n">
        <v>0</v>
      </c>
      <c r="BP119" t="n">
        <v>0</v>
      </c>
      <c r="BQ119" t="n">
        <v>0</v>
      </c>
      <c r="BR119" t="n">
        <v>0</v>
      </c>
      <c r="BS119" t="n">
        <v>0</v>
      </c>
      <c r="BT119" t="n">
        <v>0</v>
      </c>
      <c r="BU119" t="n">
        <v>0</v>
      </c>
      <c r="BV119" t="n">
        <v>0</v>
      </c>
      <c r="BW119" t="n">
        <v>0</v>
      </c>
      <c r="BX119" t="n">
        <v>0</v>
      </c>
      <c r="BY119" t="n">
        <v>0</v>
      </c>
      <c r="BZ119" t="n">
        <v>0</v>
      </c>
      <c r="CA119" t="n">
        <v>0</v>
      </c>
      <c r="CB119" t="n">
        <v>0</v>
      </c>
      <c r="CC119" t="n">
        <v>0</v>
      </c>
      <c r="CD119" t="n">
        <v>0</v>
      </c>
      <c r="CE119" t="n">
        <v>0</v>
      </c>
      <c r="CF119" t="n">
        <v>0</v>
      </c>
      <c r="CG119" t="n">
        <v>0</v>
      </c>
      <c r="CH119" t="n">
        <v>0</v>
      </c>
      <c r="CI119" t="n">
        <v>0</v>
      </c>
      <c r="CJ119" t="n">
        <v>0</v>
      </c>
      <c r="CK119" t="n">
        <v>0</v>
      </c>
      <c r="CL119" t="n">
        <v>0</v>
      </c>
      <c r="CM119" t="n">
        <v>0</v>
      </c>
      <c r="CN119" t="n">
        <v>0</v>
      </c>
      <c r="CO119" t="n">
        <v>0</v>
      </c>
      <c r="CP119" t="n">
        <v>0</v>
      </c>
      <c r="CQ119" t="n">
        <v>1</v>
      </c>
    </row>
    <row r="120">
      <c r="B120" s="400" t="inlineStr">
        <is>
          <t>Tourteaux de colza</t>
        </is>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c r="AG120" t="n">
        <v>0</v>
      </c>
      <c r="AH120" t="n">
        <v>0</v>
      </c>
      <c r="AI120" t="n">
        <v>0</v>
      </c>
      <c r="AJ120" t="n">
        <v>0</v>
      </c>
      <c r="AK120" t="n">
        <v>0</v>
      </c>
      <c r="AL120" t="n">
        <v>0</v>
      </c>
      <c r="AM120" t="n">
        <v>0</v>
      </c>
      <c r="AN120" t="n">
        <v>0</v>
      </c>
      <c r="AO120" t="n">
        <v>0</v>
      </c>
      <c r="AP120" t="n">
        <v>0</v>
      </c>
      <c r="AQ120" t="n">
        <v>0</v>
      </c>
      <c r="AR120" t="n">
        <v>0</v>
      </c>
      <c r="AS120" t="n">
        <v>0</v>
      </c>
      <c r="AT120" t="n">
        <v>0</v>
      </c>
      <c r="AU120" t="n">
        <v>0</v>
      </c>
      <c r="AV120" t="n">
        <v>0</v>
      </c>
      <c r="AW120" t="n">
        <v>0</v>
      </c>
      <c r="AX120" t="n">
        <v>0</v>
      </c>
      <c r="AY120" t="n">
        <v>0</v>
      </c>
      <c r="AZ120" t="n">
        <v>0</v>
      </c>
      <c r="BA120" t="n">
        <v>0</v>
      </c>
      <c r="BB120" t="n">
        <v>1</v>
      </c>
      <c r="BC120" t="n">
        <v>1</v>
      </c>
      <c r="BD120" t="n">
        <v>0</v>
      </c>
      <c r="BE120" t="n">
        <v>0</v>
      </c>
      <c r="BF120" t="n">
        <v>0</v>
      </c>
      <c r="BG120" t="n">
        <v>0</v>
      </c>
      <c r="BH120" t="n">
        <v>0</v>
      </c>
      <c r="BI120" t="n">
        <v>0</v>
      </c>
      <c r="BJ120" t="n">
        <v>0</v>
      </c>
      <c r="BK120" t="n">
        <v>0</v>
      </c>
      <c r="BL120" t="n">
        <v>0</v>
      </c>
      <c r="BM120" t="n">
        <v>0</v>
      </c>
      <c r="BN120" t="n">
        <v>0</v>
      </c>
      <c r="BO120" t="n">
        <v>0</v>
      </c>
      <c r="BP120" t="n">
        <v>0</v>
      </c>
      <c r="BQ120" t="n">
        <v>0</v>
      </c>
      <c r="BR120" t="n">
        <v>0</v>
      </c>
      <c r="BS120" t="n">
        <v>0</v>
      </c>
      <c r="BT120" t="n">
        <v>0</v>
      </c>
      <c r="BU120" t="n">
        <v>0</v>
      </c>
      <c r="BV120" t="n">
        <v>0</v>
      </c>
      <c r="BW120" t="n">
        <v>0</v>
      </c>
      <c r="BX120" t="n">
        <v>0</v>
      </c>
      <c r="BY120" t="n">
        <v>0</v>
      </c>
      <c r="BZ120" t="n">
        <v>0</v>
      </c>
      <c r="CA120" t="n">
        <v>0</v>
      </c>
      <c r="CB120" t="n">
        <v>0</v>
      </c>
      <c r="CC120" t="n">
        <v>0</v>
      </c>
      <c r="CD120" t="n">
        <v>0</v>
      </c>
      <c r="CE120" t="n">
        <v>0</v>
      </c>
      <c r="CF120" t="n">
        <v>0</v>
      </c>
      <c r="CG120" t="n">
        <v>0</v>
      </c>
      <c r="CH120" t="n">
        <v>0</v>
      </c>
      <c r="CI120" t="n">
        <v>0</v>
      </c>
      <c r="CJ120" t="n">
        <v>0</v>
      </c>
      <c r="CK120" t="n">
        <v>0</v>
      </c>
      <c r="CL120" t="n">
        <v>0</v>
      </c>
      <c r="CM120" t="n">
        <v>0</v>
      </c>
      <c r="CN120" t="n">
        <v>0</v>
      </c>
      <c r="CO120" t="n">
        <v>0</v>
      </c>
      <c r="CP120" t="n">
        <v>0</v>
      </c>
      <c r="CQ120" t="n">
        <v>1</v>
      </c>
    </row>
    <row r="121">
      <c r="B121" s="400" t="inlineStr">
        <is>
          <t>Tourteaux de lin</t>
        </is>
      </c>
      <c r="C121" t="n">
        <v>0</v>
      </c>
      <c r="D121" t="n">
        <v>0</v>
      </c>
      <c r="E121" t="n">
        <v>0</v>
      </c>
      <c r="F121" t="n">
        <v>0</v>
      </c>
      <c r="G121" t="n">
        <v>0</v>
      </c>
      <c r="H121" t="n">
        <v>0</v>
      </c>
      <c r="I121" t="n">
        <v>0</v>
      </c>
      <c r="J121" t="n">
        <v>0</v>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0</v>
      </c>
      <c r="AC121" t="n">
        <v>0</v>
      </c>
      <c r="AD121" t="n">
        <v>0</v>
      </c>
      <c r="AE121" t="n">
        <v>0</v>
      </c>
      <c r="AF121" t="n">
        <v>0</v>
      </c>
      <c r="AG121" t="n">
        <v>0</v>
      </c>
      <c r="AH121" t="n">
        <v>0</v>
      </c>
      <c r="AI121" t="n">
        <v>0</v>
      </c>
      <c r="AJ121" t="n">
        <v>0</v>
      </c>
      <c r="AK121" t="n">
        <v>0</v>
      </c>
      <c r="AL121" t="n">
        <v>0</v>
      </c>
      <c r="AM121" t="n">
        <v>0</v>
      </c>
      <c r="AN121" t="n">
        <v>0</v>
      </c>
      <c r="AO121" t="n">
        <v>0</v>
      </c>
      <c r="AP121" t="n">
        <v>0</v>
      </c>
      <c r="AQ121" t="n">
        <v>0</v>
      </c>
      <c r="AR121" t="n">
        <v>0</v>
      </c>
      <c r="AS121" t="n">
        <v>0</v>
      </c>
      <c r="AT121" t="n">
        <v>0</v>
      </c>
      <c r="AU121" t="n">
        <v>0</v>
      </c>
      <c r="AV121" t="n">
        <v>0</v>
      </c>
      <c r="AW121" t="n">
        <v>0</v>
      </c>
      <c r="AX121" t="n">
        <v>0</v>
      </c>
      <c r="AY121" t="n">
        <v>0</v>
      </c>
      <c r="AZ121" t="n">
        <v>0</v>
      </c>
      <c r="BA121" t="n">
        <v>0</v>
      </c>
      <c r="BB121" t="n">
        <v>1</v>
      </c>
      <c r="BC121" t="n">
        <v>0</v>
      </c>
      <c r="BD121" t="n">
        <v>1</v>
      </c>
      <c r="BE121" t="n">
        <v>0</v>
      </c>
      <c r="BF121" t="n">
        <v>0</v>
      </c>
      <c r="BG121" t="n">
        <v>0</v>
      </c>
      <c r="BH121" t="n">
        <v>0</v>
      </c>
      <c r="BI121" t="n">
        <v>0</v>
      </c>
      <c r="BJ121" t="n">
        <v>0</v>
      </c>
      <c r="BK121" t="n">
        <v>0</v>
      </c>
      <c r="BL121" t="n">
        <v>0</v>
      </c>
      <c r="BM121" t="n">
        <v>0</v>
      </c>
      <c r="BN121" t="n">
        <v>0</v>
      </c>
      <c r="BO121" t="n">
        <v>0</v>
      </c>
      <c r="BP121" t="n">
        <v>0</v>
      </c>
      <c r="BQ121" t="n">
        <v>0</v>
      </c>
      <c r="BR121" t="n">
        <v>0</v>
      </c>
      <c r="BS121" t="n">
        <v>0</v>
      </c>
      <c r="BT121" t="n">
        <v>0</v>
      </c>
      <c r="BU121" t="n">
        <v>0</v>
      </c>
      <c r="BV121" t="n">
        <v>0</v>
      </c>
      <c r="BW121" t="n">
        <v>0</v>
      </c>
      <c r="BX121" t="n">
        <v>0</v>
      </c>
      <c r="BY121" t="n">
        <v>0</v>
      </c>
      <c r="BZ121" t="n">
        <v>0</v>
      </c>
      <c r="CA121" t="n">
        <v>0</v>
      </c>
      <c r="CB121" t="n">
        <v>0</v>
      </c>
      <c r="CC121" t="n">
        <v>0</v>
      </c>
      <c r="CD121" t="n">
        <v>0</v>
      </c>
      <c r="CE121" t="n">
        <v>0</v>
      </c>
      <c r="CF121" t="n">
        <v>0</v>
      </c>
      <c r="CG121" t="n">
        <v>0</v>
      </c>
      <c r="CH121" t="n">
        <v>0</v>
      </c>
      <c r="CI121" t="n">
        <v>0</v>
      </c>
      <c r="CJ121" t="n">
        <v>0</v>
      </c>
      <c r="CK121" t="n">
        <v>0</v>
      </c>
      <c r="CL121" t="n">
        <v>0</v>
      </c>
      <c r="CM121" t="n">
        <v>0</v>
      </c>
      <c r="CN121" t="n">
        <v>0</v>
      </c>
      <c r="CO121" t="n">
        <v>0</v>
      </c>
      <c r="CP121" t="n">
        <v>0</v>
      </c>
      <c r="CQ121" t="n">
        <v>1</v>
      </c>
    </row>
    <row r="122">
      <c r="B122" s="400" t="inlineStr">
        <is>
          <t>Tourteaux de soja</t>
        </is>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c r="AF122" t="n">
        <v>0</v>
      </c>
      <c r="AG122" t="n">
        <v>0</v>
      </c>
      <c r="AH122" t="n">
        <v>0</v>
      </c>
      <c r="AI122" t="n">
        <v>0</v>
      </c>
      <c r="AJ122" t="n">
        <v>0</v>
      </c>
      <c r="AK122" t="n">
        <v>0</v>
      </c>
      <c r="AL122" t="n">
        <v>0</v>
      </c>
      <c r="AM122" t="n">
        <v>0</v>
      </c>
      <c r="AN122" t="n">
        <v>0</v>
      </c>
      <c r="AO122" t="n">
        <v>0</v>
      </c>
      <c r="AP122" t="n">
        <v>0</v>
      </c>
      <c r="AQ122" t="n">
        <v>0</v>
      </c>
      <c r="AR122" t="n">
        <v>0</v>
      </c>
      <c r="AS122" t="n">
        <v>0</v>
      </c>
      <c r="AT122" t="n">
        <v>0</v>
      </c>
      <c r="AU122" t="n">
        <v>0</v>
      </c>
      <c r="AV122" t="n">
        <v>0</v>
      </c>
      <c r="AW122" t="n">
        <v>0</v>
      </c>
      <c r="AX122" t="n">
        <v>0</v>
      </c>
      <c r="AY122" t="n">
        <v>0</v>
      </c>
      <c r="AZ122" t="n">
        <v>0</v>
      </c>
      <c r="BA122" t="n">
        <v>0</v>
      </c>
      <c r="BB122" t="n">
        <v>1</v>
      </c>
      <c r="BC122" t="n">
        <v>0</v>
      </c>
      <c r="BD122" t="n">
        <v>0</v>
      </c>
      <c r="BE122" t="n">
        <v>0</v>
      </c>
      <c r="BF122" t="n">
        <v>1</v>
      </c>
      <c r="BG122" t="n">
        <v>0</v>
      </c>
      <c r="BH122" t="n">
        <v>0</v>
      </c>
      <c r="BI122" t="n">
        <v>0</v>
      </c>
      <c r="BJ122" t="n">
        <v>0</v>
      </c>
      <c r="BK122" t="n">
        <v>0</v>
      </c>
      <c r="BL122" t="n">
        <v>0</v>
      </c>
      <c r="BM122" t="n">
        <v>0</v>
      </c>
      <c r="BN122" t="n">
        <v>0</v>
      </c>
      <c r="BO122" t="n">
        <v>0</v>
      </c>
      <c r="BP122" t="n">
        <v>0</v>
      </c>
      <c r="BQ122" t="n">
        <v>0</v>
      </c>
      <c r="BR122" t="n">
        <v>0</v>
      </c>
      <c r="BS122" t="n">
        <v>0</v>
      </c>
      <c r="BT122" t="n">
        <v>0</v>
      </c>
      <c r="BU122" t="n">
        <v>0</v>
      </c>
      <c r="BV122" t="n">
        <v>0</v>
      </c>
      <c r="BW122" t="n">
        <v>0</v>
      </c>
      <c r="BX122" t="n">
        <v>0</v>
      </c>
      <c r="BY122" t="n">
        <v>0</v>
      </c>
      <c r="BZ122" t="n">
        <v>0</v>
      </c>
      <c r="CA122" t="n">
        <v>0</v>
      </c>
      <c r="CB122" t="n">
        <v>0</v>
      </c>
      <c r="CC122" t="n">
        <v>0</v>
      </c>
      <c r="CD122" t="n">
        <v>0</v>
      </c>
      <c r="CE122" t="n">
        <v>0</v>
      </c>
      <c r="CF122" t="n">
        <v>0</v>
      </c>
      <c r="CG122" t="n">
        <v>0</v>
      </c>
      <c r="CH122" t="n">
        <v>0</v>
      </c>
      <c r="CI122" t="n">
        <v>0</v>
      </c>
      <c r="CJ122" t="n">
        <v>0</v>
      </c>
      <c r="CK122" t="n">
        <v>0</v>
      </c>
      <c r="CL122" t="n">
        <v>0</v>
      </c>
      <c r="CM122" t="n">
        <v>0</v>
      </c>
      <c r="CN122" t="n">
        <v>0</v>
      </c>
      <c r="CO122" t="n">
        <v>0</v>
      </c>
      <c r="CP122" t="n">
        <v>0</v>
      </c>
      <c r="CQ122" t="n">
        <v>1</v>
      </c>
    </row>
    <row r="123">
      <c r="B123" s="400" t="inlineStr">
        <is>
          <t>Tourteaux de tournesol</t>
        </is>
      </c>
      <c r="C123" t="n">
        <v>0</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0</v>
      </c>
      <c r="AC123" t="n">
        <v>0</v>
      </c>
      <c r="AD123" t="n">
        <v>0</v>
      </c>
      <c r="AE123" t="n">
        <v>0</v>
      </c>
      <c r="AF123" t="n">
        <v>0</v>
      </c>
      <c r="AG123" t="n">
        <v>0</v>
      </c>
      <c r="AH123" t="n">
        <v>0</v>
      </c>
      <c r="AI123" t="n">
        <v>0</v>
      </c>
      <c r="AJ123" t="n">
        <v>0</v>
      </c>
      <c r="AK123" t="n">
        <v>0</v>
      </c>
      <c r="AL123" t="n">
        <v>0</v>
      </c>
      <c r="AM123" t="n">
        <v>0</v>
      </c>
      <c r="AN123" t="n">
        <v>0</v>
      </c>
      <c r="AO123" t="n">
        <v>0</v>
      </c>
      <c r="AP123" t="n">
        <v>0</v>
      </c>
      <c r="AQ123" t="n">
        <v>0</v>
      </c>
      <c r="AR123" t="n">
        <v>0</v>
      </c>
      <c r="AS123" t="n">
        <v>0</v>
      </c>
      <c r="AT123" t="n">
        <v>0</v>
      </c>
      <c r="AU123" t="n">
        <v>0</v>
      </c>
      <c r="AV123" t="n">
        <v>0</v>
      </c>
      <c r="AW123" t="n">
        <v>0</v>
      </c>
      <c r="AX123" t="n">
        <v>0</v>
      </c>
      <c r="AY123" t="n">
        <v>0</v>
      </c>
      <c r="AZ123" t="n">
        <v>0</v>
      </c>
      <c r="BA123" t="n">
        <v>0</v>
      </c>
      <c r="BB123" t="n">
        <v>1</v>
      </c>
      <c r="BC123" t="n">
        <v>0</v>
      </c>
      <c r="BD123" t="n">
        <v>0</v>
      </c>
      <c r="BE123" t="n">
        <v>1</v>
      </c>
      <c r="BF123" t="n">
        <v>0</v>
      </c>
      <c r="BG123" t="n">
        <v>0</v>
      </c>
      <c r="BH123" t="n">
        <v>0</v>
      </c>
      <c r="BI123" t="n">
        <v>0</v>
      </c>
      <c r="BJ123" t="n">
        <v>0</v>
      </c>
      <c r="BK123" t="n">
        <v>0</v>
      </c>
      <c r="BL123" t="n">
        <v>0</v>
      </c>
      <c r="BM123" t="n">
        <v>0</v>
      </c>
      <c r="BN123" t="n">
        <v>0</v>
      </c>
      <c r="BO123" t="n">
        <v>0</v>
      </c>
      <c r="BP123" t="n">
        <v>0</v>
      </c>
      <c r="BQ123" t="n">
        <v>0</v>
      </c>
      <c r="BR123" t="n">
        <v>0</v>
      </c>
      <c r="BS123" t="n">
        <v>0</v>
      </c>
      <c r="BT123" t="n">
        <v>0</v>
      </c>
      <c r="BU123" t="n">
        <v>0</v>
      </c>
      <c r="BV123" t="n">
        <v>0</v>
      </c>
      <c r="BW123" t="n">
        <v>0</v>
      </c>
      <c r="BX123" t="n">
        <v>0</v>
      </c>
      <c r="BY123" t="n">
        <v>0</v>
      </c>
      <c r="BZ123" t="n">
        <v>0</v>
      </c>
      <c r="CA123" t="n">
        <v>0</v>
      </c>
      <c r="CB123" t="n">
        <v>0</v>
      </c>
      <c r="CC123" t="n">
        <v>0</v>
      </c>
      <c r="CD123" t="n">
        <v>0</v>
      </c>
      <c r="CE123" t="n">
        <v>0</v>
      </c>
      <c r="CF123" t="n">
        <v>0</v>
      </c>
      <c r="CG123" t="n">
        <v>0</v>
      </c>
      <c r="CH123" t="n">
        <v>0</v>
      </c>
      <c r="CI123" t="n">
        <v>0</v>
      </c>
      <c r="CJ123" t="n">
        <v>0</v>
      </c>
      <c r="CK123" t="n">
        <v>0</v>
      </c>
      <c r="CL123" t="n">
        <v>0</v>
      </c>
      <c r="CM123" t="n">
        <v>0</v>
      </c>
      <c r="CN123" t="n">
        <v>0</v>
      </c>
      <c r="CO123" t="n">
        <v>0</v>
      </c>
      <c r="CP123" t="n">
        <v>0</v>
      </c>
      <c r="CQ123" t="n">
        <v>1</v>
      </c>
    </row>
    <row r="124">
      <c r="B124" s="401" t="inlineStr">
        <is>
          <t>Tourteaux de tournesol, lopro</t>
        </is>
      </c>
      <c r="C124" t="n">
        <v>0</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0</v>
      </c>
      <c r="AC124" t="n">
        <v>0</v>
      </c>
      <c r="AD124" t="n">
        <v>0</v>
      </c>
      <c r="AE124" t="n">
        <v>0</v>
      </c>
      <c r="AF124" t="n">
        <v>0</v>
      </c>
      <c r="AG124" t="n">
        <v>0</v>
      </c>
      <c r="AH124" t="n">
        <v>0</v>
      </c>
      <c r="AI124" t="n">
        <v>0</v>
      </c>
      <c r="AJ124" t="n">
        <v>0</v>
      </c>
      <c r="AK124" t="n">
        <v>0</v>
      </c>
      <c r="AL124" t="n">
        <v>0</v>
      </c>
      <c r="AM124" t="n">
        <v>0</v>
      </c>
      <c r="AN124" t="n">
        <v>0</v>
      </c>
      <c r="AO124" t="n">
        <v>0</v>
      </c>
      <c r="AP124" t="n">
        <v>0</v>
      </c>
      <c r="AQ124" t="n">
        <v>0</v>
      </c>
      <c r="AR124" t="n">
        <v>0</v>
      </c>
      <c r="AS124" t="n">
        <v>0</v>
      </c>
      <c r="AT124" t="n">
        <v>0</v>
      </c>
      <c r="AU124" t="n">
        <v>0</v>
      </c>
      <c r="AV124" t="n">
        <v>0</v>
      </c>
      <c r="AW124" t="n">
        <v>0</v>
      </c>
      <c r="AX124" t="n">
        <v>0</v>
      </c>
      <c r="AY124" t="n">
        <v>0</v>
      </c>
      <c r="AZ124" t="n">
        <v>0</v>
      </c>
      <c r="BA124" t="n">
        <v>0</v>
      </c>
      <c r="BB124" t="n">
        <v>1</v>
      </c>
      <c r="BC124" t="n">
        <v>0</v>
      </c>
      <c r="BD124" t="n">
        <v>0</v>
      </c>
      <c r="BE124" t="n">
        <v>1</v>
      </c>
      <c r="BF124" t="n">
        <v>0</v>
      </c>
      <c r="BG124" t="n">
        <v>0</v>
      </c>
      <c r="BH124" t="n">
        <v>0</v>
      </c>
      <c r="BI124" t="n">
        <v>0</v>
      </c>
      <c r="BJ124" t="n">
        <v>0</v>
      </c>
      <c r="BK124" t="n">
        <v>0</v>
      </c>
      <c r="BL124" t="n">
        <v>0</v>
      </c>
      <c r="BM124" t="n">
        <v>0</v>
      </c>
      <c r="BN124" t="n">
        <v>0</v>
      </c>
      <c r="BO124" t="n">
        <v>0</v>
      </c>
      <c r="BP124" t="n">
        <v>0</v>
      </c>
      <c r="BQ124" t="n">
        <v>0</v>
      </c>
      <c r="BR124" t="n">
        <v>0</v>
      </c>
      <c r="BS124" t="n">
        <v>0</v>
      </c>
      <c r="BT124" t="n">
        <v>0</v>
      </c>
      <c r="BU124" t="n">
        <v>0</v>
      </c>
      <c r="BV124" t="n">
        <v>0</v>
      </c>
      <c r="BW124" t="n">
        <v>0</v>
      </c>
      <c r="BX124" t="n">
        <v>0</v>
      </c>
      <c r="BY124" t="n">
        <v>0</v>
      </c>
      <c r="BZ124" t="n">
        <v>0</v>
      </c>
      <c r="CA124" t="n">
        <v>0</v>
      </c>
      <c r="CB124" t="n">
        <v>0</v>
      </c>
      <c r="CC124" t="n">
        <v>0</v>
      </c>
      <c r="CD124" t="n">
        <v>0</v>
      </c>
      <c r="CE124" t="n">
        <v>0</v>
      </c>
      <c r="CF124" t="n">
        <v>0</v>
      </c>
      <c r="CG124" t="n">
        <v>0</v>
      </c>
      <c r="CH124" t="n">
        <v>0</v>
      </c>
      <c r="CI124" t="n">
        <v>0</v>
      </c>
      <c r="CJ124" t="n">
        <v>0</v>
      </c>
      <c r="CK124" t="n">
        <v>0</v>
      </c>
      <c r="CL124" t="n">
        <v>0</v>
      </c>
      <c r="CM124" t="n">
        <v>0</v>
      </c>
      <c r="CN124" t="n">
        <v>0</v>
      </c>
      <c r="CO124" t="n">
        <v>0</v>
      </c>
      <c r="CP124" t="n">
        <v>0</v>
      </c>
      <c r="CQ124" t="n">
        <v>1</v>
      </c>
    </row>
    <row r="125">
      <c r="B125" s="401" t="inlineStr">
        <is>
          <t>Tourteaux de tournesol, hipro</t>
        </is>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c r="AF125" t="n">
        <v>0</v>
      </c>
      <c r="AG125" t="n">
        <v>0</v>
      </c>
      <c r="AH125" t="n">
        <v>0</v>
      </c>
      <c r="AI125" t="n">
        <v>0</v>
      </c>
      <c r="AJ125" t="n">
        <v>0</v>
      </c>
      <c r="AK125" t="n">
        <v>0</v>
      </c>
      <c r="AL125" t="n">
        <v>0</v>
      </c>
      <c r="AM125" t="n">
        <v>0</v>
      </c>
      <c r="AN125" t="n">
        <v>0</v>
      </c>
      <c r="AO125" t="n">
        <v>0</v>
      </c>
      <c r="AP125" t="n">
        <v>0</v>
      </c>
      <c r="AQ125" t="n">
        <v>0</v>
      </c>
      <c r="AR125" t="n">
        <v>0</v>
      </c>
      <c r="AS125" t="n">
        <v>0</v>
      </c>
      <c r="AT125" t="n">
        <v>0</v>
      </c>
      <c r="AU125" t="n">
        <v>0</v>
      </c>
      <c r="AV125" t="n">
        <v>0</v>
      </c>
      <c r="AW125" t="n">
        <v>0</v>
      </c>
      <c r="AX125" t="n">
        <v>0</v>
      </c>
      <c r="AY125" t="n">
        <v>0</v>
      </c>
      <c r="AZ125" t="n">
        <v>0</v>
      </c>
      <c r="BA125" t="n">
        <v>0</v>
      </c>
      <c r="BB125" t="n">
        <v>1</v>
      </c>
      <c r="BC125" t="n">
        <v>0</v>
      </c>
      <c r="BD125" t="n">
        <v>0</v>
      </c>
      <c r="BE125" t="n">
        <v>1</v>
      </c>
      <c r="BF125" t="n">
        <v>0</v>
      </c>
      <c r="BG125" t="n">
        <v>0</v>
      </c>
      <c r="BH125" t="n">
        <v>0</v>
      </c>
      <c r="BI125" t="n">
        <v>0</v>
      </c>
      <c r="BJ125" t="n">
        <v>0</v>
      </c>
      <c r="BK125" t="n">
        <v>0</v>
      </c>
      <c r="BL125" t="n">
        <v>0</v>
      </c>
      <c r="BM125" t="n">
        <v>0</v>
      </c>
      <c r="BN125" t="n">
        <v>0</v>
      </c>
      <c r="BO125" t="n">
        <v>0</v>
      </c>
      <c r="BP125" t="n">
        <v>0</v>
      </c>
      <c r="BQ125" t="n">
        <v>0</v>
      </c>
      <c r="BR125" t="n">
        <v>0</v>
      </c>
      <c r="BS125" t="n">
        <v>0</v>
      </c>
      <c r="BT125" t="n">
        <v>0</v>
      </c>
      <c r="BU125" t="n">
        <v>0</v>
      </c>
      <c r="BV125" t="n">
        <v>0</v>
      </c>
      <c r="BW125" t="n">
        <v>0</v>
      </c>
      <c r="BX125" t="n">
        <v>0</v>
      </c>
      <c r="BY125" t="n">
        <v>0</v>
      </c>
      <c r="BZ125" t="n">
        <v>0</v>
      </c>
      <c r="CA125" t="n">
        <v>0</v>
      </c>
      <c r="CB125" t="n">
        <v>0</v>
      </c>
      <c r="CC125" t="n">
        <v>0</v>
      </c>
      <c r="CD125" t="n">
        <v>0</v>
      </c>
      <c r="CE125" t="n">
        <v>0</v>
      </c>
      <c r="CF125" t="n">
        <v>0</v>
      </c>
      <c r="CG125" t="n">
        <v>0</v>
      </c>
      <c r="CH125" t="n">
        <v>0</v>
      </c>
      <c r="CI125" t="n">
        <v>0</v>
      </c>
      <c r="CJ125" t="n">
        <v>0</v>
      </c>
      <c r="CK125" t="n">
        <v>0</v>
      </c>
      <c r="CL125" t="n">
        <v>0</v>
      </c>
      <c r="CM125" t="n">
        <v>0</v>
      </c>
      <c r="CN125" t="n">
        <v>0</v>
      </c>
      <c r="CO125" t="n">
        <v>0</v>
      </c>
      <c r="CP125" t="n">
        <v>0</v>
      </c>
      <c r="CQ125" t="n">
        <v>1</v>
      </c>
    </row>
    <row r="126">
      <c r="B126" s="399" t="inlineStr">
        <is>
          <t>Huile, raffinée</t>
        </is>
      </c>
      <c r="C126" t="n">
        <v>0</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0</v>
      </c>
      <c r="AC126" t="n">
        <v>0</v>
      </c>
      <c r="AD126" t="n">
        <v>0</v>
      </c>
      <c r="AE126" t="n">
        <v>0</v>
      </c>
      <c r="AF126" t="n">
        <v>0</v>
      </c>
      <c r="AG126" t="n">
        <v>0</v>
      </c>
      <c r="AH126" t="n">
        <v>0</v>
      </c>
      <c r="AI126" t="n">
        <v>0</v>
      </c>
      <c r="AJ126" t="n">
        <v>0</v>
      </c>
      <c r="AK126" t="n">
        <v>0</v>
      </c>
      <c r="AL126" t="n">
        <v>0</v>
      </c>
      <c r="AM126" t="n">
        <v>0</v>
      </c>
      <c r="AN126" t="n">
        <v>0</v>
      </c>
      <c r="AO126" t="n">
        <v>0</v>
      </c>
      <c r="AP126" t="n">
        <v>0</v>
      </c>
      <c r="AQ126" t="n">
        <v>0</v>
      </c>
      <c r="AR126" t="n">
        <v>0</v>
      </c>
      <c r="AS126" t="n">
        <v>0</v>
      </c>
      <c r="AT126" t="n">
        <v>0</v>
      </c>
      <c r="AU126" t="n">
        <v>0</v>
      </c>
      <c r="AV126" t="n">
        <v>0</v>
      </c>
      <c r="AW126" t="n">
        <v>0</v>
      </c>
      <c r="AX126" t="n">
        <v>0</v>
      </c>
      <c r="AY126" t="n">
        <v>0</v>
      </c>
      <c r="AZ126" t="n">
        <v>0</v>
      </c>
      <c r="BA126" t="n">
        <v>0</v>
      </c>
      <c r="BB126" t="n">
        <v>0</v>
      </c>
      <c r="BC126" t="n">
        <v>0</v>
      </c>
      <c r="BD126" t="n">
        <v>0</v>
      </c>
      <c r="BE126" t="n">
        <v>0</v>
      </c>
      <c r="BF126" t="n">
        <v>0</v>
      </c>
      <c r="BG126" t="n">
        <v>1</v>
      </c>
      <c r="BH126" t="n">
        <v>1</v>
      </c>
      <c r="BI126" t="n">
        <v>1</v>
      </c>
      <c r="BJ126" t="n">
        <v>1</v>
      </c>
      <c r="BK126" t="n">
        <v>1</v>
      </c>
      <c r="BL126" t="n">
        <v>0</v>
      </c>
      <c r="BM126" t="n">
        <v>0</v>
      </c>
      <c r="BN126" t="n">
        <v>0</v>
      </c>
      <c r="BO126" t="n">
        <v>0</v>
      </c>
      <c r="BP126" t="n">
        <v>0</v>
      </c>
      <c r="BQ126" t="n">
        <v>0</v>
      </c>
      <c r="BR126" t="n">
        <v>0</v>
      </c>
      <c r="BS126" t="n">
        <v>0</v>
      </c>
      <c r="BT126" t="n">
        <v>0</v>
      </c>
      <c r="BU126" t="n">
        <v>0</v>
      </c>
      <c r="BV126" t="n">
        <v>0</v>
      </c>
      <c r="BW126" t="n">
        <v>0</v>
      </c>
      <c r="BX126" t="n">
        <v>0</v>
      </c>
      <c r="BY126" t="n">
        <v>0</v>
      </c>
      <c r="BZ126" t="n">
        <v>0</v>
      </c>
      <c r="CA126" t="n">
        <v>0</v>
      </c>
      <c r="CB126" t="n">
        <v>0</v>
      </c>
      <c r="CC126" t="n">
        <v>0</v>
      </c>
      <c r="CD126" t="n">
        <v>0</v>
      </c>
      <c r="CE126" t="n">
        <v>0</v>
      </c>
      <c r="CF126" t="n">
        <v>0</v>
      </c>
      <c r="CG126" t="n">
        <v>0</v>
      </c>
      <c r="CH126" t="n">
        <v>0</v>
      </c>
      <c r="CI126" t="n">
        <v>0</v>
      </c>
      <c r="CJ126" t="n">
        <v>0</v>
      </c>
      <c r="CK126" t="n">
        <v>0</v>
      </c>
      <c r="CL126" t="n">
        <v>0</v>
      </c>
      <c r="CM126" t="n">
        <v>0</v>
      </c>
      <c r="CN126" t="n">
        <v>0</v>
      </c>
      <c r="CO126" t="n">
        <v>0</v>
      </c>
      <c r="CP126" t="n">
        <v>0</v>
      </c>
      <c r="CQ126" t="n">
        <v>1</v>
      </c>
    </row>
    <row r="127">
      <c r="B127" s="400" t="inlineStr">
        <is>
          <t>Huile de colza, raffinée</t>
        </is>
      </c>
      <c r="C127" t="n">
        <v>0</v>
      </c>
      <c r="D127" t="n">
        <v>0</v>
      </c>
      <c r="E127" t="n">
        <v>0</v>
      </c>
      <c r="F127" t="n">
        <v>0</v>
      </c>
      <c r="G127" t="n">
        <v>0</v>
      </c>
      <c r="H127" t="n">
        <v>0</v>
      </c>
      <c r="I127" t="n">
        <v>0</v>
      </c>
      <c r="J127" t="n">
        <v>0</v>
      </c>
      <c r="K127" t="n">
        <v>0</v>
      </c>
      <c r="L127" t="n">
        <v>0</v>
      </c>
      <c r="M127" t="n">
        <v>0</v>
      </c>
      <c r="N127" t="n">
        <v>0</v>
      </c>
      <c r="O127" t="n">
        <v>0</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c r="AF127" t="n">
        <v>0</v>
      </c>
      <c r="AG127" t="n">
        <v>0</v>
      </c>
      <c r="AH127" t="n">
        <v>0</v>
      </c>
      <c r="AI127" t="n">
        <v>0</v>
      </c>
      <c r="AJ127" t="n">
        <v>0</v>
      </c>
      <c r="AK127" t="n">
        <v>0</v>
      </c>
      <c r="AL127" t="n">
        <v>0</v>
      </c>
      <c r="AM127" t="n">
        <v>0</v>
      </c>
      <c r="AN127" t="n">
        <v>0</v>
      </c>
      <c r="AO127" t="n">
        <v>0</v>
      </c>
      <c r="AP127" t="n">
        <v>0</v>
      </c>
      <c r="AQ127" t="n">
        <v>0</v>
      </c>
      <c r="AR127" t="n">
        <v>0</v>
      </c>
      <c r="AS127" t="n">
        <v>0</v>
      </c>
      <c r="AT127" t="n">
        <v>0</v>
      </c>
      <c r="AU127" t="n">
        <v>0</v>
      </c>
      <c r="AV127" t="n">
        <v>0</v>
      </c>
      <c r="AW127" t="n">
        <v>0</v>
      </c>
      <c r="AX127" t="n">
        <v>0</v>
      </c>
      <c r="AY127" t="n">
        <v>0</v>
      </c>
      <c r="AZ127" t="n">
        <v>0</v>
      </c>
      <c r="BA127" t="n">
        <v>0</v>
      </c>
      <c r="BB127" t="n">
        <v>0</v>
      </c>
      <c r="BC127" t="n">
        <v>0</v>
      </c>
      <c r="BD127" t="n">
        <v>0</v>
      </c>
      <c r="BE127" t="n">
        <v>0</v>
      </c>
      <c r="BF127" t="n">
        <v>0</v>
      </c>
      <c r="BG127" t="n">
        <v>1</v>
      </c>
      <c r="BH127" t="n">
        <v>1</v>
      </c>
      <c r="BI127" t="n">
        <v>0</v>
      </c>
      <c r="BJ127" t="n">
        <v>0</v>
      </c>
      <c r="BK127" t="n">
        <v>0</v>
      </c>
      <c r="BL127" t="n">
        <v>0</v>
      </c>
      <c r="BM127" t="n">
        <v>0</v>
      </c>
      <c r="BN127" t="n">
        <v>0</v>
      </c>
      <c r="BO127" t="n">
        <v>0</v>
      </c>
      <c r="BP127" t="n">
        <v>0</v>
      </c>
      <c r="BQ127" t="n">
        <v>0</v>
      </c>
      <c r="BR127" t="n">
        <v>0</v>
      </c>
      <c r="BS127" t="n">
        <v>0</v>
      </c>
      <c r="BT127" t="n">
        <v>0</v>
      </c>
      <c r="BU127" t="n">
        <v>0</v>
      </c>
      <c r="BV127" t="n">
        <v>0</v>
      </c>
      <c r="BW127" t="n">
        <v>0</v>
      </c>
      <c r="BX127" t="n">
        <v>0</v>
      </c>
      <c r="BY127" t="n">
        <v>0</v>
      </c>
      <c r="BZ127" t="n">
        <v>0</v>
      </c>
      <c r="CA127" t="n">
        <v>0</v>
      </c>
      <c r="CB127" t="n">
        <v>0</v>
      </c>
      <c r="CC127" t="n">
        <v>0</v>
      </c>
      <c r="CD127" t="n">
        <v>0</v>
      </c>
      <c r="CE127" t="n">
        <v>0</v>
      </c>
      <c r="CF127" t="n">
        <v>0</v>
      </c>
      <c r="CG127" t="n">
        <v>0</v>
      </c>
      <c r="CH127" t="n">
        <v>0</v>
      </c>
      <c r="CI127" t="n">
        <v>0</v>
      </c>
      <c r="CJ127" t="n">
        <v>0</v>
      </c>
      <c r="CK127" t="n">
        <v>0</v>
      </c>
      <c r="CL127" t="n">
        <v>0</v>
      </c>
      <c r="CM127" t="n">
        <v>0</v>
      </c>
      <c r="CN127" t="n">
        <v>0</v>
      </c>
      <c r="CO127" t="n">
        <v>0</v>
      </c>
      <c r="CP127" t="n">
        <v>0</v>
      </c>
      <c r="CQ127" t="n">
        <v>1</v>
      </c>
    </row>
    <row r="128">
      <c r="B128" s="400" t="inlineStr">
        <is>
          <t>Huile de lin, raffinée</t>
        </is>
      </c>
      <c r="C128" t="n">
        <v>0</v>
      </c>
      <c r="D128" t="n">
        <v>0</v>
      </c>
      <c r="E128" t="n">
        <v>0</v>
      </c>
      <c r="F128" t="n">
        <v>0</v>
      </c>
      <c r="G128" t="n">
        <v>0</v>
      </c>
      <c r="H128" t="n">
        <v>0</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0</v>
      </c>
      <c r="AC128" t="n">
        <v>0</v>
      </c>
      <c r="AD128" t="n">
        <v>0</v>
      </c>
      <c r="AE128" t="n">
        <v>0</v>
      </c>
      <c r="AF128" t="n">
        <v>0</v>
      </c>
      <c r="AG128" t="n">
        <v>0</v>
      </c>
      <c r="AH128" t="n">
        <v>0</v>
      </c>
      <c r="AI128" t="n">
        <v>0</v>
      </c>
      <c r="AJ128" t="n">
        <v>0</v>
      </c>
      <c r="AK128" t="n">
        <v>0</v>
      </c>
      <c r="AL128" t="n">
        <v>0</v>
      </c>
      <c r="AM128" t="n">
        <v>0</v>
      </c>
      <c r="AN128" t="n">
        <v>0</v>
      </c>
      <c r="AO128" t="n">
        <v>0</v>
      </c>
      <c r="AP128" t="n">
        <v>0</v>
      </c>
      <c r="AQ128" t="n">
        <v>0</v>
      </c>
      <c r="AR128" t="n">
        <v>0</v>
      </c>
      <c r="AS128" t="n">
        <v>0</v>
      </c>
      <c r="AT128" t="n">
        <v>0</v>
      </c>
      <c r="AU128" t="n">
        <v>0</v>
      </c>
      <c r="AV128" t="n">
        <v>0</v>
      </c>
      <c r="AW128" t="n">
        <v>0</v>
      </c>
      <c r="AX128" t="n">
        <v>0</v>
      </c>
      <c r="AY128" t="n">
        <v>0</v>
      </c>
      <c r="AZ128" t="n">
        <v>0</v>
      </c>
      <c r="BA128" t="n">
        <v>0</v>
      </c>
      <c r="BB128" t="n">
        <v>0</v>
      </c>
      <c r="BC128" t="n">
        <v>0</v>
      </c>
      <c r="BD128" t="n">
        <v>0</v>
      </c>
      <c r="BE128" t="n">
        <v>0</v>
      </c>
      <c r="BF128" t="n">
        <v>0</v>
      </c>
      <c r="BG128" t="n">
        <v>1</v>
      </c>
      <c r="BH128" t="n">
        <v>0</v>
      </c>
      <c r="BI128" t="n">
        <v>1</v>
      </c>
      <c r="BJ128" t="n">
        <v>0</v>
      </c>
      <c r="BK128" t="n">
        <v>0</v>
      </c>
      <c r="BL128" t="n">
        <v>0</v>
      </c>
      <c r="BM128" t="n">
        <v>0</v>
      </c>
      <c r="BN128" t="n">
        <v>0</v>
      </c>
      <c r="BO128" t="n">
        <v>0</v>
      </c>
      <c r="BP128" t="n">
        <v>0</v>
      </c>
      <c r="BQ128" t="n">
        <v>0</v>
      </c>
      <c r="BR128" t="n">
        <v>0</v>
      </c>
      <c r="BS128" t="n">
        <v>0</v>
      </c>
      <c r="BT128" t="n">
        <v>0</v>
      </c>
      <c r="BU128" t="n">
        <v>0</v>
      </c>
      <c r="BV128" t="n">
        <v>0</v>
      </c>
      <c r="BW128" t="n">
        <v>0</v>
      </c>
      <c r="BX128" t="n">
        <v>0</v>
      </c>
      <c r="BY128" t="n">
        <v>0</v>
      </c>
      <c r="BZ128" t="n">
        <v>0</v>
      </c>
      <c r="CA128" t="n">
        <v>0</v>
      </c>
      <c r="CB128" t="n">
        <v>0</v>
      </c>
      <c r="CC128" t="n">
        <v>0</v>
      </c>
      <c r="CD128" t="n">
        <v>0</v>
      </c>
      <c r="CE128" t="n">
        <v>0</v>
      </c>
      <c r="CF128" t="n">
        <v>0</v>
      </c>
      <c r="CG128" t="n">
        <v>0</v>
      </c>
      <c r="CH128" t="n">
        <v>0</v>
      </c>
      <c r="CI128" t="n">
        <v>0</v>
      </c>
      <c r="CJ128" t="n">
        <v>0</v>
      </c>
      <c r="CK128" t="n">
        <v>0</v>
      </c>
      <c r="CL128" t="n">
        <v>0</v>
      </c>
      <c r="CM128" t="n">
        <v>0</v>
      </c>
      <c r="CN128" t="n">
        <v>0</v>
      </c>
      <c r="CO128" t="n">
        <v>0</v>
      </c>
      <c r="CP128" t="n">
        <v>0</v>
      </c>
      <c r="CQ128" t="n">
        <v>1</v>
      </c>
    </row>
    <row r="129">
      <c r="B129" s="400" t="inlineStr">
        <is>
          <t>Huile de tournesol, raffinée</t>
        </is>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c r="AF129" t="n">
        <v>0</v>
      </c>
      <c r="AG129" t="n">
        <v>0</v>
      </c>
      <c r="AH129" t="n">
        <v>0</v>
      </c>
      <c r="AI129" t="n">
        <v>0</v>
      </c>
      <c r="AJ129" t="n">
        <v>0</v>
      </c>
      <c r="AK129" t="n">
        <v>0</v>
      </c>
      <c r="AL129" t="n">
        <v>0</v>
      </c>
      <c r="AM129" t="n">
        <v>0</v>
      </c>
      <c r="AN129" t="n">
        <v>0</v>
      </c>
      <c r="AO129" t="n">
        <v>0</v>
      </c>
      <c r="AP129" t="n">
        <v>0</v>
      </c>
      <c r="AQ129" t="n">
        <v>0</v>
      </c>
      <c r="AR129" t="n">
        <v>0</v>
      </c>
      <c r="AS129" t="n">
        <v>0</v>
      </c>
      <c r="AT129" t="n">
        <v>0</v>
      </c>
      <c r="AU129" t="n">
        <v>0</v>
      </c>
      <c r="AV129" t="n">
        <v>0</v>
      </c>
      <c r="AW129" t="n">
        <v>0</v>
      </c>
      <c r="AX129" t="n">
        <v>0</v>
      </c>
      <c r="AY129" t="n">
        <v>0</v>
      </c>
      <c r="AZ129" t="n">
        <v>0</v>
      </c>
      <c r="BA129" t="n">
        <v>0</v>
      </c>
      <c r="BB129" t="n">
        <v>0</v>
      </c>
      <c r="BC129" t="n">
        <v>0</v>
      </c>
      <c r="BD129" t="n">
        <v>0</v>
      </c>
      <c r="BE129" t="n">
        <v>0</v>
      </c>
      <c r="BF129" t="n">
        <v>0</v>
      </c>
      <c r="BG129" t="n">
        <v>1</v>
      </c>
      <c r="BH129" t="n">
        <v>0</v>
      </c>
      <c r="BI129" t="n">
        <v>0</v>
      </c>
      <c r="BJ129" t="n">
        <v>1</v>
      </c>
      <c r="BK129" t="n">
        <v>0</v>
      </c>
      <c r="BL129" t="n">
        <v>0</v>
      </c>
      <c r="BM129" t="n">
        <v>0</v>
      </c>
      <c r="BN129" t="n">
        <v>0</v>
      </c>
      <c r="BO129" t="n">
        <v>0</v>
      </c>
      <c r="BP129" t="n">
        <v>0</v>
      </c>
      <c r="BQ129" t="n">
        <v>0</v>
      </c>
      <c r="BR129" t="n">
        <v>0</v>
      </c>
      <c r="BS129" t="n">
        <v>0</v>
      </c>
      <c r="BT129" t="n">
        <v>0</v>
      </c>
      <c r="BU129" t="n">
        <v>0</v>
      </c>
      <c r="BV129" t="n">
        <v>0</v>
      </c>
      <c r="BW129" t="n">
        <v>0</v>
      </c>
      <c r="BX129" t="n">
        <v>0</v>
      </c>
      <c r="BY129" t="n">
        <v>0</v>
      </c>
      <c r="BZ129" t="n">
        <v>0</v>
      </c>
      <c r="CA129" t="n">
        <v>0</v>
      </c>
      <c r="CB129" t="n">
        <v>0</v>
      </c>
      <c r="CC129" t="n">
        <v>0</v>
      </c>
      <c r="CD129" t="n">
        <v>0</v>
      </c>
      <c r="CE129" t="n">
        <v>0</v>
      </c>
      <c r="CF129" t="n">
        <v>0</v>
      </c>
      <c r="CG129" t="n">
        <v>0</v>
      </c>
      <c r="CH129" t="n">
        <v>0</v>
      </c>
      <c r="CI129" t="n">
        <v>0</v>
      </c>
      <c r="CJ129" t="n">
        <v>0</v>
      </c>
      <c r="CK129" t="n">
        <v>0</v>
      </c>
      <c r="CL129" t="n">
        <v>0</v>
      </c>
      <c r="CM129" t="n">
        <v>0</v>
      </c>
      <c r="CN129" t="n">
        <v>0</v>
      </c>
      <c r="CO129" t="n">
        <v>0</v>
      </c>
      <c r="CP129" t="n">
        <v>0</v>
      </c>
      <c r="CQ129" t="n">
        <v>1</v>
      </c>
    </row>
    <row r="130">
      <c r="B130" s="400" t="inlineStr">
        <is>
          <t>Huile de soja, raffinée</t>
        </is>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c r="AF130" t="n">
        <v>0</v>
      </c>
      <c r="AG130" t="n">
        <v>0</v>
      </c>
      <c r="AH130" t="n">
        <v>0</v>
      </c>
      <c r="AI130" t="n">
        <v>0</v>
      </c>
      <c r="AJ130" t="n">
        <v>0</v>
      </c>
      <c r="AK130" t="n">
        <v>0</v>
      </c>
      <c r="AL130" t="n">
        <v>0</v>
      </c>
      <c r="AM130" t="n">
        <v>0</v>
      </c>
      <c r="AN130" t="n">
        <v>0</v>
      </c>
      <c r="AO130" t="n">
        <v>0</v>
      </c>
      <c r="AP130" t="n">
        <v>0</v>
      </c>
      <c r="AQ130" t="n">
        <v>0</v>
      </c>
      <c r="AR130" t="n">
        <v>0</v>
      </c>
      <c r="AS130" t="n">
        <v>0</v>
      </c>
      <c r="AT130" t="n">
        <v>0</v>
      </c>
      <c r="AU130" t="n">
        <v>0</v>
      </c>
      <c r="AV130" t="n">
        <v>0</v>
      </c>
      <c r="AW130" t="n">
        <v>0</v>
      </c>
      <c r="AX130" t="n">
        <v>0</v>
      </c>
      <c r="AY130" t="n">
        <v>0</v>
      </c>
      <c r="AZ130" t="n">
        <v>0</v>
      </c>
      <c r="BA130" t="n">
        <v>0</v>
      </c>
      <c r="BB130" t="n">
        <v>0</v>
      </c>
      <c r="BC130" t="n">
        <v>0</v>
      </c>
      <c r="BD130" t="n">
        <v>0</v>
      </c>
      <c r="BE130" t="n">
        <v>0</v>
      </c>
      <c r="BF130" t="n">
        <v>0</v>
      </c>
      <c r="BG130" t="n">
        <v>1</v>
      </c>
      <c r="BH130" t="n">
        <v>0</v>
      </c>
      <c r="BI130" t="n">
        <v>0</v>
      </c>
      <c r="BJ130" t="n">
        <v>0</v>
      </c>
      <c r="BK130" t="n">
        <v>1</v>
      </c>
      <c r="BL130" t="n">
        <v>0</v>
      </c>
      <c r="BM130" t="n">
        <v>0</v>
      </c>
      <c r="BN130" t="n">
        <v>0</v>
      </c>
      <c r="BO130" t="n">
        <v>0</v>
      </c>
      <c r="BP130" t="n">
        <v>0</v>
      </c>
      <c r="BQ130" t="n">
        <v>0</v>
      </c>
      <c r="BR130" t="n">
        <v>0</v>
      </c>
      <c r="BS130" t="n">
        <v>0</v>
      </c>
      <c r="BT130" t="n">
        <v>0</v>
      </c>
      <c r="BU130" t="n">
        <v>0</v>
      </c>
      <c r="BV130" t="n">
        <v>0</v>
      </c>
      <c r="BW130" t="n">
        <v>0</v>
      </c>
      <c r="BX130" t="n">
        <v>0</v>
      </c>
      <c r="BY130" t="n">
        <v>0</v>
      </c>
      <c r="BZ130" t="n">
        <v>0</v>
      </c>
      <c r="CA130" t="n">
        <v>0</v>
      </c>
      <c r="CB130" t="n">
        <v>0</v>
      </c>
      <c r="CC130" t="n">
        <v>0</v>
      </c>
      <c r="CD130" t="n">
        <v>0</v>
      </c>
      <c r="CE130" t="n">
        <v>0</v>
      </c>
      <c r="CF130" t="n">
        <v>0</v>
      </c>
      <c r="CG130" t="n">
        <v>0</v>
      </c>
      <c r="CH130" t="n">
        <v>0</v>
      </c>
      <c r="CI130" t="n">
        <v>0</v>
      </c>
      <c r="CJ130" t="n">
        <v>0</v>
      </c>
      <c r="CK130" t="n">
        <v>0</v>
      </c>
      <c r="CL130" t="n">
        <v>0</v>
      </c>
      <c r="CM130" t="n">
        <v>0</v>
      </c>
      <c r="CN130" t="n">
        <v>0</v>
      </c>
      <c r="CO130" t="n">
        <v>0</v>
      </c>
      <c r="CP130" t="n">
        <v>0</v>
      </c>
      <c r="CQ130" t="n">
        <v>1</v>
      </c>
    </row>
    <row r="131">
      <c r="B131" s="400" t="inlineStr">
        <is>
          <t>Huile de palme, raffinée</t>
        </is>
      </c>
      <c r="C131" t="n">
        <v>0</v>
      </c>
      <c r="D131" t="n">
        <v>0</v>
      </c>
      <c r="E131" t="n">
        <v>0</v>
      </c>
      <c r="F131" t="n">
        <v>0</v>
      </c>
      <c r="G131" t="n">
        <v>0</v>
      </c>
      <c r="H131" t="n">
        <v>0</v>
      </c>
      <c r="I131" t="n">
        <v>0</v>
      </c>
      <c r="J131" t="n">
        <v>0</v>
      </c>
      <c r="K131" t="n">
        <v>0</v>
      </c>
      <c r="L131" t="n">
        <v>0</v>
      </c>
      <c r="M131" t="n">
        <v>0</v>
      </c>
      <c r="N131" t="n">
        <v>0</v>
      </c>
      <c r="O131" t="n">
        <v>0</v>
      </c>
      <c r="P131" t="n">
        <v>0</v>
      </c>
      <c r="Q131" t="n">
        <v>0</v>
      </c>
      <c r="R131" t="n">
        <v>0</v>
      </c>
      <c r="S131" t="n">
        <v>0</v>
      </c>
      <c r="T131" t="n">
        <v>0</v>
      </c>
      <c r="U131" t="n">
        <v>0</v>
      </c>
      <c r="V131" t="n">
        <v>0</v>
      </c>
      <c r="W131" t="n">
        <v>0</v>
      </c>
      <c r="X131" t="n">
        <v>0</v>
      </c>
      <c r="Y131" t="n">
        <v>0</v>
      </c>
      <c r="Z131" t="n">
        <v>0</v>
      </c>
      <c r="AA131" t="n">
        <v>0</v>
      </c>
      <c r="AB131" t="n">
        <v>0</v>
      </c>
      <c r="AC131" t="n">
        <v>0</v>
      </c>
      <c r="AD131" t="n">
        <v>0</v>
      </c>
      <c r="AE131" t="n">
        <v>0</v>
      </c>
      <c r="AF131" t="n">
        <v>0</v>
      </c>
      <c r="AG131" t="n">
        <v>0</v>
      </c>
      <c r="AH131" t="n">
        <v>0</v>
      </c>
      <c r="AI131" t="n">
        <v>0</v>
      </c>
      <c r="AJ131" t="n">
        <v>0</v>
      </c>
      <c r="AK131" t="n">
        <v>0</v>
      </c>
      <c r="AL131" t="n">
        <v>0</v>
      </c>
      <c r="AM131" t="n">
        <v>0</v>
      </c>
      <c r="AN131" t="n">
        <v>0</v>
      </c>
      <c r="AO131" t="n">
        <v>0</v>
      </c>
      <c r="AP131" t="n">
        <v>0</v>
      </c>
      <c r="AQ131" t="n">
        <v>0</v>
      </c>
      <c r="AR131" t="n">
        <v>0</v>
      </c>
      <c r="AS131" t="n">
        <v>0</v>
      </c>
      <c r="AT131" t="n">
        <v>0</v>
      </c>
      <c r="AU131" t="n">
        <v>0</v>
      </c>
      <c r="AV131" t="n">
        <v>0</v>
      </c>
      <c r="AW131" t="n">
        <v>0</v>
      </c>
      <c r="AX131" t="n">
        <v>0</v>
      </c>
      <c r="AY131" t="n">
        <v>0</v>
      </c>
      <c r="AZ131" t="n">
        <v>0</v>
      </c>
      <c r="BA131" t="n">
        <v>0</v>
      </c>
      <c r="BB131" t="n">
        <v>0</v>
      </c>
      <c r="BC131" t="n">
        <v>0</v>
      </c>
      <c r="BD131" t="n">
        <v>0</v>
      </c>
      <c r="BE131" t="n">
        <v>0</v>
      </c>
      <c r="BF131" t="n">
        <v>0</v>
      </c>
      <c r="BG131" t="n">
        <v>0</v>
      </c>
      <c r="BH131" t="n">
        <v>0</v>
      </c>
      <c r="BI131" t="n">
        <v>0</v>
      </c>
      <c r="BJ131" t="n">
        <v>0</v>
      </c>
      <c r="BK131" t="n">
        <v>0</v>
      </c>
      <c r="BL131" t="n">
        <v>0</v>
      </c>
      <c r="BM131" t="n">
        <v>0</v>
      </c>
      <c r="BN131" t="n">
        <v>0</v>
      </c>
      <c r="BO131" t="n">
        <v>0</v>
      </c>
      <c r="BP131" t="n">
        <v>0</v>
      </c>
      <c r="BQ131" t="n">
        <v>0</v>
      </c>
      <c r="BR131" t="n">
        <v>0</v>
      </c>
      <c r="BS131" t="n">
        <v>0</v>
      </c>
      <c r="BT131" t="n">
        <v>0</v>
      </c>
      <c r="BU131" t="n">
        <v>0</v>
      </c>
      <c r="BV131" t="n">
        <v>0</v>
      </c>
      <c r="BW131" t="n">
        <v>0</v>
      </c>
      <c r="BX131" t="n">
        <v>0</v>
      </c>
      <c r="BY131" t="n">
        <v>0</v>
      </c>
      <c r="BZ131" t="n">
        <v>0</v>
      </c>
      <c r="CA131" t="n">
        <v>0</v>
      </c>
      <c r="CB131" t="n">
        <v>0</v>
      </c>
      <c r="CC131" t="n">
        <v>0</v>
      </c>
      <c r="CD131" t="n">
        <v>0</v>
      </c>
      <c r="CE131" t="n">
        <v>0</v>
      </c>
      <c r="CF131" t="n">
        <v>0</v>
      </c>
      <c r="CG131" t="n">
        <v>0</v>
      </c>
      <c r="CH131" t="n">
        <v>0</v>
      </c>
      <c r="CI131" t="n">
        <v>0</v>
      </c>
      <c r="CJ131" t="n">
        <v>0</v>
      </c>
      <c r="CK131" t="n">
        <v>0</v>
      </c>
      <c r="CL131" t="n">
        <v>0</v>
      </c>
      <c r="CM131" t="n">
        <v>0</v>
      </c>
      <c r="CN131" t="n">
        <v>0</v>
      </c>
      <c r="CO131" t="n">
        <v>0</v>
      </c>
      <c r="CP131" t="n">
        <v>0</v>
      </c>
      <c r="CQ131" t="n">
        <v>1</v>
      </c>
    </row>
    <row r="132">
      <c r="B132" s="399" t="inlineStr">
        <is>
          <t>Huile d'olive</t>
        </is>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0</v>
      </c>
      <c r="AI132" t="n">
        <v>0</v>
      </c>
      <c r="AJ132" t="n">
        <v>0</v>
      </c>
      <c r="AK132" t="n">
        <v>0</v>
      </c>
      <c r="AL132" t="n">
        <v>0</v>
      </c>
      <c r="AM132" t="n">
        <v>0</v>
      </c>
      <c r="AN132" t="n">
        <v>0</v>
      </c>
      <c r="AO132" t="n">
        <v>0</v>
      </c>
      <c r="AP132" t="n">
        <v>0</v>
      </c>
      <c r="AQ132" t="n">
        <v>0</v>
      </c>
      <c r="AR132" t="n">
        <v>0</v>
      </c>
      <c r="AS132" t="n">
        <v>0</v>
      </c>
      <c r="AT132" t="n">
        <v>0</v>
      </c>
      <c r="AU132" t="n">
        <v>0</v>
      </c>
      <c r="AV132" t="n">
        <v>0</v>
      </c>
      <c r="AW132" t="n">
        <v>0</v>
      </c>
      <c r="AX132" t="n">
        <v>0</v>
      </c>
      <c r="AY132" t="n">
        <v>0</v>
      </c>
      <c r="AZ132" t="n">
        <v>0</v>
      </c>
      <c r="BA132" t="n">
        <v>0</v>
      </c>
      <c r="BB132" t="n">
        <v>0</v>
      </c>
      <c r="BC132" t="n">
        <v>0</v>
      </c>
      <c r="BD132" t="n">
        <v>0</v>
      </c>
      <c r="BE132" t="n">
        <v>0</v>
      </c>
      <c r="BF132" t="n">
        <v>0</v>
      </c>
      <c r="BG132" t="n">
        <v>0</v>
      </c>
      <c r="BH132" t="n">
        <v>0</v>
      </c>
      <c r="BI132" t="n">
        <v>0</v>
      </c>
      <c r="BJ132" t="n">
        <v>0</v>
      </c>
      <c r="BK132" t="n">
        <v>0</v>
      </c>
      <c r="BL132" t="n">
        <v>0</v>
      </c>
      <c r="BM132" t="n">
        <v>1</v>
      </c>
      <c r="BN132" t="n">
        <v>0</v>
      </c>
      <c r="BO132" t="n">
        <v>0</v>
      </c>
      <c r="BP132" t="n">
        <v>0</v>
      </c>
      <c r="BQ132" t="n">
        <v>0</v>
      </c>
      <c r="BR132" t="n">
        <v>0</v>
      </c>
      <c r="BS132" t="n">
        <v>0</v>
      </c>
      <c r="BT132" t="n">
        <v>0</v>
      </c>
      <c r="BU132" t="n">
        <v>0</v>
      </c>
      <c r="BV132" t="n">
        <v>0</v>
      </c>
      <c r="BW132" t="n">
        <v>0</v>
      </c>
      <c r="BX132" t="n">
        <v>0</v>
      </c>
      <c r="BY132" t="n">
        <v>0</v>
      </c>
      <c r="BZ132" t="n">
        <v>0</v>
      </c>
      <c r="CA132" t="n">
        <v>0</v>
      </c>
      <c r="CB132" t="n">
        <v>0</v>
      </c>
      <c r="CC132" t="n">
        <v>0</v>
      </c>
      <c r="CD132" t="n">
        <v>0</v>
      </c>
      <c r="CE132" t="n">
        <v>0</v>
      </c>
      <c r="CF132" t="n">
        <v>0</v>
      </c>
      <c r="CG132" t="n">
        <v>0</v>
      </c>
      <c r="CH132" t="n">
        <v>0</v>
      </c>
      <c r="CI132" t="n">
        <v>0</v>
      </c>
      <c r="CJ132" t="n">
        <v>0</v>
      </c>
      <c r="CK132" t="n">
        <v>0</v>
      </c>
      <c r="CL132" t="n">
        <v>0</v>
      </c>
      <c r="CM132" t="n">
        <v>0</v>
      </c>
      <c r="CN132" t="n">
        <v>0</v>
      </c>
      <c r="CO132" t="n">
        <v>0</v>
      </c>
      <c r="CP132" t="n">
        <v>0</v>
      </c>
      <c r="CQ132" t="n">
        <v>1</v>
      </c>
    </row>
    <row r="133">
      <c r="B133" s="399" t="inlineStr">
        <is>
          <t>Grignons d'olive</t>
        </is>
      </c>
      <c r="C133" t="n">
        <v>0</v>
      </c>
      <c r="D133" t="n">
        <v>0</v>
      </c>
      <c r="E133" t="n">
        <v>0</v>
      </c>
      <c r="F133" t="n">
        <v>0</v>
      </c>
      <c r="G133" t="n">
        <v>0</v>
      </c>
      <c r="H133" t="n">
        <v>0</v>
      </c>
      <c r="I133" t="n">
        <v>0</v>
      </c>
      <c r="J133" t="n">
        <v>0</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0</v>
      </c>
      <c r="AC133" t="n">
        <v>0</v>
      </c>
      <c r="AD133" t="n">
        <v>0</v>
      </c>
      <c r="AE133" t="n">
        <v>0</v>
      </c>
      <c r="AF133" t="n">
        <v>0</v>
      </c>
      <c r="AG133" t="n">
        <v>0</v>
      </c>
      <c r="AH133" t="n">
        <v>0</v>
      </c>
      <c r="AI133" t="n">
        <v>0</v>
      </c>
      <c r="AJ133" t="n">
        <v>0</v>
      </c>
      <c r="AK133" t="n">
        <v>0</v>
      </c>
      <c r="AL133" t="n">
        <v>0</v>
      </c>
      <c r="AM133" t="n">
        <v>0</v>
      </c>
      <c r="AN133" t="n">
        <v>0</v>
      </c>
      <c r="AO133" t="n">
        <v>0</v>
      </c>
      <c r="AP133" t="n">
        <v>0</v>
      </c>
      <c r="AQ133" t="n">
        <v>0</v>
      </c>
      <c r="AR133" t="n">
        <v>0</v>
      </c>
      <c r="AS133" t="n">
        <v>0</v>
      </c>
      <c r="AT133" t="n">
        <v>0</v>
      </c>
      <c r="AU133" t="n">
        <v>0</v>
      </c>
      <c r="AV133" t="n">
        <v>0</v>
      </c>
      <c r="AW133" t="n">
        <v>0</v>
      </c>
      <c r="AX133" t="n">
        <v>0</v>
      </c>
      <c r="AY133" t="n">
        <v>0</v>
      </c>
      <c r="AZ133" t="n">
        <v>0</v>
      </c>
      <c r="BA133" t="n">
        <v>0</v>
      </c>
      <c r="BB133" t="n">
        <v>0</v>
      </c>
      <c r="BC133" t="n">
        <v>0</v>
      </c>
      <c r="BD133" t="n">
        <v>0</v>
      </c>
      <c r="BE133" t="n">
        <v>0</v>
      </c>
      <c r="BF133" t="n">
        <v>0</v>
      </c>
      <c r="BG133" t="n">
        <v>0</v>
      </c>
      <c r="BH133" t="n">
        <v>0</v>
      </c>
      <c r="BI133" t="n">
        <v>0</v>
      </c>
      <c r="BJ133" t="n">
        <v>0</v>
      </c>
      <c r="BK133" t="n">
        <v>0</v>
      </c>
      <c r="BL133" t="n">
        <v>0</v>
      </c>
      <c r="BM133" t="n">
        <v>1</v>
      </c>
      <c r="BN133" t="n">
        <v>0</v>
      </c>
      <c r="BO133" t="n">
        <v>0</v>
      </c>
      <c r="BP133" t="n">
        <v>0</v>
      </c>
      <c r="BQ133" t="n">
        <v>0</v>
      </c>
      <c r="BR133" t="n">
        <v>0</v>
      </c>
      <c r="BS133" t="n">
        <v>0</v>
      </c>
      <c r="BT133" t="n">
        <v>0</v>
      </c>
      <c r="BU133" t="n">
        <v>0</v>
      </c>
      <c r="BV133" t="n">
        <v>0</v>
      </c>
      <c r="BW133" t="n">
        <v>0</v>
      </c>
      <c r="BX133" t="n">
        <v>0</v>
      </c>
      <c r="BY133" t="n">
        <v>0</v>
      </c>
      <c r="BZ133" t="n">
        <v>0</v>
      </c>
      <c r="CA133" t="n">
        <v>0</v>
      </c>
      <c r="CB133" t="n">
        <v>0</v>
      </c>
      <c r="CC133" t="n">
        <v>0</v>
      </c>
      <c r="CD133" t="n">
        <v>0</v>
      </c>
      <c r="CE133" t="n">
        <v>0</v>
      </c>
      <c r="CF133" t="n">
        <v>0</v>
      </c>
      <c r="CG133" t="n">
        <v>0</v>
      </c>
      <c r="CH133" t="n">
        <v>0</v>
      </c>
      <c r="CI133" t="n">
        <v>0</v>
      </c>
      <c r="CJ133" t="n">
        <v>0</v>
      </c>
      <c r="CK133" t="n">
        <v>0</v>
      </c>
      <c r="CL133" t="n">
        <v>0</v>
      </c>
      <c r="CM133" t="n">
        <v>0</v>
      </c>
      <c r="CN133" t="n">
        <v>0</v>
      </c>
      <c r="CO133" t="n">
        <v>0</v>
      </c>
      <c r="CP133" t="n">
        <v>0</v>
      </c>
      <c r="CQ133" t="n">
        <v>1</v>
      </c>
    </row>
    <row r="134">
      <c r="B134" s="399" t="inlineStr">
        <is>
          <t>Olives préparées ou conservées</t>
        </is>
      </c>
      <c r="C134" t="n">
        <v>0</v>
      </c>
      <c r="D134" t="n">
        <v>0</v>
      </c>
      <c r="E134" t="n">
        <v>0</v>
      </c>
      <c r="F134" t="n">
        <v>0</v>
      </c>
      <c r="G134" t="n">
        <v>0</v>
      </c>
      <c r="H134" t="n">
        <v>0</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0</v>
      </c>
      <c r="AI134" t="n">
        <v>0</v>
      </c>
      <c r="AJ134" t="n">
        <v>0</v>
      </c>
      <c r="AK134" t="n">
        <v>0</v>
      </c>
      <c r="AL134" t="n">
        <v>0</v>
      </c>
      <c r="AM134" t="n">
        <v>0</v>
      </c>
      <c r="AN134" t="n">
        <v>0</v>
      </c>
      <c r="AO134" t="n">
        <v>0</v>
      </c>
      <c r="AP134" t="n">
        <v>0</v>
      </c>
      <c r="AQ134" t="n">
        <v>0</v>
      </c>
      <c r="AR134" t="n">
        <v>0</v>
      </c>
      <c r="AS134" t="n">
        <v>0</v>
      </c>
      <c r="AT134" t="n">
        <v>0</v>
      </c>
      <c r="AU134" t="n">
        <v>0</v>
      </c>
      <c r="AV134" t="n">
        <v>0</v>
      </c>
      <c r="AW134" t="n">
        <v>0</v>
      </c>
      <c r="AX134" t="n">
        <v>0</v>
      </c>
      <c r="AY134" t="n">
        <v>0</v>
      </c>
      <c r="AZ134" t="n">
        <v>0</v>
      </c>
      <c r="BA134" t="n">
        <v>0</v>
      </c>
      <c r="BB134" t="n">
        <v>0</v>
      </c>
      <c r="BC134" t="n">
        <v>0</v>
      </c>
      <c r="BD134" t="n">
        <v>0</v>
      </c>
      <c r="BE134" t="n">
        <v>0</v>
      </c>
      <c r="BF134" t="n">
        <v>0</v>
      </c>
      <c r="BG134" t="n">
        <v>0</v>
      </c>
      <c r="BH134" t="n">
        <v>0</v>
      </c>
      <c r="BI134" t="n">
        <v>0</v>
      </c>
      <c r="BJ134" t="n">
        <v>0</v>
      </c>
      <c r="BK134" t="n">
        <v>0</v>
      </c>
      <c r="BL134" t="n">
        <v>0</v>
      </c>
      <c r="BM134" t="n">
        <v>0</v>
      </c>
      <c r="BN134" t="n">
        <v>1</v>
      </c>
      <c r="BO134" t="n">
        <v>0</v>
      </c>
      <c r="BP134" t="n">
        <v>0</v>
      </c>
      <c r="BQ134" t="n">
        <v>0</v>
      </c>
      <c r="BR134" t="n">
        <v>0</v>
      </c>
      <c r="BS134" t="n">
        <v>0</v>
      </c>
      <c r="BT134" t="n">
        <v>0</v>
      </c>
      <c r="BU134" t="n">
        <v>0</v>
      </c>
      <c r="BV134" t="n">
        <v>0</v>
      </c>
      <c r="BW134" t="n">
        <v>0</v>
      </c>
      <c r="BX134" t="n">
        <v>0</v>
      </c>
      <c r="BY134" t="n">
        <v>0</v>
      </c>
      <c r="BZ134" t="n">
        <v>0</v>
      </c>
      <c r="CA134" t="n">
        <v>0</v>
      </c>
      <c r="CB134" t="n">
        <v>0</v>
      </c>
      <c r="CC134" t="n">
        <v>0</v>
      </c>
      <c r="CD134" t="n">
        <v>0</v>
      </c>
      <c r="CE134" t="n">
        <v>0</v>
      </c>
      <c r="CF134" t="n">
        <v>0</v>
      </c>
      <c r="CG134" t="n">
        <v>0</v>
      </c>
      <c r="CH134" t="n">
        <v>0</v>
      </c>
      <c r="CI134" t="n">
        <v>0</v>
      </c>
      <c r="CJ134" t="n">
        <v>0</v>
      </c>
      <c r="CK134" t="n">
        <v>0</v>
      </c>
      <c r="CL134" t="n">
        <v>0</v>
      </c>
      <c r="CM134" t="n">
        <v>0</v>
      </c>
      <c r="CN134" t="n">
        <v>0</v>
      </c>
      <c r="CO134" t="n">
        <v>0</v>
      </c>
      <c r="CP134" t="n">
        <v>0</v>
      </c>
      <c r="CQ134" t="n">
        <v>1</v>
      </c>
    </row>
    <row r="135">
      <c r="B135" s="399" t="inlineStr">
        <is>
          <t>Coproduits préparation d'olives</t>
        </is>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0</v>
      </c>
      <c r="AI135" t="n">
        <v>0</v>
      </c>
      <c r="AJ135" t="n">
        <v>0</v>
      </c>
      <c r="AK135" t="n">
        <v>0</v>
      </c>
      <c r="AL135" t="n">
        <v>0</v>
      </c>
      <c r="AM135" t="n">
        <v>0</v>
      </c>
      <c r="AN135" t="n">
        <v>0</v>
      </c>
      <c r="AO135" t="n">
        <v>0</v>
      </c>
      <c r="AP135" t="n">
        <v>0</v>
      </c>
      <c r="AQ135" t="n">
        <v>0</v>
      </c>
      <c r="AR135" t="n">
        <v>0</v>
      </c>
      <c r="AS135" t="n">
        <v>0</v>
      </c>
      <c r="AT135" t="n">
        <v>0</v>
      </c>
      <c r="AU135" t="n">
        <v>0</v>
      </c>
      <c r="AV135" t="n">
        <v>0</v>
      </c>
      <c r="AW135" t="n">
        <v>0</v>
      </c>
      <c r="AX135" t="n">
        <v>0</v>
      </c>
      <c r="AY135" t="n">
        <v>0</v>
      </c>
      <c r="AZ135" t="n">
        <v>0</v>
      </c>
      <c r="BA135" t="n">
        <v>0</v>
      </c>
      <c r="BB135" t="n">
        <v>0</v>
      </c>
      <c r="BC135" t="n">
        <v>0</v>
      </c>
      <c r="BD135" t="n">
        <v>0</v>
      </c>
      <c r="BE135" t="n">
        <v>0</v>
      </c>
      <c r="BF135" t="n">
        <v>0</v>
      </c>
      <c r="BG135" t="n">
        <v>0</v>
      </c>
      <c r="BH135" t="n">
        <v>0</v>
      </c>
      <c r="BI135" t="n">
        <v>0</v>
      </c>
      <c r="BJ135" t="n">
        <v>0</v>
      </c>
      <c r="BK135" t="n">
        <v>0</v>
      </c>
      <c r="BL135" t="n">
        <v>0</v>
      </c>
      <c r="BM135" t="n">
        <v>0</v>
      </c>
      <c r="BN135" t="n">
        <v>1</v>
      </c>
      <c r="BO135" t="n">
        <v>0</v>
      </c>
      <c r="BP135" t="n">
        <v>0</v>
      </c>
      <c r="BQ135" t="n">
        <v>0</v>
      </c>
      <c r="BR135" t="n">
        <v>0</v>
      </c>
      <c r="BS135" t="n">
        <v>0</v>
      </c>
      <c r="BT135" t="n">
        <v>0</v>
      </c>
      <c r="BU135" t="n">
        <v>0</v>
      </c>
      <c r="BV135" t="n">
        <v>0</v>
      </c>
      <c r="BW135" t="n">
        <v>0</v>
      </c>
      <c r="BX135" t="n">
        <v>0</v>
      </c>
      <c r="BY135" t="n">
        <v>0</v>
      </c>
      <c r="BZ135" t="n">
        <v>0</v>
      </c>
      <c r="CA135" t="n">
        <v>0</v>
      </c>
      <c r="CB135" t="n">
        <v>0</v>
      </c>
      <c r="CC135" t="n">
        <v>0</v>
      </c>
      <c r="CD135" t="n">
        <v>0</v>
      </c>
      <c r="CE135" t="n">
        <v>0</v>
      </c>
      <c r="CF135" t="n">
        <v>0</v>
      </c>
      <c r="CG135" t="n">
        <v>0</v>
      </c>
      <c r="CH135" t="n">
        <v>0</v>
      </c>
      <c r="CI135" t="n">
        <v>0</v>
      </c>
      <c r="CJ135" t="n">
        <v>0</v>
      </c>
      <c r="CK135" t="n">
        <v>0</v>
      </c>
      <c r="CL135" t="n">
        <v>0</v>
      </c>
      <c r="CM135" t="n">
        <v>0</v>
      </c>
      <c r="CN135" t="n">
        <v>0</v>
      </c>
      <c r="CO135" t="n">
        <v>0</v>
      </c>
      <c r="CP135" t="n">
        <v>0</v>
      </c>
      <c r="CQ135" t="n">
        <v>1</v>
      </c>
    </row>
    <row r="136">
      <c r="B136" s="399" t="inlineStr">
        <is>
          <t>Alcool</t>
        </is>
      </c>
      <c r="C136" t="n">
        <v>0</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c r="AI136" t="n">
        <v>0</v>
      </c>
      <c r="AJ136" t="n">
        <v>0</v>
      </c>
      <c r="AK136" t="n">
        <v>0</v>
      </c>
      <c r="AL136" t="n">
        <v>0</v>
      </c>
      <c r="AM136" t="n">
        <v>0</v>
      </c>
      <c r="AN136" t="n">
        <v>0</v>
      </c>
      <c r="AO136" t="n">
        <v>0</v>
      </c>
      <c r="AP136" t="n">
        <v>0</v>
      </c>
      <c r="AQ136" t="n">
        <v>0</v>
      </c>
      <c r="AR136" t="n">
        <v>0</v>
      </c>
      <c r="AS136" t="n">
        <v>0</v>
      </c>
      <c r="AT136" t="n">
        <v>0</v>
      </c>
      <c r="AU136" t="n">
        <v>0</v>
      </c>
      <c r="AV136" t="n">
        <v>0</v>
      </c>
      <c r="AW136" t="n">
        <v>0</v>
      </c>
      <c r="AX136" t="n">
        <v>0</v>
      </c>
      <c r="AY136" t="n">
        <v>0</v>
      </c>
      <c r="AZ136" t="n">
        <v>0</v>
      </c>
      <c r="BA136" t="n">
        <v>0</v>
      </c>
      <c r="BB136" t="n">
        <v>0</v>
      </c>
      <c r="BC136" t="n">
        <v>0</v>
      </c>
      <c r="BD136" t="n">
        <v>0</v>
      </c>
      <c r="BE136" t="n">
        <v>0</v>
      </c>
      <c r="BF136" t="n">
        <v>0</v>
      </c>
      <c r="BG136" t="n">
        <v>0</v>
      </c>
      <c r="BH136" t="n">
        <v>0</v>
      </c>
      <c r="BI136" t="n">
        <v>0</v>
      </c>
      <c r="BJ136" t="n">
        <v>0</v>
      </c>
      <c r="BK136" t="n">
        <v>0</v>
      </c>
      <c r="BL136" t="n">
        <v>0</v>
      </c>
      <c r="BM136" t="n">
        <v>0</v>
      </c>
      <c r="BN136" t="n">
        <v>0</v>
      </c>
      <c r="BO136" t="n">
        <v>0</v>
      </c>
      <c r="BP136" t="n">
        <v>0</v>
      </c>
      <c r="BQ136" t="n">
        <v>0</v>
      </c>
      <c r="BR136" t="n">
        <v>0</v>
      </c>
      <c r="BS136" t="n">
        <v>0</v>
      </c>
      <c r="BT136" t="n">
        <v>0</v>
      </c>
      <c r="BU136" t="n">
        <v>0</v>
      </c>
      <c r="BV136" t="n">
        <v>0</v>
      </c>
      <c r="BW136" t="n">
        <v>0</v>
      </c>
      <c r="BX136" t="n">
        <v>0</v>
      </c>
      <c r="BY136" t="n">
        <v>0</v>
      </c>
      <c r="BZ136" t="n">
        <v>0</v>
      </c>
      <c r="CA136" t="n">
        <v>0</v>
      </c>
      <c r="CB136" t="n">
        <v>0</v>
      </c>
      <c r="CC136" t="n">
        <v>0</v>
      </c>
      <c r="CD136" t="n">
        <v>0</v>
      </c>
      <c r="CE136" t="n">
        <v>0</v>
      </c>
      <c r="CF136" t="n">
        <v>0</v>
      </c>
      <c r="CG136" t="n">
        <v>0</v>
      </c>
      <c r="CH136" t="n">
        <v>0</v>
      </c>
      <c r="CI136" t="n">
        <v>0</v>
      </c>
      <c r="CJ136" t="n">
        <v>0</v>
      </c>
      <c r="CK136" t="n">
        <v>0</v>
      </c>
      <c r="CL136" t="n">
        <v>0</v>
      </c>
      <c r="CM136" t="n">
        <v>0</v>
      </c>
      <c r="CN136" t="n">
        <v>0</v>
      </c>
      <c r="CO136" t="n">
        <v>0</v>
      </c>
      <c r="CP136" t="n">
        <v>0</v>
      </c>
      <c r="CQ136" t="n">
        <v>0</v>
      </c>
    </row>
    <row r="137">
      <c r="B137" s="399" t="inlineStr">
        <is>
          <t>MP industrie biodiesel</t>
        </is>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0</v>
      </c>
      <c r="AK137" t="n">
        <v>0</v>
      </c>
      <c r="AL137" t="n">
        <v>0</v>
      </c>
      <c r="AM137" t="n">
        <v>0</v>
      </c>
      <c r="AN137" t="n">
        <v>0</v>
      </c>
      <c r="AO137" t="n">
        <v>0</v>
      </c>
      <c r="AP137" t="n">
        <v>0</v>
      </c>
      <c r="AQ137" t="n">
        <v>0</v>
      </c>
      <c r="AR137" t="n">
        <v>0</v>
      </c>
      <c r="AS137" t="n">
        <v>0</v>
      </c>
      <c r="AT137" t="n">
        <v>0</v>
      </c>
      <c r="AU137" t="n">
        <v>0</v>
      </c>
      <c r="AV137" t="n">
        <v>0</v>
      </c>
      <c r="AW137" t="n">
        <v>0</v>
      </c>
      <c r="AX137" t="n">
        <v>0</v>
      </c>
      <c r="AY137" t="n">
        <v>0</v>
      </c>
      <c r="AZ137" t="n">
        <v>0</v>
      </c>
      <c r="BA137" t="n">
        <v>0</v>
      </c>
      <c r="BB137" t="n">
        <v>0</v>
      </c>
      <c r="BC137" t="n">
        <v>0</v>
      </c>
      <c r="BD137" t="n">
        <v>0</v>
      </c>
      <c r="BE137" t="n">
        <v>0</v>
      </c>
      <c r="BF137" t="n">
        <v>0</v>
      </c>
      <c r="BG137" t="n">
        <v>1</v>
      </c>
      <c r="BH137" t="n">
        <v>1</v>
      </c>
      <c r="BI137" t="n">
        <v>1</v>
      </c>
      <c r="BJ137" t="n">
        <v>1</v>
      </c>
      <c r="BK137" t="n">
        <v>1</v>
      </c>
      <c r="BL137" t="n">
        <v>0</v>
      </c>
      <c r="BM137" t="n">
        <v>0</v>
      </c>
      <c r="BN137" t="n">
        <v>0</v>
      </c>
      <c r="BO137" t="n">
        <v>0</v>
      </c>
      <c r="BP137" t="n">
        <v>0</v>
      </c>
      <c r="BQ137" t="n">
        <v>0</v>
      </c>
      <c r="BR137" t="n">
        <v>0</v>
      </c>
      <c r="BS137" t="n">
        <v>0</v>
      </c>
      <c r="BT137" t="n">
        <v>0</v>
      </c>
      <c r="BU137" t="n">
        <v>0</v>
      </c>
      <c r="BV137" t="n">
        <v>0</v>
      </c>
      <c r="BW137" t="n">
        <v>0</v>
      </c>
      <c r="BX137" t="n">
        <v>0</v>
      </c>
      <c r="BY137" t="n">
        <v>1</v>
      </c>
      <c r="BZ137" t="n">
        <v>1</v>
      </c>
      <c r="CA137" t="n">
        <v>0</v>
      </c>
      <c r="CB137" t="n">
        <v>0</v>
      </c>
      <c r="CC137" t="n">
        <v>0</v>
      </c>
      <c r="CD137" t="n">
        <v>0</v>
      </c>
      <c r="CE137" t="n">
        <v>0</v>
      </c>
      <c r="CF137" t="n">
        <v>1</v>
      </c>
      <c r="CG137" t="n">
        <v>0</v>
      </c>
      <c r="CH137" t="n">
        <v>0</v>
      </c>
      <c r="CI137" t="n">
        <v>0</v>
      </c>
      <c r="CJ137" t="n">
        <v>0</v>
      </c>
      <c r="CK137" t="n">
        <v>1</v>
      </c>
      <c r="CL137" t="n">
        <v>0</v>
      </c>
      <c r="CM137" t="n">
        <v>0</v>
      </c>
      <c r="CN137" t="n">
        <v>0</v>
      </c>
      <c r="CO137" t="n">
        <v>0</v>
      </c>
      <c r="CP137" t="n">
        <v>0</v>
      </c>
      <c r="CQ137" t="n">
        <v>1</v>
      </c>
    </row>
    <row r="138">
      <c r="B138" s="400" t="inlineStr">
        <is>
          <t>Huile, raffinée</t>
        </is>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c r="AG138" t="n">
        <v>0</v>
      </c>
      <c r="AH138" t="n">
        <v>0</v>
      </c>
      <c r="AI138" t="n">
        <v>0</v>
      </c>
      <c r="AJ138" t="n">
        <v>0</v>
      </c>
      <c r="AK138" t="n">
        <v>0</v>
      </c>
      <c r="AL138" t="n">
        <v>0</v>
      </c>
      <c r="AM138" t="n">
        <v>0</v>
      </c>
      <c r="AN138" t="n">
        <v>0</v>
      </c>
      <c r="AO138" t="n">
        <v>0</v>
      </c>
      <c r="AP138" t="n">
        <v>0</v>
      </c>
      <c r="AQ138" t="n">
        <v>0</v>
      </c>
      <c r="AR138" t="n">
        <v>0</v>
      </c>
      <c r="AS138" t="n">
        <v>0</v>
      </c>
      <c r="AT138" t="n">
        <v>0</v>
      </c>
      <c r="AU138" t="n">
        <v>0</v>
      </c>
      <c r="AV138" t="n">
        <v>0</v>
      </c>
      <c r="AW138" t="n">
        <v>0</v>
      </c>
      <c r="AX138" t="n">
        <v>0</v>
      </c>
      <c r="AY138" t="n">
        <v>0</v>
      </c>
      <c r="AZ138" t="n">
        <v>0</v>
      </c>
      <c r="BA138" t="n">
        <v>0</v>
      </c>
      <c r="BB138" t="n">
        <v>0</v>
      </c>
      <c r="BC138" t="n">
        <v>0</v>
      </c>
      <c r="BD138" t="n">
        <v>0</v>
      </c>
      <c r="BE138" t="n">
        <v>0</v>
      </c>
      <c r="BF138" t="n">
        <v>0</v>
      </c>
      <c r="BG138" t="n">
        <v>1</v>
      </c>
      <c r="BH138" t="n">
        <v>1</v>
      </c>
      <c r="BI138" t="n">
        <v>1</v>
      </c>
      <c r="BJ138" t="n">
        <v>1</v>
      </c>
      <c r="BK138" t="n">
        <v>1</v>
      </c>
      <c r="BL138" t="n">
        <v>0</v>
      </c>
      <c r="BM138" t="n">
        <v>0</v>
      </c>
      <c r="BN138" t="n">
        <v>0</v>
      </c>
      <c r="BO138" t="n">
        <v>0</v>
      </c>
      <c r="BP138" t="n">
        <v>0</v>
      </c>
      <c r="BQ138" t="n">
        <v>0</v>
      </c>
      <c r="BR138" t="n">
        <v>0</v>
      </c>
      <c r="BS138" t="n">
        <v>0</v>
      </c>
      <c r="BT138" t="n">
        <v>0</v>
      </c>
      <c r="BU138" t="n">
        <v>0</v>
      </c>
      <c r="BV138" t="n">
        <v>0</v>
      </c>
      <c r="BW138" t="n">
        <v>0</v>
      </c>
      <c r="BX138" t="n">
        <v>0</v>
      </c>
      <c r="BY138" t="n">
        <v>0</v>
      </c>
      <c r="BZ138" t="n">
        <v>0</v>
      </c>
      <c r="CA138" t="n">
        <v>0</v>
      </c>
      <c r="CB138" t="n">
        <v>0</v>
      </c>
      <c r="CC138" t="n">
        <v>0</v>
      </c>
      <c r="CD138" t="n">
        <v>0</v>
      </c>
      <c r="CE138" t="n">
        <v>0</v>
      </c>
      <c r="CF138" t="n">
        <v>0</v>
      </c>
      <c r="CG138" t="n">
        <v>0</v>
      </c>
      <c r="CH138" t="n">
        <v>0</v>
      </c>
      <c r="CI138" t="n">
        <v>0</v>
      </c>
      <c r="CJ138" t="n">
        <v>0</v>
      </c>
      <c r="CK138" t="n">
        <v>0</v>
      </c>
      <c r="CL138" t="n">
        <v>0</v>
      </c>
      <c r="CM138" t="n">
        <v>0</v>
      </c>
      <c r="CN138" t="n">
        <v>0</v>
      </c>
      <c r="CO138" t="n">
        <v>0</v>
      </c>
      <c r="CP138" t="n">
        <v>0</v>
      </c>
      <c r="CQ138" t="n">
        <v>1</v>
      </c>
    </row>
    <row r="139">
      <c r="B139" s="400" t="inlineStr">
        <is>
          <t>Graisses animales (eq. biodiesel)</t>
        </is>
      </c>
      <c r="C139" t="n">
        <v>0</v>
      </c>
      <c r="D139" t="n">
        <v>0</v>
      </c>
      <c r="E139" t="n">
        <v>0</v>
      </c>
      <c r="F139" t="n">
        <v>0</v>
      </c>
      <c r="G139" t="n">
        <v>0</v>
      </c>
      <c r="H139" t="n">
        <v>0</v>
      </c>
      <c r="I139" t="n">
        <v>0</v>
      </c>
      <c r="J139" t="n">
        <v>0</v>
      </c>
      <c r="K139" t="n">
        <v>0</v>
      </c>
      <c r="L139" t="n">
        <v>0</v>
      </c>
      <c r="M139" t="n">
        <v>0</v>
      </c>
      <c r="N139" t="n">
        <v>0</v>
      </c>
      <c r="O139" t="n">
        <v>0</v>
      </c>
      <c r="P139" t="n">
        <v>0</v>
      </c>
      <c r="Q139" t="n">
        <v>0</v>
      </c>
      <c r="R139" t="n">
        <v>0</v>
      </c>
      <c r="S139" t="n">
        <v>0</v>
      </c>
      <c r="T139" t="n">
        <v>0</v>
      </c>
      <c r="U139" t="n">
        <v>0</v>
      </c>
      <c r="V139" t="n">
        <v>0</v>
      </c>
      <c r="W139" t="n">
        <v>0</v>
      </c>
      <c r="X139" t="n">
        <v>0</v>
      </c>
      <c r="Y139" t="n">
        <v>0</v>
      </c>
      <c r="Z139" t="n">
        <v>0</v>
      </c>
      <c r="AA139" t="n">
        <v>0</v>
      </c>
      <c r="AB139" t="n">
        <v>0</v>
      </c>
      <c r="AC139" t="n">
        <v>0</v>
      </c>
      <c r="AD139" t="n">
        <v>0</v>
      </c>
      <c r="AE139" t="n">
        <v>0</v>
      </c>
      <c r="AF139" t="n">
        <v>0</v>
      </c>
      <c r="AG139" t="n">
        <v>0</v>
      </c>
      <c r="AH139" t="n">
        <v>0</v>
      </c>
      <c r="AI139" t="n">
        <v>0</v>
      </c>
      <c r="AJ139" t="n">
        <v>0</v>
      </c>
      <c r="AK139" t="n">
        <v>0</v>
      </c>
      <c r="AL139" t="n">
        <v>0</v>
      </c>
      <c r="AM139" t="n">
        <v>0</v>
      </c>
      <c r="AN139" t="n">
        <v>0</v>
      </c>
      <c r="AO139" t="n">
        <v>0</v>
      </c>
      <c r="AP139" t="n">
        <v>0</v>
      </c>
      <c r="AQ139" t="n">
        <v>0</v>
      </c>
      <c r="AR139" t="n">
        <v>0</v>
      </c>
      <c r="AS139" t="n">
        <v>0</v>
      </c>
      <c r="AT139" t="n">
        <v>0</v>
      </c>
      <c r="AU139" t="n">
        <v>0</v>
      </c>
      <c r="AV139" t="n">
        <v>0</v>
      </c>
      <c r="AW139" t="n">
        <v>0</v>
      </c>
      <c r="AX139" t="n">
        <v>0</v>
      </c>
      <c r="AY139" t="n">
        <v>0</v>
      </c>
      <c r="AZ139" t="n">
        <v>0</v>
      </c>
      <c r="BA139" t="n">
        <v>0</v>
      </c>
      <c r="BB139" t="n">
        <v>0</v>
      </c>
      <c r="BC139" t="n">
        <v>0</v>
      </c>
      <c r="BD139" t="n">
        <v>0</v>
      </c>
      <c r="BE139" t="n">
        <v>0</v>
      </c>
      <c r="BF139" t="n">
        <v>0</v>
      </c>
      <c r="BG139" t="n">
        <v>0</v>
      </c>
      <c r="BH139" t="n">
        <v>0</v>
      </c>
      <c r="BI139" t="n">
        <v>0</v>
      </c>
      <c r="BJ139" t="n">
        <v>0</v>
      </c>
      <c r="BK139" t="n">
        <v>0</v>
      </c>
      <c r="BL139" t="n">
        <v>0</v>
      </c>
      <c r="BM139" t="n">
        <v>0</v>
      </c>
      <c r="BN139" t="n">
        <v>0</v>
      </c>
      <c r="BO139" t="n">
        <v>0</v>
      </c>
      <c r="BP139" t="n">
        <v>0</v>
      </c>
      <c r="BQ139" t="n">
        <v>0</v>
      </c>
      <c r="BR139" t="n">
        <v>0</v>
      </c>
      <c r="BS139" t="n">
        <v>0</v>
      </c>
      <c r="BT139" t="n">
        <v>0</v>
      </c>
      <c r="BU139" t="n">
        <v>0</v>
      </c>
      <c r="BV139" t="n">
        <v>0</v>
      </c>
      <c r="BW139" t="n">
        <v>0</v>
      </c>
      <c r="BX139" t="n">
        <v>0</v>
      </c>
      <c r="BY139" t="n">
        <v>0</v>
      </c>
      <c r="BZ139" t="n">
        <v>0</v>
      </c>
      <c r="CA139" t="n">
        <v>0</v>
      </c>
      <c r="CB139" t="n">
        <v>0</v>
      </c>
      <c r="CC139" t="n">
        <v>0</v>
      </c>
      <c r="CD139" t="n">
        <v>0</v>
      </c>
      <c r="CE139" t="n">
        <v>0</v>
      </c>
      <c r="CF139" t="n">
        <v>0</v>
      </c>
      <c r="CG139" t="n">
        <v>0</v>
      </c>
      <c r="CH139" t="n">
        <v>0</v>
      </c>
      <c r="CI139" t="n">
        <v>0</v>
      </c>
      <c r="CJ139" t="n">
        <v>0</v>
      </c>
      <c r="CK139" t="n">
        <v>0</v>
      </c>
      <c r="CL139" t="n">
        <v>0</v>
      </c>
      <c r="CM139" t="n">
        <v>0</v>
      </c>
      <c r="CN139" t="n">
        <v>0</v>
      </c>
      <c r="CO139" t="n">
        <v>0</v>
      </c>
      <c r="CP139" t="n">
        <v>0</v>
      </c>
      <c r="CQ139" t="n">
        <v>0</v>
      </c>
    </row>
    <row r="140">
      <c r="B140" s="400" t="inlineStr">
        <is>
          <t>Huiles usagées (eq. biodiesel)</t>
        </is>
      </c>
      <c r="C140" t="n">
        <v>0</v>
      </c>
      <c r="D140" t="n">
        <v>0</v>
      </c>
      <c r="E140" t="n">
        <v>0</v>
      </c>
      <c r="F140" t="n">
        <v>0</v>
      </c>
      <c r="G140" t="n">
        <v>0</v>
      </c>
      <c r="H140" t="n">
        <v>0</v>
      </c>
      <c r="I140" t="n">
        <v>0</v>
      </c>
      <c r="J140" t="n">
        <v>0</v>
      </c>
      <c r="K140" t="n">
        <v>0</v>
      </c>
      <c r="L140" t="n">
        <v>0</v>
      </c>
      <c r="M140" t="n">
        <v>0</v>
      </c>
      <c r="N140" t="n">
        <v>0</v>
      </c>
      <c r="O140" t="n">
        <v>0</v>
      </c>
      <c r="P140" t="n">
        <v>0</v>
      </c>
      <c r="Q140" t="n">
        <v>0</v>
      </c>
      <c r="R140" t="n">
        <v>0</v>
      </c>
      <c r="S140" t="n">
        <v>0</v>
      </c>
      <c r="T140" t="n">
        <v>0</v>
      </c>
      <c r="U140" t="n">
        <v>0</v>
      </c>
      <c r="V140" t="n">
        <v>0</v>
      </c>
      <c r="W140" t="n">
        <v>0</v>
      </c>
      <c r="X140" t="n">
        <v>0</v>
      </c>
      <c r="Y140" t="n">
        <v>0</v>
      </c>
      <c r="Z140" t="n">
        <v>0</v>
      </c>
      <c r="AA140" t="n">
        <v>0</v>
      </c>
      <c r="AB140" t="n">
        <v>0</v>
      </c>
      <c r="AC140" t="n">
        <v>0</v>
      </c>
      <c r="AD140" t="n">
        <v>0</v>
      </c>
      <c r="AE140" t="n">
        <v>0</v>
      </c>
      <c r="AF140" t="n">
        <v>0</v>
      </c>
      <c r="AG140" t="n">
        <v>0</v>
      </c>
      <c r="AH140" t="n">
        <v>0</v>
      </c>
      <c r="AI140" t="n">
        <v>0</v>
      </c>
      <c r="AJ140" t="n">
        <v>0</v>
      </c>
      <c r="AK140" t="n">
        <v>0</v>
      </c>
      <c r="AL140" t="n">
        <v>0</v>
      </c>
      <c r="AM140" t="n">
        <v>0</v>
      </c>
      <c r="AN140" t="n">
        <v>0</v>
      </c>
      <c r="AO140" t="n">
        <v>0</v>
      </c>
      <c r="AP140" t="n">
        <v>0</v>
      </c>
      <c r="AQ140" t="n">
        <v>0</v>
      </c>
      <c r="AR140" t="n">
        <v>0</v>
      </c>
      <c r="AS140" t="n">
        <v>0</v>
      </c>
      <c r="AT140" t="n">
        <v>0</v>
      </c>
      <c r="AU140" t="n">
        <v>0</v>
      </c>
      <c r="AV140" t="n">
        <v>0</v>
      </c>
      <c r="AW140" t="n">
        <v>0</v>
      </c>
      <c r="AX140" t="n">
        <v>0</v>
      </c>
      <c r="AY140" t="n">
        <v>0</v>
      </c>
      <c r="AZ140" t="n">
        <v>0</v>
      </c>
      <c r="BA140" t="n">
        <v>0</v>
      </c>
      <c r="BB140" t="n">
        <v>0</v>
      </c>
      <c r="BC140" t="n">
        <v>0</v>
      </c>
      <c r="BD140" t="n">
        <v>0</v>
      </c>
      <c r="BE140" t="n">
        <v>0</v>
      </c>
      <c r="BF140" t="n">
        <v>0</v>
      </c>
      <c r="BG140" t="n">
        <v>0</v>
      </c>
      <c r="BH140" t="n">
        <v>0</v>
      </c>
      <c r="BI140" t="n">
        <v>0</v>
      </c>
      <c r="BJ140" t="n">
        <v>0</v>
      </c>
      <c r="BK140" t="n">
        <v>0</v>
      </c>
      <c r="BL140" t="n">
        <v>0</v>
      </c>
      <c r="BM140" t="n">
        <v>0</v>
      </c>
      <c r="BN140" t="n">
        <v>0</v>
      </c>
      <c r="BO140" t="n">
        <v>0</v>
      </c>
      <c r="BP140" t="n">
        <v>0</v>
      </c>
      <c r="BQ140" t="n">
        <v>0</v>
      </c>
      <c r="BR140" t="n">
        <v>0</v>
      </c>
      <c r="BS140" t="n">
        <v>0</v>
      </c>
      <c r="BT140" t="n">
        <v>0</v>
      </c>
      <c r="BU140" t="n">
        <v>0</v>
      </c>
      <c r="BV140" t="n">
        <v>0</v>
      </c>
      <c r="BW140" t="n">
        <v>0</v>
      </c>
      <c r="BX140" t="n">
        <v>0</v>
      </c>
      <c r="BY140" t="n">
        <v>1</v>
      </c>
      <c r="BZ140" t="n">
        <v>1</v>
      </c>
      <c r="CA140" t="n">
        <v>0</v>
      </c>
      <c r="CB140" t="n">
        <v>0</v>
      </c>
      <c r="CC140" t="n">
        <v>0</v>
      </c>
      <c r="CD140" t="n">
        <v>0</v>
      </c>
      <c r="CE140" t="n">
        <v>0</v>
      </c>
      <c r="CF140" t="n">
        <v>1</v>
      </c>
      <c r="CG140" t="n">
        <v>0</v>
      </c>
      <c r="CH140" t="n">
        <v>0</v>
      </c>
      <c r="CI140" t="n">
        <v>0</v>
      </c>
      <c r="CJ140" t="n">
        <v>0</v>
      </c>
      <c r="CK140" t="n">
        <v>1</v>
      </c>
      <c r="CL140" t="n">
        <v>0</v>
      </c>
      <c r="CM140" t="n">
        <v>0</v>
      </c>
      <c r="CN140" t="n">
        <v>0</v>
      </c>
      <c r="CO140" t="n">
        <v>0</v>
      </c>
      <c r="CP140" t="n">
        <v>0</v>
      </c>
      <c r="CQ140" t="n">
        <v>0</v>
      </c>
    </row>
    <row r="141">
      <c r="B141" s="399" t="inlineStr">
        <is>
          <t>Biodiesel</t>
        </is>
      </c>
      <c r="C141" t="n">
        <v>0</v>
      </c>
      <c r="D141" t="n">
        <v>0</v>
      </c>
      <c r="E141" t="n">
        <v>0</v>
      </c>
      <c r="F141" t="n">
        <v>0</v>
      </c>
      <c r="G141" t="n">
        <v>0</v>
      </c>
      <c r="H141" t="n">
        <v>0</v>
      </c>
      <c r="I141" t="n">
        <v>0</v>
      </c>
      <c r="J141" t="n">
        <v>0</v>
      </c>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0</v>
      </c>
      <c r="AI141" t="n">
        <v>0</v>
      </c>
      <c r="AJ141" t="n">
        <v>0</v>
      </c>
      <c r="AK141" t="n">
        <v>0</v>
      </c>
      <c r="AL141" t="n">
        <v>0</v>
      </c>
      <c r="AM141" t="n">
        <v>0</v>
      </c>
      <c r="AN141" t="n">
        <v>0</v>
      </c>
      <c r="AO141" t="n">
        <v>0</v>
      </c>
      <c r="AP141" t="n">
        <v>0</v>
      </c>
      <c r="AQ141" t="n">
        <v>0</v>
      </c>
      <c r="AR141" t="n">
        <v>0</v>
      </c>
      <c r="AS141" t="n">
        <v>0</v>
      </c>
      <c r="AT141" t="n">
        <v>0</v>
      </c>
      <c r="AU141" t="n">
        <v>0</v>
      </c>
      <c r="AV141" t="n">
        <v>0</v>
      </c>
      <c r="AW141" t="n">
        <v>0</v>
      </c>
      <c r="AX141" t="n">
        <v>0</v>
      </c>
      <c r="AY141" t="n">
        <v>0</v>
      </c>
      <c r="AZ141" t="n">
        <v>0</v>
      </c>
      <c r="BA141" t="n">
        <v>0</v>
      </c>
      <c r="BB141" t="n">
        <v>0</v>
      </c>
      <c r="BC141" t="n">
        <v>0</v>
      </c>
      <c r="BD141" t="n">
        <v>0</v>
      </c>
      <c r="BE141" t="n">
        <v>0</v>
      </c>
      <c r="BF141" t="n">
        <v>0</v>
      </c>
      <c r="BG141" t="n">
        <v>0</v>
      </c>
      <c r="BH141" t="n">
        <v>0</v>
      </c>
      <c r="BI141" t="n">
        <v>0</v>
      </c>
      <c r="BJ141" t="n">
        <v>0</v>
      </c>
      <c r="BK141" t="n">
        <v>0</v>
      </c>
      <c r="BL141" t="n">
        <v>1</v>
      </c>
      <c r="BM141" t="n">
        <v>0</v>
      </c>
      <c r="BN141" t="n">
        <v>0</v>
      </c>
      <c r="BO141" t="n">
        <v>0</v>
      </c>
      <c r="BP141" t="n">
        <v>0</v>
      </c>
      <c r="BQ141" t="n">
        <v>0</v>
      </c>
      <c r="BR141" t="n">
        <v>0</v>
      </c>
      <c r="BS141" t="n">
        <v>0</v>
      </c>
      <c r="BT141" t="n">
        <v>0</v>
      </c>
      <c r="BU141" t="n">
        <v>0</v>
      </c>
      <c r="BV141" t="n">
        <v>0</v>
      </c>
      <c r="BW141" t="n">
        <v>0</v>
      </c>
      <c r="BX141" t="n">
        <v>0</v>
      </c>
      <c r="BY141" t="n">
        <v>0</v>
      </c>
      <c r="BZ141" t="n">
        <v>0</v>
      </c>
      <c r="CA141" t="n">
        <v>0</v>
      </c>
      <c r="CB141" t="n">
        <v>0</v>
      </c>
      <c r="CC141" t="n">
        <v>0</v>
      </c>
      <c r="CD141" t="n">
        <v>0</v>
      </c>
      <c r="CE141" t="n">
        <v>0</v>
      </c>
      <c r="CF141" t="n">
        <v>0</v>
      </c>
      <c r="CG141" t="n">
        <v>0</v>
      </c>
      <c r="CH141" t="n">
        <v>0</v>
      </c>
      <c r="CI141" t="n">
        <v>0</v>
      </c>
      <c r="CJ141" t="n">
        <v>0</v>
      </c>
      <c r="CK141" t="n">
        <v>0</v>
      </c>
      <c r="CL141" t="n">
        <v>0</v>
      </c>
      <c r="CM141" t="n">
        <v>0</v>
      </c>
      <c r="CN141" t="n">
        <v>0</v>
      </c>
      <c r="CO141" t="n">
        <v>0</v>
      </c>
      <c r="CP141" t="n">
        <v>0</v>
      </c>
      <c r="CQ141" t="n">
        <v>1</v>
      </c>
    </row>
    <row r="142">
      <c r="B142" s="399" t="inlineStr">
        <is>
          <t>Glycérol</t>
        </is>
      </c>
      <c r="C142" t="n">
        <v>0</v>
      </c>
      <c r="D142" t="n">
        <v>0</v>
      </c>
      <c r="E142" t="n">
        <v>0</v>
      </c>
      <c r="F142" t="n">
        <v>0</v>
      </c>
      <c r="G142" t="n">
        <v>0</v>
      </c>
      <c r="H142" t="n">
        <v>0</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0</v>
      </c>
      <c r="AC142" t="n">
        <v>0</v>
      </c>
      <c r="AD142" t="n">
        <v>0</v>
      </c>
      <c r="AE142" t="n">
        <v>0</v>
      </c>
      <c r="AF142" t="n">
        <v>0</v>
      </c>
      <c r="AG142" t="n">
        <v>0</v>
      </c>
      <c r="AH142" t="n">
        <v>0</v>
      </c>
      <c r="AI142" t="n">
        <v>0</v>
      </c>
      <c r="AJ142" t="n">
        <v>0</v>
      </c>
      <c r="AK142" t="n">
        <v>0</v>
      </c>
      <c r="AL142" t="n">
        <v>0</v>
      </c>
      <c r="AM142" t="n">
        <v>0</v>
      </c>
      <c r="AN142" t="n">
        <v>0</v>
      </c>
      <c r="AO142" t="n">
        <v>0</v>
      </c>
      <c r="AP142" t="n">
        <v>0</v>
      </c>
      <c r="AQ142" t="n">
        <v>0</v>
      </c>
      <c r="AR142" t="n">
        <v>0</v>
      </c>
      <c r="AS142" t="n">
        <v>0</v>
      </c>
      <c r="AT142" t="n">
        <v>0</v>
      </c>
      <c r="AU142" t="n">
        <v>0</v>
      </c>
      <c r="AV142" t="n">
        <v>0</v>
      </c>
      <c r="AW142" t="n">
        <v>0</v>
      </c>
      <c r="AX142" t="n">
        <v>0</v>
      </c>
      <c r="AY142" t="n">
        <v>0</v>
      </c>
      <c r="AZ142" t="n">
        <v>0</v>
      </c>
      <c r="BA142" t="n">
        <v>0</v>
      </c>
      <c r="BB142" t="n">
        <v>0</v>
      </c>
      <c r="BC142" t="n">
        <v>0</v>
      </c>
      <c r="BD142" t="n">
        <v>0</v>
      </c>
      <c r="BE142" t="n">
        <v>0</v>
      </c>
      <c r="BF142" t="n">
        <v>0</v>
      </c>
      <c r="BG142" t="n">
        <v>0</v>
      </c>
      <c r="BH142" t="n">
        <v>0</v>
      </c>
      <c r="BI142" t="n">
        <v>0</v>
      </c>
      <c r="BJ142" t="n">
        <v>0</v>
      </c>
      <c r="BK142" t="n">
        <v>0</v>
      </c>
      <c r="BL142" t="n">
        <v>1</v>
      </c>
      <c r="BM142" t="n">
        <v>0</v>
      </c>
      <c r="BN142" t="n">
        <v>0</v>
      </c>
      <c r="BO142" t="n">
        <v>0</v>
      </c>
      <c r="BP142" t="n">
        <v>0</v>
      </c>
      <c r="BQ142" t="n">
        <v>0</v>
      </c>
      <c r="BR142" t="n">
        <v>0</v>
      </c>
      <c r="BS142" t="n">
        <v>0</v>
      </c>
      <c r="BT142" t="n">
        <v>0</v>
      </c>
      <c r="BU142" t="n">
        <v>0</v>
      </c>
      <c r="BV142" t="n">
        <v>0</v>
      </c>
      <c r="BW142" t="n">
        <v>0</v>
      </c>
      <c r="BX142" t="n">
        <v>0</v>
      </c>
      <c r="BY142" t="n">
        <v>0</v>
      </c>
      <c r="BZ142" t="n">
        <v>0</v>
      </c>
      <c r="CA142" t="n">
        <v>0</v>
      </c>
      <c r="CB142" t="n">
        <v>0</v>
      </c>
      <c r="CC142" t="n">
        <v>0</v>
      </c>
      <c r="CD142" t="n">
        <v>0</v>
      </c>
      <c r="CE142" t="n">
        <v>0</v>
      </c>
      <c r="CF142" t="n">
        <v>0</v>
      </c>
      <c r="CG142" t="n">
        <v>0</v>
      </c>
      <c r="CH142" t="n">
        <v>0</v>
      </c>
      <c r="CI142" t="n">
        <v>0</v>
      </c>
      <c r="CJ142" t="n">
        <v>0</v>
      </c>
      <c r="CK142" t="n">
        <v>0</v>
      </c>
      <c r="CL142" t="n">
        <v>0</v>
      </c>
      <c r="CM142" t="n">
        <v>0</v>
      </c>
      <c r="CN142" t="n">
        <v>0</v>
      </c>
      <c r="CO142" t="n">
        <v>0</v>
      </c>
      <c r="CP142" t="n">
        <v>0</v>
      </c>
      <c r="CQ142" t="n">
        <v>0</v>
      </c>
    </row>
    <row r="143">
      <c r="B143" s="399" t="inlineStr">
        <is>
          <t>Fèves décortiquées</t>
        </is>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0</v>
      </c>
      <c r="AI143" t="n">
        <v>0</v>
      </c>
      <c r="AJ143" t="n">
        <v>0</v>
      </c>
      <c r="AK143" t="n">
        <v>0</v>
      </c>
      <c r="AL143" t="n">
        <v>0</v>
      </c>
      <c r="AM143" t="n">
        <v>0</v>
      </c>
      <c r="AN143" t="n">
        <v>0</v>
      </c>
      <c r="AO143" t="n">
        <v>0</v>
      </c>
      <c r="AP143" t="n">
        <v>0</v>
      </c>
      <c r="AQ143" t="n">
        <v>0</v>
      </c>
      <c r="AR143" t="n">
        <v>0</v>
      </c>
      <c r="AS143" t="n">
        <v>0</v>
      </c>
      <c r="AT143" t="n">
        <v>0</v>
      </c>
      <c r="AU143" t="n">
        <v>0</v>
      </c>
      <c r="AV143" t="n">
        <v>0</v>
      </c>
      <c r="AW143" t="n">
        <v>0</v>
      </c>
      <c r="AX143" t="n">
        <v>0</v>
      </c>
      <c r="AY143" t="n">
        <v>0</v>
      </c>
      <c r="AZ143" t="n">
        <v>0</v>
      </c>
      <c r="BA143" t="n">
        <v>0</v>
      </c>
      <c r="BB143" t="n">
        <v>0</v>
      </c>
      <c r="BC143" t="n">
        <v>0</v>
      </c>
      <c r="BD143" t="n">
        <v>0</v>
      </c>
      <c r="BE143" t="n">
        <v>0</v>
      </c>
      <c r="BF143" t="n">
        <v>0</v>
      </c>
      <c r="BG143" t="n">
        <v>0</v>
      </c>
      <c r="BH143" t="n">
        <v>0</v>
      </c>
      <c r="BI143" t="n">
        <v>0</v>
      </c>
      <c r="BJ143" t="n">
        <v>0</v>
      </c>
      <c r="BK143" t="n">
        <v>0</v>
      </c>
      <c r="BL143" t="n">
        <v>0</v>
      </c>
      <c r="BM143" t="n">
        <v>0</v>
      </c>
      <c r="BN143" t="n">
        <v>0</v>
      </c>
      <c r="BO143" t="n">
        <v>1</v>
      </c>
      <c r="BP143" t="n">
        <v>0</v>
      </c>
      <c r="BQ143" t="n">
        <v>0</v>
      </c>
      <c r="BR143" t="n">
        <v>0</v>
      </c>
      <c r="BS143" t="n">
        <v>0</v>
      </c>
      <c r="BT143" t="n">
        <v>0</v>
      </c>
      <c r="BU143" t="n">
        <v>0</v>
      </c>
      <c r="BV143" t="n">
        <v>0</v>
      </c>
      <c r="BW143" t="n">
        <v>0</v>
      </c>
      <c r="BX143" t="n">
        <v>0</v>
      </c>
      <c r="BY143" t="n">
        <v>0</v>
      </c>
      <c r="BZ143" t="n">
        <v>0</v>
      </c>
      <c r="CA143" t="n">
        <v>0</v>
      </c>
      <c r="CB143" t="n">
        <v>0</v>
      </c>
      <c r="CC143" t="n">
        <v>0</v>
      </c>
      <c r="CD143" t="n">
        <v>0</v>
      </c>
      <c r="CE143" t="n">
        <v>0</v>
      </c>
      <c r="CF143" t="n">
        <v>0</v>
      </c>
      <c r="CG143" t="n">
        <v>0</v>
      </c>
      <c r="CH143" t="n">
        <v>0</v>
      </c>
      <c r="CI143" t="n">
        <v>0</v>
      </c>
      <c r="CJ143" t="n">
        <v>0</v>
      </c>
      <c r="CK143" t="n">
        <v>0</v>
      </c>
      <c r="CL143" t="n">
        <v>0</v>
      </c>
      <c r="CM143" t="n">
        <v>0</v>
      </c>
      <c r="CN143" t="n">
        <v>0</v>
      </c>
      <c r="CO143" t="n">
        <v>0</v>
      </c>
      <c r="CP143" t="n">
        <v>0</v>
      </c>
      <c r="CQ143" t="n">
        <v>0</v>
      </c>
    </row>
    <row r="144">
      <c r="B144" s="399" t="inlineStr">
        <is>
          <t>Coques de fèves</t>
        </is>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0</v>
      </c>
      <c r="AI144" t="n">
        <v>0</v>
      </c>
      <c r="AJ144" t="n">
        <v>0</v>
      </c>
      <c r="AK144" t="n">
        <v>0</v>
      </c>
      <c r="AL144" t="n">
        <v>0</v>
      </c>
      <c r="AM144" t="n">
        <v>0</v>
      </c>
      <c r="AN144" t="n">
        <v>0</v>
      </c>
      <c r="AO144" t="n">
        <v>0</v>
      </c>
      <c r="AP144" t="n">
        <v>0</v>
      </c>
      <c r="AQ144" t="n">
        <v>0</v>
      </c>
      <c r="AR144" t="n">
        <v>0</v>
      </c>
      <c r="AS144" t="n">
        <v>0</v>
      </c>
      <c r="AT144" t="n">
        <v>0</v>
      </c>
      <c r="AU144" t="n">
        <v>0</v>
      </c>
      <c r="AV144" t="n">
        <v>0</v>
      </c>
      <c r="AW144" t="n">
        <v>0</v>
      </c>
      <c r="AX144" t="n">
        <v>0</v>
      </c>
      <c r="AY144" t="n">
        <v>0</v>
      </c>
      <c r="AZ144" t="n">
        <v>0</v>
      </c>
      <c r="BA144" t="n">
        <v>0</v>
      </c>
      <c r="BB144" t="n">
        <v>0</v>
      </c>
      <c r="BC144" t="n">
        <v>0</v>
      </c>
      <c r="BD144" t="n">
        <v>0</v>
      </c>
      <c r="BE144" t="n">
        <v>0</v>
      </c>
      <c r="BF144" t="n">
        <v>0</v>
      </c>
      <c r="BG144" t="n">
        <v>0</v>
      </c>
      <c r="BH144" t="n">
        <v>0</v>
      </c>
      <c r="BI144" t="n">
        <v>0</v>
      </c>
      <c r="BJ144" t="n">
        <v>0</v>
      </c>
      <c r="BK144" t="n">
        <v>0</v>
      </c>
      <c r="BL144" t="n">
        <v>0</v>
      </c>
      <c r="BM144" t="n">
        <v>0</v>
      </c>
      <c r="BN144" t="n">
        <v>0</v>
      </c>
      <c r="BO144" t="n">
        <v>1</v>
      </c>
      <c r="BP144" t="n">
        <v>0</v>
      </c>
      <c r="BQ144" t="n">
        <v>0</v>
      </c>
      <c r="BR144" t="n">
        <v>0</v>
      </c>
      <c r="BS144" t="n">
        <v>0</v>
      </c>
      <c r="BT144" t="n">
        <v>0</v>
      </c>
      <c r="BU144" t="n">
        <v>0</v>
      </c>
      <c r="BV144" t="n">
        <v>0</v>
      </c>
      <c r="BW144" t="n">
        <v>0</v>
      </c>
      <c r="BX144" t="n">
        <v>0</v>
      </c>
      <c r="BY144" t="n">
        <v>0</v>
      </c>
      <c r="BZ144" t="n">
        <v>0</v>
      </c>
      <c r="CA144" t="n">
        <v>0</v>
      </c>
      <c r="CB144" t="n">
        <v>0</v>
      </c>
      <c r="CC144" t="n">
        <v>0</v>
      </c>
      <c r="CD144" t="n">
        <v>0</v>
      </c>
      <c r="CE144" t="n">
        <v>0</v>
      </c>
      <c r="CF144" t="n">
        <v>0</v>
      </c>
      <c r="CG144" t="n">
        <v>0</v>
      </c>
      <c r="CH144" t="n">
        <v>0</v>
      </c>
      <c r="CI144" t="n">
        <v>0</v>
      </c>
      <c r="CJ144" t="n">
        <v>0</v>
      </c>
      <c r="CK144" t="n">
        <v>0</v>
      </c>
      <c r="CL144" t="n">
        <v>0</v>
      </c>
      <c r="CM144" t="n">
        <v>0</v>
      </c>
      <c r="CN144" t="n">
        <v>0</v>
      </c>
      <c r="CO144" t="n">
        <v>0</v>
      </c>
      <c r="CP144" t="n">
        <v>0</v>
      </c>
      <c r="CQ144" t="n">
        <v>0</v>
      </c>
    </row>
    <row r="145">
      <c r="B145" s="399" t="inlineStr">
        <is>
          <t>Fèves décortiquées ou non</t>
        </is>
      </c>
      <c r="C145" t="n">
        <v>0</v>
      </c>
      <c r="D145" t="n">
        <v>0</v>
      </c>
      <c r="E145" t="n">
        <v>0</v>
      </c>
      <c r="F145" t="n">
        <v>0</v>
      </c>
      <c r="G145" t="n">
        <v>0</v>
      </c>
      <c r="H145" t="n">
        <v>0</v>
      </c>
      <c r="I145" t="n">
        <v>0</v>
      </c>
      <c r="J145" t="n">
        <v>0</v>
      </c>
      <c r="K145" t="n">
        <v>0</v>
      </c>
      <c r="L145" t="n">
        <v>1</v>
      </c>
      <c r="M145" t="n">
        <v>0</v>
      </c>
      <c r="N145" t="n">
        <v>0</v>
      </c>
      <c r="O145" t="n">
        <v>0</v>
      </c>
      <c r="P145" t="n">
        <v>0</v>
      </c>
      <c r="Q145" t="n">
        <v>0</v>
      </c>
      <c r="R145" t="n">
        <v>0</v>
      </c>
      <c r="S145" t="n">
        <v>0</v>
      </c>
      <c r="T145" t="n">
        <v>0</v>
      </c>
      <c r="U145" t="n">
        <v>0</v>
      </c>
      <c r="V145" t="n">
        <v>0</v>
      </c>
      <c r="W145" t="n">
        <v>0</v>
      </c>
      <c r="X145" t="n">
        <v>0</v>
      </c>
      <c r="Y145" t="n">
        <v>0</v>
      </c>
      <c r="Z145" t="n">
        <v>0</v>
      </c>
      <c r="AA145" t="n">
        <v>0</v>
      </c>
      <c r="AB145" t="n">
        <v>1</v>
      </c>
      <c r="AC145" t="n">
        <v>1</v>
      </c>
      <c r="AD145" t="n">
        <v>1</v>
      </c>
      <c r="AE145" t="n">
        <v>0</v>
      </c>
      <c r="AF145" t="n">
        <v>0</v>
      </c>
      <c r="AG145" t="n">
        <v>0</v>
      </c>
      <c r="AH145" t="n">
        <v>0</v>
      </c>
      <c r="AI145" t="n">
        <v>0</v>
      </c>
      <c r="AJ145" t="n">
        <v>0</v>
      </c>
      <c r="AK145" t="n">
        <v>0</v>
      </c>
      <c r="AL145" t="n">
        <v>0</v>
      </c>
      <c r="AM145" t="n">
        <v>0</v>
      </c>
      <c r="AN145" t="n">
        <v>0</v>
      </c>
      <c r="AO145" t="n">
        <v>0</v>
      </c>
      <c r="AP145" t="n">
        <v>0</v>
      </c>
      <c r="AQ145" t="n">
        <v>0</v>
      </c>
      <c r="AR145" t="n">
        <v>0</v>
      </c>
      <c r="AS145" t="n">
        <v>0</v>
      </c>
      <c r="AT145" t="n">
        <v>0</v>
      </c>
      <c r="AU145" t="n">
        <v>1</v>
      </c>
      <c r="AV145" t="n">
        <v>0</v>
      </c>
      <c r="AW145" t="n">
        <v>0</v>
      </c>
      <c r="AX145" t="n">
        <v>0</v>
      </c>
      <c r="AY145" t="n">
        <v>0</v>
      </c>
      <c r="AZ145" t="n">
        <v>0</v>
      </c>
      <c r="BA145" t="n">
        <v>0</v>
      </c>
      <c r="BB145" t="n">
        <v>0</v>
      </c>
      <c r="BC145" t="n">
        <v>0</v>
      </c>
      <c r="BD145" t="n">
        <v>0</v>
      </c>
      <c r="BE145" t="n">
        <v>0</v>
      </c>
      <c r="BF145" t="n">
        <v>0</v>
      </c>
      <c r="BG145" t="n">
        <v>0</v>
      </c>
      <c r="BH145" t="n">
        <v>0</v>
      </c>
      <c r="BI145" t="n">
        <v>0</v>
      </c>
      <c r="BJ145" t="n">
        <v>0</v>
      </c>
      <c r="BK145" t="n">
        <v>0</v>
      </c>
      <c r="BL145" t="n">
        <v>0</v>
      </c>
      <c r="BM145" t="n">
        <v>0</v>
      </c>
      <c r="BN145" t="n">
        <v>0</v>
      </c>
      <c r="BO145" t="n">
        <v>1</v>
      </c>
      <c r="BP145" t="n">
        <v>0</v>
      </c>
      <c r="BQ145" t="n">
        <v>0</v>
      </c>
      <c r="BR145" t="n">
        <v>0</v>
      </c>
      <c r="BS145" t="n">
        <v>0</v>
      </c>
      <c r="BT145" t="n">
        <v>0</v>
      </c>
      <c r="BU145" t="n">
        <v>0</v>
      </c>
      <c r="BV145" t="n">
        <v>0</v>
      </c>
      <c r="BW145" t="n">
        <v>0</v>
      </c>
      <c r="BX145" t="n">
        <v>0</v>
      </c>
      <c r="BY145" t="n">
        <v>0</v>
      </c>
      <c r="BZ145" t="n">
        <v>0</v>
      </c>
      <c r="CA145" t="n">
        <v>0</v>
      </c>
      <c r="CB145" t="n">
        <v>0</v>
      </c>
      <c r="CC145" t="n">
        <v>0</v>
      </c>
      <c r="CD145" t="n">
        <v>0</v>
      </c>
      <c r="CE145" t="n">
        <v>0</v>
      </c>
      <c r="CF145" t="n">
        <v>0</v>
      </c>
      <c r="CG145" t="n">
        <v>0</v>
      </c>
      <c r="CH145" t="n">
        <v>0</v>
      </c>
      <c r="CI145" t="n">
        <v>0</v>
      </c>
      <c r="CJ145" t="n">
        <v>0</v>
      </c>
      <c r="CK145" t="n">
        <v>0</v>
      </c>
      <c r="CL145" t="n">
        <v>0</v>
      </c>
      <c r="CM145" t="n">
        <v>0</v>
      </c>
      <c r="CN145" t="n">
        <v>0</v>
      </c>
      <c r="CO145" t="n">
        <v>0</v>
      </c>
      <c r="CP145" t="n">
        <v>0</v>
      </c>
      <c r="CQ145" t="n">
        <v>1</v>
      </c>
    </row>
    <row r="146">
      <c r="B146" s="400" t="inlineStr">
        <is>
          <t>Fèves collectées</t>
        </is>
      </c>
      <c r="C146" t="n">
        <v>0</v>
      </c>
      <c r="D146" t="n">
        <v>0</v>
      </c>
      <c r="E146" t="n">
        <v>0</v>
      </c>
      <c r="F146" t="n">
        <v>0</v>
      </c>
      <c r="G146" t="n">
        <v>0</v>
      </c>
      <c r="H146" t="n">
        <v>0</v>
      </c>
      <c r="I146" t="n">
        <v>0</v>
      </c>
      <c r="J146" t="n">
        <v>0</v>
      </c>
      <c r="K146" t="n">
        <v>0</v>
      </c>
      <c r="L146" t="n">
        <v>1</v>
      </c>
      <c r="M146" t="n">
        <v>0</v>
      </c>
      <c r="N146" t="n">
        <v>0</v>
      </c>
      <c r="O146" t="n">
        <v>0</v>
      </c>
      <c r="P146" t="n">
        <v>0</v>
      </c>
      <c r="Q146" t="n">
        <v>0</v>
      </c>
      <c r="R146" t="n">
        <v>0</v>
      </c>
      <c r="S146" t="n">
        <v>0</v>
      </c>
      <c r="T146" t="n">
        <v>0</v>
      </c>
      <c r="U146" t="n">
        <v>0</v>
      </c>
      <c r="V146" t="n">
        <v>0</v>
      </c>
      <c r="W146" t="n">
        <v>0</v>
      </c>
      <c r="X146" t="n">
        <v>0</v>
      </c>
      <c r="Y146" t="n">
        <v>0</v>
      </c>
      <c r="Z146" t="n">
        <v>0</v>
      </c>
      <c r="AA146" t="n">
        <v>0</v>
      </c>
      <c r="AB146" t="n">
        <v>1</v>
      </c>
      <c r="AC146" t="n">
        <v>1</v>
      </c>
      <c r="AD146" t="n">
        <v>1</v>
      </c>
      <c r="AE146" t="n">
        <v>0</v>
      </c>
      <c r="AF146" t="n">
        <v>0</v>
      </c>
      <c r="AG146" t="n">
        <v>0</v>
      </c>
      <c r="AH146" t="n">
        <v>0</v>
      </c>
      <c r="AI146" t="n">
        <v>0</v>
      </c>
      <c r="AJ146" t="n">
        <v>0</v>
      </c>
      <c r="AK146" t="n">
        <v>0</v>
      </c>
      <c r="AL146" t="n">
        <v>0</v>
      </c>
      <c r="AM146" t="n">
        <v>0</v>
      </c>
      <c r="AN146" t="n">
        <v>0</v>
      </c>
      <c r="AO146" t="n">
        <v>0</v>
      </c>
      <c r="AP146" t="n">
        <v>0</v>
      </c>
      <c r="AQ146" t="n">
        <v>0</v>
      </c>
      <c r="AR146" t="n">
        <v>0</v>
      </c>
      <c r="AS146" t="n">
        <v>0</v>
      </c>
      <c r="AT146" t="n">
        <v>0</v>
      </c>
      <c r="AU146" t="n">
        <v>1</v>
      </c>
      <c r="AV146" t="n">
        <v>0</v>
      </c>
      <c r="AW146" t="n">
        <v>0</v>
      </c>
      <c r="AX146" t="n">
        <v>0</v>
      </c>
      <c r="AY146" t="n">
        <v>0</v>
      </c>
      <c r="AZ146" t="n">
        <v>0</v>
      </c>
      <c r="BA146" t="n">
        <v>0</v>
      </c>
      <c r="BB146" t="n">
        <v>0</v>
      </c>
      <c r="BC146" t="n">
        <v>0</v>
      </c>
      <c r="BD146" t="n">
        <v>0</v>
      </c>
      <c r="BE146" t="n">
        <v>0</v>
      </c>
      <c r="BF146" t="n">
        <v>0</v>
      </c>
      <c r="BG146" t="n">
        <v>0</v>
      </c>
      <c r="BH146" t="n">
        <v>0</v>
      </c>
      <c r="BI146" t="n">
        <v>0</v>
      </c>
      <c r="BJ146" t="n">
        <v>0</v>
      </c>
      <c r="BK146" t="n">
        <v>0</v>
      </c>
      <c r="BL146" t="n">
        <v>0</v>
      </c>
      <c r="BM146" t="n">
        <v>0</v>
      </c>
      <c r="BN146" t="n">
        <v>0</v>
      </c>
      <c r="BO146" t="n">
        <v>0</v>
      </c>
      <c r="BP146" t="n">
        <v>0</v>
      </c>
      <c r="BQ146" t="n">
        <v>0</v>
      </c>
      <c r="BR146" t="n">
        <v>0</v>
      </c>
      <c r="BS146" t="n">
        <v>0</v>
      </c>
      <c r="BT146" t="n">
        <v>0</v>
      </c>
      <c r="BU146" t="n">
        <v>0</v>
      </c>
      <c r="BV146" t="n">
        <v>0</v>
      </c>
      <c r="BW146" t="n">
        <v>0</v>
      </c>
      <c r="BX146" t="n">
        <v>0</v>
      </c>
      <c r="BY146" t="n">
        <v>0</v>
      </c>
      <c r="BZ146" t="n">
        <v>0</v>
      </c>
      <c r="CA146" t="n">
        <v>0</v>
      </c>
      <c r="CB146" t="n">
        <v>0</v>
      </c>
      <c r="CC146" t="n">
        <v>0</v>
      </c>
      <c r="CD146" t="n">
        <v>0</v>
      </c>
      <c r="CE146" t="n">
        <v>0</v>
      </c>
      <c r="CF146" t="n">
        <v>0</v>
      </c>
      <c r="CG146" t="n">
        <v>0</v>
      </c>
      <c r="CH146" t="n">
        <v>0</v>
      </c>
      <c r="CI146" t="n">
        <v>0</v>
      </c>
      <c r="CJ146" t="n">
        <v>0</v>
      </c>
      <c r="CK146" t="n">
        <v>0</v>
      </c>
      <c r="CL146" t="n">
        <v>0</v>
      </c>
      <c r="CM146" t="n">
        <v>0</v>
      </c>
      <c r="CN146" t="n">
        <v>0</v>
      </c>
      <c r="CO146" t="n">
        <v>0</v>
      </c>
      <c r="CP146" t="n">
        <v>0</v>
      </c>
      <c r="CQ146" t="n">
        <v>1</v>
      </c>
    </row>
    <row r="147">
      <c r="B147" s="400" t="inlineStr">
        <is>
          <t>Fèves décortiquées</t>
        </is>
      </c>
      <c r="C147" t="n">
        <v>0</v>
      </c>
      <c r="D147" t="n">
        <v>0</v>
      </c>
      <c r="E147" t="n">
        <v>0</v>
      </c>
      <c r="F147" t="n">
        <v>0</v>
      </c>
      <c r="G147" t="n">
        <v>0</v>
      </c>
      <c r="H147" t="n">
        <v>0</v>
      </c>
      <c r="I147" t="n">
        <v>0</v>
      </c>
      <c r="J147" t="n">
        <v>0</v>
      </c>
      <c r="K147" t="n">
        <v>0</v>
      </c>
      <c r="L147" t="n">
        <v>0</v>
      </c>
      <c r="M147" t="n">
        <v>0</v>
      </c>
      <c r="N147" t="n">
        <v>0</v>
      </c>
      <c r="O147" t="n">
        <v>0</v>
      </c>
      <c r="P147" t="n">
        <v>0</v>
      </c>
      <c r="Q147" t="n">
        <v>0</v>
      </c>
      <c r="R147" t="n">
        <v>0</v>
      </c>
      <c r="S147" t="n">
        <v>0</v>
      </c>
      <c r="T147" t="n">
        <v>0</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0</v>
      </c>
      <c r="AK147" t="n">
        <v>0</v>
      </c>
      <c r="AL147" t="n">
        <v>0</v>
      </c>
      <c r="AM147" t="n">
        <v>0</v>
      </c>
      <c r="AN147" t="n">
        <v>0</v>
      </c>
      <c r="AO147" t="n">
        <v>0</v>
      </c>
      <c r="AP147" t="n">
        <v>0</v>
      </c>
      <c r="AQ147" t="n">
        <v>0</v>
      </c>
      <c r="AR147" t="n">
        <v>0</v>
      </c>
      <c r="AS147" t="n">
        <v>0</v>
      </c>
      <c r="AT147" t="n">
        <v>0</v>
      </c>
      <c r="AU147" t="n">
        <v>0</v>
      </c>
      <c r="AV147" t="n">
        <v>0</v>
      </c>
      <c r="AW147" t="n">
        <v>0</v>
      </c>
      <c r="AX147" t="n">
        <v>0</v>
      </c>
      <c r="AY147" t="n">
        <v>0</v>
      </c>
      <c r="AZ147" t="n">
        <v>0</v>
      </c>
      <c r="BA147" t="n">
        <v>0</v>
      </c>
      <c r="BB147" t="n">
        <v>0</v>
      </c>
      <c r="BC147" t="n">
        <v>0</v>
      </c>
      <c r="BD147" t="n">
        <v>0</v>
      </c>
      <c r="BE147" t="n">
        <v>0</v>
      </c>
      <c r="BF147" t="n">
        <v>0</v>
      </c>
      <c r="BG147" t="n">
        <v>0</v>
      </c>
      <c r="BH147" t="n">
        <v>0</v>
      </c>
      <c r="BI147" t="n">
        <v>0</v>
      </c>
      <c r="BJ147" t="n">
        <v>0</v>
      </c>
      <c r="BK147" t="n">
        <v>0</v>
      </c>
      <c r="BL147" t="n">
        <v>0</v>
      </c>
      <c r="BM147" t="n">
        <v>0</v>
      </c>
      <c r="BN147" t="n">
        <v>0</v>
      </c>
      <c r="BO147" t="n">
        <v>1</v>
      </c>
      <c r="BP147" t="n">
        <v>0</v>
      </c>
      <c r="BQ147" t="n">
        <v>0</v>
      </c>
      <c r="BR147" t="n">
        <v>0</v>
      </c>
      <c r="BS147" t="n">
        <v>0</v>
      </c>
      <c r="BT147" t="n">
        <v>0</v>
      </c>
      <c r="BU147" t="n">
        <v>0</v>
      </c>
      <c r="BV147" t="n">
        <v>0</v>
      </c>
      <c r="BW147" t="n">
        <v>0</v>
      </c>
      <c r="BX147" t="n">
        <v>0</v>
      </c>
      <c r="BY147" t="n">
        <v>0</v>
      </c>
      <c r="BZ147" t="n">
        <v>0</v>
      </c>
      <c r="CA147" t="n">
        <v>0</v>
      </c>
      <c r="CB147" t="n">
        <v>0</v>
      </c>
      <c r="CC147" t="n">
        <v>0</v>
      </c>
      <c r="CD147" t="n">
        <v>0</v>
      </c>
      <c r="CE147" t="n">
        <v>0</v>
      </c>
      <c r="CF147" t="n">
        <v>0</v>
      </c>
      <c r="CG147" t="n">
        <v>0</v>
      </c>
      <c r="CH147" t="n">
        <v>0</v>
      </c>
      <c r="CI147" t="n">
        <v>0</v>
      </c>
      <c r="CJ147" t="n">
        <v>0</v>
      </c>
      <c r="CK147" t="n">
        <v>0</v>
      </c>
      <c r="CL147" t="n">
        <v>0</v>
      </c>
      <c r="CM147" t="n">
        <v>0</v>
      </c>
      <c r="CN147" t="n">
        <v>0</v>
      </c>
      <c r="CO147" t="n">
        <v>0</v>
      </c>
      <c r="CP147" t="n">
        <v>0</v>
      </c>
      <c r="CQ147" t="n">
        <v>0</v>
      </c>
    </row>
    <row r="148">
      <c r="B148" s="399" t="inlineStr">
        <is>
          <t>Farine de fèves</t>
        </is>
      </c>
      <c r="C148" t="n">
        <v>0</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0</v>
      </c>
      <c r="AC148" t="n">
        <v>0</v>
      </c>
      <c r="AD148" t="n">
        <v>0</v>
      </c>
      <c r="AE148" t="n">
        <v>0</v>
      </c>
      <c r="AF148" t="n">
        <v>0</v>
      </c>
      <c r="AG148" t="n">
        <v>0</v>
      </c>
      <c r="AH148" t="n">
        <v>0</v>
      </c>
      <c r="AI148" t="n">
        <v>0</v>
      </c>
      <c r="AJ148" t="n">
        <v>0</v>
      </c>
      <c r="AK148" t="n">
        <v>0</v>
      </c>
      <c r="AL148" t="n">
        <v>0</v>
      </c>
      <c r="AM148" t="n">
        <v>0</v>
      </c>
      <c r="AN148" t="n">
        <v>0</v>
      </c>
      <c r="AO148" t="n">
        <v>0</v>
      </c>
      <c r="AP148" t="n">
        <v>0</v>
      </c>
      <c r="AQ148" t="n">
        <v>0</v>
      </c>
      <c r="AR148" t="n">
        <v>0</v>
      </c>
      <c r="AS148" t="n">
        <v>0</v>
      </c>
      <c r="AT148" t="n">
        <v>0</v>
      </c>
      <c r="AU148" t="n">
        <v>0</v>
      </c>
      <c r="AV148" t="n">
        <v>0</v>
      </c>
      <c r="AW148" t="n">
        <v>0</v>
      </c>
      <c r="AX148" t="n">
        <v>0</v>
      </c>
      <c r="AY148" t="n">
        <v>0</v>
      </c>
      <c r="AZ148" t="n">
        <v>0</v>
      </c>
      <c r="BA148" t="n">
        <v>0</v>
      </c>
      <c r="BB148" t="n">
        <v>0</v>
      </c>
      <c r="BC148" t="n">
        <v>0</v>
      </c>
      <c r="BD148" t="n">
        <v>0</v>
      </c>
      <c r="BE148" t="n">
        <v>0</v>
      </c>
      <c r="BF148" t="n">
        <v>0</v>
      </c>
      <c r="BG148" t="n">
        <v>0</v>
      </c>
      <c r="BH148" t="n">
        <v>0</v>
      </c>
      <c r="BI148" t="n">
        <v>0</v>
      </c>
      <c r="BJ148" t="n">
        <v>0</v>
      </c>
      <c r="BK148" t="n">
        <v>0</v>
      </c>
      <c r="BL148" t="n">
        <v>0</v>
      </c>
      <c r="BM148" t="n">
        <v>0</v>
      </c>
      <c r="BN148" t="n">
        <v>0</v>
      </c>
      <c r="BO148" t="n">
        <v>0</v>
      </c>
      <c r="BP148" t="n">
        <v>1</v>
      </c>
      <c r="BQ148" t="n">
        <v>0</v>
      </c>
      <c r="BR148" t="n">
        <v>0</v>
      </c>
      <c r="BS148" t="n">
        <v>0</v>
      </c>
      <c r="BT148" t="n">
        <v>0</v>
      </c>
      <c r="BU148" t="n">
        <v>0</v>
      </c>
      <c r="BV148" t="n">
        <v>0</v>
      </c>
      <c r="BW148" t="n">
        <v>0</v>
      </c>
      <c r="BX148" t="n">
        <v>0</v>
      </c>
      <c r="BY148" t="n">
        <v>0</v>
      </c>
      <c r="BZ148" t="n">
        <v>0</v>
      </c>
      <c r="CA148" t="n">
        <v>0</v>
      </c>
      <c r="CB148" t="n">
        <v>0</v>
      </c>
      <c r="CC148" t="n">
        <v>0</v>
      </c>
      <c r="CD148" t="n">
        <v>0</v>
      </c>
      <c r="CE148" t="n">
        <v>0</v>
      </c>
      <c r="CF148" t="n">
        <v>0</v>
      </c>
      <c r="CG148" t="n">
        <v>0</v>
      </c>
      <c r="CH148" t="n">
        <v>0</v>
      </c>
      <c r="CI148" t="n">
        <v>0</v>
      </c>
      <c r="CJ148" t="n">
        <v>0</v>
      </c>
      <c r="CK148" t="n">
        <v>0</v>
      </c>
      <c r="CL148" t="n">
        <v>0</v>
      </c>
      <c r="CM148" t="n">
        <v>0</v>
      </c>
      <c r="CN148" t="n">
        <v>0</v>
      </c>
      <c r="CO148" t="n">
        <v>0</v>
      </c>
      <c r="CP148" t="n">
        <v>0</v>
      </c>
      <c r="CQ148" t="n">
        <v>0</v>
      </c>
    </row>
    <row r="149">
      <c r="B149" s="399" t="inlineStr">
        <is>
          <t>Sons fèves</t>
        </is>
      </c>
      <c r="C149" t="n">
        <v>0</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0</v>
      </c>
      <c r="AI149" t="n">
        <v>0</v>
      </c>
      <c r="AJ149" t="n">
        <v>0</v>
      </c>
      <c r="AK149" t="n">
        <v>0</v>
      </c>
      <c r="AL149" t="n">
        <v>0</v>
      </c>
      <c r="AM149" t="n">
        <v>0</v>
      </c>
      <c r="AN149" t="n">
        <v>0</v>
      </c>
      <c r="AO149" t="n">
        <v>0</v>
      </c>
      <c r="AP149" t="n">
        <v>0</v>
      </c>
      <c r="AQ149" t="n">
        <v>0</v>
      </c>
      <c r="AR149" t="n">
        <v>0</v>
      </c>
      <c r="AS149" t="n">
        <v>0</v>
      </c>
      <c r="AT149" t="n">
        <v>0</v>
      </c>
      <c r="AU149" t="n">
        <v>0</v>
      </c>
      <c r="AV149" t="n">
        <v>0</v>
      </c>
      <c r="AW149" t="n">
        <v>0</v>
      </c>
      <c r="AX149" t="n">
        <v>0</v>
      </c>
      <c r="AY149" t="n">
        <v>0</v>
      </c>
      <c r="AZ149" t="n">
        <v>0</v>
      </c>
      <c r="BA149" t="n">
        <v>0</v>
      </c>
      <c r="BB149" t="n">
        <v>0</v>
      </c>
      <c r="BC149" t="n">
        <v>0</v>
      </c>
      <c r="BD149" t="n">
        <v>0</v>
      </c>
      <c r="BE149" t="n">
        <v>0</v>
      </c>
      <c r="BF149" t="n">
        <v>0</v>
      </c>
      <c r="BG149" t="n">
        <v>0</v>
      </c>
      <c r="BH149" t="n">
        <v>0</v>
      </c>
      <c r="BI149" t="n">
        <v>0</v>
      </c>
      <c r="BJ149" t="n">
        <v>0</v>
      </c>
      <c r="BK149" t="n">
        <v>0</v>
      </c>
      <c r="BL149" t="n">
        <v>0</v>
      </c>
      <c r="BM149" t="n">
        <v>0</v>
      </c>
      <c r="BN149" t="n">
        <v>0</v>
      </c>
      <c r="BO149" t="n">
        <v>0</v>
      </c>
      <c r="BP149" t="n">
        <v>1</v>
      </c>
      <c r="BQ149" t="n">
        <v>0</v>
      </c>
      <c r="BR149" t="n">
        <v>0</v>
      </c>
      <c r="BS149" t="n">
        <v>0</v>
      </c>
      <c r="BT149" t="n">
        <v>0</v>
      </c>
      <c r="BU149" t="n">
        <v>0</v>
      </c>
      <c r="BV149" t="n">
        <v>0</v>
      </c>
      <c r="BW149" t="n">
        <v>0</v>
      </c>
      <c r="BX149" t="n">
        <v>0</v>
      </c>
      <c r="BY149" t="n">
        <v>0</v>
      </c>
      <c r="BZ149" t="n">
        <v>0</v>
      </c>
      <c r="CA149" t="n">
        <v>0</v>
      </c>
      <c r="CB149" t="n">
        <v>0</v>
      </c>
      <c r="CC149" t="n">
        <v>0</v>
      </c>
      <c r="CD149" t="n">
        <v>0</v>
      </c>
      <c r="CE149" t="n">
        <v>0</v>
      </c>
      <c r="CF149" t="n">
        <v>0</v>
      </c>
      <c r="CG149" t="n">
        <v>0</v>
      </c>
      <c r="CH149" t="n">
        <v>0</v>
      </c>
      <c r="CI149" t="n">
        <v>0</v>
      </c>
      <c r="CJ149" t="n">
        <v>0</v>
      </c>
      <c r="CK149" t="n">
        <v>0</v>
      </c>
      <c r="CL149" t="n">
        <v>0</v>
      </c>
      <c r="CM149" t="n">
        <v>0</v>
      </c>
      <c r="CN149" t="n">
        <v>0</v>
      </c>
      <c r="CO149" t="n">
        <v>0</v>
      </c>
      <c r="CP149" t="n">
        <v>0</v>
      </c>
      <c r="CQ149" t="n">
        <v>0</v>
      </c>
    </row>
    <row r="150">
      <c r="B150" s="399" t="inlineStr">
        <is>
          <t>Ingrédients</t>
        </is>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0</v>
      </c>
      <c r="AI150" t="n">
        <v>0</v>
      </c>
      <c r="AJ150" t="n">
        <v>0</v>
      </c>
      <c r="AK150" t="n">
        <v>0</v>
      </c>
      <c r="AL150" t="n">
        <v>0</v>
      </c>
      <c r="AM150" t="n">
        <v>0</v>
      </c>
      <c r="AN150" t="n">
        <v>0</v>
      </c>
      <c r="AO150" t="n">
        <v>0</v>
      </c>
      <c r="AP150" t="n">
        <v>0</v>
      </c>
      <c r="AQ150" t="n">
        <v>0</v>
      </c>
      <c r="AR150" t="n">
        <v>0</v>
      </c>
      <c r="AS150" t="n">
        <v>0</v>
      </c>
      <c r="AT150" t="n">
        <v>0</v>
      </c>
      <c r="AU150" t="n">
        <v>0</v>
      </c>
      <c r="AV150" t="n">
        <v>0</v>
      </c>
      <c r="AW150" t="n">
        <v>0</v>
      </c>
      <c r="AX150" t="n">
        <v>0</v>
      </c>
      <c r="AY150" t="n">
        <v>0</v>
      </c>
      <c r="AZ150" t="n">
        <v>0</v>
      </c>
      <c r="BA150" t="n">
        <v>0</v>
      </c>
      <c r="BB150" t="n">
        <v>0</v>
      </c>
      <c r="BC150" t="n">
        <v>0</v>
      </c>
      <c r="BD150" t="n">
        <v>0</v>
      </c>
      <c r="BE150" t="n">
        <v>0</v>
      </c>
      <c r="BF150" t="n">
        <v>0</v>
      </c>
      <c r="BG150" t="n">
        <v>0</v>
      </c>
      <c r="BH150" t="n">
        <v>0</v>
      </c>
      <c r="BI150" t="n">
        <v>0</v>
      </c>
      <c r="BJ150" t="n">
        <v>0</v>
      </c>
      <c r="BK150" t="n">
        <v>0</v>
      </c>
      <c r="BL150" t="n">
        <v>0</v>
      </c>
      <c r="BM150" t="n">
        <v>0</v>
      </c>
      <c r="BN150" t="n">
        <v>0</v>
      </c>
      <c r="BO150" t="n">
        <v>0</v>
      </c>
      <c r="BP150" t="n">
        <v>0</v>
      </c>
      <c r="BQ150" t="n">
        <v>1</v>
      </c>
      <c r="BR150" t="n">
        <v>1</v>
      </c>
      <c r="BS150" t="n">
        <v>1</v>
      </c>
      <c r="BT150" t="n">
        <v>1</v>
      </c>
      <c r="BU150" t="n">
        <v>0</v>
      </c>
      <c r="BV150" t="n">
        <v>1</v>
      </c>
      <c r="BW150" t="n">
        <v>1</v>
      </c>
      <c r="BX150" t="n">
        <v>0</v>
      </c>
      <c r="BY150" t="n">
        <v>0</v>
      </c>
      <c r="BZ150" t="n">
        <v>0</v>
      </c>
      <c r="CA150" t="n">
        <v>0</v>
      </c>
      <c r="CB150" t="n">
        <v>0</v>
      </c>
      <c r="CC150" t="n">
        <v>0</v>
      </c>
      <c r="CD150" t="n">
        <v>0</v>
      </c>
      <c r="CE150" t="n">
        <v>0</v>
      </c>
      <c r="CF150" t="n">
        <v>0</v>
      </c>
      <c r="CG150" t="n">
        <v>0</v>
      </c>
      <c r="CH150" t="n">
        <v>0</v>
      </c>
      <c r="CI150" t="n">
        <v>0</v>
      </c>
      <c r="CJ150" t="n">
        <v>0</v>
      </c>
      <c r="CK150" t="n">
        <v>0</v>
      </c>
      <c r="CL150" t="n">
        <v>0</v>
      </c>
      <c r="CM150" t="n">
        <v>0</v>
      </c>
      <c r="CN150" t="n">
        <v>0</v>
      </c>
      <c r="CO150" t="n">
        <v>0</v>
      </c>
      <c r="CP150" t="n">
        <v>0</v>
      </c>
      <c r="CQ150" t="n">
        <v>0</v>
      </c>
    </row>
    <row r="151">
      <c r="B151" s="400" t="inlineStr">
        <is>
          <t>Ingrédients de fèves</t>
        </is>
      </c>
      <c r="C151" t="n">
        <v>0</v>
      </c>
      <c r="D151" t="n">
        <v>0</v>
      </c>
      <c r="E151" t="n">
        <v>0</v>
      </c>
      <c r="F151" t="n">
        <v>0</v>
      </c>
      <c r="G151" t="n">
        <v>0</v>
      </c>
      <c r="H151" t="n">
        <v>0</v>
      </c>
      <c r="I151" t="n">
        <v>0</v>
      </c>
      <c r="J151" t="n">
        <v>0</v>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0</v>
      </c>
      <c r="AC151" t="n">
        <v>0</v>
      </c>
      <c r="AD151" t="n">
        <v>0</v>
      </c>
      <c r="AE151" t="n">
        <v>0</v>
      </c>
      <c r="AF151" t="n">
        <v>0</v>
      </c>
      <c r="AG151" t="n">
        <v>0</v>
      </c>
      <c r="AH151" t="n">
        <v>0</v>
      </c>
      <c r="AI151" t="n">
        <v>0</v>
      </c>
      <c r="AJ151" t="n">
        <v>0</v>
      </c>
      <c r="AK151" t="n">
        <v>0</v>
      </c>
      <c r="AL151" t="n">
        <v>0</v>
      </c>
      <c r="AM151" t="n">
        <v>0</v>
      </c>
      <c r="AN151" t="n">
        <v>0</v>
      </c>
      <c r="AO151" t="n">
        <v>0</v>
      </c>
      <c r="AP151" t="n">
        <v>0</v>
      </c>
      <c r="AQ151" t="n">
        <v>0</v>
      </c>
      <c r="AR151" t="n">
        <v>0</v>
      </c>
      <c r="AS151" t="n">
        <v>0</v>
      </c>
      <c r="AT151" t="n">
        <v>0</v>
      </c>
      <c r="AU151" t="n">
        <v>0</v>
      </c>
      <c r="AV151" t="n">
        <v>0</v>
      </c>
      <c r="AW151" t="n">
        <v>0</v>
      </c>
      <c r="AX151" t="n">
        <v>0</v>
      </c>
      <c r="AY151" t="n">
        <v>0</v>
      </c>
      <c r="AZ151" t="n">
        <v>0</v>
      </c>
      <c r="BA151" t="n">
        <v>0</v>
      </c>
      <c r="BB151" t="n">
        <v>0</v>
      </c>
      <c r="BC151" t="n">
        <v>0</v>
      </c>
      <c r="BD151" t="n">
        <v>0</v>
      </c>
      <c r="BE151" t="n">
        <v>0</v>
      </c>
      <c r="BF151" t="n">
        <v>0</v>
      </c>
      <c r="BG151" t="n">
        <v>0</v>
      </c>
      <c r="BH151" t="n">
        <v>0</v>
      </c>
      <c r="BI151" t="n">
        <v>0</v>
      </c>
      <c r="BJ151" t="n">
        <v>0</v>
      </c>
      <c r="BK151" t="n">
        <v>0</v>
      </c>
      <c r="BL151" t="n">
        <v>0</v>
      </c>
      <c r="BM151" t="n">
        <v>0</v>
      </c>
      <c r="BN151" t="n">
        <v>0</v>
      </c>
      <c r="BO151" t="n">
        <v>0</v>
      </c>
      <c r="BP151" t="n">
        <v>0</v>
      </c>
      <c r="BQ151" t="n">
        <v>1</v>
      </c>
      <c r="BR151" t="n">
        <v>1</v>
      </c>
      <c r="BS151" t="n">
        <v>0</v>
      </c>
      <c r="BT151" t="n">
        <v>0</v>
      </c>
      <c r="BU151" t="n">
        <v>0</v>
      </c>
      <c r="BV151" t="n">
        <v>0</v>
      </c>
      <c r="BW151" t="n">
        <v>0</v>
      </c>
      <c r="BX151" t="n">
        <v>0</v>
      </c>
      <c r="BY151" t="n">
        <v>0</v>
      </c>
      <c r="BZ151" t="n">
        <v>0</v>
      </c>
      <c r="CA151" t="n">
        <v>0</v>
      </c>
      <c r="CB151" t="n">
        <v>0</v>
      </c>
      <c r="CC151" t="n">
        <v>0</v>
      </c>
      <c r="CD151" t="n">
        <v>0</v>
      </c>
      <c r="CE151" t="n">
        <v>0</v>
      </c>
      <c r="CF151" t="n">
        <v>0</v>
      </c>
      <c r="CG151" t="n">
        <v>0</v>
      </c>
      <c r="CH151" t="n">
        <v>0</v>
      </c>
      <c r="CI151" t="n">
        <v>0</v>
      </c>
      <c r="CJ151" t="n">
        <v>0</v>
      </c>
      <c r="CK151" t="n">
        <v>0</v>
      </c>
      <c r="CL151" t="n">
        <v>0</v>
      </c>
      <c r="CM151" t="n">
        <v>0</v>
      </c>
      <c r="CN151" t="n">
        <v>0</v>
      </c>
      <c r="CO151" t="n">
        <v>0</v>
      </c>
      <c r="CP151" t="n">
        <v>0</v>
      </c>
      <c r="CQ151" t="n">
        <v>0</v>
      </c>
    </row>
    <row r="152">
      <c r="B152" s="401" t="inlineStr">
        <is>
          <t>Protéines de fèves</t>
        </is>
      </c>
      <c r="C152" t="n">
        <v>0</v>
      </c>
      <c r="D152" t="n">
        <v>0</v>
      </c>
      <c r="E152" t="n">
        <v>0</v>
      </c>
      <c r="F152" t="n">
        <v>0</v>
      </c>
      <c r="G152" t="n">
        <v>0</v>
      </c>
      <c r="H152" t="n">
        <v>0</v>
      </c>
      <c r="I152" t="n">
        <v>0</v>
      </c>
      <c r="J152" t="n">
        <v>0</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0</v>
      </c>
      <c r="AC152" t="n">
        <v>0</v>
      </c>
      <c r="AD152" t="n">
        <v>0</v>
      </c>
      <c r="AE152" t="n">
        <v>0</v>
      </c>
      <c r="AF152" t="n">
        <v>0</v>
      </c>
      <c r="AG152" t="n">
        <v>0</v>
      </c>
      <c r="AH152" t="n">
        <v>0</v>
      </c>
      <c r="AI152" t="n">
        <v>0</v>
      </c>
      <c r="AJ152" t="n">
        <v>0</v>
      </c>
      <c r="AK152" t="n">
        <v>0</v>
      </c>
      <c r="AL152" t="n">
        <v>0</v>
      </c>
      <c r="AM152" t="n">
        <v>0</v>
      </c>
      <c r="AN152" t="n">
        <v>0</v>
      </c>
      <c r="AO152" t="n">
        <v>0</v>
      </c>
      <c r="AP152" t="n">
        <v>0</v>
      </c>
      <c r="AQ152" t="n">
        <v>0</v>
      </c>
      <c r="AR152" t="n">
        <v>0</v>
      </c>
      <c r="AS152" t="n">
        <v>0</v>
      </c>
      <c r="AT152" t="n">
        <v>0</v>
      </c>
      <c r="AU152" t="n">
        <v>0</v>
      </c>
      <c r="AV152" t="n">
        <v>0</v>
      </c>
      <c r="AW152" t="n">
        <v>0</v>
      </c>
      <c r="AX152" t="n">
        <v>0</v>
      </c>
      <c r="AY152" t="n">
        <v>0</v>
      </c>
      <c r="AZ152" t="n">
        <v>0</v>
      </c>
      <c r="BA152" t="n">
        <v>0</v>
      </c>
      <c r="BB152" t="n">
        <v>0</v>
      </c>
      <c r="BC152" t="n">
        <v>0</v>
      </c>
      <c r="BD152" t="n">
        <v>0</v>
      </c>
      <c r="BE152" t="n">
        <v>0</v>
      </c>
      <c r="BF152" t="n">
        <v>0</v>
      </c>
      <c r="BG152" t="n">
        <v>0</v>
      </c>
      <c r="BH152" t="n">
        <v>0</v>
      </c>
      <c r="BI152" t="n">
        <v>0</v>
      </c>
      <c r="BJ152" t="n">
        <v>0</v>
      </c>
      <c r="BK152" t="n">
        <v>0</v>
      </c>
      <c r="BL152" t="n">
        <v>0</v>
      </c>
      <c r="BM152" t="n">
        <v>0</v>
      </c>
      <c r="BN152" t="n">
        <v>0</v>
      </c>
      <c r="BO152" t="n">
        <v>0</v>
      </c>
      <c r="BP152" t="n">
        <v>0</v>
      </c>
      <c r="BQ152" t="n">
        <v>1</v>
      </c>
      <c r="BR152" t="n">
        <v>1</v>
      </c>
      <c r="BS152" t="n">
        <v>0</v>
      </c>
      <c r="BT152" t="n">
        <v>0</v>
      </c>
      <c r="BU152" t="n">
        <v>0</v>
      </c>
      <c r="BV152" t="n">
        <v>0</v>
      </c>
      <c r="BW152" t="n">
        <v>0</v>
      </c>
      <c r="BX152" t="n">
        <v>0</v>
      </c>
      <c r="BY152" t="n">
        <v>0</v>
      </c>
      <c r="BZ152" t="n">
        <v>0</v>
      </c>
      <c r="CA152" t="n">
        <v>0</v>
      </c>
      <c r="CB152" t="n">
        <v>0</v>
      </c>
      <c r="CC152" t="n">
        <v>0</v>
      </c>
      <c r="CD152" t="n">
        <v>0</v>
      </c>
      <c r="CE152" t="n">
        <v>0</v>
      </c>
      <c r="CF152" t="n">
        <v>0</v>
      </c>
      <c r="CG152" t="n">
        <v>0</v>
      </c>
      <c r="CH152" t="n">
        <v>0</v>
      </c>
      <c r="CI152" t="n">
        <v>0</v>
      </c>
      <c r="CJ152" t="n">
        <v>0</v>
      </c>
      <c r="CK152" t="n">
        <v>0</v>
      </c>
      <c r="CL152" t="n">
        <v>0</v>
      </c>
      <c r="CM152" t="n">
        <v>0</v>
      </c>
      <c r="CN152" t="n">
        <v>0</v>
      </c>
      <c r="CO152" t="n">
        <v>0</v>
      </c>
      <c r="CP152" t="n">
        <v>0</v>
      </c>
      <c r="CQ152" t="n">
        <v>0</v>
      </c>
    </row>
    <row r="153">
      <c r="B153" s="400" t="inlineStr">
        <is>
          <t>Ingrédients de pois</t>
        </is>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0</v>
      </c>
      <c r="AD153" t="n">
        <v>0</v>
      </c>
      <c r="AE153" t="n">
        <v>0</v>
      </c>
      <c r="AF153" t="n">
        <v>0</v>
      </c>
      <c r="AG153" t="n">
        <v>0</v>
      </c>
      <c r="AH153" t="n">
        <v>0</v>
      </c>
      <c r="AI153" t="n">
        <v>0</v>
      </c>
      <c r="AJ153" t="n">
        <v>0</v>
      </c>
      <c r="AK153" t="n">
        <v>0</v>
      </c>
      <c r="AL153" t="n">
        <v>0</v>
      </c>
      <c r="AM153" t="n">
        <v>0</v>
      </c>
      <c r="AN153" t="n">
        <v>0</v>
      </c>
      <c r="AO153" t="n">
        <v>0</v>
      </c>
      <c r="AP153" t="n">
        <v>0</v>
      </c>
      <c r="AQ153" t="n">
        <v>0</v>
      </c>
      <c r="AR153" t="n">
        <v>0</v>
      </c>
      <c r="AS153" t="n">
        <v>0</v>
      </c>
      <c r="AT153" t="n">
        <v>0</v>
      </c>
      <c r="AU153" t="n">
        <v>0</v>
      </c>
      <c r="AV153" t="n">
        <v>0</v>
      </c>
      <c r="AW153" t="n">
        <v>0</v>
      </c>
      <c r="AX153" t="n">
        <v>0</v>
      </c>
      <c r="AY153" t="n">
        <v>0</v>
      </c>
      <c r="AZ153" t="n">
        <v>0</v>
      </c>
      <c r="BA153" t="n">
        <v>0</v>
      </c>
      <c r="BB153" t="n">
        <v>0</v>
      </c>
      <c r="BC153" t="n">
        <v>0</v>
      </c>
      <c r="BD153" t="n">
        <v>0</v>
      </c>
      <c r="BE153" t="n">
        <v>0</v>
      </c>
      <c r="BF153" t="n">
        <v>0</v>
      </c>
      <c r="BG153" t="n">
        <v>0</v>
      </c>
      <c r="BH153" t="n">
        <v>0</v>
      </c>
      <c r="BI153" t="n">
        <v>0</v>
      </c>
      <c r="BJ153" t="n">
        <v>0</v>
      </c>
      <c r="BK153" t="n">
        <v>0</v>
      </c>
      <c r="BL153" t="n">
        <v>0</v>
      </c>
      <c r="BM153" t="n">
        <v>0</v>
      </c>
      <c r="BN153" t="n">
        <v>0</v>
      </c>
      <c r="BO153" t="n">
        <v>0</v>
      </c>
      <c r="BP153" t="n">
        <v>0</v>
      </c>
      <c r="BQ153" t="n">
        <v>1</v>
      </c>
      <c r="BR153" t="n">
        <v>0</v>
      </c>
      <c r="BS153" t="n">
        <v>1</v>
      </c>
      <c r="BT153" t="n">
        <v>0</v>
      </c>
      <c r="BU153" t="n">
        <v>0</v>
      </c>
      <c r="BV153" t="n">
        <v>1</v>
      </c>
      <c r="BW153" t="n">
        <v>1</v>
      </c>
      <c r="BX153" t="n">
        <v>0</v>
      </c>
      <c r="BY153" t="n">
        <v>0</v>
      </c>
      <c r="BZ153" t="n">
        <v>0</v>
      </c>
      <c r="CA153" t="n">
        <v>0</v>
      </c>
      <c r="CB153" t="n">
        <v>0</v>
      </c>
      <c r="CC153" t="n">
        <v>0</v>
      </c>
      <c r="CD153" t="n">
        <v>0</v>
      </c>
      <c r="CE153" t="n">
        <v>0</v>
      </c>
      <c r="CF153" t="n">
        <v>0</v>
      </c>
      <c r="CG153" t="n">
        <v>0</v>
      </c>
      <c r="CH153" t="n">
        <v>0</v>
      </c>
      <c r="CI153" t="n">
        <v>0</v>
      </c>
      <c r="CJ153" t="n">
        <v>0</v>
      </c>
      <c r="CK153" t="n">
        <v>0</v>
      </c>
      <c r="CL153" t="n">
        <v>0</v>
      </c>
      <c r="CM153" t="n">
        <v>0</v>
      </c>
      <c r="CN153" t="n">
        <v>0</v>
      </c>
      <c r="CO153" t="n">
        <v>0</v>
      </c>
      <c r="CP153" t="n">
        <v>0</v>
      </c>
      <c r="CQ153" t="n">
        <v>0</v>
      </c>
    </row>
    <row r="154">
      <c r="B154" s="401" t="inlineStr">
        <is>
          <t>Amidon de pois</t>
        </is>
      </c>
      <c r="C154" t="n">
        <v>0</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0</v>
      </c>
      <c r="AC154" t="n">
        <v>0</v>
      </c>
      <c r="AD154" t="n">
        <v>0</v>
      </c>
      <c r="AE154" t="n">
        <v>0</v>
      </c>
      <c r="AF154" t="n">
        <v>0</v>
      </c>
      <c r="AG154" t="n">
        <v>0</v>
      </c>
      <c r="AH154" t="n">
        <v>0</v>
      </c>
      <c r="AI154" t="n">
        <v>0</v>
      </c>
      <c r="AJ154" t="n">
        <v>0</v>
      </c>
      <c r="AK154" t="n">
        <v>0</v>
      </c>
      <c r="AL154" t="n">
        <v>0</v>
      </c>
      <c r="AM154" t="n">
        <v>0</v>
      </c>
      <c r="AN154" t="n">
        <v>0</v>
      </c>
      <c r="AO154" t="n">
        <v>0</v>
      </c>
      <c r="AP154" t="n">
        <v>0</v>
      </c>
      <c r="AQ154" t="n">
        <v>0</v>
      </c>
      <c r="AR154" t="n">
        <v>0</v>
      </c>
      <c r="AS154" t="n">
        <v>0</v>
      </c>
      <c r="AT154" t="n">
        <v>0</v>
      </c>
      <c r="AU154" t="n">
        <v>0</v>
      </c>
      <c r="AV154" t="n">
        <v>0</v>
      </c>
      <c r="AW154" t="n">
        <v>0</v>
      </c>
      <c r="AX154" t="n">
        <v>0</v>
      </c>
      <c r="AY154" t="n">
        <v>0</v>
      </c>
      <c r="AZ154" t="n">
        <v>0</v>
      </c>
      <c r="BA154" t="n">
        <v>0</v>
      </c>
      <c r="BB154" t="n">
        <v>0</v>
      </c>
      <c r="BC154" t="n">
        <v>0</v>
      </c>
      <c r="BD154" t="n">
        <v>0</v>
      </c>
      <c r="BE154" t="n">
        <v>0</v>
      </c>
      <c r="BF154" t="n">
        <v>0</v>
      </c>
      <c r="BG154" t="n">
        <v>0</v>
      </c>
      <c r="BH154" t="n">
        <v>0</v>
      </c>
      <c r="BI154" t="n">
        <v>0</v>
      </c>
      <c r="BJ154" t="n">
        <v>0</v>
      </c>
      <c r="BK154" t="n">
        <v>0</v>
      </c>
      <c r="BL154" t="n">
        <v>0</v>
      </c>
      <c r="BM154" t="n">
        <v>0</v>
      </c>
      <c r="BN154" t="n">
        <v>0</v>
      </c>
      <c r="BO154" t="n">
        <v>0</v>
      </c>
      <c r="BP154" t="n">
        <v>0</v>
      </c>
      <c r="BQ154" t="n">
        <v>1</v>
      </c>
      <c r="BR154" t="n">
        <v>0</v>
      </c>
      <c r="BS154" t="n">
        <v>1</v>
      </c>
      <c r="BT154" t="n">
        <v>0</v>
      </c>
      <c r="BU154" t="n">
        <v>0</v>
      </c>
      <c r="BV154" t="n">
        <v>1</v>
      </c>
      <c r="BW154" t="n">
        <v>1</v>
      </c>
      <c r="BX154" t="n">
        <v>0</v>
      </c>
      <c r="BY154" t="n">
        <v>0</v>
      </c>
      <c r="BZ154" t="n">
        <v>0</v>
      </c>
      <c r="CA154" t="n">
        <v>0</v>
      </c>
      <c r="CB154" t="n">
        <v>0</v>
      </c>
      <c r="CC154" t="n">
        <v>0</v>
      </c>
      <c r="CD154" t="n">
        <v>0</v>
      </c>
      <c r="CE154" t="n">
        <v>0</v>
      </c>
      <c r="CF154" t="n">
        <v>0</v>
      </c>
      <c r="CG154" t="n">
        <v>0</v>
      </c>
      <c r="CH154" t="n">
        <v>0</v>
      </c>
      <c r="CI154" t="n">
        <v>0</v>
      </c>
      <c r="CJ154" t="n">
        <v>0</v>
      </c>
      <c r="CK154" t="n">
        <v>0</v>
      </c>
      <c r="CL154" t="n">
        <v>0</v>
      </c>
      <c r="CM154" t="n">
        <v>0</v>
      </c>
      <c r="CN154" t="n">
        <v>0</v>
      </c>
      <c r="CO154" t="n">
        <v>0</v>
      </c>
      <c r="CP154" t="n">
        <v>0</v>
      </c>
      <c r="CQ154" t="n">
        <v>0</v>
      </c>
    </row>
    <row r="155">
      <c r="B155" s="401" t="inlineStr">
        <is>
          <t>Protéines de pois</t>
        </is>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c r="AF155" t="n">
        <v>0</v>
      </c>
      <c r="AG155" t="n">
        <v>0</v>
      </c>
      <c r="AH155" t="n">
        <v>0</v>
      </c>
      <c r="AI155" t="n">
        <v>0</v>
      </c>
      <c r="AJ155" t="n">
        <v>0</v>
      </c>
      <c r="AK155" t="n">
        <v>0</v>
      </c>
      <c r="AL155" t="n">
        <v>0</v>
      </c>
      <c r="AM155" t="n">
        <v>0</v>
      </c>
      <c r="AN155" t="n">
        <v>0</v>
      </c>
      <c r="AO155" t="n">
        <v>0</v>
      </c>
      <c r="AP155" t="n">
        <v>0</v>
      </c>
      <c r="AQ155" t="n">
        <v>0</v>
      </c>
      <c r="AR155" t="n">
        <v>0</v>
      </c>
      <c r="AS155" t="n">
        <v>0</v>
      </c>
      <c r="AT155" t="n">
        <v>0</v>
      </c>
      <c r="AU155" t="n">
        <v>0</v>
      </c>
      <c r="AV155" t="n">
        <v>0</v>
      </c>
      <c r="AW155" t="n">
        <v>0</v>
      </c>
      <c r="AX155" t="n">
        <v>0</v>
      </c>
      <c r="AY155" t="n">
        <v>0</v>
      </c>
      <c r="AZ155" t="n">
        <v>0</v>
      </c>
      <c r="BA155" t="n">
        <v>0</v>
      </c>
      <c r="BB155" t="n">
        <v>0</v>
      </c>
      <c r="BC155" t="n">
        <v>0</v>
      </c>
      <c r="BD155" t="n">
        <v>0</v>
      </c>
      <c r="BE155" t="n">
        <v>0</v>
      </c>
      <c r="BF155" t="n">
        <v>0</v>
      </c>
      <c r="BG155" t="n">
        <v>0</v>
      </c>
      <c r="BH155" t="n">
        <v>0</v>
      </c>
      <c r="BI155" t="n">
        <v>0</v>
      </c>
      <c r="BJ155" t="n">
        <v>0</v>
      </c>
      <c r="BK155" t="n">
        <v>0</v>
      </c>
      <c r="BL155" t="n">
        <v>0</v>
      </c>
      <c r="BM155" t="n">
        <v>0</v>
      </c>
      <c r="BN155" t="n">
        <v>0</v>
      </c>
      <c r="BO155" t="n">
        <v>0</v>
      </c>
      <c r="BP155" t="n">
        <v>0</v>
      </c>
      <c r="BQ155" t="n">
        <v>1</v>
      </c>
      <c r="BR155" t="n">
        <v>0</v>
      </c>
      <c r="BS155" t="n">
        <v>1</v>
      </c>
      <c r="BT155" t="n">
        <v>0</v>
      </c>
      <c r="BU155" t="n">
        <v>0</v>
      </c>
      <c r="BV155" t="n">
        <v>1</v>
      </c>
      <c r="BW155" t="n">
        <v>1</v>
      </c>
      <c r="BX155" t="n">
        <v>0</v>
      </c>
      <c r="BY155" t="n">
        <v>0</v>
      </c>
      <c r="BZ155" t="n">
        <v>0</v>
      </c>
      <c r="CA155" t="n">
        <v>0</v>
      </c>
      <c r="CB155" t="n">
        <v>0</v>
      </c>
      <c r="CC155" t="n">
        <v>0</v>
      </c>
      <c r="CD155" t="n">
        <v>0</v>
      </c>
      <c r="CE155" t="n">
        <v>0</v>
      </c>
      <c r="CF155" t="n">
        <v>0</v>
      </c>
      <c r="CG155" t="n">
        <v>0</v>
      </c>
      <c r="CH155" t="n">
        <v>0</v>
      </c>
      <c r="CI155" t="n">
        <v>0</v>
      </c>
      <c r="CJ155" t="n">
        <v>0</v>
      </c>
      <c r="CK155" t="n">
        <v>0</v>
      </c>
      <c r="CL155" t="n">
        <v>0</v>
      </c>
      <c r="CM155" t="n">
        <v>0</v>
      </c>
      <c r="CN155" t="n">
        <v>0</v>
      </c>
      <c r="CO155" t="n">
        <v>0</v>
      </c>
      <c r="CP155" t="n">
        <v>0</v>
      </c>
      <c r="CQ155" t="n">
        <v>0</v>
      </c>
    </row>
    <row r="156">
      <c r="B156" s="400" t="inlineStr">
        <is>
          <t>Ingrédients de lupin</t>
        </is>
      </c>
      <c r="C156" t="n">
        <v>0</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0</v>
      </c>
      <c r="AC156" t="n">
        <v>0</v>
      </c>
      <c r="AD156" t="n">
        <v>0</v>
      </c>
      <c r="AE156" t="n">
        <v>0</v>
      </c>
      <c r="AF156" t="n">
        <v>0</v>
      </c>
      <c r="AG156" t="n">
        <v>0</v>
      </c>
      <c r="AH156" t="n">
        <v>0</v>
      </c>
      <c r="AI156" t="n">
        <v>0</v>
      </c>
      <c r="AJ156" t="n">
        <v>0</v>
      </c>
      <c r="AK156" t="n">
        <v>0</v>
      </c>
      <c r="AL156" t="n">
        <v>0</v>
      </c>
      <c r="AM156" t="n">
        <v>0</v>
      </c>
      <c r="AN156" t="n">
        <v>0</v>
      </c>
      <c r="AO156" t="n">
        <v>0</v>
      </c>
      <c r="AP156" t="n">
        <v>0</v>
      </c>
      <c r="AQ156" t="n">
        <v>0</v>
      </c>
      <c r="AR156" t="n">
        <v>0</v>
      </c>
      <c r="AS156" t="n">
        <v>0</v>
      </c>
      <c r="AT156" t="n">
        <v>0</v>
      </c>
      <c r="AU156" t="n">
        <v>0</v>
      </c>
      <c r="AV156" t="n">
        <v>0</v>
      </c>
      <c r="AW156" t="n">
        <v>0</v>
      </c>
      <c r="AX156" t="n">
        <v>0</v>
      </c>
      <c r="AY156" t="n">
        <v>0</v>
      </c>
      <c r="AZ156" t="n">
        <v>0</v>
      </c>
      <c r="BA156" t="n">
        <v>0</v>
      </c>
      <c r="BB156" t="n">
        <v>0</v>
      </c>
      <c r="BC156" t="n">
        <v>0</v>
      </c>
      <c r="BD156" t="n">
        <v>0</v>
      </c>
      <c r="BE156" t="n">
        <v>0</v>
      </c>
      <c r="BF156" t="n">
        <v>0</v>
      </c>
      <c r="BG156" t="n">
        <v>0</v>
      </c>
      <c r="BH156" t="n">
        <v>0</v>
      </c>
      <c r="BI156" t="n">
        <v>0</v>
      </c>
      <c r="BJ156" t="n">
        <v>0</v>
      </c>
      <c r="BK156" t="n">
        <v>0</v>
      </c>
      <c r="BL156" t="n">
        <v>0</v>
      </c>
      <c r="BM156" t="n">
        <v>0</v>
      </c>
      <c r="BN156" t="n">
        <v>0</v>
      </c>
      <c r="BO156" t="n">
        <v>0</v>
      </c>
      <c r="BP156" t="n">
        <v>0</v>
      </c>
      <c r="BQ156" t="n">
        <v>1</v>
      </c>
      <c r="BR156" t="n">
        <v>0</v>
      </c>
      <c r="BS156" t="n">
        <v>0</v>
      </c>
      <c r="BT156" t="n">
        <v>1</v>
      </c>
      <c r="BU156" t="n">
        <v>0</v>
      </c>
      <c r="BV156" t="n">
        <v>0</v>
      </c>
      <c r="BW156" t="n">
        <v>0</v>
      </c>
      <c r="BX156" t="n">
        <v>0</v>
      </c>
      <c r="BY156" t="n">
        <v>0</v>
      </c>
      <c r="BZ156" t="n">
        <v>0</v>
      </c>
      <c r="CA156" t="n">
        <v>0</v>
      </c>
      <c r="CB156" t="n">
        <v>0</v>
      </c>
      <c r="CC156" t="n">
        <v>0</v>
      </c>
      <c r="CD156" t="n">
        <v>0</v>
      </c>
      <c r="CE156" t="n">
        <v>0</v>
      </c>
      <c r="CF156" t="n">
        <v>0</v>
      </c>
      <c r="CG156" t="n">
        <v>0</v>
      </c>
      <c r="CH156" t="n">
        <v>0</v>
      </c>
      <c r="CI156" t="n">
        <v>0</v>
      </c>
      <c r="CJ156" t="n">
        <v>0</v>
      </c>
      <c r="CK156" t="n">
        <v>0</v>
      </c>
      <c r="CL156" t="n">
        <v>0</v>
      </c>
      <c r="CM156" t="n">
        <v>0</v>
      </c>
      <c r="CN156" t="n">
        <v>0</v>
      </c>
      <c r="CO156" t="n">
        <v>0</v>
      </c>
      <c r="CP156" t="n">
        <v>0</v>
      </c>
      <c r="CQ156" t="n">
        <v>0</v>
      </c>
    </row>
    <row r="157">
      <c r="B157" s="401" t="inlineStr">
        <is>
          <t>Protéines de lupin</t>
        </is>
      </c>
      <c r="C157" t="n">
        <v>0</v>
      </c>
      <c r="D157" t="n">
        <v>0</v>
      </c>
      <c r="E157" t="n">
        <v>0</v>
      </c>
      <c r="F157" t="n">
        <v>0</v>
      </c>
      <c r="G157" t="n">
        <v>0</v>
      </c>
      <c r="H157" t="n">
        <v>0</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c r="AG157" t="n">
        <v>0</v>
      </c>
      <c r="AH157" t="n">
        <v>0</v>
      </c>
      <c r="AI157" t="n">
        <v>0</v>
      </c>
      <c r="AJ157" t="n">
        <v>0</v>
      </c>
      <c r="AK157" t="n">
        <v>0</v>
      </c>
      <c r="AL157" t="n">
        <v>0</v>
      </c>
      <c r="AM157" t="n">
        <v>0</v>
      </c>
      <c r="AN157" t="n">
        <v>0</v>
      </c>
      <c r="AO157" t="n">
        <v>0</v>
      </c>
      <c r="AP157" t="n">
        <v>0</v>
      </c>
      <c r="AQ157" t="n">
        <v>0</v>
      </c>
      <c r="AR157" t="n">
        <v>0</v>
      </c>
      <c r="AS157" t="n">
        <v>0</v>
      </c>
      <c r="AT157" t="n">
        <v>0</v>
      </c>
      <c r="AU157" t="n">
        <v>0</v>
      </c>
      <c r="AV157" t="n">
        <v>0</v>
      </c>
      <c r="AW157" t="n">
        <v>0</v>
      </c>
      <c r="AX157" t="n">
        <v>0</v>
      </c>
      <c r="AY157" t="n">
        <v>0</v>
      </c>
      <c r="AZ157" t="n">
        <v>0</v>
      </c>
      <c r="BA157" t="n">
        <v>0</v>
      </c>
      <c r="BB157" t="n">
        <v>0</v>
      </c>
      <c r="BC157" t="n">
        <v>0</v>
      </c>
      <c r="BD157" t="n">
        <v>0</v>
      </c>
      <c r="BE157" t="n">
        <v>0</v>
      </c>
      <c r="BF157" t="n">
        <v>0</v>
      </c>
      <c r="BG157" t="n">
        <v>0</v>
      </c>
      <c r="BH157" t="n">
        <v>0</v>
      </c>
      <c r="BI157" t="n">
        <v>0</v>
      </c>
      <c r="BJ157" t="n">
        <v>0</v>
      </c>
      <c r="BK157" t="n">
        <v>0</v>
      </c>
      <c r="BL157" t="n">
        <v>0</v>
      </c>
      <c r="BM157" t="n">
        <v>0</v>
      </c>
      <c r="BN157" t="n">
        <v>0</v>
      </c>
      <c r="BO157" t="n">
        <v>0</v>
      </c>
      <c r="BP157" t="n">
        <v>0</v>
      </c>
      <c r="BQ157" t="n">
        <v>1</v>
      </c>
      <c r="BR157" t="n">
        <v>0</v>
      </c>
      <c r="BS157" t="n">
        <v>0</v>
      </c>
      <c r="BT157" t="n">
        <v>1</v>
      </c>
      <c r="BU157" t="n">
        <v>0</v>
      </c>
      <c r="BV157" t="n">
        <v>0</v>
      </c>
      <c r="BW157" t="n">
        <v>0</v>
      </c>
      <c r="BX157" t="n">
        <v>0</v>
      </c>
      <c r="BY157" t="n">
        <v>0</v>
      </c>
      <c r="BZ157" t="n">
        <v>0</v>
      </c>
      <c r="CA157" t="n">
        <v>0</v>
      </c>
      <c r="CB157" t="n">
        <v>0</v>
      </c>
      <c r="CC157" t="n">
        <v>0</v>
      </c>
      <c r="CD157" t="n">
        <v>0</v>
      </c>
      <c r="CE157" t="n">
        <v>0</v>
      </c>
      <c r="CF157" t="n">
        <v>0</v>
      </c>
      <c r="CG157" t="n">
        <v>0</v>
      </c>
      <c r="CH157" t="n">
        <v>0</v>
      </c>
      <c r="CI157" t="n">
        <v>0</v>
      </c>
      <c r="CJ157" t="n">
        <v>0</v>
      </c>
      <c r="CK157" t="n">
        <v>0</v>
      </c>
      <c r="CL157" t="n">
        <v>0</v>
      </c>
      <c r="CM157" t="n">
        <v>0</v>
      </c>
      <c r="CN157" t="n">
        <v>0</v>
      </c>
      <c r="CO157" t="n">
        <v>0</v>
      </c>
      <c r="CP157" t="n">
        <v>0</v>
      </c>
      <c r="CQ157" t="n">
        <v>0</v>
      </c>
    </row>
    <row r="158">
      <c r="B158" s="399" t="inlineStr">
        <is>
          <t>Coproduits</t>
        </is>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c r="AC158" t="n">
        <v>0</v>
      </c>
      <c r="AD158" t="n">
        <v>0</v>
      </c>
      <c r="AE158" t="n">
        <v>0</v>
      </c>
      <c r="AF158" t="n">
        <v>0</v>
      </c>
      <c r="AG158" t="n">
        <v>0</v>
      </c>
      <c r="AH158" t="n">
        <v>0</v>
      </c>
      <c r="AI158" t="n">
        <v>0</v>
      </c>
      <c r="AJ158" t="n">
        <v>0</v>
      </c>
      <c r="AK158" t="n">
        <v>0</v>
      </c>
      <c r="AL158" t="n">
        <v>0</v>
      </c>
      <c r="AM158" t="n">
        <v>0</v>
      </c>
      <c r="AN158" t="n">
        <v>0</v>
      </c>
      <c r="AO158" t="n">
        <v>0</v>
      </c>
      <c r="AP158" t="n">
        <v>0</v>
      </c>
      <c r="AQ158" t="n">
        <v>0</v>
      </c>
      <c r="AR158" t="n">
        <v>0</v>
      </c>
      <c r="AS158" t="n">
        <v>0</v>
      </c>
      <c r="AT158" t="n">
        <v>0</v>
      </c>
      <c r="AU158" t="n">
        <v>0</v>
      </c>
      <c r="AV158" t="n">
        <v>0</v>
      </c>
      <c r="AW158" t="n">
        <v>0</v>
      </c>
      <c r="AX158" t="n">
        <v>0</v>
      </c>
      <c r="AY158" t="n">
        <v>0</v>
      </c>
      <c r="AZ158" t="n">
        <v>0</v>
      </c>
      <c r="BA158" t="n">
        <v>0</v>
      </c>
      <c r="BB158" t="n">
        <v>0</v>
      </c>
      <c r="BC158" t="n">
        <v>0</v>
      </c>
      <c r="BD158" t="n">
        <v>0</v>
      </c>
      <c r="BE158" t="n">
        <v>0</v>
      </c>
      <c r="BF158" t="n">
        <v>0</v>
      </c>
      <c r="BG158" t="n">
        <v>0</v>
      </c>
      <c r="BH158" t="n">
        <v>0</v>
      </c>
      <c r="BI158" t="n">
        <v>0</v>
      </c>
      <c r="BJ158" t="n">
        <v>0</v>
      </c>
      <c r="BK158" t="n">
        <v>0</v>
      </c>
      <c r="BL158" t="n">
        <v>0</v>
      </c>
      <c r="BM158" t="n">
        <v>0</v>
      </c>
      <c r="BN158" t="n">
        <v>0</v>
      </c>
      <c r="BO158" t="n">
        <v>0</v>
      </c>
      <c r="BP158" t="n">
        <v>0</v>
      </c>
      <c r="BQ158" t="n">
        <v>1</v>
      </c>
      <c r="BR158" t="n">
        <v>1</v>
      </c>
      <c r="BS158" t="n">
        <v>1</v>
      </c>
      <c r="BT158" t="n">
        <v>1</v>
      </c>
      <c r="BU158" t="n">
        <v>0</v>
      </c>
      <c r="BV158" t="n">
        <v>1</v>
      </c>
      <c r="BW158" t="n">
        <v>1</v>
      </c>
      <c r="BX158" t="n">
        <v>0</v>
      </c>
      <c r="BY158" t="n">
        <v>0</v>
      </c>
      <c r="BZ158" t="n">
        <v>0</v>
      </c>
      <c r="CA158" t="n">
        <v>0</v>
      </c>
      <c r="CB158" t="n">
        <v>0</v>
      </c>
      <c r="CC158" t="n">
        <v>0</v>
      </c>
      <c r="CD158" t="n">
        <v>0</v>
      </c>
      <c r="CE158" t="n">
        <v>0</v>
      </c>
      <c r="CF158" t="n">
        <v>0</v>
      </c>
      <c r="CG158" t="n">
        <v>0</v>
      </c>
      <c r="CH158" t="n">
        <v>0</v>
      </c>
      <c r="CI158" t="n">
        <v>0</v>
      </c>
      <c r="CJ158" t="n">
        <v>0</v>
      </c>
      <c r="CK158" t="n">
        <v>0</v>
      </c>
      <c r="CL158" t="n">
        <v>0</v>
      </c>
      <c r="CM158" t="n">
        <v>0</v>
      </c>
      <c r="CN158" t="n">
        <v>0</v>
      </c>
      <c r="CO158" t="n">
        <v>0</v>
      </c>
      <c r="CP158" t="n">
        <v>0</v>
      </c>
      <c r="CQ158" t="n">
        <v>0</v>
      </c>
    </row>
    <row r="159">
      <c r="B159" s="400" t="inlineStr">
        <is>
          <t>Coproduits de fèves</t>
        </is>
      </c>
      <c r="C159" t="n">
        <v>0</v>
      </c>
      <c r="D159" t="n">
        <v>0</v>
      </c>
      <c r="E159" t="n">
        <v>0</v>
      </c>
      <c r="F159" t="n">
        <v>0</v>
      </c>
      <c r="G159" t="n">
        <v>0</v>
      </c>
      <c r="H159" t="n">
        <v>0</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c r="AC159" t="n">
        <v>0</v>
      </c>
      <c r="AD159" t="n">
        <v>0</v>
      </c>
      <c r="AE159" t="n">
        <v>0</v>
      </c>
      <c r="AF159" t="n">
        <v>0</v>
      </c>
      <c r="AG159" t="n">
        <v>0</v>
      </c>
      <c r="AH159" t="n">
        <v>0</v>
      </c>
      <c r="AI159" t="n">
        <v>0</v>
      </c>
      <c r="AJ159" t="n">
        <v>0</v>
      </c>
      <c r="AK159" t="n">
        <v>0</v>
      </c>
      <c r="AL159" t="n">
        <v>0</v>
      </c>
      <c r="AM159" t="n">
        <v>0</v>
      </c>
      <c r="AN159" t="n">
        <v>0</v>
      </c>
      <c r="AO159" t="n">
        <v>0</v>
      </c>
      <c r="AP159" t="n">
        <v>0</v>
      </c>
      <c r="AQ159" t="n">
        <v>0</v>
      </c>
      <c r="AR159" t="n">
        <v>0</v>
      </c>
      <c r="AS159" t="n">
        <v>0</v>
      </c>
      <c r="AT159" t="n">
        <v>0</v>
      </c>
      <c r="AU159" t="n">
        <v>0</v>
      </c>
      <c r="AV159" t="n">
        <v>0</v>
      </c>
      <c r="AW159" t="n">
        <v>0</v>
      </c>
      <c r="AX159" t="n">
        <v>0</v>
      </c>
      <c r="AY159" t="n">
        <v>0</v>
      </c>
      <c r="AZ159" t="n">
        <v>0</v>
      </c>
      <c r="BA159" t="n">
        <v>0</v>
      </c>
      <c r="BB159" t="n">
        <v>0</v>
      </c>
      <c r="BC159" t="n">
        <v>0</v>
      </c>
      <c r="BD159" t="n">
        <v>0</v>
      </c>
      <c r="BE159" t="n">
        <v>0</v>
      </c>
      <c r="BF159" t="n">
        <v>0</v>
      </c>
      <c r="BG159" t="n">
        <v>0</v>
      </c>
      <c r="BH159" t="n">
        <v>0</v>
      </c>
      <c r="BI159" t="n">
        <v>0</v>
      </c>
      <c r="BJ159" t="n">
        <v>0</v>
      </c>
      <c r="BK159" t="n">
        <v>0</v>
      </c>
      <c r="BL159" t="n">
        <v>0</v>
      </c>
      <c r="BM159" t="n">
        <v>0</v>
      </c>
      <c r="BN159" t="n">
        <v>0</v>
      </c>
      <c r="BO159" t="n">
        <v>0</v>
      </c>
      <c r="BP159" t="n">
        <v>0</v>
      </c>
      <c r="BQ159" t="n">
        <v>1</v>
      </c>
      <c r="BR159" t="n">
        <v>1</v>
      </c>
      <c r="BS159" t="n">
        <v>0</v>
      </c>
      <c r="BT159" t="n">
        <v>0</v>
      </c>
      <c r="BU159" t="n">
        <v>0</v>
      </c>
      <c r="BV159" t="n">
        <v>0</v>
      </c>
      <c r="BW159" t="n">
        <v>0</v>
      </c>
      <c r="BX159" t="n">
        <v>0</v>
      </c>
      <c r="BY159" t="n">
        <v>0</v>
      </c>
      <c r="BZ159" t="n">
        <v>0</v>
      </c>
      <c r="CA159" t="n">
        <v>0</v>
      </c>
      <c r="CB159" t="n">
        <v>0</v>
      </c>
      <c r="CC159" t="n">
        <v>0</v>
      </c>
      <c r="CD159" t="n">
        <v>0</v>
      </c>
      <c r="CE159" t="n">
        <v>0</v>
      </c>
      <c r="CF159" t="n">
        <v>0</v>
      </c>
      <c r="CG159" t="n">
        <v>0</v>
      </c>
      <c r="CH159" t="n">
        <v>0</v>
      </c>
      <c r="CI159" t="n">
        <v>0</v>
      </c>
      <c r="CJ159" t="n">
        <v>0</v>
      </c>
      <c r="CK159" t="n">
        <v>0</v>
      </c>
      <c r="CL159" t="n">
        <v>0</v>
      </c>
      <c r="CM159" t="n">
        <v>0</v>
      </c>
      <c r="CN159" t="n">
        <v>0</v>
      </c>
      <c r="CO159" t="n">
        <v>0</v>
      </c>
      <c r="CP159" t="n">
        <v>0</v>
      </c>
      <c r="CQ159" t="n">
        <v>0</v>
      </c>
    </row>
    <row r="160">
      <c r="B160" s="401" t="inlineStr">
        <is>
          <t>Amidon, fibres, lipides et sons de fèves</t>
        </is>
      </c>
      <c r="C160" t="n">
        <v>0</v>
      </c>
      <c r="D160" t="n">
        <v>0</v>
      </c>
      <c r="E160" t="n">
        <v>0</v>
      </c>
      <c r="F160" t="n">
        <v>0</v>
      </c>
      <c r="G160" t="n">
        <v>0</v>
      </c>
      <c r="H160" t="n">
        <v>0</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c r="AC160" t="n">
        <v>0</v>
      </c>
      <c r="AD160" t="n">
        <v>0</v>
      </c>
      <c r="AE160" t="n">
        <v>0</v>
      </c>
      <c r="AF160" t="n">
        <v>0</v>
      </c>
      <c r="AG160" t="n">
        <v>0</v>
      </c>
      <c r="AH160" t="n">
        <v>0</v>
      </c>
      <c r="AI160" t="n">
        <v>0</v>
      </c>
      <c r="AJ160" t="n">
        <v>0</v>
      </c>
      <c r="AK160" t="n">
        <v>0</v>
      </c>
      <c r="AL160" t="n">
        <v>0</v>
      </c>
      <c r="AM160" t="n">
        <v>0</v>
      </c>
      <c r="AN160" t="n">
        <v>0</v>
      </c>
      <c r="AO160" t="n">
        <v>0</v>
      </c>
      <c r="AP160" t="n">
        <v>0</v>
      </c>
      <c r="AQ160" t="n">
        <v>0</v>
      </c>
      <c r="AR160" t="n">
        <v>0</v>
      </c>
      <c r="AS160" t="n">
        <v>0</v>
      </c>
      <c r="AT160" t="n">
        <v>0</v>
      </c>
      <c r="AU160" t="n">
        <v>0</v>
      </c>
      <c r="AV160" t="n">
        <v>0</v>
      </c>
      <c r="AW160" t="n">
        <v>0</v>
      </c>
      <c r="AX160" t="n">
        <v>0</v>
      </c>
      <c r="AY160" t="n">
        <v>0</v>
      </c>
      <c r="AZ160" t="n">
        <v>0</v>
      </c>
      <c r="BA160" t="n">
        <v>0</v>
      </c>
      <c r="BB160" t="n">
        <v>0</v>
      </c>
      <c r="BC160" t="n">
        <v>0</v>
      </c>
      <c r="BD160" t="n">
        <v>0</v>
      </c>
      <c r="BE160" t="n">
        <v>0</v>
      </c>
      <c r="BF160" t="n">
        <v>0</v>
      </c>
      <c r="BG160" t="n">
        <v>0</v>
      </c>
      <c r="BH160" t="n">
        <v>0</v>
      </c>
      <c r="BI160" t="n">
        <v>0</v>
      </c>
      <c r="BJ160" t="n">
        <v>0</v>
      </c>
      <c r="BK160" t="n">
        <v>0</v>
      </c>
      <c r="BL160" t="n">
        <v>0</v>
      </c>
      <c r="BM160" t="n">
        <v>0</v>
      </c>
      <c r="BN160" t="n">
        <v>0</v>
      </c>
      <c r="BO160" t="n">
        <v>0</v>
      </c>
      <c r="BP160" t="n">
        <v>0</v>
      </c>
      <c r="BQ160" t="n">
        <v>1</v>
      </c>
      <c r="BR160" t="n">
        <v>1</v>
      </c>
      <c r="BS160" t="n">
        <v>0</v>
      </c>
      <c r="BT160" t="n">
        <v>0</v>
      </c>
      <c r="BU160" t="n">
        <v>0</v>
      </c>
      <c r="BV160" t="n">
        <v>0</v>
      </c>
      <c r="BW160" t="n">
        <v>0</v>
      </c>
      <c r="BX160" t="n">
        <v>0</v>
      </c>
      <c r="BY160" t="n">
        <v>0</v>
      </c>
      <c r="BZ160" t="n">
        <v>0</v>
      </c>
      <c r="CA160" t="n">
        <v>0</v>
      </c>
      <c r="CB160" t="n">
        <v>0</v>
      </c>
      <c r="CC160" t="n">
        <v>0</v>
      </c>
      <c r="CD160" t="n">
        <v>0</v>
      </c>
      <c r="CE160" t="n">
        <v>0</v>
      </c>
      <c r="CF160" t="n">
        <v>0</v>
      </c>
      <c r="CG160" t="n">
        <v>0</v>
      </c>
      <c r="CH160" t="n">
        <v>0</v>
      </c>
      <c r="CI160" t="n">
        <v>0</v>
      </c>
      <c r="CJ160" t="n">
        <v>0</v>
      </c>
      <c r="CK160" t="n">
        <v>0</v>
      </c>
      <c r="CL160" t="n">
        <v>0</v>
      </c>
      <c r="CM160" t="n">
        <v>0</v>
      </c>
      <c r="CN160" t="n">
        <v>0</v>
      </c>
      <c r="CO160" t="n">
        <v>0</v>
      </c>
      <c r="CP160" t="n">
        <v>0</v>
      </c>
      <c r="CQ160" t="n">
        <v>0</v>
      </c>
    </row>
    <row r="161">
      <c r="B161" s="400" t="inlineStr">
        <is>
          <t>Coproduits de pois</t>
        </is>
      </c>
      <c r="C161" t="n">
        <v>0</v>
      </c>
      <c r="D161" t="n">
        <v>0</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c r="AC161" t="n">
        <v>0</v>
      </c>
      <c r="AD161" t="n">
        <v>0</v>
      </c>
      <c r="AE161" t="n">
        <v>0</v>
      </c>
      <c r="AF161" t="n">
        <v>0</v>
      </c>
      <c r="AG161" t="n">
        <v>0</v>
      </c>
      <c r="AH161" t="n">
        <v>0</v>
      </c>
      <c r="AI161" t="n">
        <v>0</v>
      </c>
      <c r="AJ161" t="n">
        <v>0</v>
      </c>
      <c r="AK161" t="n">
        <v>0</v>
      </c>
      <c r="AL161" t="n">
        <v>0</v>
      </c>
      <c r="AM161" t="n">
        <v>0</v>
      </c>
      <c r="AN161" t="n">
        <v>0</v>
      </c>
      <c r="AO161" t="n">
        <v>0</v>
      </c>
      <c r="AP161" t="n">
        <v>0</v>
      </c>
      <c r="AQ161" t="n">
        <v>0</v>
      </c>
      <c r="AR161" t="n">
        <v>0</v>
      </c>
      <c r="AS161" t="n">
        <v>0</v>
      </c>
      <c r="AT161" t="n">
        <v>0</v>
      </c>
      <c r="AU161" t="n">
        <v>0</v>
      </c>
      <c r="AV161" t="n">
        <v>0</v>
      </c>
      <c r="AW161" t="n">
        <v>0</v>
      </c>
      <c r="AX161" t="n">
        <v>0</v>
      </c>
      <c r="AY161" t="n">
        <v>0</v>
      </c>
      <c r="AZ161" t="n">
        <v>0</v>
      </c>
      <c r="BA161" t="n">
        <v>0</v>
      </c>
      <c r="BB161" t="n">
        <v>0</v>
      </c>
      <c r="BC161" t="n">
        <v>0</v>
      </c>
      <c r="BD161" t="n">
        <v>0</v>
      </c>
      <c r="BE161" t="n">
        <v>0</v>
      </c>
      <c r="BF161" t="n">
        <v>0</v>
      </c>
      <c r="BG161" t="n">
        <v>0</v>
      </c>
      <c r="BH161" t="n">
        <v>0</v>
      </c>
      <c r="BI161" t="n">
        <v>0</v>
      </c>
      <c r="BJ161" t="n">
        <v>0</v>
      </c>
      <c r="BK161" t="n">
        <v>0</v>
      </c>
      <c r="BL161" t="n">
        <v>0</v>
      </c>
      <c r="BM161" t="n">
        <v>0</v>
      </c>
      <c r="BN161" t="n">
        <v>0</v>
      </c>
      <c r="BO161" t="n">
        <v>0</v>
      </c>
      <c r="BP161" t="n">
        <v>0</v>
      </c>
      <c r="BQ161" t="n">
        <v>1</v>
      </c>
      <c r="BR161" t="n">
        <v>0</v>
      </c>
      <c r="BS161" t="n">
        <v>1</v>
      </c>
      <c r="BT161" t="n">
        <v>0</v>
      </c>
      <c r="BU161" t="n">
        <v>0</v>
      </c>
      <c r="BV161" t="n">
        <v>1</v>
      </c>
      <c r="BW161" t="n">
        <v>1</v>
      </c>
      <c r="BX161" t="n">
        <v>0</v>
      </c>
      <c r="BY161" t="n">
        <v>0</v>
      </c>
      <c r="BZ161" t="n">
        <v>0</v>
      </c>
      <c r="CA161" t="n">
        <v>0</v>
      </c>
      <c r="CB161" t="n">
        <v>0</v>
      </c>
      <c r="CC161" t="n">
        <v>0</v>
      </c>
      <c r="CD161" t="n">
        <v>0</v>
      </c>
      <c r="CE161" t="n">
        <v>0</v>
      </c>
      <c r="CF161" t="n">
        <v>0</v>
      </c>
      <c r="CG161" t="n">
        <v>0</v>
      </c>
      <c r="CH161" t="n">
        <v>0</v>
      </c>
      <c r="CI161" t="n">
        <v>0</v>
      </c>
      <c r="CJ161" t="n">
        <v>0</v>
      </c>
      <c r="CK161" t="n">
        <v>0</v>
      </c>
      <c r="CL161" t="n">
        <v>0</v>
      </c>
      <c r="CM161" t="n">
        <v>0</v>
      </c>
      <c r="CN161" t="n">
        <v>0</v>
      </c>
      <c r="CO161" t="n">
        <v>0</v>
      </c>
      <c r="CP161" t="n">
        <v>0</v>
      </c>
      <c r="CQ161" t="n">
        <v>0</v>
      </c>
    </row>
    <row r="162">
      <c r="B162" s="401" t="inlineStr">
        <is>
          <t>Fibres, lipides et sons de pois</t>
        </is>
      </c>
      <c r="C162" t="n">
        <v>0</v>
      </c>
      <c r="D162" t="n">
        <v>0</v>
      </c>
      <c r="E162" t="n">
        <v>0</v>
      </c>
      <c r="F162" t="n">
        <v>0</v>
      </c>
      <c r="G162" t="n">
        <v>0</v>
      </c>
      <c r="H162" t="n">
        <v>0</v>
      </c>
      <c r="I162" t="n">
        <v>0</v>
      </c>
      <c r="J162" t="n">
        <v>0</v>
      </c>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c r="AF162" t="n">
        <v>0</v>
      </c>
      <c r="AG162" t="n">
        <v>0</v>
      </c>
      <c r="AH162" t="n">
        <v>0</v>
      </c>
      <c r="AI162" t="n">
        <v>0</v>
      </c>
      <c r="AJ162" t="n">
        <v>0</v>
      </c>
      <c r="AK162" t="n">
        <v>0</v>
      </c>
      <c r="AL162" t="n">
        <v>0</v>
      </c>
      <c r="AM162" t="n">
        <v>0</v>
      </c>
      <c r="AN162" t="n">
        <v>0</v>
      </c>
      <c r="AO162" t="n">
        <v>0</v>
      </c>
      <c r="AP162" t="n">
        <v>0</v>
      </c>
      <c r="AQ162" t="n">
        <v>0</v>
      </c>
      <c r="AR162" t="n">
        <v>0</v>
      </c>
      <c r="AS162" t="n">
        <v>0</v>
      </c>
      <c r="AT162" t="n">
        <v>0</v>
      </c>
      <c r="AU162" t="n">
        <v>0</v>
      </c>
      <c r="AV162" t="n">
        <v>0</v>
      </c>
      <c r="AW162" t="n">
        <v>0</v>
      </c>
      <c r="AX162" t="n">
        <v>0</v>
      </c>
      <c r="AY162" t="n">
        <v>0</v>
      </c>
      <c r="AZ162" t="n">
        <v>0</v>
      </c>
      <c r="BA162" t="n">
        <v>0</v>
      </c>
      <c r="BB162" t="n">
        <v>0</v>
      </c>
      <c r="BC162" t="n">
        <v>0</v>
      </c>
      <c r="BD162" t="n">
        <v>0</v>
      </c>
      <c r="BE162" t="n">
        <v>0</v>
      </c>
      <c r="BF162" t="n">
        <v>0</v>
      </c>
      <c r="BG162" t="n">
        <v>0</v>
      </c>
      <c r="BH162" t="n">
        <v>0</v>
      </c>
      <c r="BI162" t="n">
        <v>0</v>
      </c>
      <c r="BJ162" t="n">
        <v>0</v>
      </c>
      <c r="BK162" t="n">
        <v>0</v>
      </c>
      <c r="BL162" t="n">
        <v>0</v>
      </c>
      <c r="BM162" t="n">
        <v>0</v>
      </c>
      <c r="BN162" t="n">
        <v>0</v>
      </c>
      <c r="BO162" t="n">
        <v>0</v>
      </c>
      <c r="BP162" t="n">
        <v>0</v>
      </c>
      <c r="BQ162" t="n">
        <v>1</v>
      </c>
      <c r="BR162" t="n">
        <v>0</v>
      </c>
      <c r="BS162" t="n">
        <v>1</v>
      </c>
      <c r="BT162" t="n">
        <v>0</v>
      </c>
      <c r="BU162" t="n">
        <v>0</v>
      </c>
      <c r="BV162" t="n">
        <v>1</v>
      </c>
      <c r="BW162" t="n">
        <v>1</v>
      </c>
      <c r="BX162" t="n">
        <v>0</v>
      </c>
      <c r="BY162" t="n">
        <v>0</v>
      </c>
      <c r="BZ162" t="n">
        <v>0</v>
      </c>
      <c r="CA162" t="n">
        <v>0</v>
      </c>
      <c r="CB162" t="n">
        <v>0</v>
      </c>
      <c r="CC162" t="n">
        <v>0</v>
      </c>
      <c r="CD162" t="n">
        <v>0</v>
      </c>
      <c r="CE162" t="n">
        <v>0</v>
      </c>
      <c r="CF162" t="n">
        <v>0</v>
      </c>
      <c r="CG162" t="n">
        <v>0</v>
      </c>
      <c r="CH162" t="n">
        <v>0</v>
      </c>
      <c r="CI162" t="n">
        <v>0</v>
      </c>
      <c r="CJ162" t="n">
        <v>0</v>
      </c>
      <c r="CK162" t="n">
        <v>0</v>
      </c>
      <c r="CL162" t="n">
        <v>0</v>
      </c>
      <c r="CM162" t="n">
        <v>0</v>
      </c>
      <c r="CN162" t="n">
        <v>0</v>
      </c>
      <c r="CO162" t="n">
        <v>0</v>
      </c>
      <c r="CP162" t="n">
        <v>0</v>
      </c>
      <c r="CQ162" t="n">
        <v>0</v>
      </c>
    </row>
    <row r="163">
      <c r="B163" s="400" t="inlineStr">
        <is>
          <t>Coproduits de lupin</t>
        </is>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c r="AF163" t="n">
        <v>0</v>
      </c>
      <c r="AG163" t="n">
        <v>0</v>
      </c>
      <c r="AH163" t="n">
        <v>0</v>
      </c>
      <c r="AI163" t="n">
        <v>0</v>
      </c>
      <c r="AJ163" t="n">
        <v>0</v>
      </c>
      <c r="AK163" t="n">
        <v>0</v>
      </c>
      <c r="AL163" t="n">
        <v>0</v>
      </c>
      <c r="AM163" t="n">
        <v>0</v>
      </c>
      <c r="AN163" t="n">
        <v>0</v>
      </c>
      <c r="AO163" t="n">
        <v>0</v>
      </c>
      <c r="AP163" t="n">
        <v>0</v>
      </c>
      <c r="AQ163" t="n">
        <v>0</v>
      </c>
      <c r="AR163" t="n">
        <v>0</v>
      </c>
      <c r="AS163" t="n">
        <v>0</v>
      </c>
      <c r="AT163" t="n">
        <v>0</v>
      </c>
      <c r="AU163" t="n">
        <v>0</v>
      </c>
      <c r="AV163" t="n">
        <v>0</v>
      </c>
      <c r="AW163" t="n">
        <v>0</v>
      </c>
      <c r="AX163" t="n">
        <v>0</v>
      </c>
      <c r="AY163" t="n">
        <v>0</v>
      </c>
      <c r="AZ163" t="n">
        <v>0</v>
      </c>
      <c r="BA163" t="n">
        <v>0</v>
      </c>
      <c r="BB163" t="n">
        <v>0</v>
      </c>
      <c r="BC163" t="n">
        <v>0</v>
      </c>
      <c r="BD163" t="n">
        <v>0</v>
      </c>
      <c r="BE163" t="n">
        <v>0</v>
      </c>
      <c r="BF163" t="n">
        <v>0</v>
      </c>
      <c r="BG163" t="n">
        <v>0</v>
      </c>
      <c r="BH163" t="n">
        <v>0</v>
      </c>
      <c r="BI163" t="n">
        <v>0</v>
      </c>
      <c r="BJ163" t="n">
        <v>0</v>
      </c>
      <c r="BK163" t="n">
        <v>0</v>
      </c>
      <c r="BL163" t="n">
        <v>0</v>
      </c>
      <c r="BM163" t="n">
        <v>0</v>
      </c>
      <c r="BN163" t="n">
        <v>0</v>
      </c>
      <c r="BO163" t="n">
        <v>0</v>
      </c>
      <c r="BP163" t="n">
        <v>0</v>
      </c>
      <c r="BQ163" t="n">
        <v>1</v>
      </c>
      <c r="BR163" t="n">
        <v>0</v>
      </c>
      <c r="BS163" t="n">
        <v>0</v>
      </c>
      <c r="BT163" t="n">
        <v>1</v>
      </c>
      <c r="BU163" t="n">
        <v>0</v>
      </c>
      <c r="BV163" t="n">
        <v>0</v>
      </c>
      <c r="BW163" t="n">
        <v>0</v>
      </c>
      <c r="BX163" t="n">
        <v>0</v>
      </c>
      <c r="BY163" t="n">
        <v>0</v>
      </c>
      <c r="BZ163" t="n">
        <v>0</v>
      </c>
      <c r="CA163" t="n">
        <v>0</v>
      </c>
      <c r="CB163" t="n">
        <v>0</v>
      </c>
      <c r="CC163" t="n">
        <v>0</v>
      </c>
      <c r="CD163" t="n">
        <v>0</v>
      </c>
      <c r="CE163" t="n">
        <v>0</v>
      </c>
      <c r="CF163" t="n">
        <v>0</v>
      </c>
      <c r="CG163" t="n">
        <v>0</v>
      </c>
      <c r="CH163" t="n">
        <v>0</v>
      </c>
      <c r="CI163" t="n">
        <v>0</v>
      </c>
      <c r="CJ163" t="n">
        <v>0</v>
      </c>
      <c r="CK163" t="n">
        <v>0</v>
      </c>
      <c r="CL163" t="n">
        <v>0</v>
      </c>
      <c r="CM163" t="n">
        <v>0</v>
      </c>
      <c r="CN163" t="n">
        <v>0</v>
      </c>
      <c r="CO163" t="n">
        <v>0</v>
      </c>
      <c r="CP163" t="n">
        <v>0</v>
      </c>
      <c r="CQ163" t="n">
        <v>0</v>
      </c>
    </row>
    <row r="164">
      <c r="B164" s="401" t="inlineStr">
        <is>
          <t>Amidon, fibres, lipides et sons de lupin</t>
        </is>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c r="V164" t="n">
        <v>0</v>
      </c>
      <c r="W164" t="n">
        <v>0</v>
      </c>
      <c r="X164" t="n">
        <v>0</v>
      </c>
      <c r="Y164" t="n">
        <v>0</v>
      </c>
      <c r="Z164" t="n">
        <v>0</v>
      </c>
      <c r="AA164" t="n">
        <v>0</v>
      </c>
      <c r="AB164" t="n">
        <v>0</v>
      </c>
      <c r="AC164" t="n">
        <v>0</v>
      </c>
      <c r="AD164" t="n">
        <v>0</v>
      </c>
      <c r="AE164" t="n">
        <v>0</v>
      </c>
      <c r="AF164" t="n">
        <v>0</v>
      </c>
      <c r="AG164" t="n">
        <v>0</v>
      </c>
      <c r="AH164" t="n">
        <v>0</v>
      </c>
      <c r="AI164" t="n">
        <v>0</v>
      </c>
      <c r="AJ164" t="n">
        <v>0</v>
      </c>
      <c r="AK164" t="n">
        <v>0</v>
      </c>
      <c r="AL164" t="n">
        <v>0</v>
      </c>
      <c r="AM164" t="n">
        <v>0</v>
      </c>
      <c r="AN164" t="n">
        <v>0</v>
      </c>
      <c r="AO164" t="n">
        <v>0</v>
      </c>
      <c r="AP164" t="n">
        <v>0</v>
      </c>
      <c r="AQ164" t="n">
        <v>0</v>
      </c>
      <c r="AR164" t="n">
        <v>0</v>
      </c>
      <c r="AS164" t="n">
        <v>0</v>
      </c>
      <c r="AT164" t="n">
        <v>0</v>
      </c>
      <c r="AU164" t="n">
        <v>0</v>
      </c>
      <c r="AV164" t="n">
        <v>0</v>
      </c>
      <c r="AW164" t="n">
        <v>0</v>
      </c>
      <c r="AX164" t="n">
        <v>0</v>
      </c>
      <c r="AY164" t="n">
        <v>0</v>
      </c>
      <c r="AZ164" t="n">
        <v>0</v>
      </c>
      <c r="BA164" t="n">
        <v>0</v>
      </c>
      <c r="BB164" t="n">
        <v>0</v>
      </c>
      <c r="BC164" t="n">
        <v>0</v>
      </c>
      <c r="BD164" t="n">
        <v>0</v>
      </c>
      <c r="BE164" t="n">
        <v>0</v>
      </c>
      <c r="BF164" t="n">
        <v>0</v>
      </c>
      <c r="BG164" t="n">
        <v>0</v>
      </c>
      <c r="BH164" t="n">
        <v>0</v>
      </c>
      <c r="BI164" t="n">
        <v>0</v>
      </c>
      <c r="BJ164" t="n">
        <v>0</v>
      </c>
      <c r="BK164" t="n">
        <v>0</v>
      </c>
      <c r="BL164" t="n">
        <v>0</v>
      </c>
      <c r="BM164" t="n">
        <v>0</v>
      </c>
      <c r="BN164" t="n">
        <v>0</v>
      </c>
      <c r="BO164" t="n">
        <v>0</v>
      </c>
      <c r="BP164" t="n">
        <v>0</v>
      </c>
      <c r="BQ164" t="n">
        <v>1</v>
      </c>
      <c r="BR164" t="n">
        <v>0</v>
      </c>
      <c r="BS164" t="n">
        <v>0</v>
      </c>
      <c r="BT164" t="n">
        <v>1</v>
      </c>
      <c r="BU164" t="n">
        <v>0</v>
      </c>
      <c r="BV164" t="n">
        <v>0</v>
      </c>
      <c r="BW164" t="n">
        <v>0</v>
      </c>
      <c r="BX164" t="n">
        <v>0</v>
      </c>
      <c r="BY164" t="n">
        <v>0</v>
      </c>
      <c r="BZ164" t="n">
        <v>0</v>
      </c>
      <c r="CA164" t="n">
        <v>0</v>
      </c>
      <c r="CB164" t="n">
        <v>0</v>
      </c>
      <c r="CC164" t="n">
        <v>0</v>
      </c>
      <c r="CD164" t="n">
        <v>0</v>
      </c>
      <c r="CE164" t="n">
        <v>0</v>
      </c>
      <c r="CF164" t="n">
        <v>0</v>
      </c>
      <c r="CG164" t="n">
        <v>0</v>
      </c>
      <c r="CH164" t="n">
        <v>0</v>
      </c>
      <c r="CI164" t="n">
        <v>0</v>
      </c>
      <c r="CJ164" t="n">
        <v>0</v>
      </c>
      <c r="CK164" t="n">
        <v>0</v>
      </c>
      <c r="CL164" t="n">
        <v>0</v>
      </c>
      <c r="CM164" t="n">
        <v>0</v>
      </c>
      <c r="CN164" t="n">
        <v>0</v>
      </c>
      <c r="CO164" t="n">
        <v>0</v>
      </c>
      <c r="CP164" t="n">
        <v>0</v>
      </c>
      <c r="CQ164" t="n">
        <v>0</v>
      </c>
    </row>
    <row r="165">
      <c r="B165" s="399" t="inlineStr">
        <is>
          <t>MPV</t>
        </is>
      </c>
      <c r="C165" t="n">
        <v>0</v>
      </c>
      <c r="D165" t="n">
        <v>0</v>
      </c>
      <c r="E165" t="n">
        <v>0</v>
      </c>
      <c r="F165" t="n">
        <v>0</v>
      </c>
      <c r="G165" t="n">
        <v>0</v>
      </c>
      <c r="H165" t="n">
        <v>0</v>
      </c>
      <c r="I165" t="n">
        <v>0</v>
      </c>
      <c r="J165" t="n">
        <v>0</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0</v>
      </c>
      <c r="AC165" t="n">
        <v>0</v>
      </c>
      <c r="AD165" t="n">
        <v>0</v>
      </c>
      <c r="AE165" t="n">
        <v>0</v>
      </c>
      <c r="AF165" t="n">
        <v>0</v>
      </c>
      <c r="AG165" t="n">
        <v>0</v>
      </c>
      <c r="AH165" t="n">
        <v>0</v>
      </c>
      <c r="AI165" t="n">
        <v>0</v>
      </c>
      <c r="AJ165" t="n">
        <v>0</v>
      </c>
      <c r="AK165" t="n">
        <v>0</v>
      </c>
      <c r="AL165" t="n">
        <v>0</v>
      </c>
      <c r="AM165" t="n">
        <v>0</v>
      </c>
      <c r="AN165" t="n">
        <v>0</v>
      </c>
      <c r="AO165" t="n">
        <v>0</v>
      </c>
      <c r="AP165" t="n">
        <v>0</v>
      </c>
      <c r="AQ165" t="n">
        <v>0</v>
      </c>
      <c r="AR165" t="n">
        <v>0</v>
      </c>
      <c r="AS165" t="n">
        <v>0</v>
      </c>
      <c r="AT165" t="n">
        <v>0</v>
      </c>
      <c r="AU165" t="n">
        <v>0</v>
      </c>
      <c r="AV165" t="n">
        <v>0</v>
      </c>
      <c r="AW165" t="n">
        <v>0</v>
      </c>
      <c r="AX165" t="n">
        <v>0</v>
      </c>
      <c r="AY165" t="n">
        <v>0</v>
      </c>
      <c r="AZ165" t="n">
        <v>0</v>
      </c>
      <c r="BA165" t="n">
        <v>0</v>
      </c>
      <c r="BB165" t="n">
        <v>0</v>
      </c>
      <c r="BC165" t="n">
        <v>0</v>
      </c>
      <c r="BD165" t="n">
        <v>0</v>
      </c>
      <c r="BE165" t="n">
        <v>0</v>
      </c>
      <c r="BF165" t="n">
        <v>0</v>
      </c>
      <c r="BG165" t="n">
        <v>0</v>
      </c>
      <c r="BH165" t="n">
        <v>0</v>
      </c>
      <c r="BI165" t="n">
        <v>0</v>
      </c>
      <c r="BJ165" t="n">
        <v>0</v>
      </c>
      <c r="BK165" t="n">
        <v>0</v>
      </c>
      <c r="BL165" t="n">
        <v>0</v>
      </c>
      <c r="BM165" t="n">
        <v>0</v>
      </c>
      <c r="BN165" t="n">
        <v>0</v>
      </c>
      <c r="BO165" t="n">
        <v>0</v>
      </c>
      <c r="BP165" t="n">
        <v>0</v>
      </c>
      <c r="BQ165" t="n">
        <v>1</v>
      </c>
      <c r="BR165" t="n">
        <v>1</v>
      </c>
      <c r="BS165" t="n">
        <v>1</v>
      </c>
      <c r="BT165" t="n">
        <v>1</v>
      </c>
      <c r="BU165" t="n">
        <v>0</v>
      </c>
      <c r="BV165" t="n">
        <v>1</v>
      </c>
      <c r="BW165" t="n">
        <v>1</v>
      </c>
      <c r="BX165" t="n">
        <v>0</v>
      </c>
      <c r="BY165" t="n">
        <v>0</v>
      </c>
      <c r="BZ165" t="n">
        <v>0</v>
      </c>
      <c r="CA165" t="n">
        <v>0</v>
      </c>
      <c r="CB165" t="n">
        <v>0</v>
      </c>
      <c r="CC165" t="n">
        <v>0</v>
      </c>
      <c r="CD165" t="n">
        <v>0</v>
      </c>
      <c r="CE165" t="n">
        <v>0</v>
      </c>
      <c r="CF165" t="n">
        <v>0</v>
      </c>
      <c r="CG165" t="n">
        <v>0</v>
      </c>
      <c r="CH165" t="n">
        <v>0</v>
      </c>
      <c r="CI165" t="n">
        <v>0</v>
      </c>
      <c r="CJ165" t="n">
        <v>0</v>
      </c>
      <c r="CK165" t="n">
        <v>0</v>
      </c>
      <c r="CL165" t="n">
        <v>0</v>
      </c>
      <c r="CM165" t="n">
        <v>0</v>
      </c>
      <c r="CN165" t="n">
        <v>0</v>
      </c>
      <c r="CO165" t="n">
        <v>0</v>
      </c>
      <c r="CP165" t="n">
        <v>0</v>
      </c>
      <c r="CQ165" t="n">
        <v>0</v>
      </c>
    </row>
    <row r="166">
      <c r="B166" s="400" t="inlineStr">
        <is>
          <t>Protéines de fèves</t>
        </is>
      </c>
      <c r="C166" t="n">
        <v>0</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0</v>
      </c>
      <c r="AC166" t="n">
        <v>0</v>
      </c>
      <c r="AD166" t="n">
        <v>0</v>
      </c>
      <c r="AE166" t="n">
        <v>0</v>
      </c>
      <c r="AF166" t="n">
        <v>0</v>
      </c>
      <c r="AG166" t="n">
        <v>0</v>
      </c>
      <c r="AH166" t="n">
        <v>0</v>
      </c>
      <c r="AI166" t="n">
        <v>0</v>
      </c>
      <c r="AJ166" t="n">
        <v>0</v>
      </c>
      <c r="AK166" t="n">
        <v>0</v>
      </c>
      <c r="AL166" t="n">
        <v>0</v>
      </c>
      <c r="AM166" t="n">
        <v>0</v>
      </c>
      <c r="AN166" t="n">
        <v>0</v>
      </c>
      <c r="AO166" t="n">
        <v>0</v>
      </c>
      <c r="AP166" t="n">
        <v>0</v>
      </c>
      <c r="AQ166" t="n">
        <v>0</v>
      </c>
      <c r="AR166" t="n">
        <v>0</v>
      </c>
      <c r="AS166" t="n">
        <v>0</v>
      </c>
      <c r="AT166" t="n">
        <v>0</v>
      </c>
      <c r="AU166" t="n">
        <v>0</v>
      </c>
      <c r="AV166" t="n">
        <v>0</v>
      </c>
      <c r="AW166" t="n">
        <v>0</v>
      </c>
      <c r="AX166" t="n">
        <v>0</v>
      </c>
      <c r="AY166" t="n">
        <v>0</v>
      </c>
      <c r="AZ166" t="n">
        <v>0</v>
      </c>
      <c r="BA166" t="n">
        <v>0</v>
      </c>
      <c r="BB166" t="n">
        <v>0</v>
      </c>
      <c r="BC166" t="n">
        <v>0</v>
      </c>
      <c r="BD166" t="n">
        <v>0</v>
      </c>
      <c r="BE166" t="n">
        <v>0</v>
      </c>
      <c r="BF166" t="n">
        <v>0</v>
      </c>
      <c r="BG166" t="n">
        <v>0</v>
      </c>
      <c r="BH166" t="n">
        <v>0</v>
      </c>
      <c r="BI166" t="n">
        <v>0</v>
      </c>
      <c r="BJ166" t="n">
        <v>0</v>
      </c>
      <c r="BK166" t="n">
        <v>0</v>
      </c>
      <c r="BL166" t="n">
        <v>0</v>
      </c>
      <c r="BM166" t="n">
        <v>0</v>
      </c>
      <c r="BN166" t="n">
        <v>0</v>
      </c>
      <c r="BO166" t="n">
        <v>0</v>
      </c>
      <c r="BP166" t="n">
        <v>0</v>
      </c>
      <c r="BQ166" t="n">
        <v>1</v>
      </c>
      <c r="BR166" t="n">
        <v>1</v>
      </c>
      <c r="BS166" t="n">
        <v>0</v>
      </c>
      <c r="BT166" t="n">
        <v>0</v>
      </c>
      <c r="BU166" t="n">
        <v>0</v>
      </c>
      <c r="BV166" t="n">
        <v>0</v>
      </c>
      <c r="BW166" t="n">
        <v>0</v>
      </c>
      <c r="BX166" t="n">
        <v>0</v>
      </c>
      <c r="BY166" t="n">
        <v>0</v>
      </c>
      <c r="BZ166" t="n">
        <v>0</v>
      </c>
      <c r="CA166" t="n">
        <v>0</v>
      </c>
      <c r="CB166" t="n">
        <v>0</v>
      </c>
      <c r="CC166" t="n">
        <v>0</v>
      </c>
      <c r="CD166" t="n">
        <v>0</v>
      </c>
      <c r="CE166" t="n">
        <v>0</v>
      </c>
      <c r="CF166" t="n">
        <v>0</v>
      </c>
      <c r="CG166" t="n">
        <v>0</v>
      </c>
      <c r="CH166" t="n">
        <v>0</v>
      </c>
      <c r="CI166" t="n">
        <v>0</v>
      </c>
      <c r="CJ166" t="n">
        <v>0</v>
      </c>
      <c r="CK166" t="n">
        <v>0</v>
      </c>
      <c r="CL166" t="n">
        <v>0</v>
      </c>
      <c r="CM166" t="n">
        <v>0</v>
      </c>
      <c r="CN166" t="n">
        <v>0</v>
      </c>
      <c r="CO166" t="n">
        <v>0</v>
      </c>
      <c r="CP166" t="n">
        <v>0</v>
      </c>
      <c r="CQ166" t="n">
        <v>0</v>
      </c>
    </row>
    <row r="167">
      <c r="B167" s="400" t="inlineStr">
        <is>
          <t>Protéines de pois</t>
        </is>
      </c>
      <c r="C167" t="n">
        <v>0</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0</v>
      </c>
      <c r="U167" t="n">
        <v>0</v>
      </c>
      <c r="V167" t="n">
        <v>0</v>
      </c>
      <c r="W167" t="n">
        <v>0</v>
      </c>
      <c r="X167" t="n">
        <v>0</v>
      </c>
      <c r="Y167" t="n">
        <v>0</v>
      </c>
      <c r="Z167" t="n">
        <v>0</v>
      </c>
      <c r="AA167" t="n">
        <v>0</v>
      </c>
      <c r="AB167" t="n">
        <v>0</v>
      </c>
      <c r="AC167" t="n">
        <v>0</v>
      </c>
      <c r="AD167" t="n">
        <v>0</v>
      </c>
      <c r="AE167" t="n">
        <v>0</v>
      </c>
      <c r="AF167" t="n">
        <v>0</v>
      </c>
      <c r="AG167" t="n">
        <v>0</v>
      </c>
      <c r="AH167" t="n">
        <v>0</v>
      </c>
      <c r="AI167" t="n">
        <v>0</v>
      </c>
      <c r="AJ167" t="n">
        <v>0</v>
      </c>
      <c r="AK167" t="n">
        <v>0</v>
      </c>
      <c r="AL167" t="n">
        <v>0</v>
      </c>
      <c r="AM167" t="n">
        <v>0</v>
      </c>
      <c r="AN167" t="n">
        <v>0</v>
      </c>
      <c r="AO167" t="n">
        <v>0</v>
      </c>
      <c r="AP167" t="n">
        <v>0</v>
      </c>
      <c r="AQ167" t="n">
        <v>0</v>
      </c>
      <c r="AR167" t="n">
        <v>0</v>
      </c>
      <c r="AS167" t="n">
        <v>0</v>
      </c>
      <c r="AT167" t="n">
        <v>0</v>
      </c>
      <c r="AU167" t="n">
        <v>0</v>
      </c>
      <c r="AV167" t="n">
        <v>0</v>
      </c>
      <c r="AW167" t="n">
        <v>0</v>
      </c>
      <c r="AX167" t="n">
        <v>0</v>
      </c>
      <c r="AY167" t="n">
        <v>0</v>
      </c>
      <c r="AZ167" t="n">
        <v>0</v>
      </c>
      <c r="BA167" t="n">
        <v>0</v>
      </c>
      <c r="BB167" t="n">
        <v>0</v>
      </c>
      <c r="BC167" t="n">
        <v>0</v>
      </c>
      <c r="BD167" t="n">
        <v>0</v>
      </c>
      <c r="BE167" t="n">
        <v>0</v>
      </c>
      <c r="BF167" t="n">
        <v>0</v>
      </c>
      <c r="BG167" t="n">
        <v>0</v>
      </c>
      <c r="BH167" t="n">
        <v>0</v>
      </c>
      <c r="BI167" t="n">
        <v>0</v>
      </c>
      <c r="BJ167" t="n">
        <v>0</v>
      </c>
      <c r="BK167" t="n">
        <v>0</v>
      </c>
      <c r="BL167" t="n">
        <v>0</v>
      </c>
      <c r="BM167" t="n">
        <v>0</v>
      </c>
      <c r="BN167" t="n">
        <v>0</v>
      </c>
      <c r="BO167" t="n">
        <v>0</v>
      </c>
      <c r="BP167" t="n">
        <v>0</v>
      </c>
      <c r="BQ167" t="n">
        <v>1</v>
      </c>
      <c r="BR167" t="n">
        <v>0</v>
      </c>
      <c r="BS167" t="n">
        <v>1</v>
      </c>
      <c r="BT167" t="n">
        <v>0</v>
      </c>
      <c r="BU167" t="n">
        <v>0</v>
      </c>
      <c r="BV167" t="n">
        <v>1</v>
      </c>
      <c r="BW167" t="n">
        <v>1</v>
      </c>
      <c r="BX167" t="n">
        <v>0</v>
      </c>
      <c r="BY167" t="n">
        <v>0</v>
      </c>
      <c r="BZ167" t="n">
        <v>0</v>
      </c>
      <c r="CA167" t="n">
        <v>0</v>
      </c>
      <c r="CB167" t="n">
        <v>0</v>
      </c>
      <c r="CC167" t="n">
        <v>0</v>
      </c>
      <c r="CD167" t="n">
        <v>0</v>
      </c>
      <c r="CE167" t="n">
        <v>0</v>
      </c>
      <c r="CF167" t="n">
        <v>0</v>
      </c>
      <c r="CG167" t="n">
        <v>0</v>
      </c>
      <c r="CH167" t="n">
        <v>0</v>
      </c>
      <c r="CI167" t="n">
        <v>0</v>
      </c>
      <c r="CJ167" t="n">
        <v>0</v>
      </c>
      <c r="CK167" t="n">
        <v>0</v>
      </c>
      <c r="CL167" t="n">
        <v>0</v>
      </c>
      <c r="CM167" t="n">
        <v>0</v>
      </c>
      <c r="CN167" t="n">
        <v>0</v>
      </c>
      <c r="CO167" t="n">
        <v>0</v>
      </c>
      <c r="CP167" t="n">
        <v>0</v>
      </c>
      <c r="CQ167" t="n">
        <v>0</v>
      </c>
    </row>
    <row r="168">
      <c r="B168" s="400" t="inlineStr">
        <is>
          <t>Protéines de lupin</t>
        </is>
      </c>
      <c r="C168" t="n">
        <v>0</v>
      </c>
      <c r="D168" t="n">
        <v>0</v>
      </c>
      <c r="E168" t="n">
        <v>0</v>
      </c>
      <c r="F168" t="n">
        <v>0</v>
      </c>
      <c r="G168" t="n">
        <v>0</v>
      </c>
      <c r="H168" t="n">
        <v>0</v>
      </c>
      <c r="I168" t="n">
        <v>0</v>
      </c>
      <c r="J168" t="n">
        <v>0</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0</v>
      </c>
      <c r="AC168" t="n">
        <v>0</v>
      </c>
      <c r="AD168" t="n">
        <v>0</v>
      </c>
      <c r="AE168" t="n">
        <v>0</v>
      </c>
      <c r="AF168" t="n">
        <v>0</v>
      </c>
      <c r="AG168" t="n">
        <v>0</v>
      </c>
      <c r="AH168" t="n">
        <v>0</v>
      </c>
      <c r="AI168" t="n">
        <v>0</v>
      </c>
      <c r="AJ168" t="n">
        <v>0</v>
      </c>
      <c r="AK168" t="n">
        <v>0</v>
      </c>
      <c r="AL168" t="n">
        <v>0</v>
      </c>
      <c r="AM168" t="n">
        <v>0</v>
      </c>
      <c r="AN168" t="n">
        <v>0</v>
      </c>
      <c r="AO168" t="n">
        <v>0</v>
      </c>
      <c r="AP168" t="n">
        <v>0</v>
      </c>
      <c r="AQ168" t="n">
        <v>0</v>
      </c>
      <c r="AR168" t="n">
        <v>0</v>
      </c>
      <c r="AS168" t="n">
        <v>0</v>
      </c>
      <c r="AT168" t="n">
        <v>0</v>
      </c>
      <c r="AU168" t="n">
        <v>0</v>
      </c>
      <c r="AV168" t="n">
        <v>0</v>
      </c>
      <c r="AW168" t="n">
        <v>0</v>
      </c>
      <c r="AX168" t="n">
        <v>0</v>
      </c>
      <c r="AY168" t="n">
        <v>0</v>
      </c>
      <c r="AZ168" t="n">
        <v>0</v>
      </c>
      <c r="BA168" t="n">
        <v>0</v>
      </c>
      <c r="BB168" t="n">
        <v>0</v>
      </c>
      <c r="BC168" t="n">
        <v>0</v>
      </c>
      <c r="BD168" t="n">
        <v>0</v>
      </c>
      <c r="BE168" t="n">
        <v>0</v>
      </c>
      <c r="BF168" t="n">
        <v>0</v>
      </c>
      <c r="BG168" t="n">
        <v>0</v>
      </c>
      <c r="BH168" t="n">
        <v>0</v>
      </c>
      <c r="BI168" t="n">
        <v>0</v>
      </c>
      <c r="BJ168" t="n">
        <v>0</v>
      </c>
      <c r="BK168" t="n">
        <v>0</v>
      </c>
      <c r="BL168" t="n">
        <v>0</v>
      </c>
      <c r="BM168" t="n">
        <v>0</v>
      </c>
      <c r="BN168" t="n">
        <v>0</v>
      </c>
      <c r="BO168" t="n">
        <v>0</v>
      </c>
      <c r="BP168" t="n">
        <v>0</v>
      </c>
      <c r="BQ168" t="n">
        <v>1</v>
      </c>
      <c r="BR168" t="n">
        <v>0</v>
      </c>
      <c r="BS168" t="n">
        <v>0</v>
      </c>
      <c r="BT168" t="n">
        <v>1</v>
      </c>
      <c r="BU168" t="n">
        <v>0</v>
      </c>
      <c r="BV168" t="n">
        <v>0</v>
      </c>
      <c r="BW168" t="n">
        <v>0</v>
      </c>
      <c r="BX168" t="n">
        <v>0</v>
      </c>
      <c r="BY168" t="n">
        <v>0</v>
      </c>
      <c r="BZ168" t="n">
        <v>0</v>
      </c>
      <c r="CA168" t="n">
        <v>0</v>
      </c>
      <c r="CB168" t="n">
        <v>0</v>
      </c>
      <c r="CC168" t="n">
        <v>0</v>
      </c>
      <c r="CD168" t="n">
        <v>0</v>
      </c>
      <c r="CE168" t="n">
        <v>0</v>
      </c>
      <c r="CF168" t="n">
        <v>0</v>
      </c>
      <c r="CG168" t="n">
        <v>0</v>
      </c>
      <c r="CH168" t="n">
        <v>0</v>
      </c>
      <c r="CI168" t="n">
        <v>0</v>
      </c>
      <c r="CJ168" t="n">
        <v>0</v>
      </c>
      <c r="CK168" t="n">
        <v>0</v>
      </c>
      <c r="CL168" t="n">
        <v>0</v>
      </c>
      <c r="CM168" t="n">
        <v>0</v>
      </c>
      <c r="CN168" t="n">
        <v>0</v>
      </c>
      <c r="CO168" t="n">
        <v>0</v>
      </c>
      <c r="CP168" t="n">
        <v>0</v>
      </c>
      <c r="CQ168" t="n">
        <v>0</v>
      </c>
    </row>
    <row r="169">
      <c r="B169" s="399" t="inlineStr">
        <is>
          <t>Pois cassés</t>
        </is>
      </c>
      <c r="C169" t="n">
        <v>0</v>
      </c>
      <c r="D169" t="n">
        <v>0</v>
      </c>
      <c r="E169" t="n">
        <v>0</v>
      </c>
      <c r="F169" t="n">
        <v>0</v>
      </c>
      <c r="G169" t="n">
        <v>0</v>
      </c>
      <c r="H169" t="n">
        <v>0</v>
      </c>
      <c r="I169" t="n">
        <v>0</v>
      </c>
      <c r="J169" t="n">
        <v>0</v>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0</v>
      </c>
      <c r="AC169" t="n">
        <v>0</v>
      </c>
      <c r="AD169" t="n">
        <v>0</v>
      </c>
      <c r="AE169" t="n">
        <v>0</v>
      </c>
      <c r="AF169" t="n">
        <v>0</v>
      </c>
      <c r="AG169" t="n">
        <v>0</v>
      </c>
      <c r="AH169" t="n">
        <v>0</v>
      </c>
      <c r="AI169" t="n">
        <v>0</v>
      </c>
      <c r="AJ169" t="n">
        <v>0</v>
      </c>
      <c r="AK169" t="n">
        <v>0</v>
      </c>
      <c r="AL169" t="n">
        <v>0</v>
      </c>
      <c r="AM169" t="n">
        <v>0</v>
      </c>
      <c r="AN169" t="n">
        <v>0</v>
      </c>
      <c r="AO169" t="n">
        <v>0</v>
      </c>
      <c r="AP169" t="n">
        <v>0</v>
      </c>
      <c r="AQ169" t="n">
        <v>0</v>
      </c>
      <c r="AR169" t="n">
        <v>0</v>
      </c>
      <c r="AS169" t="n">
        <v>0</v>
      </c>
      <c r="AT169" t="n">
        <v>0</v>
      </c>
      <c r="AU169" t="n">
        <v>0</v>
      </c>
      <c r="AV169" t="n">
        <v>0</v>
      </c>
      <c r="AW169" t="n">
        <v>0</v>
      </c>
      <c r="AX169" t="n">
        <v>0</v>
      </c>
      <c r="AY169" t="n">
        <v>0</v>
      </c>
      <c r="AZ169" t="n">
        <v>0</v>
      </c>
      <c r="BA169" t="n">
        <v>0</v>
      </c>
      <c r="BB169" t="n">
        <v>0</v>
      </c>
      <c r="BC169" t="n">
        <v>0</v>
      </c>
      <c r="BD169" t="n">
        <v>0</v>
      </c>
      <c r="BE169" t="n">
        <v>0</v>
      </c>
      <c r="BF169" t="n">
        <v>0</v>
      </c>
      <c r="BG169" t="n">
        <v>0</v>
      </c>
      <c r="BH169" t="n">
        <v>0</v>
      </c>
      <c r="BI169" t="n">
        <v>0</v>
      </c>
      <c r="BJ169" t="n">
        <v>0</v>
      </c>
      <c r="BK169" t="n">
        <v>0</v>
      </c>
      <c r="BL169" t="n">
        <v>0</v>
      </c>
      <c r="BM169" t="n">
        <v>0</v>
      </c>
      <c r="BN169" t="n">
        <v>0</v>
      </c>
      <c r="BO169" t="n">
        <v>0</v>
      </c>
      <c r="BP169" t="n">
        <v>0</v>
      </c>
      <c r="BQ169" t="n">
        <v>0</v>
      </c>
      <c r="BR169" t="n">
        <v>0</v>
      </c>
      <c r="BS169" t="n">
        <v>0</v>
      </c>
      <c r="BT169" t="n">
        <v>0</v>
      </c>
      <c r="BU169" t="n">
        <v>1</v>
      </c>
      <c r="BV169" t="n">
        <v>1</v>
      </c>
      <c r="BW169" t="n">
        <v>0</v>
      </c>
      <c r="BX169" t="n">
        <v>1</v>
      </c>
      <c r="BY169" t="n">
        <v>0</v>
      </c>
      <c r="BZ169" t="n">
        <v>0</v>
      </c>
      <c r="CA169" t="n">
        <v>0</v>
      </c>
      <c r="CB169" t="n">
        <v>0</v>
      </c>
      <c r="CC169" t="n">
        <v>0</v>
      </c>
      <c r="CD169" t="n">
        <v>0</v>
      </c>
      <c r="CE169" t="n">
        <v>0</v>
      </c>
      <c r="CF169" t="n">
        <v>0</v>
      </c>
      <c r="CG169" t="n">
        <v>0</v>
      </c>
      <c r="CH169" t="n">
        <v>0</v>
      </c>
      <c r="CI169" t="n">
        <v>0</v>
      </c>
      <c r="CJ169" t="n">
        <v>0</v>
      </c>
      <c r="CK169" t="n">
        <v>0</v>
      </c>
      <c r="CL169" t="n">
        <v>0</v>
      </c>
      <c r="CM169" t="n">
        <v>0</v>
      </c>
      <c r="CN169" t="n">
        <v>0</v>
      </c>
      <c r="CO169" t="n">
        <v>0</v>
      </c>
      <c r="CP169" t="n">
        <v>0</v>
      </c>
      <c r="CQ169" t="n">
        <v>0</v>
      </c>
    </row>
    <row r="170">
      <c r="B170" s="399" t="inlineStr">
        <is>
          <t>Coques de pois</t>
        </is>
      </c>
      <c r="C170" t="n">
        <v>0</v>
      </c>
      <c r="D170" t="n">
        <v>0</v>
      </c>
      <c r="E170" t="n">
        <v>0</v>
      </c>
      <c r="F170" t="n">
        <v>0</v>
      </c>
      <c r="G170" t="n">
        <v>0</v>
      </c>
      <c r="H170" t="n">
        <v>0</v>
      </c>
      <c r="I170" t="n">
        <v>0</v>
      </c>
      <c r="J170" t="n">
        <v>0</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0</v>
      </c>
      <c r="AC170" t="n">
        <v>0</v>
      </c>
      <c r="AD170" t="n">
        <v>0</v>
      </c>
      <c r="AE170" t="n">
        <v>0</v>
      </c>
      <c r="AF170" t="n">
        <v>0</v>
      </c>
      <c r="AG170" t="n">
        <v>0</v>
      </c>
      <c r="AH170" t="n">
        <v>0</v>
      </c>
      <c r="AI170" t="n">
        <v>0</v>
      </c>
      <c r="AJ170" t="n">
        <v>0</v>
      </c>
      <c r="AK170" t="n">
        <v>0</v>
      </c>
      <c r="AL170" t="n">
        <v>0</v>
      </c>
      <c r="AM170" t="n">
        <v>0</v>
      </c>
      <c r="AN170" t="n">
        <v>0</v>
      </c>
      <c r="AO170" t="n">
        <v>0</v>
      </c>
      <c r="AP170" t="n">
        <v>0</v>
      </c>
      <c r="AQ170" t="n">
        <v>0</v>
      </c>
      <c r="AR170" t="n">
        <v>0</v>
      </c>
      <c r="AS170" t="n">
        <v>0</v>
      </c>
      <c r="AT170" t="n">
        <v>0</v>
      </c>
      <c r="AU170" t="n">
        <v>0</v>
      </c>
      <c r="AV170" t="n">
        <v>0</v>
      </c>
      <c r="AW170" t="n">
        <v>0</v>
      </c>
      <c r="AX170" t="n">
        <v>0</v>
      </c>
      <c r="AY170" t="n">
        <v>0</v>
      </c>
      <c r="AZ170" t="n">
        <v>0</v>
      </c>
      <c r="BA170" t="n">
        <v>0</v>
      </c>
      <c r="BB170" t="n">
        <v>0</v>
      </c>
      <c r="BC170" t="n">
        <v>0</v>
      </c>
      <c r="BD170" t="n">
        <v>0</v>
      </c>
      <c r="BE170" t="n">
        <v>0</v>
      </c>
      <c r="BF170" t="n">
        <v>0</v>
      </c>
      <c r="BG170" t="n">
        <v>0</v>
      </c>
      <c r="BH170" t="n">
        <v>0</v>
      </c>
      <c r="BI170" t="n">
        <v>0</v>
      </c>
      <c r="BJ170" t="n">
        <v>0</v>
      </c>
      <c r="BK170" t="n">
        <v>0</v>
      </c>
      <c r="BL170" t="n">
        <v>0</v>
      </c>
      <c r="BM170" t="n">
        <v>0</v>
      </c>
      <c r="BN170" t="n">
        <v>0</v>
      </c>
      <c r="BO170" t="n">
        <v>0</v>
      </c>
      <c r="BP170" t="n">
        <v>0</v>
      </c>
      <c r="BQ170" t="n">
        <v>0</v>
      </c>
      <c r="BR170" t="n">
        <v>0</v>
      </c>
      <c r="BS170" t="n">
        <v>0</v>
      </c>
      <c r="BT170" t="n">
        <v>0</v>
      </c>
      <c r="BU170" t="n">
        <v>1</v>
      </c>
      <c r="BV170" t="n">
        <v>1</v>
      </c>
      <c r="BW170" t="n">
        <v>0</v>
      </c>
      <c r="BX170" t="n">
        <v>1</v>
      </c>
      <c r="BY170" t="n">
        <v>0</v>
      </c>
      <c r="BZ170" t="n">
        <v>0</v>
      </c>
      <c r="CA170" t="n">
        <v>0</v>
      </c>
      <c r="CB170" t="n">
        <v>0</v>
      </c>
      <c r="CC170" t="n">
        <v>0</v>
      </c>
      <c r="CD170" t="n">
        <v>0</v>
      </c>
      <c r="CE170" t="n">
        <v>0</v>
      </c>
      <c r="CF170" t="n">
        <v>0</v>
      </c>
      <c r="CG170" t="n">
        <v>0</v>
      </c>
      <c r="CH170" t="n">
        <v>0</v>
      </c>
      <c r="CI170" t="n">
        <v>0</v>
      </c>
      <c r="CJ170" t="n">
        <v>0</v>
      </c>
      <c r="CK170" t="n">
        <v>0</v>
      </c>
      <c r="CL170" t="n">
        <v>0</v>
      </c>
      <c r="CM170" t="n">
        <v>0</v>
      </c>
      <c r="CN170" t="n">
        <v>0</v>
      </c>
      <c r="CO170" t="n">
        <v>0</v>
      </c>
      <c r="CP170" t="n">
        <v>0</v>
      </c>
      <c r="CQ170" t="n">
        <v>0</v>
      </c>
    </row>
    <row r="171">
      <c r="B171" s="404" t="inlineStr"/>
      <c r="C171" t="inlineStr"/>
      <c r="D171" t="inlineStr"/>
      <c r="E171" t="inlineStr"/>
      <c r="F171" t="inlineStr"/>
      <c r="G171" t="inlineStr"/>
      <c r="H171" t="inlineStr"/>
      <c r="I171" t="inlineStr"/>
      <c r="J171" t="inlineStr"/>
      <c r="K171" t="inlineStr"/>
      <c r="L171" t="inlineStr"/>
      <c r="M171" t="inlineStr"/>
      <c r="N171" t="inlineStr"/>
      <c r="O171" t="inlineStr"/>
      <c r="P171" t="inlineStr"/>
      <c r="Q171" t="inlineStr"/>
      <c r="R171" t="inlineStr"/>
      <c r="S171" t="inlineStr"/>
      <c r="T171" t="inlineStr"/>
      <c r="U171" t="inlineStr"/>
      <c r="V171" t="inlineStr"/>
      <c r="W171" t="inlineStr"/>
      <c r="X171" t="inlineStr"/>
      <c r="Y171" t="inlineStr"/>
      <c r="Z171" t="inlineStr"/>
      <c r="AA171" t="inlineStr"/>
      <c r="AB171" t="inlineStr"/>
      <c r="AC171" t="inlineStr"/>
      <c r="AD171" t="inlineStr"/>
      <c r="AE171" t="inlineStr"/>
      <c r="AF171" t="inlineStr"/>
      <c r="AG171" t="inlineStr"/>
      <c r="AH171" t="inlineStr"/>
      <c r="AI171" t="inlineStr"/>
      <c r="AJ171" t="inlineStr"/>
      <c r="AK171" t="inlineStr"/>
      <c r="AL171" t="inlineStr"/>
      <c r="AM171" t="inlineStr"/>
      <c r="AN171" t="inlineStr"/>
      <c r="AO171" t="inlineStr"/>
      <c r="AP171" t="inlineStr"/>
      <c r="AQ171" t="inlineStr"/>
      <c r="AR171" t="inlineStr"/>
      <c r="AS171" t="inlineStr"/>
      <c r="AT171" t="inlineStr"/>
      <c r="AU171" t="inlineStr"/>
      <c r="AV171" t="inlineStr"/>
      <c r="AW171" t="inlineStr"/>
      <c r="AX171" t="inlineStr"/>
      <c r="AY171" t="inlineStr"/>
      <c r="AZ171" t="inlineStr"/>
      <c r="BA171" t="inlineStr"/>
      <c r="BB171" t="inlineStr"/>
      <c r="BC171" t="inlineStr"/>
      <c r="BD171" t="inlineStr"/>
      <c r="BE171" t="inlineStr"/>
      <c r="BF171" t="inlineStr"/>
      <c r="BG171" t="inlineStr"/>
      <c r="BH171" t="inlineStr"/>
      <c r="BI171" t="inlineStr"/>
      <c r="BJ171" t="inlineStr"/>
      <c r="BK171" t="inlineStr"/>
      <c r="BL171" t="inlineStr"/>
      <c r="BM171" t="inlineStr"/>
      <c r="BN171" t="inlineStr"/>
      <c r="BO171" t="inlineStr"/>
      <c r="BP171" t="inlineStr"/>
      <c r="BQ171" t="inlineStr"/>
      <c r="BR171" t="inlineStr"/>
      <c r="BS171" t="inlineStr"/>
      <c r="BT171" t="inlineStr"/>
      <c r="BU171" t="inlineStr"/>
      <c r="BV171" t="inlineStr"/>
      <c r="BW171" t="inlineStr"/>
      <c r="BX171" t="inlineStr"/>
      <c r="BY171" t="inlineStr"/>
      <c r="BZ171" t="inlineStr"/>
      <c r="CA171" t="inlineStr"/>
      <c r="CB171" t="inlineStr"/>
      <c r="CC171" t="inlineStr"/>
      <c r="CD171" t="inlineStr"/>
      <c r="CE171" t="inlineStr"/>
      <c r="CF171" t="inlineStr"/>
      <c r="CG171" t="inlineStr"/>
      <c r="CH171" t="inlineStr"/>
      <c r="CI171" t="inlineStr"/>
      <c r="CJ171" t="inlineStr"/>
      <c r="CK171" t="inlineStr"/>
      <c r="CL171" t="inlineStr"/>
      <c r="CM171" t="inlineStr"/>
      <c r="CN171" t="inlineStr"/>
      <c r="CO171" t="inlineStr"/>
      <c r="CP171" t="inlineStr"/>
      <c r="CQ171" t="inlineStr"/>
    </row>
    <row r="172">
      <c r="B172" s="404" t="inlineStr"/>
      <c r="C172" t="inlineStr"/>
      <c r="D172" t="inlineStr"/>
      <c r="E172" t="inlineStr"/>
      <c r="F172" t="inlineStr"/>
      <c r="G172" t="inlineStr"/>
      <c r="H172" t="inlineStr"/>
      <c r="I172" t="inlineStr"/>
      <c r="J172" t="inlineStr"/>
      <c r="K172" t="inlineStr"/>
      <c r="L172" t="inlineStr"/>
      <c r="M172" t="inlineStr"/>
      <c r="N172" t="inlineStr"/>
      <c r="O172" t="inlineStr"/>
      <c r="P172" t="inlineStr"/>
      <c r="Q172" t="inlineStr"/>
      <c r="R172" t="inlineStr"/>
      <c r="S172" t="inlineStr"/>
      <c r="T172" t="inlineStr"/>
      <c r="U172" t="inlineStr"/>
      <c r="V172" t="inlineStr"/>
      <c r="W172" t="inlineStr"/>
      <c r="X172" t="inlineStr"/>
      <c r="Y172" t="inlineStr"/>
      <c r="Z172" t="inlineStr"/>
      <c r="AA172" t="inlineStr"/>
      <c r="AB172" t="inlineStr"/>
      <c r="AC172" t="inlineStr"/>
      <c r="AD172" t="inlineStr"/>
      <c r="AE172" t="inlineStr"/>
      <c r="AF172" t="inlineStr"/>
      <c r="AG172" t="inlineStr"/>
      <c r="AH172" t="inlineStr"/>
      <c r="AI172" t="inlineStr"/>
      <c r="AJ172" t="inlineStr"/>
      <c r="AK172" t="inlineStr"/>
      <c r="AL172" t="inlineStr"/>
      <c r="AM172" t="inlineStr"/>
      <c r="AN172" t="inlineStr"/>
      <c r="AO172" t="inlineStr"/>
      <c r="AP172" t="inlineStr"/>
      <c r="AQ172" t="inlineStr"/>
      <c r="AR172" t="inlineStr"/>
      <c r="AS172" t="inlineStr"/>
      <c r="AT172" t="inlineStr"/>
      <c r="AU172" t="inlineStr"/>
      <c r="AV172" t="inlineStr"/>
      <c r="AW172" t="inlineStr"/>
      <c r="AX172" t="inlineStr"/>
      <c r="AY172" t="inlineStr"/>
      <c r="AZ172" t="inlineStr"/>
      <c r="BA172" t="inlineStr"/>
      <c r="BB172" t="inlineStr"/>
      <c r="BC172" t="inlineStr"/>
      <c r="BD172" t="inlineStr"/>
      <c r="BE172" t="inlineStr"/>
      <c r="BF172" t="inlineStr"/>
      <c r="BG172" t="inlineStr"/>
      <c r="BH172" t="inlineStr"/>
      <c r="BI172" t="inlineStr"/>
      <c r="BJ172" t="inlineStr"/>
      <c r="BK172" t="inlineStr"/>
      <c r="BL172" t="inlineStr"/>
      <c r="BM172" t="inlineStr"/>
      <c r="BN172" t="inlineStr"/>
      <c r="BO172" t="inlineStr"/>
      <c r="BP172" t="inlineStr"/>
      <c r="BQ172" t="inlineStr"/>
      <c r="BR172" t="inlineStr"/>
      <c r="BS172" t="inlineStr"/>
      <c r="BT172" t="inlineStr"/>
      <c r="BU172" t="inlineStr"/>
      <c r="BV172" t="inlineStr"/>
      <c r="BW172" t="inlineStr"/>
      <c r="BX172" t="inlineStr"/>
      <c r="BY172" t="inlineStr"/>
      <c r="BZ172" t="inlineStr"/>
      <c r="CA172" t="inlineStr"/>
      <c r="CB172" t="inlineStr"/>
      <c r="CC172" t="inlineStr"/>
      <c r="CD172" t="inlineStr"/>
      <c r="CE172" t="inlineStr"/>
      <c r="CF172" t="inlineStr"/>
      <c r="CG172" t="inlineStr"/>
      <c r="CH172" t="inlineStr"/>
      <c r="CI172" t="inlineStr"/>
      <c r="CJ172" t="inlineStr"/>
      <c r="CK172" t="inlineStr"/>
      <c r="CL172" t="inlineStr"/>
      <c r="CM172" t="inlineStr"/>
      <c r="CN172" t="inlineStr"/>
      <c r="CO172" t="inlineStr"/>
      <c r="CP172" t="inlineStr"/>
      <c r="CQ172" t="inlineStr"/>
    </row>
    <row r="173">
      <c r="B173" s="404" t="inlineStr"/>
      <c r="C173" s="405" t="inlineStr">
        <is>
          <t>Récolte</t>
        </is>
      </c>
      <c r="D173" s="405" t="inlineStr">
        <is>
          <t>Ferme</t>
        </is>
      </c>
      <c r="E173" s="405" t="inlineStr">
        <is>
          <t>Ferme - Colza</t>
        </is>
      </c>
      <c r="F173" s="405" t="inlineStr">
        <is>
          <t>Ferme - Lin</t>
        </is>
      </c>
      <c r="G173" s="405" t="inlineStr">
        <is>
          <t>Ferme - Tournesol</t>
        </is>
      </c>
      <c r="H173" s="405" t="inlineStr">
        <is>
          <t>Ferme - Soja</t>
        </is>
      </c>
      <c r="I173" s="405" t="inlineStr">
        <is>
          <t>Ferme - Fèves</t>
        </is>
      </c>
      <c r="J173" s="405" t="inlineStr">
        <is>
          <t>Ferme - Lupin</t>
        </is>
      </c>
      <c r="K173" s="405" t="inlineStr">
        <is>
          <t>Ferme - Pois</t>
        </is>
      </c>
      <c r="L173" s="405" t="inlineStr">
        <is>
          <t>OS</t>
        </is>
      </c>
      <c r="M173" s="405" t="inlineStr">
        <is>
          <t>OS - Colza</t>
        </is>
      </c>
      <c r="N173" s="405" t="inlineStr">
        <is>
          <t>OS - Colza (n-1)</t>
        </is>
      </c>
      <c r="O173" s="405" t="inlineStr">
        <is>
          <t>OS - Colza (n)</t>
        </is>
      </c>
      <c r="P173" s="405" t="inlineStr">
        <is>
          <t>OS - Lin</t>
        </is>
      </c>
      <c r="Q173" s="405" t="inlineStr">
        <is>
          <t>OS - Lin (n-1)</t>
        </is>
      </c>
      <c r="R173" s="405" t="inlineStr">
        <is>
          <t>OS - Lin (n)</t>
        </is>
      </c>
      <c r="S173" s="405" t="inlineStr">
        <is>
          <t>OS - Tournesol</t>
        </is>
      </c>
      <c r="T173" s="405" t="inlineStr">
        <is>
          <t>OS - Tournesol (n-1)</t>
        </is>
      </c>
      <c r="U173" s="405" t="inlineStr">
        <is>
          <t>OS - Tournesol (n)</t>
        </is>
      </c>
      <c r="V173" s="405" t="inlineStr">
        <is>
          <t>OS - Olives</t>
        </is>
      </c>
      <c r="W173" s="405" t="inlineStr">
        <is>
          <t>OS - Olives (n-1)</t>
        </is>
      </c>
      <c r="X173" s="405" t="inlineStr">
        <is>
          <t>OS - Olives (n)</t>
        </is>
      </c>
      <c r="Y173" s="405" t="inlineStr">
        <is>
          <t>OS - Soja</t>
        </is>
      </c>
      <c r="Z173" s="405" t="inlineStr">
        <is>
          <t>OS - Soja (n-1)</t>
        </is>
      </c>
      <c r="AA173" s="405" t="inlineStr">
        <is>
          <t>OS - Soja (n)</t>
        </is>
      </c>
      <c r="AB173" s="405" t="inlineStr">
        <is>
          <t>OS - Fèves</t>
        </is>
      </c>
      <c r="AC173" s="405" t="inlineStr">
        <is>
          <t>OS - Fèves (n-1)</t>
        </is>
      </c>
      <c r="AD173" s="405" t="inlineStr">
        <is>
          <t>OS - Fèves (n)</t>
        </is>
      </c>
      <c r="AE173" s="405" t="inlineStr">
        <is>
          <t>OS - Lupin</t>
        </is>
      </c>
      <c r="AF173" s="405" t="inlineStr">
        <is>
          <t>OS - Lupin (n-1)</t>
        </is>
      </c>
      <c r="AG173" s="405" t="inlineStr">
        <is>
          <t>OS - Lupin (n)</t>
        </is>
      </c>
      <c r="AH173" s="405" t="inlineStr">
        <is>
          <t>OS - Pois</t>
        </is>
      </c>
      <c r="AI173" s="405" t="inlineStr">
        <is>
          <t>OS - Pois (n-1)</t>
        </is>
      </c>
      <c r="AJ173" s="405" t="inlineStr">
        <is>
          <t>OS - Pois (n)</t>
        </is>
      </c>
      <c r="AK173" s="405" t="inlineStr">
        <is>
          <t>OS - Lentilles</t>
        </is>
      </c>
      <c r="AL173" s="405" t="inlineStr">
        <is>
          <t>OS - Lentilles (n-1)</t>
        </is>
      </c>
      <c r="AM173" s="405" t="inlineStr">
        <is>
          <t>OS - Lentilles (n)</t>
        </is>
      </c>
      <c r="AN173" s="405" t="inlineStr">
        <is>
          <t>OS - Pois chiches</t>
        </is>
      </c>
      <c r="AO173" s="405" t="inlineStr">
        <is>
          <t>OS - Pois chiches (n-1)</t>
        </is>
      </c>
      <c r="AP173" s="405" t="inlineStr">
        <is>
          <t>OS - Pois chiches (n)</t>
        </is>
      </c>
      <c r="AQ173" s="405" t="inlineStr">
        <is>
          <t>OS - Haricots secs</t>
        </is>
      </c>
      <c r="AR173" s="405" t="inlineStr">
        <is>
          <t>OS - Haricots secs (n-1)</t>
        </is>
      </c>
      <c r="AS173" s="405" t="inlineStr">
        <is>
          <t>OS - Haricots secs (n)</t>
        </is>
      </c>
      <c r="AT173" s="405" t="inlineStr">
        <is>
          <t>Collecte (n+1)</t>
        </is>
      </c>
      <c r="AU173" s="405" t="inlineStr">
        <is>
          <t>Variation de stock négative</t>
        </is>
      </c>
      <c r="AV173" s="405" t="inlineStr">
        <is>
          <t>Variation de stock positive</t>
        </is>
      </c>
      <c r="AW173" s="405" t="inlineStr">
        <is>
          <t>Freinte</t>
        </is>
      </c>
      <c r="AX173" s="405" t="inlineStr">
        <is>
          <t>Semences</t>
        </is>
      </c>
      <c r="AY173" s="405" t="inlineStr">
        <is>
          <t>Semences fermières</t>
        </is>
      </c>
      <c r="AZ173" s="405" t="inlineStr">
        <is>
          <t>Semences certifiées</t>
        </is>
      </c>
      <c r="BA173" s="405" t="inlineStr">
        <is>
          <t>Pertes</t>
        </is>
      </c>
      <c r="BB173" s="405" t="inlineStr">
        <is>
          <t>Trituration</t>
        </is>
      </c>
      <c r="BC173" s="405" t="inlineStr">
        <is>
          <t>Trituration - Colza</t>
        </is>
      </c>
      <c r="BD173" s="405" t="inlineStr">
        <is>
          <t>Trituration - Lin</t>
        </is>
      </c>
      <c r="BE173" s="405" t="inlineStr">
        <is>
          <t>Trituration - Tournesol</t>
        </is>
      </c>
      <c r="BF173" s="405" t="inlineStr">
        <is>
          <t>Trituration - Soja</t>
        </is>
      </c>
      <c r="BG173" s="405" t="inlineStr">
        <is>
          <t>Raffinage</t>
        </is>
      </c>
      <c r="BH173" s="405" t="inlineStr">
        <is>
          <t>Raffinage - Colza</t>
        </is>
      </c>
      <c r="BI173" s="405" t="inlineStr">
        <is>
          <t>Raffinage - Lin</t>
        </is>
      </c>
      <c r="BJ173" s="405" t="inlineStr">
        <is>
          <t>Raffinage - Tournesol</t>
        </is>
      </c>
      <c r="BK173" s="405" t="inlineStr">
        <is>
          <t>Raffinage - Soja</t>
        </is>
      </c>
      <c r="BL173" s="405" t="inlineStr">
        <is>
          <t>Fabrication de biodiesel</t>
        </is>
      </c>
      <c r="BM173" s="405" t="inlineStr">
        <is>
          <t>Moulin</t>
        </is>
      </c>
      <c r="BN173" s="405" t="inlineStr">
        <is>
          <t>Conservation ou préparation d'olives</t>
        </is>
      </c>
      <c r="BO173" s="405" t="inlineStr">
        <is>
          <t>Décorticage</t>
        </is>
      </c>
      <c r="BP173" s="405" t="inlineStr">
        <is>
          <t>Meunerie</t>
        </is>
      </c>
      <c r="BQ173" s="405" t="inlineStr">
        <is>
          <t>Fabrication d'ingrédients</t>
        </is>
      </c>
      <c r="BR173" s="405" t="inlineStr">
        <is>
          <t>Fabrication d'ingrédients de fèves</t>
        </is>
      </c>
      <c r="BS173" s="405" t="inlineStr">
        <is>
          <t>Amidonnerie</t>
        </is>
      </c>
      <c r="BT173" s="405" t="inlineStr">
        <is>
          <t>Fabrication d'ingrédients de lupin</t>
        </is>
      </c>
      <c r="BU173" s="405" t="inlineStr">
        <is>
          <t>Casserie</t>
        </is>
      </c>
      <c r="BV173" s="405" t="inlineStr">
        <is>
          <t>1ère transformation du pois</t>
        </is>
      </c>
      <c r="BW173" s="405" t="inlineStr">
        <is>
          <t>Amidonnerie</t>
        </is>
      </c>
      <c r="BX173" s="405" t="inlineStr">
        <is>
          <t>Casserie</t>
        </is>
      </c>
      <c r="BY173" s="405" t="inlineStr">
        <is>
          <t>Débouchés</t>
        </is>
      </c>
      <c r="BZ173" s="405" t="inlineStr">
        <is>
          <t>Usages alimentaires</t>
        </is>
      </c>
      <c r="CA173" s="405" t="inlineStr">
        <is>
          <t>Alimentation animale</t>
        </is>
      </c>
      <c r="CB173" s="405" t="inlineStr">
        <is>
          <t>Alimentation animale rente (EA)</t>
        </is>
      </c>
      <c r="CC173" s="405" t="inlineStr">
        <is>
          <t>Alimentation animale rente (EA) (hors FAB)</t>
        </is>
      </c>
      <c r="CD173" s="405" t="inlineStr">
        <is>
          <t>FAB</t>
        </is>
      </c>
      <c r="CE173" s="405" t="inlineStr">
        <is>
          <t>Petfood</t>
        </is>
      </c>
      <c r="CF173" s="405" t="inlineStr">
        <is>
          <t>Alimentation humaine</t>
        </is>
      </c>
      <c r="CG173" s="405" t="inlineStr">
        <is>
          <t>IAA (huiles végétales)</t>
        </is>
      </c>
      <c r="CH173" s="405" t="inlineStr">
        <is>
          <t>Soyfood (IAA)</t>
        </is>
      </c>
      <c r="CI173" s="405" t="inlineStr">
        <is>
          <t>Boulangerie</t>
        </is>
      </c>
      <c r="CJ173" s="405" t="inlineStr">
        <is>
          <t>IAA (ingrédients issus de protéagineux)</t>
        </is>
      </c>
      <c r="CK173" s="405" t="inlineStr">
        <is>
          <t>Autres IAA ou consommation humaine</t>
        </is>
      </c>
      <c r="CL173" s="405" t="inlineStr">
        <is>
          <t>Usages non-alimentaires</t>
        </is>
      </c>
      <c r="CM173" s="405" t="inlineStr">
        <is>
          <t>Energie</t>
        </is>
      </c>
      <c r="CN173" s="405" t="inlineStr">
        <is>
          <t>Industrie pharmaceutique, cosmétique</t>
        </is>
      </c>
      <c r="CO173" s="405" t="inlineStr">
        <is>
          <t>Autres industries non-alimentaires</t>
        </is>
      </c>
      <c r="CP173" s="405" t="inlineStr">
        <is>
          <t>Indéfini</t>
        </is>
      </c>
      <c r="CQ173" s="405" t="inlineStr">
        <is>
          <t>International</t>
        </is>
      </c>
    </row>
    <row r="174">
      <c r="B174" s="399" t="inlineStr">
        <is>
          <t>Oléagineux et protéagineux</t>
        </is>
      </c>
      <c r="C174" t="n">
        <v>0</v>
      </c>
      <c r="D174" t="n">
        <v>1</v>
      </c>
      <c r="E174" t="n">
        <v>1</v>
      </c>
      <c r="F174" t="n">
        <v>1</v>
      </c>
      <c r="G174" t="n">
        <v>1</v>
      </c>
      <c r="H174" t="n">
        <v>1</v>
      </c>
      <c r="I174" t="n">
        <v>1</v>
      </c>
      <c r="J174" t="n">
        <v>1</v>
      </c>
      <c r="K174" t="n">
        <v>1</v>
      </c>
      <c r="L174" t="n">
        <v>1</v>
      </c>
      <c r="M174" t="n">
        <v>1</v>
      </c>
      <c r="N174" t="n">
        <v>0</v>
      </c>
      <c r="O174" t="n">
        <v>1</v>
      </c>
      <c r="P174" t="n">
        <v>1</v>
      </c>
      <c r="Q174" t="n">
        <v>0</v>
      </c>
      <c r="R174" t="n">
        <v>1</v>
      </c>
      <c r="S174" t="n">
        <v>1</v>
      </c>
      <c r="T174" t="n">
        <v>0</v>
      </c>
      <c r="U174" t="n">
        <v>1</v>
      </c>
      <c r="V174" t="n">
        <v>1</v>
      </c>
      <c r="W174" t="n">
        <v>0</v>
      </c>
      <c r="X174" t="n">
        <v>1</v>
      </c>
      <c r="Y174" t="n">
        <v>1</v>
      </c>
      <c r="Z174" t="n">
        <v>0</v>
      </c>
      <c r="AA174" t="n">
        <v>1</v>
      </c>
      <c r="AB174" t="n">
        <v>1</v>
      </c>
      <c r="AC174" t="n">
        <v>0</v>
      </c>
      <c r="AD174" t="n">
        <v>1</v>
      </c>
      <c r="AE174" t="n">
        <v>1</v>
      </c>
      <c r="AF174" t="n">
        <v>0</v>
      </c>
      <c r="AG174" t="n">
        <v>1</v>
      </c>
      <c r="AH174" t="n">
        <v>1</v>
      </c>
      <c r="AI174" t="n">
        <v>0</v>
      </c>
      <c r="AJ174" t="n">
        <v>1</v>
      </c>
      <c r="AK174" t="n">
        <v>1</v>
      </c>
      <c r="AL174" t="n">
        <v>0</v>
      </c>
      <c r="AM174" t="n">
        <v>1</v>
      </c>
      <c r="AN174" t="n">
        <v>1</v>
      </c>
      <c r="AO174" t="n">
        <v>0</v>
      </c>
      <c r="AP174" t="n">
        <v>1</v>
      </c>
      <c r="AQ174" t="n">
        <v>1</v>
      </c>
      <c r="AR174" t="n">
        <v>0</v>
      </c>
      <c r="AS174" t="n">
        <v>1</v>
      </c>
      <c r="AT174" t="n">
        <v>1</v>
      </c>
      <c r="AU174" t="n">
        <v>0</v>
      </c>
      <c r="AV174" t="n">
        <v>0</v>
      </c>
      <c r="AW174" t="n">
        <v>0</v>
      </c>
      <c r="AX174" t="n">
        <v>0</v>
      </c>
      <c r="AY174" t="n">
        <v>0</v>
      </c>
      <c r="AZ174" t="n">
        <v>0</v>
      </c>
      <c r="BA174" t="n">
        <v>0</v>
      </c>
      <c r="BB174" t="n">
        <v>0</v>
      </c>
      <c r="BC174" t="n">
        <v>0</v>
      </c>
      <c r="BD174" t="n">
        <v>0</v>
      </c>
      <c r="BE174" t="n">
        <v>0</v>
      </c>
      <c r="BF174" t="n">
        <v>0</v>
      </c>
      <c r="BG174" t="n">
        <v>0</v>
      </c>
      <c r="BH174" t="n">
        <v>0</v>
      </c>
      <c r="BI174" t="n">
        <v>0</v>
      </c>
      <c r="BJ174" t="n">
        <v>0</v>
      </c>
      <c r="BK174" t="n">
        <v>0</v>
      </c>
      <c r="BL174" t="n">
        <v>0</v>
      </c>
      <c r="BM174" t="n">
        <v>0</v>
      </c>
      <c r="BN174" t="n">
        <v>0</v>
      </c>
      <c r="BO174" t="n">
        <v>0</v>
      </c>
      <c r="BP174" t="n">
        <v>0</v>
      </c>
      <c r="BQ174" t="n">
        <v>0</v>
      </c>
      <c r="BR174" t="n">
        <v>0</v>
      </c>
      <c r="BS174" t="n">
        <v>0</v>
      </c>
      <c r="BT174" t="n">
        <v>0</v>
      </c>
      <c r="BU174" t="n">
        <v>0</v>
      </c>
      <c r="BV174" t="n">
        <v>0</v>
      </c>
      <c r="BW174" t="n">
        <v>0</v>
      </c>
      <c r="BX174" t="n">
        <v>0</v>
      </c>
      <c r="BY174" t="n">
        <v>0</v>
      </c>
      <c r="BZ174" t="n">
        <v>0</v>
      </c>
      <c r="CA174" t="n">
        <v>0</v>
      </c>
      <c r="CB174" t="n">
        <v>0</v>
      </c>
      <c r="CC174" t="n">
        <v>0</v>
      </c>
      <c r="CD174" t="n">
        <v>0</v>
      </c>
      <c r="CE174" t="n">
        <v>0</v>
      </c>
      <c r="CF174" t="n">
        <v>0</v>
      </c>
      <c r="CG174" t="n">
        <v>0</v>
      </c>
      <c r="CH174" t="n">
        <v>0</v>
      </c>
      <c r="CI174" t="n">
        <v>0</v>
      </c>
      <c r="CJ174" t="n">
        <v>0</v>
      </c>
      <c r="CK174" t="n">
        <v>0</v>
      </c>
      <c r="CL174" t="n">
        <v>0</v>
      </c>
      <c r="CM174" t="n">
        <v>0</v>
      </c>
      <c r="CN174" t="n">
        <v>0</v>
      </c>
      <c r="CO174" t="n">
        <v>0</v>
      </c>
      <c r="CP174" t="n">
        <v>0</v>
      </c>
      <c r="CQ174" t="n">
        <v>0</v>
      </c>
    </row>
    <row r="175">
      <c r="B175" s="400" t="inlineStr">
        <is>
          <t>Oléagineux</t>
        </is>
      </c>
      <c r="C175" t="n">
        <v>0</v>
      </c>
      <c r="D175" t="n">
        <v>1</v>
      </c>
      <c r="E175" t="n">
        <v>1</v>
      </c>
      <c r="F175" t="n">
        <v>1</v>
      </c>
      <c r="G175" t="n">
        <v>1</v>
      </c>
      <c r="H175" t="n">
        <v>0</v>
      </c>
      <c r="I175" t="n">
        <v>0</v>
      </c>
      <c r="J175" t="n">
        <v>0</v>
      </c>
      <c r="K175" t="n">
        <v>0</v>
      </c>
      <c r="L175" t="n">
        <v>1</v>
      </c>
      <c r="M175" t="n">
        <v>1</v>
      </c>
      <c r="N175" t="n">
        <v>0</v>
      </c>
      <c r="O175" t="n">
        <v>1</v>
      </c>
      <c r="P175" t="n">
        <v>1</v>
      </c>
      <c r="Q175" t="n">
        <v>0</v>
      </c>
      <c r="R175" t="n">
        <v>1</v>
      </c>
      <c r="S175" t="n">
        <v>1</v>
      </c>
      <c r="T175" t="n">
        <v>0</v>
      </c>
      <c r="U175" t="n">
        <v>1</v>
      </c>
      <c r="V175" t="n">
        <v>1</v>
      </c>
      <c r="W175" t="n">
        <v>0</v>
      </c>
      <c r="X175" t="n">
        <v>1</v>
      </c>
      <c r="Y175" t="n">
        <v>0</v>
      </c>
      <c r="Z175" t="n">
        <v>0</v>
      </c>
      <c r="AA175" t="n">
        <v>0</v>
      </c>
      <c r="AB175" t="n">
        <v>0</v>
      </c>
      <c r="AC175" t="n">
        <v>0</v>
      </c>
      <c r="AD175" t="n">
        <v>0</v>
      </c>
      <c r="AE175" t="n">
        <v>0</v>
      </c>
      <c r="AF175" t="n">
        <v>0</v>
      </c>
      <c r="AG175" t="n">
        <v>0</v>
      </c>
      <c r="AH175" t="n">
        <v>0</v>
      </c>
      <c r="AI175" t="n">
        <v>0</v>
      </c>
      <c r="AJ175" t="n">
        <v>0</v>
      </c>
      <c r="AK175" t="n">
        <v>0</v>
      </c>
      <c r="AL175" t="n">
        <v>0</v>
      </c>
      <c r="AM175" t="n">
        <v>0</v>
      </c>
      <c r="AN175" t="n">
        <v>0</v>
      </c>
      <c r="AO175" t="n">
        <v>0</v>
      </c>
      <c r="AP175" t="n">
        <v>0</v>
      </c>
      <c r="AQ175" t="n">
        <v>0</v>
      </c>
      <c r="AR175" t="n">
        <v>0</v>
      </c>
      <c r="AS175" t="n">
        <v>0</v>
      </c>
      <c r="AT175" t="n">
        <v>1</v>
      </c>
      <c r="AU175" t="n">
        <v>0</v>
      </c>
      <c r="AV175" t="n">
        <v>0</v>
      </c>
      <c r="AW175" t="n">
        <v>0</v>
      </c>
      <c r="AX175" t="n">
        <v>0</v>
      </c>
      <c r="AY175" t="n">
        <v>0</v>
      </c>
      <c r="AZ175" t="n">
        <v>0</v>
      </c>
      <c r="BA175" t="n">
        <v>0</v>
      </c>
      <c r="BB175" t="n">
        <v>0</v>
      </c>
      <c r="BC175" t="n">
        <v>0</v>
      </c>
      <c r="BD175" t="n">
        <v>0</v>
      </c>
      <c r="BE175" t="n">
        <v>0</v>
      </c>
      <c r="BF175" t="n">
        <v>0</v>
      </c>
      <c r="BG175" t="n">
        <v>0</v>
      </c>
      <c r="BH175" t="n">
        <v>0</v>
      </c>
      <c r="BI175" t="n">
        <v>0</v>
      </c>
      <c r="BJ175" t="n">
        <v>0</v>
      </c>
      <c r="BK175" t="n">
        <v>0</v>
      </c>
      <c r="BL175" t="n">
        <v>0</v>
      </c>
      <c r="BM175" t="n">
        <v>0</v>
      </c>
      <c r="BN175" t="n">
        <v>0</v>
      </c>
      <c r="BO175" t="n">
        <v>0</v>
      </c>
      <c r="BP175" t="n">
        <v>0</v>
      </c>
      <c r="BQ175" t="n">
        <v>0</v>
      </c>
      <c r="BR175" t="n">
        <v>0</v>
      </c>
      <c r="BS175" t="n">
        <v>0</v>
      </c>
      <c r="BT175" t="n">
        <v>0</v>
      </c>
      <c r="BU175" t="n">
        <v>0</v>
      </c>
      <c r="BV175" t="n">
        <v>0</v>
      </c>
      <c r="BW175" t="n">
        <v>0</v>
      </c>
      <c r="BX175" t="n">
        <v>0</v>
      </c>
      <c r="BY175" t="n">
        <v>0</v>
      </c>
      <c r="BZ175" t="n">
        <v>0</v>
      </c>
      <c r="CA175" t="n">
        <v>0</v>
      </c>
      <c r="CB175" t="n">
        <v>0</v>
      </c>
      <c r="CC175" t="n">
        <v>0</v>
      </c>
      <c r="CD175" t="n">
        <v>0</v>
      </c>
      <c r="CE175" t="n">
        <v>0</v>
      </c>
      <c r="CF175" t="n">
        <v>0</v>
      </c>
      <c r="CG175" t="n">
        <v>0</v>
      </c>
      <c r="CH175" t="n">
        <v>0</v>
      </c>
      <c r="CI175" t="n">
        <v>0</v>
      </c>
      <c r="CJ175" t="n">
        <v>0</v>
      </c>
      <c r="CK175" t="n">
        <v>0</v>
      </c>
      <c r="CL175" t="n">
        <v>0</v>
      </c>
      <c r="CM175" t="n">
        <v>0</v>
      </c>
      <c r="CN175" t="n">
        <v>0</v>
      </c>
      <c r="CO175" t="n">
        <v>0</v>
      </c>
      <c r="CP175" t="n">
        <v>0</v>
      </c>
      <c r="CQ175" t="n">
        <v>0</v>
      </c>
    </row>
    <row r="176">
      <c r="B176" s="401" t="inlineStr">
        <is>
          <t>Graines oléagineuses</t>
        </is>
      </c>
      <c r="C176" t="n">
        <v>0</v>
      </c>
      <c r="D176" t="n">
        <v>1</v>
      </c>
      <c r="E176" t="n">
        <v>1</v>
      </c>
      <c r="F176" t="n">
        <v>1</v>
      </c>
      <c r="G176" t="n">
        <v>1</v>
      </c>
      <c r="H176" t="n">
        <v>0</v>
      </c>
      <c r="I176" t="n">
        <v>0</v>
      </c>
      <c r="J176" t="n">
        <v>0</v>
      </c>
      <c r="K176" t="n">
        <v>0</v>
      </c>
      <c r="L176" t="n">
        <v>1</v>
      </c>
      <c r="M176" t="n">
        <v>1</v>
      </c>
      <c r="N176" t="n">
        <v>0</v>
      </c>
      <c r="O176" t="n">
        <v>1</v>
      </c>
      <c r="P176" t="n">
        <v>1</v>
      </c>
      <c r="Q176" t="n">
        <v>0</v>
      </c>
      <c r="R176" t="n">
        <v>1</v>
      </c>
      <c r="S176" t="n">
        <v>1</v>
      </c>
      <c r="T176" t="n">
        <v>0</v>
      </c>
      <c r="U176" t="n">
        <v>1</v>
      </c>
      <c r="V176" t="n">
        <v>0</v>
      </c>
      <c r="W176" t="n">
        <v>0</v>
      </c>
      <c r="X176" t="n">
        <v>0</v>
      </c>
      <c r="Y176" t="n">
        <v>0</v>
      </c>
      <c r="Z176" t="n">
        <v>0</v>
      </c>
      <c r="AA176" t="n">
        <v>0</v>
      </c>
      <c r="AB176" t="n">
        <v>0</v>
      </c>
      <c r="AC176" t="n">
        <v>0</v>
      </c>
      <c r="AD176" t="n">
        <v>0</v>
      </c>
      <c r="AE176" t="n">
        <v>0</v>
      </c>
      <c r="AF176" t="n">
        <v>0</v>
      </c>
      <c r="AG176" t="n">
        <v>0</v>
      </c>
      <c r="AH176" t="n">
        <v>0</v>
      </c>
      <c r="AI176" t="n">
        <v>0</v>
      </c>
      <c r="AJ176" t="n">
        <v>0</v>
      </c>
      <c r="AK176" t="n">
        <v>0</v>
      </c>
      <c r="AL176" t="n">
        <v>0</v>
      </c>
      <c r="AM176" t="n">
        <v>0</v>
      </c>
      <c r="AN176" t="n">
        <v>0</v>
      </c>
      <c r="AO176" t="n">
        <v>0</v>
      </c>
      <c r="AP176" t="n">
        <v>0</v>
      </c>
      <c r="AQ176" t="n">
        <v>0</v>
      </c>
      <c r="AR176" t="n">
        <v>0</v>
      </c>
      <c r="AS176" t="n">
        <v>0</v>
      </c>
      <c r="AT176" t="n">
        <v>1</v>
      </c>
      <c r="AU176" t="n">
        <v>0</v>
      </c>
      <c r="AV176" t="n">
        <v>0</v>
      </c>
      <c r="AW176" t="n">
        <v>0</v>
      </c>
      <c r="AX176" t="n">
        <v>0</v>
      </c>
      <c r="AY176" t="n">
        <v>0</v>
      </c>
      <c r="AZ176" t="n">
        <v>0</v>
      </c>
      <c r="BA176" t="n">
        <v>0</v>
      </c>
      <c r="BB176" t="n">
        <v>0</v>
      </c>
      <c r="BC176" t="n">
        <v>0</v>
      </c>
      <c r="BD176" t="n">
        <v>0</v>
      </c>
      <c r="BE176" t="n">
        <v>0</v>
      </c>
      <c r="BF176" t="n">
        <v>0</v>
      </c>
      <c r="BG176" t="n">
        <v>0</v>
      </c>
      <c r="BH176" t="n">
        <v>0</v>
      </c>
      <c r="BI176" t="n">
        <v>0</v>
      </c>
      <c r="BJ176" t="n">
        <v>0</v>
      </c>
      <c r="BK176" t="n">
        <v>0</v>
      </c>
      <c r="BL176" t="n">
        <v>0</v>
      </c>
      <c r="BM176" t="n">
        <v>0</v>
      </c>
      <c r="BN176" t="n">
        <v>0</v>
      </c>
      <c r="BO176" t="n">
        <v>0</v>
      </c>
      <c r="BP176" t="n">
        <v>0</v>
      </c>
      <c r="BQ176" t="n">
        <v>0</v>
      </c>
      <c r="BR176" t="n">
        <v>0</v>
      </c>
      <c r="BS176" t="n">
        <v>0</v>
      </c>
      <c r="BT176" t="n">
        <v>0</v>
      </c>
      <c r="BU176" t="n">
        <v>0</v>
      </c>
      <c r="BV176" t="n">
        <v>0</v>
      </c>
      <c r="BW176" t="n">
        <v>0</v>
      </c>
      <c r="BX176" t="n">
        <v>0</v>
      </c>
      <c r="BY176" t="n">
        <v>0</v>
      </c>
      <c r="BZ176" t="n">
        <v>0</v>
      </c>
      <c r="CA176" t="n">
        <v>0</v>
      </c>
      <c r="CB176" t="n">
        <v>0</v>
      </c>
      <c r="CC176" t="n">
        <v>0</v>
      </c>
      <c r="CD176" t="n">
        <v>0</v>
      </c>
      <c r="CE176" t="n">
        <v>0</v>
      </c>
      <c r="CF176" t="n">
        <v>0</v>
      </c>
      <c r="CG176" t="n">
        <v>0</v>
      </c>
      <c r="CH176" t="n">
        <v>0</v>
      </c>
      <c r="CI176" t="n">
        <v>0</v>
      </c>
      <c r="CJ176" t="n">
        <v>0</v>
      </c>
      <c r="CK176" t="n">
        <v>0</v>
      </c>
      <c r="CL176" t="n">
        <v>0</v>
      </c>
      <c r="CM176" t="n">
        <v>0</v>
      </c>
      <c r="CN176" t="n">
        <v>0</v>
      </c>
      <c r="CO176" t="n">
        <v>0</v>
      </c>
      <c r="CP176" t="n">
        <v>0</v>
      </c>
      <c r="CQ176" t="n">
        <v>0</v>
      </c>
    </row>
    <row r="177">
      <c r="B177" s="402" t="inlineStr">
        <is>
          <t>Graines de colza</t>
        </is>
      </c>
      <c r="C177" t="n">
        <v>0</v>
      </c>
      <c r="D177" t="n">
        <v>1</v>
      </c>
      <c r="E177" t="n">
        <v>1</v>
      </c>
      <c r="F177" t="n">
        <v>0</v>
      </c>
      <c r="G177" t="n">
        <v>0</v>
      </c>
      <c r="H177" t="n">
        <v>0</v>
      </c>
      <c r="I177" t="n">
        <v>0</v>
      </c>
      <c r="J177" t="n">
        <v>0</v>
      </c>
      <c r="K177" t="n">
        <v>0</v>
      </c>
      <c r="L177" t="n">
        <v>1</v>
      </c>
      <c r="M177" t="n">
        <v>1</v>
      </c>
      <c r="N177" t="n">
        <v>0</v>
      </c>
      <c r="O177" t="n">
        <v>1</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c r="AG177" t="n">
        <v>0</v>
      </c>
      <c r="AH177" t="n">
        <v>0</v>
      </c>
      <c r="AI177" t="n">
        <v>0</v>
      </c>
      <c r="AJ177" t="n">
        <v>0</v>
      </c>
      <c r="AK177" t="n">
        <v>0</v>
      </c>
      <c r="AL177" t="n">
        <v>0</v>
      </c>
      <c r="AM177" t="n">
        <v>0</v>
      </c>
      <c r="AN177" t="n">
        <v>0</v>
      </c>
      <c r="AO177" t="n">
        <v>0</v>
      </c>
      <c r="AP177" t="n">
        <v>0</v>
      </c>
      <c r="AQ177" t="n">
        <v>0</v>
      </c>
      <c r="AR177" t="n">
        <v>0</v>
      </c>
      <c r="AS177" t="n">
        <v>0</v>
      </c>
      <c r="AT177" t="n">
        <v>1</v>
      </c>
      <c r="AU177" t="n">
        <v>0</v>
      </c>
      <c r="AV177" t="n">
        <v>0</v>
      </c>
      <c r="AW177" t="n">
        <v>0</v>
      </c>
      <c r="AX177" t="n">
        <v>0</v>
      </c>
      <c r="AY177" t="n">
        <v>0</v>
      </c>
      <c r="AZ177" t="n">
        <v>0</v>
      </c>
      <c r="BA177" t="n">
        <v>0</v>
      </c>
      <c r="BB177" t="n">
        <v>0</v>
      </c>
      <c r="BC177" t="n">
        <v>0</v>
      </c>
      <c r="BD177" t="n">
        <v>0</v>
      </c>
      <c r="BE177" t="n">
        <v>0</v>
      </c>
      <c r="BF177" t="n">
        <v>0</v>
      </c>
      <c r="BG177" t="n">
        <v>0</v>
      </c>
      <c r="BH177" t="n">
        <v>0</v>
      </c>
      <c r="BI177" t="n">
        <v>0</v>
      </c>
      <c r="BJ177" t="n">
        <v>0</v>
      </c>
      <c r="BK177" t="n">
        <v>0</v>
      </c>
      <c r="BL177" t="n">
        <v>0</v>
      </c>
      <c r="BM177" t="n">
        <v>0</v>
      </c>
      <c r="BN177" t="n">
        <v>0</v>
      </c>
      <c r="BO177" t="n">
        <v>0</v>
      </c>
      <c r="BP177" t="n">
        <v>0</v>
      </c>
      <c r="BQ177" t="n">
        <v>0</v>
      </c>
      <c r="BR177" t="n">
        <v>0</v>
      </c>
      <c r="BS177" t="n">
        <v>0</v>
      </c>
      <c r="BT177" t="n">
        <v>0</v>
      </c>
      <c r="BU177" t="n">
        <v>0</v>
      </c>
      <c r="BV177" t="n">
        <v>0</v>
      </c>
      <c r="BW177" t="n">
        <v>0</v>
      </c>
      <c r="BX177" t="n">
        <v>0</v>
      </c>
      <c r="BY177" t="n">
        <v>0</v>
      </c>
      <c r="BZ177" t="n">
        <v>0</v>
      </c>
      <c r="CA177" t="n">
        <v>0</v>
      </c>
      <c r="CB177" t="n">
        <v>0</v>
      </c>
      <c r="CC177" t="n">
        <v>0</v>
      </c>
      <c r="CD177" t="n">
        <v>0</v>
      </c>
      <c r="CE177" t="n">
        <v>0</v>
      </c>
      <c r="CF177" t="n">
        <v>0</v>
      </c>
      <c r="CG177" t="n">
        <v>0</v>
      </c>
      <c r="CH177" t="n">
        <v>0</v>
      </c>
      <c r="CI177" t="n">
        <v>0</v>
      </c>
      <c r="CJ177" t="n">
        <v>0</v>
      </c>
      <c r="CK177" t="n">
        <v>0</v>
      </c>
      <c r="CL177" t="n">
        <v>0</v>
      </c>
      <c r="CM177" t="n">
        <v>0</v>
      </c>
      <c r="CN177" t="n">
        <v>0</v>
      </c>
      <c r="CO177" t="n">
        <v>0</v>
      </c>
      <c r="CP177" t="n">
        <v>0</v>
      </c>
      <c r="CQ177" t="n">
        <v>0</v>
      </c>
    </row>
    <row r="178">
      <c r="B178" s="402" t="inlineStr">
        <is>
          <t>Graines de lin</t>
        </is>
      </c>
      <c r="C178" t="n">
        <v>0</v>
      </c>
      <c r="D178" t="n">
        <v>1</v>
      </c>
      <c r="E178" t="n">
        <v>0</v>
      </c>
      <c r="F178" t="n">
        <v>1</v>
      </c>
      <c r="G178" t="n">
        <v>0</v>
      </c>
      <c r="H178" t="n">
        <v>0</v>
      </c>
      <c r="I178" t="n">
        <v>0</v>
      </c>
      <c r="J178" t="n">
        <v>0</v>
      </c>
      <c r="K178" t="n">
        <v>0</v>
      </c>
      <c r="L178" t="n">
        <v>1</v>
      </c>
      <c r="M178" t="n">
        <v>0</v>
      </c>
      <c r="N178" t="n">
        <v>0</v>
      </c>
      <c r="O178" t="n">
        <v>0</v>
      </c>
      <c r="P178" t="n">
        <v>1</v>
      </c>
      <c r="Q178" t="n">
        <v>0</v>
      </c>
      <c r="R178" t="n">
        <v>1</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c r="AI178" t="n">
        <v>0</v>
      </c>
      <c r="AJ178" t="n">
        <v>0</v>
      </c>
      <c r="AK178" t="n">
        <v>0</v>
      </c>
      <c r="AL178" t="n">
        <v>0</v>
      </c>
      <c r="AM178" t="n">
        <v>0</v>
      </c>
      <c r="AN178" t="n">
        <v>0</v>
      </c>
      <c r="AO178" t="n">
        <v>0</v>
      </c>
      <c r="AP178" t="n">
        <v>0</v>
      </c>
      <c r="AQ178" t="n">
        <v>0</v>
      </c>
      <c r="AR178" t="n">
        <v>0</v>
      </c>
      <c r="AS178" t="n">
        <v>0</v>
      </c>
      <c r="AT178" t="n">
        <v>1</v>
      </c>
      <c r="AU178" t="n">
        <v>0</v>
      </c>
      <c r="AV178" t="n">
        <v>0</v>
      </c>
      <c r="AW178" t="n">
        <v>0</v>
      </c>
      <c r="AX178" t="n">
        <v>0</v>
      </c>
      <c r="AY178" t="n">
        <v>0</v>
      </c>
      <c r="AZ178" t="n">
        <v>0</v>
      </c>
      <c r="BA178" t="n">
        <v>0</v>
      </c>
      <c r="BB178" t="n">
        <v>0</v>
      </c>
      <c r="BC178" t="n">
        <v>0</v>
      </c>
      <c r="BD178" t="n">
        <v>0</v>
      </c>
      <c r="BE178" t="n">
        <v>0</v>
      </c>
      <c r="BF178" t="n">
        <v>0</v>
      </c>
      <c r="BG178" t="n">
        <v>0</v>
      </c>
      <c r="BH178" t="n">
        <v>0</v>
      </c>
      <c r="BI178" t="n">
        <v>0</v>
      </c>
      <c r="BJ178" t="n">
        <v>0</v>
      </c>
      <c r="BK178" t="n">
        <v>0</v>
      </c>
      <c r="BL178" t="n">
        <v>0</v>
      </c>
      <c r="BM178" t="n">
        <v>0</v>
      </c>
      <c r="BN178" t="n">
        <v>0</v>
      </c>
      <c r="BO178" t="n">
        <v>0</v>
      </c>
      <c r="BP178" t="n">
        <v>0</v>
      </c>
      <c r="BQ178" t="n">
        <v>0</v>
      </c>
      <c r="BR178" t="n">
        <v>0</v>
      </c>
      <c r="BS178" t="n">
        <v>0</v>
      </c>
      <c r="BT178" t="n">
        <v>0</v>
      </c>
      <c r="BU178" t="n">
        <v>0</v>
      </c>
      <c r="BV178" t="n">
        <v>0</v>
      </c>
      <c r="BW178" t="n">
        <v>0</v>
      </c>
      <c r="BX178" t="n">
        <v>0</v>
      </c>
      <c r="BY178" t="n">
        <v>0</v>
      </c>
      <c r="BZ178" t="n">
        <v>0</v>
      </c>
      <c r="CA178" t="n">
        <v>0</v>
      </c>
      <c r="CB178" t="n">
        <v>0</v>
      </c>
      <c r="CC178" t="n">
        <v>0</v>
      </c>
      <c r="CD178" t="n">
        <v>0</v>
      </c>
      <c r="CE178" t="n">
        <v>0</v>
      </c>
      <c r="CF178" t="n">
        <v>0</v>
      </c>
      <c r="CG178" t="n">
        <v>0</v>
      </c>
      <c r="CH178" t="n">
        <v>0</v>
      </c>
      <c r="CI178" t="n">
        <v>0</v>
      </c>
      <c r="CJ178" t="n">
        <v>0</v>
      </c>
      <c r="CK178" t="n">
        <v>0</v>
      </c>
      <c r="CL178" t="n">
        <v>0</v>
      </c>
      <c r="CM178" t="n">
        <v>0</v>
      </c>
      <c r="CN178" t="n">
        <v>0</v>
      </c>
      <c r="CO178" t="n">
        <v>0</v>
      </c>
      <c r="CP178" t="n">
        <v>0</v>
      </c>
      <c r="CQ178" t="n">
        <v>0</v>
      </c>
    </row>
    <row r="179">
      <c r="B179" s="402" t="inlineStr">
        <is>
          <t>Graines de tournesol</t>
        </is>
      </c>
      <c r="C179" t="n">
        <v>0</v>
      </c>
      <c r="D179" t="n">
        <v>1</v>
      </c>
      <c r="E179" t="n">
        <v>0</v>
      </c>
      <c r="F179" t="n">
        <v>0</v>
      </c>
      <c r="G179" t="n">
        <v>1</v>
      </c>
      <c r="H179" t="n">
        <v>0</v>
      </c>
      <c r="I179" t="n">
        <v>0</v>
      </c>
      <c r="J179" t="n">
        <v>0</v>
      </c>
      <c r="K179" t="n">
        <v>0</v>
      </c>
      <c r="L179" t="n">
        <v>1</v>
      </c>
      <c r="M179" t="n">
        <v>0</v>
      </c>
      <c r="N179" t="n">
        <v>0</v>
      </c>
      <c r="O179" t="n">
        <v>0</v>
      </c>
      <c r="P179" t="n">
        <v>0</v>
      </c>
      <c r="Q179" t="n">
        <v>0</v>
      </c>
      <c r="R179" t="n">
        <v>0</v>
      </c>
      <c r="S179" t="n">
        <v>1</v>
      </c>
      <c r="T179" t="n">
        <v>0</v>
      </c>
      <c r="U179" t="n">
        <v>1</v>
      </c>
      <c r="V179" t="n">
        <v>0</v>
      </c>
      <c r="W179" t="n">
        <v>0</v>
      </c>
      <c r="X179" t="n">
        <v>0</v>
      </c>
      <c r="Y179" t="n">
        <v>0</v>
      </c>
      <c r="Z179" t="n">
        <v>0</v>
      </c>
      <c r="AA179" t="n">
        <v>0</v>
      </c>
      <c r="AB179" t="n">
        <v>0</v>
      </c>
      <c r="AC179" t="n">
        <v>0</v>
      </c>
      <c r="AD179" t="n">
        <v>0</v>
      </c>
      <c r="AE179" t="n">
        <v>0</v>
      </c>
      <c r="AF179" t="n">
        <v>0</v>
      </c>
      <c r="AG179" t="n">
        <v>0</v>
      </c>
      <c r="AH179" t="n">
        <v>0</v>
      </c>
      <c r="AI179" t="n">
        <v>0</v>
      </c>
      <c r="AJ179" t="n">
        <v>0</v>
      </c>
      <c r="AK179" t="n">
        <v>0</v>
      </c>
      <c r="AL179" t="n">
        <v>0</v>
      </c>
      <c r="AM179" t="n">
        <v>0</v>
      </c>
      <c r="AN179" t="n">
        <v>0</v>
      </c>
      <c r="AO179" t="n">
        <v>0</v>
      </c>
      <c r="AP179" t="n">
        <v>0</v>
      </c>
      <c r="AQ179" t="n">
        <v>0</v>
      </c>
      <c r="AR179" t="n">
        <v>0</v>
      </c>
      <c r="AS179" t="n">
        <v>0</v>
      </c>
      <c r="AT179" t="n">
        <v>1</v>
      </c>
      <c r="AU179" t="n">
        <v>0</v>
      </c>
      <c r="AV179" t="n">
        <v>0</v>
      </c>
      <c r="AW179" t="n">
        <v>0</v>
      </c>
      <c r="AX179" t="n">
        <v>0</v>
      </c>
      <c r="AY179" t="n">
        <v>0</v>
      </c>
      <c r="AZ179" t="n">
        <v>0</v>
      </c>
      <c r="BA179" t="n">
        <v>0</v>
      </c>
      <c r="BB179" t="n">
        <v>0</v>
      </c>
      <c r="BC179" t="n">
        <v>0</v>
      </c>
      <c r="BD179" t="n">
        <v>0</v>
      </c>
      <c r="BE179" t="n">
        <v>0</v>
      </c>
      <c r="BF179" t="n">
        <v>0</v>
      </c>
      <c r="BG179" t="n">
        <v>0</v>
      </c>
      <c r="BH179" t="n">
        <v>0</v>
      </c>
      <c r="BI179" t="n">
        <v>0</v>
      </c>
      <c r="BJ179" t="n">
        <v>0</v>
      </c>
      <c r="BK179" t="n">
        <v>0</v>
      </c>
      <c r="BL179" t="n">
        <v>0</v>
      </c>
      <c r="BM179" t="n">
        <v>0</v>
      </c>
      <c r="BN179" t="n">
        <v>0</v>
      </c>
      <c r="BO179" t="n">
        <v>0</v>
      </c>
      <c r="BP179" t="n">
        <v>0</v>
      </c>
      <c r="BQ179" t="n">
        <v>0</v>
      </c>
      <c r="BR179" t="n">
        <v>0</v>
      </c>
      <c r="BS179" t="n">
        <v>0</v>
      </c>
      <c r="BT179" t="n">
        <v>0</v>
      </c>
      <c r="BU179" t="n">
        <v>0</v>
      </c>
      <c r="BV179" t="n">
        <v>0</v>
      </c>
      <c r="BW179" t="n">
        <v>0</v>
      </c>
      <c r="BX179" t="n">
        <v>0</v>
      </c>
      <c r="BY179" t="n">
        <v>0</v>
      </c>
      <c r="BZ179" t="n">
        <v>0</v>
      </c>
      <c r="CA179" t="n">
        <v>0</v>
      </c>
      <c r="CB179" t="n">
        <v>0</v>
      </c>
      <c r="CC179" t="n">
        <v>0</v>
      </c>
      <c r="CD179" t="n">
        <v>0</v>
      </c>
      <c r="CE179" t="n">
        <v>0</v>
      </c>
      <c r="CF179" t="n">
        <v>0</v>
      </c>
      <c r="CG179" t="n">
        <v>0</v>
      </c>
      <c r="CH179" t="n">
        <v>0</v>
      </c>
      <c r="CI179" t="n">
        <v>0</v>
      </c>
      <c r="CJ179" t="n">
        <v>0</v>
      </c>
      <c r="CK179" t="n">
        <v>0</v>
      </c>
      <c r="CL179" t="n">
        <v>0</v>
      </c>
      <c r="CM179" t="n">
        <v>0</v>
      </c>
      <c r="CN179" t="n">
        <v>0</v>
      </c>
      <c r="CO179" t="n">
        <v>0</v>
      </c>
      <c r="CP179" t="n">
        <v>0</v>
      </c>
      <c r="CQ179" t="n">
        <v>0</v>
      </c>
    </row>
    <row r="180">
      <c r="B180" s="401" t="inlineStr">
        <is>
          <t>Fruits oléagineux</t>
        </is>
      </c>
      <c r="C180" t="n">
        <v>0</v>
      </c>
      <c r="D180" t="n">
        <v>0</v>
      </c>
      <c r="E180" t="n">
        <v>0</v>
      </c>
      <c r="F180" t="n">
        <v>0</v>
      </c>
      <c r="G180" t="n">
        <v>0</v>
      </c>
      <c r="H180" t="n">
        <v>0</v>
      </c>
      <c r="I180" t="n">
        <v>0</v>
      </c>
      <c r="J180" t="n">
        <v>0</v>
      </c>
      <c r="K180" t="n">
        <v>0</v>
      </c>
      <c r="L180" t="n">
        <v>1</v>
      </c>
      <c r="M180" t="n">
        <v>0</v>
      </c>
      <c r="N180" t="n">
        <v>0</v>
      </c>
      <c r="O180" t="n">
        <v>0</v>
      </c>
      <c r="P180" t="n">
        <v>0</v>
      </c>
      <c r="Q180" t="n">
        <v>0</v>
      </c>
      <c r="R180" t="n">
        <v>0</v>
      </c>
      <c r="S180" t="n">
        <v>0</v>
      </c>
      <c r="T180" t="n">
        <v>0</v>
      </c>
      <c r="U180" t="n">
        <v>0</v>
      </c>
      <c r="V180" t="n">
        <v>1</v>
      </c>
      <c r="W180" t="n">
        <v>0</v>
      </c>
      <c r="X180" t="n">
        <v>1</v>
      </c>
      <c r="Y180" t="n">
        <v>0</v>
      </c>
      <c r="Z180" t="n">
        <v>0</v>
      </c>
      <c r="AA180" t="n">
        <v>0</v>
      </c>
      <c r="AB180" t="n">
        <v>0</v>
      </c>
      <c r="AC180" t="n">
        <v>0</v>
      </c>
      <c r="AD180" t="n">
        <v>0</v>
      </c>
      <c r="AE180" t="n">
        <v>0</v>
      </c>
      <c r="AF180" t="n">
        <v>0</v>
      </c>
      <c r="AG180" t="n">
        <v>0</v>
      </c>
      <c r="AH180" t="n">
        <v>0</v>
      </c>
      <c r="AI180" t="n">
        <v>0</v>
      </c>
      <c r="AJ180" t="n">
        <v>0</v>
      </c>
      <c r="AK180" t="n">
        <v>0</v>
      </c>
      <c r="AL180" t="n">
        <v>0</v>
      </c>
      <c r="AM180" t="n">
        <v>0</v>
      </c>
      <c r="AN180" t="n">
        <v>0</v>
      </c>
      <c r="AO180" t="n">
        <v>0</v>
      </c>
      <c r="AP180" t="n">
        <v>0</v>
      </c>
      <c r="AQ180" t="n">
        <v>0</v>
      </c>
      <c r="AR180" t="n">
        <v>0</v>
      </c>
      <c r="AS180" t="n">
        <v>0</v>
      </c>
      <c r="AT180" t="n">
        <v>1</v>
      </c>
      <c r="AU180" t="n">
        <v>0</v>
      </c>
      <c r="AV180" t="n">
        <v>0</v>
      </c>
      <c r="AW180" t="n">
        <v>0</v>
      </c>
      <c r="AX180" t="n">
        <v>0</v>
      </c>
      <c r="AY180" t="n">
        <v>0</v>
      </c>
      <c r="AZ180" t="n">
        <v>0</v>
      </c>
      <c r="BA180" t="n">
        <v>0</v>
      </c>
      <c r="BB180" t="n">
        <v>0</v>
      </c>
      <c r="BC180" t="n">
        <v>0</v>
      </c>
      <c r="BD180" t="n">
        <v>0</v>
      </c>
      <c r="BE180" t="n">
        <v>0</v>
      </c>
      <c r="BF180" t="n">
        <v>0</v>
      </c>
      <c r="BG180" t="n">
        <v>0</v>
      </c>
      <c r="BH180" t="n">
        <v>0</v>
      </c>
      <c r="BI180" t="n">
        <v>0</v>
      </c>
      <c r="BJ180" t="n">
        <v>0</v>
      </c>
      <c r="BK180" t="n">
        <v>0</v>
      </c>
      <c r="BL180" t="n">
        <v>0</v>
      </c>
      <c r="BM180" t="n">
        <v>0</v>
      </c>
      <c r="BN180" t="n">
        <v>0</v>
      </c>
      <c r="BO180" t="n">
        <v>0</v>
      </c>
      <c r="BP180" t="n">
        <v>0</v>
      </c>
      <c r="BQ180" t="n">
        <v>0</v>
      </c>
      <c r="BR180" t="n">
        <v>0</v>
      </c>
      <c r="BS180" t="n">
        <v>0</v>
      </c>
      <c r="BT180" t="n">
        <v>0</v>
      </c>
      <c r="BU180" t="n">
        <v>0</v>
      </c>
      <c r="BV180" t="n">
        <v>0</v>
      </c>
      <c r="BW180" t="n">
        <v>0</v>
      </c>
      <c r="BX180" t="n">
        <v>0</v>
      </c>
      <c r="BY180" t="n">
        <v>0</v>
      </c>
      <c r="BZ180" t="n">
        <v>0</v>
      </c>
      <c r="CA180" t="n">
        <v>0</v>
      </c>
      <c r="CB180" t="n">
        <v>0</v>
      </c>
      <c r="CC180" t="n">
        <v>0</v>
      </c>
      <c r="CD180" t="n">
        <v>0</v>
      </c>
      <c r="CE180" t="n">
        <v>0</v>
      </c>
      <c r="CF180" t="n">
        <v>0</v>
      </c>
      <c r="CG180" t="n">
        <v>0</v>
      </c>
      <c r="CH180" t="n">
        <v>0</v>
      </c>
      <c r="CI180" t="n">
        <v>0</v>
      </c>
      <c r="CJ180" t="n">
        <v>0</v>
      </c>
      <c r="CK180" t="n">
        <v>0</v>
      </c>
      <c r="CL180" t="n">
        <v>0</v>
      </c>
      <c r="CM180" t="n">
        <v>0</v>
      </c>
      <c r="CN180" t="n">
        <v>0</v>
      </c>
      <c r="CO180" t="n">
        <v>0</v>
      </c>
      <c r="CP180" t="n">
        <v>0</v>
      </c>
      <c r="CQ180" t="n">
        <v>0</v>
      </c>
    </row>
    <row r="181">
      <c r="B181" s="402" t="inlineStr">
        <is>
          <t>Olives</t>
        </is>
      </c>
      <c r="C181" t="n">
        <v>0</v>
      </c>
      <c r="D181" t="n">
        <v>0</v>
      </c>
      <c r="E181" t="n">
        <v>0</v>
      </c>
      <c r="F181" t="n">
        <v>0</v>
      </c>
      <c r="G181" t="n">
        <v>0</v>
      </c>
      <c r="H181" t="n">
        <v>0</v>
      </c>
      <c r="I181" t="n">
        <v>0</v>
      </c>
      <c r="J181" t="n">
        <v>0</v>
      </c>
      <c r="K181" t="n">
        <v>0</v>
      </c>
      <c r="L181" t="n">
        <v>1</v>
      </c>
      <c r="M181" t="n">
        <v>0</v>
      </c>
      <c r="N181" t="n">
        <v>0</v>
      </c>
      <c r="O181" t="n">
        <v>0</v>
      </c>
      <c r="P181" t="n">
        <v>0</v>
      </c>
      <c r="Q181" t="n">
        <v>0</v>
      </c>
      <c r="R181" t="n">
        <v>0</v>
      </c>
      <c r="S181" t="n">
        <v>0</v>
      </c>
      <c r="T181" t="n">
        <v>0</v>
      </c>
      <c r="U181" t="n">
        <v>0</v>
      </c>
      <c r="V181" t="n">
        <v>1</v>
      </c>
      <c r="W181" t="n">
        <v>0</v>
      </c>
      <c r="X181" t="n">
        <v>1</v>
      </c>
      <c r="Y181" t="n">
        <v>0</v>
      </c>
      <c r="Z181" t="n">
        <v>0</v>
      </c>
      <c r="AA181" t="n">
        <v>0</v>
      </c>
      <c r="AB181" t="n">
        <v>0</v>
      </c>
      <c r="AC181" t="n">
        <v>0</v>
      </c>
      <c r="AD181" t="n">
        <v>0</v>
      </c>
      <c r="AE181" t="n">
        <v>0</v>
      </c>
      <c r="AF181" t="n">
        <v>0</v>
      </c>
      <c r="AG181" t="n">
        <v>0</v>
      </c>
      <c r="AH181" t="n">
        <v>0</v>
      </c>
      <c r="AI181" t="n">
        <v>0</v>
      </c>
      <c r="AJ181" t="n">
        <v>0</v>
      </c>
      <c r="AK181" t="n">
        <v>0</v>
      </c>
      <c r="AL181" t="n">
        <v>0</v>
      </c>
      <c r="AM181" t="n">
        <v>0</v>
      </c>
      <c r="AN181" t="n">
        <v>0</v>
      </c>
      <c r="AO181" t="n">
        <v>0</v>
      </c>
      <c r="AP181" t="n">
        <v>0</v>
      </c>
      <c r="AQ181" t="n">
        <v>0</v>
      </c>
      <c r="AR181" t="n">
        <v>0</v>
      </c>
      <c r="AS181" t="n">
        <v>0</v>
      </c>
      <c r="AT181" t="n">
        <v>1</v>
      </c>
      <c r="AU181" t="n">
        <v>0</v>
      </c>
      <c r="AV181" t="n">
        <v>0</v>
      </c>
      <c r="AW181" t="n">
        <v>0</v>
      </c>
      <c r="AX181" t="n">
        <v>0</v>
      </c>
      <c r="AY181" t="n">
        <v>0</v>
      </c>
      <c r="AZ181" t="n">
        <v>0</v>
      </c>
      <c r="BA181" t="n">
        <v>0</v>
      </c>
      <c r="BB181" t="n">
        <v>0</v>
      </c>
      <c r="BC181" t="n">
        <v>0</v>
      </c>
      <c r="BD181" t="n">
        <v>0</v>
      </c>
      <c r="BE181" t="n">
        <v>0</v>
      </c>
      <c r="BF181" t="n">
        <v>0</v>
      </c>
      <c r="BG181" t="n">
        <v>0</v>
      </c>
      <c r="BH181" t="n">
        <v>0</v>
      </c>
      <c r="BI181" t="n">
        <v>0</v>
      </c>
      <c r="BJ181" t="n">
        <v>0</v>
      </c>
      <c r="BK181" t="n">
        <v>0</v>
      </c>
      <c r="BL181" t="n">
        <v>0</v>
      </c>
      <c r="BM181" t="n">
        <v>0</v>
      </c>
      <c r="BN181" t="n">
        <v>0</v>
      </c>
      <c r="BO181" t="n">
        <v>0</v>
      </c>
      <c r="BP181" t="n">
        <v>0</v>
      </c>
      <c r="BQ181" t="n">
        <v>0</v>
      </c>
      <c r="BR181" t="n">
        <v>0</v>
      </c>
      <c r="BS181" t="n">
        <v>0</v>
      </c>
      <c r="BT181" t="n">
        <v>0</v>
      </c>
      <c r="BU181" t="n">
        <v>0</v>
      </c>
      <c r="BV181" t="n">
        <v>0</v>
      </c>
      <c r="BW181" t="n">
        <v>0</v>
      </c>
      <c r="BX181" t="n">
        <v>0</v>
      </c>
      <c r="BY181" t="n">
        <v>0</v>
      </c>
      <c r="BZ181" t="n">
        <v>0</v>
      </c>
      <c r="CA181" t="n">
        <v>0</v>
      </c>
      <c r="CB181" t="n">
        <v>0</v>
      </c>
      <c r="CC181" t="n">
        <v>0</v>
      </c>
      <c r="CD181" t="n">
        <v>0</v>
      </c>
      <c r="CE181" t="n">
        <v>0</v>
      </c>
      <c r="CF181" t="n">
        <v>0</v>
      </c>
      <c r="CG181" t="n">
        <v>0</v>
      </c>
      <c r="CH181" t="n">
        <v>0</v>
      </c>
      <c r="CI181" t="n">
        <v>0</v>
      </c>
      <c r="CJ181" t="n">
        <v>0</v>
      </c>
      <c r="CK181" t="n">
        <v>0</v>
      </c>
      <c r="CL181" t="n">
        <v>0</v>
      </c>
      <c r="CM181" t="n">
        <v>0</v>
      </c>
      <c r="CN181" t="n">
        <v>0</v>
      </c>
      <c r="CO181" t="n">
        <v>0</v>
      </c>
      <c r="CP181" t="n">
        <v>0</v>
      </c>
      <c r="CQ181" t="n">
        <v>0</v>
      </c>
    </row>
    <row r="182">
      <c r="B182" s="400" t="inlineStr">
        <is>
          <t>Oléoprotéagineux</t>
        </is>
      </c>
      <c r="C182" t="n">
        <v>0</v>
      </c>
      <c r="D182" t="n">
        <v>1</v>
      </c>
      <c r="E182" t="n">
        <v>0</v>
      </c>
      <c r="F182" t="n">
        <v>0</v>
      </c>
      <c r="G182" t="n">
        <v>0</v>
      </c>
      <c r="H182" t="n">
        <v>1</v>
      </c>
      <c r="I182" t="n">
        <v>0</v>
      </c>
      <c r="J182" t="n">
        <v>0</v>
      </c>
      <c r="K182" t="n">
        <v>0</v>
      </c>
      <c r="L182" t="n">
        <v>1</v>
      </c>
      <c r="M182" t="n">
        <v>0</v>
      </c>
      <c r="N182" t="n">
        <v>0</v>
      </c>
      <c r="O182" t="n">
        <v>0</v>
      </c>
      <c r="P182" t="n">
        <v>0</v>
      </c>
      <c r="Q182" t="n">
        <v>0</v>
      </c>
      <c r="R182" t="n">
        <v>0</v>
      </c>
      <c r="S182" t="n">
        <v>0</v>
      </c>
      <c r="T182" t="n">
        <v>0</v>
      </c>
      <c r="U182" t="n">
        <v>0</v>
      </c>
      <c r="V182" t="n">
        <v>0</v>
      </c>
      <c r="W182" t="n">
        <v>0</v>
      </c>
      <c r="X182" t="n">
        <v>0</v>
      </c>
      <c r="Y182" t="n">
        <v>1</v>
      </c>
      <c r="Z182" t="n">
        <v>0</v>
      </c>
      <c r="AA182" t="n">
        <v>1</v>
      </c>
      <c r="AB182" t="n">
        <v>0</v>
      </c>
      <c r="AC182" t="n">
        <v>0</v>
      </c>
      <c r="AD182" t="n">
        <v>0</v>
      </c>
      <c r="AE182" t="n">
        <v>0</v>
      </c>
      <c r="AF182" t="n">
        <v>0</v>
      </c>
      <c r="AG182" t="n">
        <v>0</v>
      </c>
      <c r="AH182" t="n">
        <v>0</v>
      </c>
      <c r="AI182" t="n">
        <v>0</v>
      </c>
      <c r="AJ182" t="n">
        <v>0</v>
      </c>
      <c r="AK182" t="n">
        <v>0</v>
      </c>
      <c r="AL182" t="n">
        <v>0</v>
      </c>
      <c r="AM182" t="n">
        <v>0</v>
      </c>
      <c r="AN182" t="n">
        <v>0</v>
      </c>
      <c r="AO182" t="n">
        <v>0</v>
      </c>
      <c r="AP182" t="n">
        <v>0</v>
      </c>
      <c r="AQ182" t="n">
        <v>0</v>
      </c>
      <c r="AR182" t="n">
        <v>0</v>
      </c>
      <c r="AS182" t="n">
        <v>0</v>
      </c>
      <c r="AT182" t="n">
        <v>1</v>
      </c>
      <c r="AU182" t="n">
        <v>0</v>
      </c>
      <c r="AV182" t="n">
        <v>0</v>
      </c>
      <c r="AW182" t="n">
        <v>0</v>
      </c>
      <c r="AX182" t="n">
        <v>0</v>
      </c>
      <c r="AY182" t="n">
        <v>0</v>
      </c>
      <c r="AZ182" t="n">
        <v>0</v>
      </c>
      <c r="BA182" t="n">
        <v>0</v>
      </c>
      <c r="BB182" t="n">
        <v>0</v>
      </c>
      <c r="BC182" t="n">
        <v>0</v>
      </c>
      <c r="BD182" t="n">
        <v>0</v>
      </c>
      <c r="BE182" t="n">
        <v>0</v>
      </c>
      <c r="BF182" t="n">
        <v>0</v>
      </c>
      <c r="BG182" t="n">
        <v>0</v>
      </c>
      <c r="BH182" t="n">
        <v>0</v>
      </c>
      <c r="BI182" t="n">
        <v>0</v>
      </c>
      <c r="BJ182" t="n">
        <v>0</v>
      </c>
      <c r="BK182" t="n">
        <v>0</v>
      </c>
      <c r="BL182" t="n">
        <v>0</v>
      </c>
      <c r="BM182" t="n">
        <v>0</v>
      </c>
      <c r="BN182" t="n">
        <v>0</v>
      </c>
      <c r="BO182" t="n">
        <v>0</v>
      </c>
      <c r="BP182" t="n">
        <v>0</v>
      </c>
      <c r="BQ182" t="n">
        <v>0</v>
      </c>
      <c r="BR182" t="n">
        <v>0</v>
      </c>
      <c r="BS182" t="n">
        <v>0</v>
      </c>
      <c r="BT182" t="n">
        <v>0</v>
      </c>
      <c r="BU182" t="n">
        <v>0</v>
      </c>
      <c r="BV182" t="n">
        <v>0</v>
      </c>
      <c r="BW182" t="n">
        <v>0</v>
      </c>
      <c r="BX182" t="n">
        <v>0</v>
      </c>
      <c r="BY182" t="n">
        <v>0</v>
      </c>
      <c r="BZ182" t="n">
        <v>0</v>
      </c>
      <c r="CA182" t="n">
        <v>0</v>
      </c>
      <c r="CB182" t="n">
        <v>0</v>
      </c>
      <c r="CC182" t="n">
        <v>0</v>
      </c>
      <c r="CD182" t="n">
        <v>0</v>
      </c>
      <c r="CE182" t="n">
        <v>0</v>
      </c>
      <c r="CF182" t="n">
        <v>0</v>
      </c>
      <c r="CG182" t="n">
        <v>0</v>
      </c>
      <c r="CH182" t="n">
        <v>0</v>
      </c>
      <c r="CI182" t="n">
        <v>0</v>
      </c>
      <c r="CJ182" t="n">
        <v>0</v>
      </c>
      <c r="CK182" t="n">
        <v>0</v>
      </c>
      <c r="CL182" t="n">
        <v>0</v>
      </c>
      <c r="CM182" t="n">
        <v>0</v>
      </c>
      <c r="CN182" t="n">
        <v>0</v>
      </c>
      <c r="CO182" t="n">
        <v>0</v>
      </c>
      <c r="CP182" t="n">
        <v>0</v>
      </c>
      <c r="CQ182" t="n">
        <v>0</v>
      </c>
    </row>
    <row r="183">
      <c r="B183" s="401" t="inlineStr">
        <is>
          <t>Graines oléoprotéagineuses</t>
        </is>
      </c>
      <c r="C183" t="n">
        <v>0</v>
      </c>
      <c r="D183" t="n">
        <v>1</v>
      </c>
      <c r="E183" t="n">
        <v>0</v>
      </c>
      <c r="F183" t="n">
        <v>0</v>
      </c>
      <c r="G183" t="n">
        <v>0</v>
      </c>
      <c r="H183" t="n">
        <v>1</v>
      </c>
      <c r="I183" t="n">
        <v>0</v>
      </c>
      <c r="J183" t="n">
        <v>0</v>
      </c>
      <c r="K183" t="n">
        <v>0</v>
      </c>
      <c r="L183" t="n">
        <v>1</v>
      </c>
      <c r="M183" t="n">
        <v>0</v>
      </c>
      <c r="N183" t="n">
        <v>0</v>
      </c>
      <c r="O183" t="n">
        <v>0</v>
      </c>
      <c r="P183" t="n">
        <v>0</v>
      </c>
      <c r="Q183" t="n">
        <v>0</v>
      </c>
      <c r="R183" t="n">
        <v>0</v>
      </c>
      <c r="S183" t="n">
        <v>0</v>
      </c>
      <c r="T183" t="n">
        <v>0</v>
      </c>
      <c r="U183" t="n">
        <v>0</v>
      </c>
      <c r="V183" t="n">
        <v>0</v>
      </c>
      <c r="W183" t="n">
        <v>0</v>
      </c>
      <c r="X183" t="n">
        <v>0</v>
      </c>
      <c r="Y183" t="n">
        <v>1</v>
      </c>
      <c r="Z183" t="n">
        <v>0</v>
      </c>
      <c r="AA183" t="n">
        <v>1</v>
      </c>
      <c r="AB183" t="n">
        <v>0</v>
      </c>
      <c r="AC183" t="n">
        <v>0</v>
      </c>
      <c r="AD183" t="n">
        <v>0</v>
      </c>
      <c r="AE183" t="n">
        <v>0</v>
      </c>
      <c r="AF183" t="n">
        <v>0</v>
      </c>
      <c r="AG183" t="n">
        <v>0</v>
      </c>
      <c r="AH183" t="n">
        <v>0</v>
      </c>
      <c r="AI183" t="n">
        <v>0</v>
      </c>
      <c r="AJ183" t="n">
        <v>0</v>
      </c>
      <c r="AK183" t="n">
        <v>0</v>
      </c>
      <c r="AL183" t="n">
        <v>0</v>
      </c>
      <c r="AM183" t="n">
        <v>0</v>
      </c>
      <c r="AN183" t="n">
        <v>0</v>
      </c>
      <c r="AO183" t="n">
        <v>0</v>
      </c>
      <c r="AP183" t="n">
        <v>0</v>
      </c>
      <c r="AQ183" t="n">
        <v>0</v>
      </c>
      <c r="AR183" t="n">
        <v>0</v>
      </c>
      <c r="AS183" t="n">
        <v>0</v>
      </c>
      <c r="AT183" t="n">
        <v>1</v>
      </c>
      <c r="AU183" t="n">
        <v>0</v>
      </c>
      <c r="AV183" t="n">
        <v>0</v>
      </c>
      <c r="AW183" t="n">
        <v>0</v>
      </c>
      <c r="AX183" t="n">
        <v>0</v>
      </c>
      <c r="AY183" t="n">
        <v>0</v>
      </c>
      <c r="AZ183" t="n">
        <v>0</v>
      </c>
      <c r="BA183" t="n">
        <v>0</v>
      </c>
      <c r="BB183" t="n">
        <v>0</v>
      </c>
      <c r="BC183" t="n">
        <v>0</v>
      </c>
      <c r="BD183" t="n">
        <v>0</v>
      </c>
      <c r="BE183" t="n">
        <v>0</v>
      </c>
      <c r="BF183" t="n">
        <v>0</v>
      </c>
      <c r="BG183" t="n">
        <v>0</v>
      </c>
      <c r="BH183" t="n">
        <v>0</v>
      </c>
      <c r="BI183" t="n">
        <v>0</v>
      </c>
      <c r="BJ183" t="n">
        <v>0</v>
      </c>
      <c r="BK183" t="n">
        <v>0</v>
      </c>
      <c r="BL183" t="n">
        <v>0</v>
      </c>
      <c r="BM183" t="n">
        <v>0</v>
      </c>
      <c r="BN183" t="n">
        <v>0</v>
      </c>
      <c r="BO183" t="n">
        <v>0</v>
      </c>
      <c r="BP183" t="n">
        <v>0</v>
      </c>
      <c r="BQ183" t="n">
        <v>0</v>
      </c>
      <c r="BR183" t="n">
        <v>0</v>
      </c>
      <c r="BS183" t="n">
        <v>0</v>
      </c>
      <c r="BT183" t="n">
        <v>0</v>
      </c>
      <c r="BU183" t="n">
        <v>0</v>
      </c>
      <c r="BV183" t="n">
        <v>0</v>
      </c>
      <c r="BW183" t="n">
        <v>0</v>
      </c>
      <c r="BX183" t="n">
        <v>0</v>
      </c>
      <c r="BY183" t="n">
        <v>0</v>
      </c>
      <c r="BZ183" t="n">
        <v>0</v>
      </c>
      <c r="CA183" t="n">
        <v>0</v>
      </c>
      <c r="CB183" t="n">
        <v>0</v>
      </c>
      <c r="CC183" t="n">
        <v>0</v>
      </c>
      <c r="CD183" t="n">
        <v>0</v>
      </c>
      <c r="CE183" t="n">
        <v>0</v>
      </c>
      <c r="CF183" t="n">
        <v>0</v>
      </c>
      <c r="CG183" t="n">
        <v>0</v>
      </c>
      <c r="CH183" t="n">
        <v>0</v>
      </c>
      <c r="CI183" t="n">
        <v>0</v>
      </c>
      <c r="CJ183" t="n">
        <v>0</v>
      </c>
      <c r="CK183" t="n">
        <v>0</v>
      </c>
      <c r="CL183" t="n">
        <v>0</v>
      </c>
      <c r="CM183" t="n">
        <v>0</v>
      </c>
      <c r="CN183" t="n">
        <v>0</v>
      </c>
      <c r="CO183" t="n">
        <v>0</v>
      </c>
      <c r="CP183" t="n">
        <v>0</v>
      </c>
      <c r="CQ183" t="n">
        <v>0</v>
      </c>
    </row>
    <row r="184">
      <c r="B184" s="402" t="inlineStr">
        <is>
          <t>Graines de soja</t>
        </is>
      </c>
      <c r="C184" t="n">
        <v>0</v>
      </c>
      <c r="D184" t="n">
        <v>1</v>
      </c>
      <c r="E184" t="n">
        <v>0</v>
      </c>
      <c r="F184" t="n">
        <v>0</v>
      </c>
      <c r="G184" t="n">
        <v>0</v>
      </c>
      <c r="H184" t="n">
        <v>1</v>
      </c>
      <c r="I184" t="n">
        <v>0</v>
      </c>
      <c r="J184" t="n">
        <v>0</v>
      </c>
      <c r="K184" t="n">
        <v>0</v>
      </c>
      <c r="L184" t="n">
        <v>1</v>
      </c>
      <c r="M184" t="n">
        <v>0</v>
      </c>
      <c r="N184" t="n">
        <v>0</v>
      </c>
      <c r="O184" t="n">
        <v>0</v>
      </c>
      <c r="P184" t="n">
        <v>0</v>
      </c>
      <c r="Q184" t="n">
        <v>0</v>
      </c>
      <c r="R184" t="n">
        <v>0</v>
      </c>
      <c r="S184" t="n">
        <v>0</v>
      </c>
      <c r="T184" t="n">
        <v>0</v>
      </c>
      <c r="U184" t="n">
        <v>0</v>
      </c>
      <c r="V184" t="n">
        <v>0</v>
      </c>
      <c r="W184" t="n">
        <v>0</v>
      </c>
      <c r="X184" t="n">
        <v>0</v>
      </c>
      <c r="Y184" t="n">
        <v>1</v>
      </c>
      <c r="Z184" t="n">
        <v>0</v>
      </c>
      <c r="AA184" t="n">
        <v>1</v>
      </c>
      <c r="AB184" t="n">
        <v>0</v>
      </c>
      <c r="AC184" t="n">
        <v>0</v>
      </c>
      <c r="AD184" t="n">
        <v>0</v>
      </c>
      <c r="AE184" t="n">
        <v>0</v>
      </c>
      <c r="AF184" t="n">
        <v>0</v>
      </c>
      <c r="AG184" t="n">
        <v>0</v>
      </c>
      <c r="AH184" t="n">
        <v>0</v>
      </c>
      <c r="AI184" t="n">
        <v>0</v>
      </c>
      <c r="AJ184" t="n">
        <v>0</v>
      </c>
      <c r="AK184" t="n">
        <v>0</v>
      </c>
      <c r="AL184" t="n">
        <v>0</v>
      </c>
      <c r="AM184" t="n">
        <v>0</v>
      </c>
      <c r="AN184" t="n">
        <v>0</v>
      </c>
      <c r="AO184" t="n">
        <v>0</v>
      </c>
      <c r="AP184" t="n">
        <v>0</v>
      </c>
      <c r="AQ184" t="n">
        <v>0</v>
      </c>
      <c r="AR184" t="n">
        <v>0</v>
      </c>
      <c r="AS184" t="n">
        <v>0</v>
      </c>
      <c r="AT184" t="n">
        <v>1</v>
      </c>
      <c r="AU184" t="n">
        <v>0</v>
      </c>
      <c r="AV184" t="n">
        <v>0</v>
      </c>
      <c r="AW184" t="n">
        <v>0</v>
      </c>
      <c r="AX184" t="n">
        <v>0</v>
      </c>
      <c r="AY184" t="n">
        <v>0</v>
      </c>
      <c r="AZ184" t="n">
        <v>0</v>
      </c>
      <c r="BA184" t="n">
        <v>0</v>
      </c>
      <c r="BB184" t="n">
        <v>0</v>
      </c>
      <c r="BC184" t="n">
        <v>0</v>
      </c>
      <c r="BD184" t="n">
        <v>0</v>
      </c>
      <c r="BE184" t="n">
        <v>0</v>
      </c>
      <c r="BF184" t="n">
        <v>0</v>
      </c>
      <c r="BG184" t="n">
        <v>0</v>
      </c>
      <c r="BH184" t="n">
        <v>0</v>
      </c>
      <c r="BI184" t="n">
        <v>0</v>
      </c>
      <c r="BJ184" t="n">
        <v>0</v>
      </c>
      <c r="BK184" t="n">
        <v>0</v>
      </c>
      <c r="BL184" t="n">
        <v>0</v>
      </c>
      <c r="BM184" t="n">
        <v>0</v>
      </c>
      <c r="BN184" t="n">
        <v>0</v>
      </c>
      <c r="BO184" t="n">
        <v>0</v>
      </c>
      <c r="BP184" t="n">
        <v>0</v>
      </c>
      <c r="BQ184" t="n">
        <v>0</v>
      </c>
      <c r="BR184" t="n">
        <v>0</v>
      </c>
      <c r="BS184" t="n">
        <v>0</v>
      </c>
      <c r="BT184" t="n">
        <v>0</v>
      </c>
      <c r="BU184" t="n">
        <v>0</v>
      </c>
      <c r="BV184" t="n">
        <v>0</v>
      </c>
      <c r="BW184" t="n">
        <v>0</v>
      </c>
      <c r="BX184" t="n">
        <v>0</v>
      </c>
      <c r="BY184" t="n">
        <v>0</v>
      </c>
      <c r="BZ184" t="n">
        <v>0</v>
      </c>
      <c r="CA184" t="n">
        <v>0</v>
      </c>
      <c r="CB184" t="n">
        <v>0</v>
      </c>
      <c r="CC184" t="n">
        <v>0</v>
      </c>
      <c r="CD184" t="n">
        <v>0</v>
      </c>
      <c r="CE184" t="n">
        <v>0</v>
      </c>
      <c r="CF184" t="n">
        <v>0</v>
      </c>
      <c r="CG184" t="n">
        <v>0</v>
      </c>
      <c r="CH184" t="n">
        <v>0</v>
      </c>
      <c r="CI184" t="n">
        <v>0</v>
      </c>
      <c r="CJ184" t="n">
        <v>0</v>
      </c>
      <c r="CK184" t="n">
        <v>0</v>
      </c>
      <c r="CL184" t="n">
        <v>0</v>
      </c>
      <c r="CM184" t="n">
        <v>0</v>
      </c>
      <c r="CN184" t="n">
        <v>0</v>
      </c>
      <c r="CO184" t="n">
        <v>0</v>
      </c>
      <c r="CP184" t="n">
        <v>0</v>
      </c>
      <c r="CQ184" t="n">
        <v>0</v>
      </c>
    </row>
    <row r="185">
      <c r="B185" s="400" t="inlineStr">
        <is>
          <t>Protéagineux</t>
        </is>
      </c>
      <c r="C185" t="n">
        <v>0</v>
      </c>
      <c r="D185" t="n">
        <v>1</v>
      </c>
      <c r="E185" t="n">
        <v>0</v>
      </c>
      <c r="F185" t="n">
        <v>0</v>
      </c>
      <c r="G185" t="n">
        <v>0</v>
      </c>
      <c r="H185" t="n">
        <v>0</v>
      </c>
      <c r="I185" t="n">
        <v>1</v>
      </c>
      <c r="J185" t="n">
        <v>1</v>
      </c>
      <c r="K185" t="n">
        <v>1</v>
      </c>
      <c r="L185" t="n">
        <v>1</v>
      </c>
      <c r="M185" t="n">
        <v>0</v>
      </c>
      <c r="N185" t="n">
        <v>0</v>
      </c>
      <c r="O185" t="n">
        <v>0</v>
      </c>
      <c r="P185" t="n">
        <v>0</v>
      </c>
      <c r="Q185" t="n">
        <v>0</v>
      </c>
      <c r="R185" t="n">
        <v>0</v>
      </c>
      <c r="S185" t="n">
        <v>0</v>
      </c>
      <c r="T185" t="n">
        <v>0</v>
      </c>
      <c r="U185" t="n">
        <v>0</v>
      </c>
      <c r="V185" t="n">
        <v>0</v>
      </c>
      <c r="W185" t="n">
        <v>0</v>
      </c>
      <c r="X185" t="n">
        <v>0</v>
      </c>
      <c r="Y185" t="n">
        <v>0</v>
      </c>
      <c r="Z185" t="n">
        <v>0</v>
      </c>
      <c r="AA185" t="n">
        <v>0</v>
      </c>
      <c r="AB185" t="n">
        <v>1</v>
      </c>
      <c r="AC185" t="n">
        <v>0</v>
      </c>
      <c r="AD185" t="n">
        <v>1</v>
      </c>
      <c r="AE185" t="n">
        <v>1</v>
      </c>
      <c r="AF185" t="n">
        <v>0</v>
      </c>
      <c r="AG185" t="n">
        <v>1</v>
      </c>
      <c r="AH185" t="n">
        <v>1</v>
      </c>
      <c r="AI185" t="n">
        <v>0</v>
      </c>
      <c r="AJ185" t="n">
        <v>1</v>
      </c>
      <c r="AK185" t="n">
        <v>1</v>
      </c>
      <c r="AL185" t="n">
        <v>0</v>
      </c>
      <c r="AM185" t="n">
        <v>1</v>
      </c>
      <c r="AN185" t="n">
        <v>1</v>
      </c>
      <c r="AO185" t="n">
        <v>0</v>
      </c>
      <c r="AP185" t="n">
        <v>1</v>
      </c>
      <c r="AQ185" t="n">
        <v>1</v>
      </c>
      <c r="AR185" t="n">
        <v>0</v>
      </c>
      <c r="AS185" t="n">
        <v>1</v>
      </c>
      <c r="AT185" t="n">
        <v>1</v>
      </c>
      <c r="AU185" t="n">
        <v>0</v>
      </c>
      <c r="AV185" t="n">
        <v>0</v>
      </c>
      <c r="AW185" t="n">
        <v>0</v>
      </c>
      <c r="AX185" t="n">
        <v>0</v>
      </c>
      <c r="AY185" t="n">
        <v>0</v>
      </c>
      <c r="AZ185" t="n">
        <v>0</v>
      </c>
      <c r="BA185" t="n">
        <v>0</v>
      </c>
      <c r="BB185" t="n">
        <v>0</v>
      </c>
      <c r="BC185" t="n">
        <v>0</v>
      </c>
      <c r="BD185" t="n">
        <v>0</v>
      </c>
      <c r="BE185" t="n">
        <v>0</v>
      </c>
      <c r="BF185" t="n">
        <v>0</v>
      </c>
      <c r="BG185" t="n">
        <v>0</v>
      </c>
      <c r="BH185" t="n">
        <v>0</v>
      </c>
      <c r="BI185" t="n">
        <v>0</v>
      </c>
      <c r="BJ185" t="n">
        <v>0</v>
      </c>
      <c r="BK185" t="n">
        <v>0</v>
      </c>
      <c r="BL185" t="n">
        <v>0</v>
      </c>
      <c r="BM185" t="n">
        <v>0</v>
      </c>
      <c r="BN185" t="n">
        <v>0</v>
      </c>
      <c r="BO185" t="n">
        <v>0</v>
      </c>
      <c r="BP185" t="n">
        <v>0</v>
      </c>
      <c r="BQ185" t="n">
        <v>0</v>
      </c>
      <c r="BR185" t="n">
        <v>0</v>
      </c>
      <c r="BS185" t="n">
        <v>0</v>
      </c>
      <c r="BT185" t="n">
        <v>0</v>
      </c>
      <c r="BU185" t="n">
        <v>0</v>
      </c>
      <c r="BV185" t="n">
        <v>0</v>
      </c>
      <c r="BW185" t="n">
        <v>0</v>
      </c>
      <c r="BX185" t="n">
        <v>0</v>
      </c>
      <c r="BY185" t="n">
        <v>0</v>
      </c>
      <c r="BZ185" t="n">
        <v>0</v>
      </c>
      <c r="CA185" t="n">
        <v>0</v>
      </c>
      <c r="CB185" t="n">
        <v>0</v>
      </c>
      <c r="CC185" t="n">
        <v>0</v>
      </c>
      <c r="CD185" t="n">
        <v>0</v>
      </c>
      <c r="CE185" t="n">
        <v>0</v>
      </c>
      <c r="CF185" t="n">
        <v>0</v>
      </c>
      <c r="CG185" t="n">
        <v>0</v>
      </c>
      <c r="CH185" t="n">
        <v>0</v>
      </c>
      <c r="CI185" t="n">
        <v>0</v>
      </c>
      <c r="CJ185" t="n">
        <v>0</v>
      </c>
      <c r="CK185" t="n">
        <v>0</v>
      </c>
      <c r="CL185" t="n">
        <v>0</v>
      </c>
      <c r="CM185" t="n">
        <v>0</v>
      </c>
      <c r="CN185" t="n">
        <v>0</v>
      </c>
      <c r="CO185" t="n">
        <v>0</v>
      </c>
      <c r="CP185" t="n">
        <v>0</v>
      </c>
      <c r="CQ185" t="n">
        <v>0</v>
      </c>
    </row>
    <row r="186">
      <c r="B186" s="401" t="inlineStr">
        <is>
          <t>Légumineuses</t>
        </is>
      </c>
      <c r="C186" t="n">
        <v>0</v>
      </c>
      <c r="D186" t="n">
        <v>1</v>
      </c>
      <c r="E186" t="n">
        <v>0</v>
      </c>
      <c r="F186" t="n">
        <v>0</v>
      </c>
      <c r="G186" t="n">
        <v>0</v>
      </c>
      <c r="H186" t="n">
        <v>0</v>
      </c>
      <c r="I186" t="n">
        <v>1</v>
      </c>
      <c r="J186" t="n">
        <v>1</v>
      </c>
      <c r="K186" t="n">
        <v>1</v>
      </c>
      <c r="L186" t="n">
        <v>1</v>
      </c>
      <c r="M186" t="n">
        <v>0</v>
      </c>
      <c r="N186" t="n">
        <v>0</v>
      </c>
      <c r="O186" t="n">
        <v>0</v>
      </c>
      <c r="P186" t="n">
        <v>0</v>
      </c>
      <c r="Q186" t="n">
        <v>0</v>
      </c>
      <c r="R186" t="n">
        <v>0</v>
      </c>
      <c r="S186" t="n">
        <v>0</v>
      </c>
      <c r="T186" t="n">
        <v>0</v>
      </c>
      <c r="U186" t="n">
        <v>0</v>
      </c>
      <c r="V186" t="n">
        <v>0</v>
      </c>
      <c r="W186" t="n">
        <v>0</v>
      </c>
      <c r="X186" t="n">
        <v>0</v>
      </c>
      <c r="Y186" t="n">
        <v>0</v>
      </c>
      <c r="Z186" t="n">
        <v>0</v>
      </c>
      <c r="AA186" t="n">
        <v>0</v>
      </c>
      <c r="AB186" t="n">
        <v>1</v>
      </c>
      <c r="AC186" t="n">
        <v>0</v>
      </c>
      <c r="AD186" t="n">
        <v>1</v>
      </c>
      <c r="AE186" t="n">
        <v>1</v>
      </c>
      <c r="AF186" t="n">
        <v>0</v>
      </c>
      <c r="AG186" t="n">
        <v>1</v>
      </c>
      <c r="AH186" t="n">
        <v>1</v>
      </c>
      <c r="AI186" t="n">
        <v>0</v>
      </c>
      <c r="AJ186" t="n">
        <v>1</v>
      </c>
      <c r="AK186" t="n">
        <v>1</v>
      </c>
      <c r="AL186" t="n">
        <v>0</v>
      </c>
      <c r="AM186" t="n">
        <v>1</v>
      </c>
      <c r="AN186" t="n">
        <v>1</v>
      </c>
      <c r="AO186" t="n">
        <v>0</v>
      </c>
      <c r="AP186" t="n">
        <v>1</v>
      </c>
      <c r="AQ186" t="n">
        <v>1</v>
      </c>
      <c r="AR186" t="n">
        <v>0</v>
      </c>
      <c r="AS186" t="n">
        <v>1</v>
      </c>
      <c r="AT186" t="n">
        <v>1</v>
      </c>
      <c r="AU186" t="n">
        <v>0</v>
      </c>
      <c r="AV186" t="n">
        <v>0</v>
      </c>
      <c r="AW186" t="n">
        <v>0</v>
      </c>
      <c r="AX186" t="n">
        <v>0</v>
      </c>
      <c r="AY186" t="n">
        <v>0</v>
      </c>
      <c r="AZ186" t="n">
        <v>0</v>
      </c>
      <c r="BA186" t="n">
        <v>0</v>
      </c>
      <c r="BB186" t="n">
        <v>0</v>
      </c>
      <c r="BC186" t="n">
        <v>0</v>
      </c>
      <c r="BD186" t="n">
        <v>0</v>
      </c>
      <c r="BE186" t="n">
        <v>0</v>
      </c>
      <c r="BF186" t="n">
        <v>0</v>
      </c>
      <c r="BG186" t="n">
        <v>0</v>
      </c>
      <c r="BH186" t="n">
        <v>0</v>
      </c>
      <c r="BI186" t="n">
        <v>0</v>
      </c>
      <c r="BJ186" t="n">
        <v>0</v>
      </c>
      <c r="BK186" t="n">
        <v>0</v>
      </c>
      <c r="BL186" t="n">
        <v>0</v>
      </c>
      <c r="BM186" t="n">
        <v>0</v>
      </c>
      <c r="BN186" t="n">
        <v>0</v>
      </c>
      <c r="BO186" t="n">
        <v>0</v>
      </c>
      <c r="BP186" t="n">
        <v>0</v>
      </c>
      <c r="BQ186" t="n">
        <v>0</v>
      </c>
      <c r="BR186" t="n">
        <v>0</v>
      </c>
      <c r="BS186" t="n">
        <v>0</v>
      </c>
      <c r="BT186" t="n">
        <v>0</v>
      </c>
      <c r="BU186" t="n">
        <v>0</v>
      </c>
      <c r="BV186" t="n">
        <v>0</v>
      </c>
      <c r="BW186" t="n">
        <v>0</v>
      </c>
      <c r="BX186" t="n">
        <v>0</v>
      </c>
      <c r="BY186" t="n">
        <v>0</v>
      </c>
      <c r="BZ186" t="n">
        <v>0</v>
      </c>
      <c r="CA186" t="n">
        <v>0</v>
      </c>
      <c r="CB186" t="n">
        <v>0</v>
      </c>
      <c r="CC186" t="n">
        <v>0</v>
      </c>
      <c r="CD186" t="n">
        <v>0</v>
      </c>
      <c r="CE186" t="n">
        <v>0</v>
      </c>
      <c r="CF186" t="n">
        <v>0</v>
      </c>
      <c r="CG186" t="n">
        <v>0</v>
      </c>
      <c r="CH186" t="n">
        <v>0</v>
      </c>
      <c r="CI186" t="n">
        <v>0</v>
      </c>
      <c r="CJ186" t="n">
        <v>0</v>
      </c>
      <c r="CK186" t="n">
        <v>0</v>
      </c>
      <c r="CL186" t="n">
        <v>0</v>
      </c>
      <c r="CM186" t="n">
        <v>0</v>
      </c>
      <c r="CN186" t="n">
        <v>0</v>
      </c>
      <c r="CO186" t="n">
        <v>0</v>
      </c>
      <c r="CP186" t="n">
        <v>0</v>
      </c>
      <c r="CQ186" t="n">
        <v>0</v>
      </c>
    </row>
    <row r="187">
      <c r="B187" s="402" t="inlineStr">
        <is>
          <t>Fèves</t>
        </is>
      </c>
      <c r="C187" t="n">
        <v>0</v>
      </c>
      <c r="D187" t="n">
        <v>1</v>
      </c>
      <c r="E187" t="n">
        <v>0</v>
      </c>
      <c r="F187" t="n">
        <v>0</v>
      </c>
      <c r="G187" t="n">
        <v>0</v>
      </c>
      <c r="H187" t="n">
        <v>0</v>
      </c>
      <c r="I187" t="n">
        <v>1</v>
      </c>
      <c r="J187" t="n">
        <v>0</v>
      </c>
      <c r="K187" t="n">
        <v>0</v>
      </c>
      <c r="L187" t="n">
        <v>1</v>
      </c>
      <c r="M187" t="n">
        <v>0</v>
      </c>
      <c r="N187" t="n">
        <v>0</v>
      </c>
      <c r="O187" t="n">
        <v>0</v>
      </c>
      <c r="P187" t="n">
        <v>0</v>
      </c>
      <c r="Q187" t="n">
        <v>0</v>
      </c>
      <c r="R187" t="n">
        <v>0</v>
      </c>
      <c r="S187" t="n">
        <v>0</v>
      </c>
      <c r="T187" t="n">
        <v>0</v>
      </c>
      <c r="U187" t="n">
        <v>0</v>
      </c>
      <c r="V187" t="n">
        <v>0</v>
      </c>
      <c r="W187" t="n">
        <v>0</v>
      </c>
      <c r="X187" t="n">
        <v>0</v>
      </c>
      <c r="Y187" t="n">
        <v>0</v>
      </c>
      <c r="Z187" t="n">
        <v>0</v>
      </c>
      <c r="AA187" t="n">
        <v>0</v>
      </c>
      <c r="AB187" t="n">
        <v>1</v>
      </c>
      <c r="AC187" t="n">
        <v>0</v>
      </c>
      <c r="AD187" t="n">
        <v>1</v>
      </c>
      <c r="AE187" t="n">
        <v>0</v>
      </c>
      <c r="AF187" t="n">
        <v>0</v>
      </c>
      <c r="AG187" t="n">
        <v>0</v>
      </c>
      <c r="AH187" t="n">
        <v>0</v>
      </c>
      <c r="AI187" t="n">
        <v>0</v>
      </c>
      <c r="AJ187" t="n">
        <v>0</v>
      </c>
      <c r="AK187" t="n">
        <v>0</v>
      </c>
      <c r="AL187" t="n">
        <v>0</v>
      </c>
      <c r="AM187" t="n">
        <v>0</v>
      </c>
      <c r="AN187" t="n">
        <v>0</v>
      </c>
      <c r="AO187" t="n">
        <v>0</v>
      </c>
      <c r="AP187" t="n">
        <v>0</v>
      </c>
      <c r="AQ187" t="n">
        <v>0</v>
      </c>
      <c r="AR187" t="n">
        <v>0</v>
      </c>
      <c r="AS187" t="n">
        <v>0</v>
      </c>
      <c r="AT187" t="n">
        <v>1</v>
      </c>
      <c r="AU187" t="n">
        <v>0</v>
      </c>
      <c r="AV187" t="n">
        <v>0</v>
      </c>
      <c r="AW187" t="n">
        <v>0</v>
      </c>
      <c r="AX187" t="n">
        <v>0</v>
      </c>
      <c r="AY187" t="n">
        <v>0</v>
      </c>
      <c r="AZ187" t="n">
        <v>0</v>
      </c>
      <c r="BA187" t="n">
        <v>0</v>
      </c>
      <c r="BB187" t="n">
        <v>0</v>
      </c>
      <c r="BC187" t="n">
        <v>0</v>
      </c>
      <c r="BD187" t="n">
        <v>0</v>
      </c>
      <c r="BE187" t="n">
        <v>0</v>
      </c>
      <c r="BF187" t="n">
        <v>0</v>
      </c>
      <c r="BG187" t="n">
        <v>0</v>
      </c>
      <c r="BH187" t="n">
        <v>0</v>
      </c>
      <c r="BI187" t="n">
        <v>0</v>
      </c>
      <c r="BJ187" t="n">
        <v>0</v>
      </c>
      <c r="BK187" t="n">
        <v>0</v>
      </c>
      <c r="BL187" t="n">
        <v>0</v>
      </c>
      <c r="BM187" t="n">
        <v>0</v>
      </c>
      <c r="BN187" t="n">
        <v>0</v>
      </c>
      <c r="BO187" t="n">
        <v>0</v>
      </c>
      <c r="BP187" t="n">
        <v>0</v>
      </c>
      <c r="BQ187" t="n">
        <v>0</v>
      </c>
      <c r="BR187" t="n">
        <v>0</v>
      </c>
      <c r="BS187" t="n">
        <v>0</v>
      </c>
      <c r="BT187" t="n">
        <v>0</v>
      </c>
      <c r="BU187" t="n">
        <v>0</v>
      </c>
      <c r="BV187" t="n">
        <v>0</v>
      </c>
      <c r="BW187" t="n">
        <v>0</v>
      </c>
      <c r="BX187" t="n">
        <v>0</v>
      </c>
      <c r="BY187" t="n">
        <v>0</v>
      </c>
      <c r="BZ187" t="n">
        <v>0</v>
      </c>
      <c r="CA187" t="n">
        <v>0</v>
      </c>
      <c r="CB187" t="n">
        <v>0</v>
      </c>
      <c r="CC187" t="n">
        <v>0</v>
      </c>
      <c r="CD187" t="n">
        <v>0</v>
      </c>
      <c r="CE187" t="n">
        <v>0</v>
      </c>
      <c r="CF187" t="n">
        <v>0</v>
      </c>
      <c r="CG187" t="n">
        <v>0</v>
      </c>
      <c r="CH187" t="n">
        <v>0</v>
      </c>
      <c r="CI187" t="n">
        <v>0</v>
      </c>
      <c r="CJ187" t="n">
        <v>0</v>
      </c>
      <c r="CK187" t="n">
        <v>0</v>
      </c>
      <c r="CL187" t="n">
        <v>0</v>
      </c>
      <c r="CM187" t="n">
        <v>0</v>
      </c>
      <c r="CN187" t="n">
        <v>0</v>
      </c>
      <c r="CO187" t="n">
        <v>0</v>
      </c>
      <c r="CP187" t="n">
        <v>0</v>
      </c>
      <c r="CQ187" t="n">
        <v>0</v>
      </c>
    </row>
    <row r="188">
      <c r="B188" s="402" t="inlineStr">
        <is>
          <t>Lupin</t>
        </is>
      </c>
      <c r="C188" t="n">
        <v>0</v>
      </c>
      <c r="D188" t="n">
        <v>1</v>
      </c>
      <c r="E188" t="n">
        <v>0</v>
      </c>
      <c r="F188" t="n">
        <v>0</v>
      </c>
      <c r="G188" t="n">
        <v>0</v>
      </c>
      <c r="H188" t="n">
        <v>0</v>
      </c>
      <c r="I188" t="n">
        <v>0</v>
      </c>
      <c r="J188" t="n">
        <v>1</v>
      </c>
      <c r="K188" t="n">
        <v>0</v>
      </c>
      <c r="L188" t="n">
        <v>1</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1</v>
      </c>
      <c r="AF188" t="n">
        <v>0</v>
      </c>
      <c r="AG188" t="n">
        <v>1</v>
      </c>
      <c r="AH188" t="n">
        <v>0</v>
      </c>
      <c r="AI188" t="n">
        <v>0</v>
      </c>
      <c r="AJ188" t="n">
        <v>0</v>
      </c>
      <c r="AK188" t="n">
        <v>0</v>
      </c>
      <c r="AL188" t="n">
        <v>0</v>
      </c>
      <c r="AM188" t="n">
        <v>0</v>
      </c>
      <c r="AN188" t="n">
        <v>0</v>
      </c>
      <c r="AO188" t="n">
        <v>0</v>
      </c>
      <c r="AP188" t="n">
        <v>0</v>
      </c>
      <c r="AQ188" t="n">
        <v>0</v>
      </c>
      <c r="AR188" t="n">
        <v>0</v>
      </c>
      <c r="AS188" t="n">
        <v>0</v>
      </c>
      <c r="AT188" t="n">
        <v>1</v>
      </c>
      <c r="AU188" t="n">
        <v>0</v>
      </c>
      <c r="AV188" t="n">
        <v>0</v>
      </c>
      <c r="AW188" t="n">
        <v>0</v>
      </c>
      <c r="AX188" t="n">
        <v>0</v>
      </c>
      <c r="AY188" t="n">
        <v>0</v>
      </c>
      <c r="AZ188" t="n">
        <v>0</v>
      </c>
      <c r="BA188" t="n">
        <v>0</v>
      </c>
      <c r="BB188" t="n">
        <v>0</v>
      </c>
      <c r="BC188" t="n">
        <v>0</v>
      </c>
      <c r="BD188" t="n">
        <v>0</v>
      </c>
      <c r="BE188" t="n">
        <v>0</v>
      </c>
      <c r="BF188" t="n">
        <v>0</v>
      </c>
      <c r="BG188" t="n">
        <v>0</v>
      </c>
      <c r="BH188" t="n">
        <v>0</v>
      </c>
      <c r="BI188" t="n">
        <v>0</v>
      </c>
      <c r="BJ188" t="n">
        <v>0</v>
      </c>
      <c r="BK188" t="n">
        <v>0</v>
      </c>
      <c r="BL188" t="n">
        <v>0</v>
      </c>
      <c r="BM188" t="n">
        <v>0</v>
      </c>
      <c r="BN188" t="n">
        <v>0</v>
      </c>
      <c r="BO188" t="n">
        <v>0</v>
      </c>
      <c r="BP188" t="n">
        <v>0</v>
      </c>
      <c r="BQ188" t="n">
        <v>0</v>
      </c>
      <c r="BR188" t="n">
        <v>0</v>
      </c>
      <c r="BS188" t="n">
        <v>0</v>
      </c>
      <c r="BT188" t="n">
        <v>0</v>
      </c>
      <c r="BU188" t="n">
        <v>0</v>
      </c>
      <c r="BV188" t="n">
        <v>0</v>
      </c>
      <c r="BW188" t="n">
        <v>0</v>
      </c>
      <c r="BX188" t="n">
        <v>0</v>
      </c>
      <c r="BY188" t="n">
        <v>0</v>
      </c>
      <c r="BZ188" t="n">
        <v>0</v>
      </c>
      <c r="CA188" t="n">
        <v>0</v>
      </c>
      <c r="CB188" t="n">
        <v>0</v>
      </c>
      <c r="CC188" t="n">
        <v>0</v>
      </c>
      <c r="CD188" t="n">
        <v>0</v>
      </c>
      <c r="CE188" t="n">
        <v>0</v>
      </c>
      <c r="CF188" t="n">
        <v>0</v>
      </c>
      <c r="CG188" t="n">
        <v>0</v>
      </c>
      <c r="CH188" t="n">
        <v>0</v>
      </c>
      <c r="CI188" t="n">
        <v>0</v>
      </c>
      <c r="CJ188" t="n">
        <v>0</v>
      </c>
      <c r="CK188" t="n">
        <v>0</v>
      </c>
      <c r="CL188" t="n">
        <v>0</v>
      </c>
      <c r="CM188" t="n">
        <v>0</v>
      </c>
      <c r="CN188" t="n">
        <v>0</v>
      </c>
      <c r="CO188" t="n">
        <v>0</v>
      </c>
      <c r="CP188" t="n">
        <v>0</v>
      </c>
      <c r="CQ188" t="n">
        <v>0</v>
      </c>
    </row>
    <row r="189">
      <c r="B189" s="402" t="inlineStr">
        <is>
          <t>Pois</t>
        </is>
      </c>
      <c r="C189" t="n">
        <v>0</v>
      </c>
      <c r="D189" t="n">
        <v>1</v>
      </c>
      <c r="E189" t="n">
        <v>0</v>
      </c>
      <c r="F189" t="n">
        <v>0</v>
      </c>
      <c r="G189" t="n">
        <v>0</v>
      </c>
      <c r="H189" t="n">
        <v>0</v>
      </c>
      <c r="I189" t="n">
        <v>0</v>
      </c>
      <c r="J189" t="n">
        <v>0</v>
      </c>
      <c r="K189" t="n">
        <v>1</v>
      </c>
      <c r="L189" t="n">
        <v>1</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1</v>
      </c>
      <c r="AI189" t="n">
        <v>0</v>
      </c>
      <c r="AJ189" t="n">
        <v>1</v>
      </c>
      <c r="AK189" t="n">
        <v>0</v>
      </c>
      <c r="AL189" t="n">
        <v>0</v>
      </c>
      <c r="AM189" t="n">
        <v>0</v>
      </c>
      <c r="AN189" t="n">
        <v>0</v>
      </c>
      <c r="AO189" t="n">
        <v>0</v>
      </c>
      <c r="AP189" t="n">
        <v>0</v>
      </c>
      <c r="AQ189" t="n">
        <v>0</v>
      </c>
      <c r="AR189" t="n">
        <v>0</v>
      </c>
      <c r="AS189" t="n">
        <v>0</v>
      </c>
      <c r="AT189" t="n">
        <v>1</v>
      </c>
      <c r="AU189" t="n">
        <v>0</v>
      </c>
      <c r="AV189" t="n">
        <v>0</v>
      </c>
      <c r="AW189" t="n">
        <v>0</v>
      </c>
      <c r="AX189" t="n">
        <v>0</v>
      </c>
      <c r="AY189" t="n">
        <v>0</v>
      </c>
      <c r="AZ189" t="n">
        <v>0</v>
      </c>
      <c r="BA189" t="n">
        <v>0</v>
      </c>
      <c r="BB189" t="n">
        <v>0</v>
      </c>
      <c r="BC189" t="n">
        <v>0</v>
      </c>
      <c r="BD189" t="n">
        <v>0</v>
      </c>
      <c r="BE189" t="n">
        <v>0</v>
      </c>
      <c r="BF189" t="n">
        <v>0</v>
      </c>
      <c r="BG189" t="n">
        <v>0</v>
      </c>
      <c r="BH189" t="n">
        <v>0</v>
      </c>
      <c r="BI189" t="n">
        <v>0</v>
      </c>
      <c r="BJ189" t="n">
        <v>0</v>
      </c>
      <c r="BK189" t="n">
        <v>0</v>
      </c>
      <c r="BL189" t="n">
        <v>0</v>
      </c>
      <c r="BM189" t="n">
        <v>0</v>
      </c>
      <c r="BN189" t="n">
        <v>0</v>
      </c>
      <c r="BO189" t="n">
        <v>0</v>
      </c>
      <c r="BP189" t="n">
        <v>0</v>
      </c>
      <c r="BQ189" t="n">
        <v>0</v>
      </c>
      <c r="BR189" t="n">
        <v>0</v>
      </c>
      <c r="BS189" t="n">
        <v>0</v>
      </c>
      <c r="BT189" t="n">
        <v>0</v>
      </c>
      <c r="BU189" t="n">
        <v>0</v>
      </c>
      <c r="BV189" t="n">
        <v>0</v>
      </c>
      <c r="BW189" t="n">
        <v>0</v>
      </c>
      <c r="BX189" t="n">
        <v>0</v>
      </c>
      <c r="BY189" t="n">
        <v>0</v>
      </c>
      <c r="BZ189" t="n">
        <v>0</v>
      </c>
      <c r="CA189" t="n">
        <v>0</v>
      </c>
      <c r="CB189" t="n">
        <v>0</v>
      </c>
      <c r="CC189" t="n">
        <v>0</v>
      </c>
      <c r="CD189" t="n">
        <v>0</v>
      </c>
      <c r="CE189" t="n">
        <v>0</v>
      </c>
      <c r="CF189" t="n">
        <v>0</v>
      </c>
      <c r="CG189" t="n">
        <v>0</v>
      </c>
      <c r="CH189" t="n">
        <v>0</v>
      </c>
      <c r="CI189" t="n">
        <v>0</v>
      </c>
      <c r="CJ189" t="n">
        <v>0</v>
      </c>
      <c r="CK189" t="n">
        <v>0</v>
      </c>
      <c r="CL189" t="n">
        <v>0</v>
      </c>
      <c r="CM189" t="n">
        <v>0</v>
      </c>
      <c r="CN189" t="n">
        <v>0</v>
      </c>
      <c r="CO189" t="n">
        <v>0</v>
      </c>
      <c r="CP189" t="n">
        <v>0</v>
      </c>
      <c r="CQ189" t="n">
        <v>0</v>
      </c>
    </row>
    <row r="190">
      <c r="B190" s="403" t="inlineStr">
        <is>
          <t>Pois de casserie</t>
        </is>
      </c>
      <c r="C190" t="n">
        <v>0</v>
      </c>
      <c r="D190" t="n">
        <v>1</v>
      </c>
      <c r="E190" t="n">
        <v>0</v>
      </c>
      <c r="F190" t="n">
        <v>0</v>
      </c>
      <c r="G190" t="n">
        <v>0</v>
      </c>
      <c r="H190" t="n">
        <v>0</v>
      </c>
      <c r="I190" t="n">
        <v>0</v>
      </c>
      <c r="J190" t="n">
        <v>0</v>
      </c>
      <c r="K190" t="n">
        <v>1</v>
      </c>
      <c r="L190" t="n">
        <v>1</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1</v>
      </c>
      <c r="AI190" t="n">
        <v>0</v>
      </c>
      <c r="AJ190" t="n">
        <v>1</v>
      </c>
      <c r="AK190" t="n">
        <v>0</v>
      </c>
      <c r="AL190" t="n">
        <v>0</v>
      </c>
      <c r="AM190" t="n">
        <v>0</v>
      </c>
      <c r="AN190" t="n">
        <v>0</v>
      </c>
      <c r="AO190" t="n">
        <v>0</v>
      </c>
      <c r="AP190" t="n">
        <v>0</v>
      </c>
      <c r="AQ190" t="n">
        <v>0</v>
      </c>
      <c r="AR190" t="n">
        <v>0</v>
      </c>
      <c r="AS190" t="n">
        <v>0</v>
      </c>
      <c r="AT190" t="n">
        <v>1</v>
      </c>
      <c r="AU190" t="n">
        <v>0</v>
      </c>
      <c r="AV190" t="n">
        <v>0</v>
      </c>
      <c r="AW190" t="n">
        <v>0</v>
      </c>
      <c r="AX190" t="n">
        <v>0</v>
      </c>
      <c r="AY190" t="n">
        <v>0</v>
      </c>
      <c r="AZ190" t="n">
        <v>0</v>
      </c>
      <c r="BA190" t="n">
        <v>0</v>
      </c>
      <c r="BB190" t="n">
        <v>0</v>
      </c>
      <c r="BC190" t="n">
        <v>0</v>
      </c>
      <c r="BD190" t="n">
        <v>0</v>
      </c>
      <c r="BE190" t="n">
        <v>0</v>
      </c>
      <c r="BF190" t="n">
        <v>0</v>
      </c>
      <c r="BG190" t="n">
        <v>0</v>
      </c>
      <c r="BH190" t="n">
        <v>0</v>
      </c>
      <c r="BI190" t="n">
        <v>0</v>
      </c>
      <c r="BJ190" t="n">
        <v>0</v>
      </c>
      <c r="BK190" t="n">
        <v>0</v>
      </c>
      <c r="BL190" t="n">
        <v>0</v>
      </c>
      <c r="BM190" t="n">
        <v>0</v>
      </c>
      <c r="BN190" t="n">
        <v>0</v>
      </c>
      <c r="BO190" t="n">
        <v>0</v>
      </c>
      <c r="BP190" t="n">
        <v>0</v>
      </c>
      <c r="BQ190" t="n">
        <v>0</v>
      </c>
      <c r="BR190" t="n">
        <v>0</v>
      </c>
      <c r="BS190" t="n">
        <v>0</v>
      </c>
      <c r="BT190" t="n">
        <v>0</v>
      </c>
      <c r="BU190" t="n">
        <v>0</v>
      </c>
      <c r="BV190" t="n">
        <v>0</v>
      </c>
      <c r="BW190" t="n">
        <v>0</v>
      </c>
      <c r="BX190" t="n">
        <v>0</v>
      </c>
      <c r="BY190" t="n">
        <v>0</v>
      </c>
      <c r="BZ190" t="n">
        <v>0</v>
      </c>
      <c r="CA190" t="n">
        <v>0</v>
      </c>
      <c r="CB190" t="n">
        <v>0</v>
      </c>
      <c r="CC190" t="n">
        <v>0</v>
      </c>
      <c r="CD190" t="n">
        <v>0</v>
      </c>
      <c r="CE190" t="n">
        <v>0</v>
      </c>
      <c r="CF190" t="n">
        <v>0</v>
      </c>
      <c r="CG190" t="n">
        <v>0</v>
      </c>
      <c r="CH190" t="n">
        <v>0</v>
      </c>
      <c r="CI190" t="n">
        <v>0</v>
      </c>
      <c r="CJ190" t="n">
        <v>0</v>
      </c>
      <c r="CK190" t="n">
        <v>0</v>
      </c>
      <c r="CL190" t="n">
        <v>0</v>
      </c>
      <c r="CM190" t="n">
        <v>0</v>
      </c>
      <c r="CN190" t="n">
        <v>0</v>
      </c>
      <c r="CO190" t="n">
        <v>0</v>
      </c>
      <c r="CP190" t="n">
        <v>0</v>
      </c>
      <c r="CQ190" t="n">
        <v>0</v>
      </c>
    </row>
    <row r="191">
      <c r="B191" s="403" t="inlineStr">
        <is>
          <t>Pois protéagineux</t>
        </is>
      </c>
      <c r="C191" t="n">
        <v>0</v>
      </c>
      <c r="D191" t="n">
        <v>1</v>
      </c>
      <c r="E191" t="n">
        <v>0</v>
      </c>
      <c r="F191" t="n">
        <v>0</v>
      </c>
      <c r="G191" t="n">
        <v>0</v>
      </c>
      <c r="H191" t="n">
        <v>0</v>
      </c>
      <c r="I191" t="n">
        <v>0</v>
      </c>
      <c r="J191" t="n">
        <v>0</v>
      </c>
      <c r="K191" t="n">
        <v>1</v>
      </c>
      <c r="L191" t="n">
        <v>1</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1</v>
      </c>
      <c r="AI191" t="n">
        <v>0</v>
      </c>
      <c r="AJ191" t="n">
        <v>1</v>
      </c>
      <c r="AK191" t="n">
        <v>0</v>
      </c>
      <c r="AL191" t="n">
        <v>0</v>
      </c>
      <c r="AM191" t="n">
        <v>0</v>
      </c>
      <c r="AN191" t="n">
        <v>0</v>
      </c>
      <c r="AO191" t="n">
        <v>0</v>
      </c>
      <c r="AP191" t="n">
        <v>0</v>
      </c>
      <c r="AQ191" t="n">
        <v>0</v>
      </c>
      <c r="AR191" t="n">
        <v>0</v>
      </c>
      <c r="AS191" t="n">
        <v>0</v>
      </c>
      <c r="AT191" t="n">
        <v>1</v>
      </c>
      <c r="AU191" t="n">
        <v>0</v>
      </c>
      <c r="AV191" t="n">
        <v>0</v>
      </c>
      <c r="AW191" t="n">
        <v>0</v>
      </c>
      <c r="AX191" t="n">
        <v>0</v>
      </c>
      <c r="AY191" t="n">
        <v>0</v>
      </c>
      <c r="AZ191" t="n">
        <v>0</v>
      </c>
      <c r="BA191" t="n">
        <v>0</v>
      </c>
      <c r="BB191" t="n">
        <v>0</v>
      </c>
      <c r="BC191" t="n">
        <v>0</v>
      </c>
      <c r="BD191" t="n">
        <v>0</v>
      </c>
      <c r="BE191" t="n">
        <v>0</v>
      </c>
      <c r="BF191" t="n">
        <v>0</v>
      </c>
      <c r="BG191" t="n">
        <v>0</v>
      </c>
      <c r="BH191" t="n">
        <v>0</v>
      </c>
      <c r="BI191" t="n">
        <v>0</v>
      </c>
      <c r="BJ191" t="n">
        <v>0</v>
      </c>
      <c r="BK191" t="n">
        <v>0</v>
      </c>
      <c r="BL191" t="n">
        <v>0</v>
      </c>
      <c r="BM191" t="n">
        <v>0</v>
      </c>
      <c r="BN191" t="n">
        <v>0</v>
      </c>
      <c r="BO191" t="n">
        <v>0</v>
      </c>
      <c r="BP191" t="n">
        <v>0</v>
      </c>
      <c r="BQ191" t="n">
        <v>0</v>
      </c>
      <c r="BR191" t="n">
        <v>0</v>
      </c>
      <c r="BS191" t="n">
        <v>0</v>
      </c>
      <c r="BT191" t="n">
        <v>0</v>
      </c>
      <c r="BU191" t="n">
        <v>0</v>
      </c>
      <c r="BV191" t="n">
        <v>0</v>
      </c>
      <c r="BW191" t="n">
        <v>0</v>
      </c>
      <c r="BX191" t="n">
        <v>0</v>
      </c>
      <c r="BY191" t="n">
        <v>0</v>
      </c>
      <c r="BZ191" t="n">
        <v>0</v>
      </c>
      <c r="CA191" t="n">
        <v>0</v>
      </c>
      <c r="CB191" t="n">
        <v>0</v>
      </c>
      <c r="CC191" t="n">
        <v>0</v>
      </c>
      <c r="CD191" t="n">
        <v>0</v>
      </c>
      <c r="CE191" t="n">
        <v>0</v>
      </c>
      <c r="CF191" t="n">
        <v>0</v>
      </c>
      <c r="CG191" t="n">
        <v>0</v>
      </c>
      <c r="CH191" t="n">
        <v>0</v>
      </c>
      <c r="CI191" t="n">
        <v>0</v>
      </c>
      <c r="CJ191" t="n">
        <v>0</v>
      </c>
      <c r="CK191" t="n">
        <v>0</v>
      </c>
      <c r="CL191" t="n">
        <v>0</v>
      </c>
      <c r="CM191" t="n">
        <v>0</v>
      </c>
      <c r="CN191" t="n">
        <v>0</v>
      </c>
      <c r="CO191" t="n">
        <v>0</v>
      </c>
      <c r="CP191" t="n">
        <v>0</v>
      </c>
      <c r="CQ191" t="n">
        <v>0</v>
      </c>
    </row>
    <row r="192">
      <c r="B192" s="402" t="inlineStr">
        <is>
          <t>Lentilles</t>
        </is>
      </c>
      <c r="C192" t="n">
        <v>0</v>
      </c>
      <c r="D192" t="n">
        <v>0</v>
      </c>
      <c r="E192" t="n">
        <v>0</v>
      </c>
      <c r="F192" t="n">
        <v>0</v>
      </c>
      <c r="G192" t="n">
        <v>0</v>
      </c>
      <c r="H192" t="n">
        <v>0</v>
      </c>
      <c r="I192" t="n">
        <v>0</v>
      </c>
      <c r="J192" t="n">
        <v>0</v>
      </c>
      <c r="K192" t="n">
        <v>0</v>
      </c>
      <c r="L192" t="n">
        <v>1</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0</v>
      </c>
      <c r="AK192" t="n">
        <v>1</v>
      </c>
      <c r="AL192" t="n">
        <v>0</v>
      </c>
      <c r="AM192" t="n">
        <v>1</v>
      </c>
      <c r="AN192" t="n">
        <v>0</v>
      </c>
      <c r="AO192" t="n">
        <v>0</v>
      </c>
      <c r="AP192" t="n">
        <v>0</v>
      </c>
      <c r="AQ192" t="n">
        <v>0</v>
      </c>
      <c r="AR192" t="n">
        <v>0</v>
      </c>
      <c r="AS192" t="n">
        <v>0</v>
      </c>
      <c r="AT192" t="n">
        <v>1</v>
      </c>
      <c r="AU192" t="n">
        <v>0</v>
      </c>
      <c r="AV192" t="n">
        <v>0</v>
      </c>
      <c r="AW192" t="n">
        <v>0</v>
      </c>
      <c r="AX192" t="n">
        <v>0</v>
      </c>
      <c r="AY192" t="n">
        <v>0</v>
      </c>
      <c r="AZ192" t="n">
        <v>0</v>
      </c>
      <c r="BA192" t="n">
        <v>0</v>
      </c>
      <c r="BB192" t="n">
        <v>0</v>
      </c>
      <c r="BC192" t="n">
        <v>0</v>
      </c>
      <c r="BD192" t="n">
        <v>0</v>
      </c>
      <c r="BE192" t="n">
        <v>0</v>
      </c>
      <c r="BF192" t="n">
        <v>0</v>
      </c>
      <c r="BG192" t="n">
        <v>0</v>
      </c>
      <c r="BH192" t="n">
        <v>0</v>
      </c>
      <c r="BI192" t="n">
        <v>0</v>
      </c>
      <c r="BJ192" t="n">
        <v>0</v>
      </c>
      <c r="BK192" t="n">
        <v>0</v>
      </c>
      <c r="BL192" t="n">
        <v>0</v>
      </c>
      <c r="BM192" t="n">
        <v>0</v>
      </c>
      <c r="BN192" t="n">
        <v>0</v>
      </c>
      <c r="BO192" t="n">
        <v>0</v>
      </c>
      <c r="BP192" t="n">
        <v>0</v>
      </c>
      <c r="BQ192" t="n">
        <v>0</v>
      </c>
      <c r="BR192" t="n">
        <v>0</v>
      </c>
      <c r="BS192" t="n">
        <v>0</v>
      </c>
      <c r="BT192" t="n">
        <v>0</v>
      </c>
      <c r="BU192" t="n">
        <v>0</v>
      </c>
      <c r="BV192" t="n">
        <v>0</v>
      </c>
      <c r="BW192" t="n">
        <v>0</v>
      </c>
      <c r="BX192" t="n">
        <v>0</v>
      </c>
      <c r="BY192" t="n">
        <v>0</v>
      </c>
      <c r="BZ192" t="n">
        <v>0</v>
      </c>
      <c r="CA192" t="n">
        <v>0</v>
      </c>
      <c r="CB192" t="n">
        <v>0</v>
      </c>
      <c r="CC192" t="n">
        <v>0</v>
      </c>
      <c r="CD192" t="n">
        <v>0</v>
      </c>
      <c r="CE192" t="n">
        <v>0</v>
      </c>
      <c r="CF192" t="n">
        <v>0</v>
      </c>
      <c r="CG192" t="n">
        <v>0</v>
      </c>
      <c r="CH192" t="n">
        <v>0</v>
      </c>
      <c r="CI192" t="n">
        <v>0</v>
      </c>
      <c r="CJ192" t="n">
        <v>0</v>
      </c>
      <c r="CK192" t="n">
        <v>0</v>
      </c>
      <c r="CL192" t="n">
        <v>0</v>
      </c>
      <c r="CM192" t="n">
        <v>0</v>
      </c>
      <c r="CN192" t="n">
        <v>0</v>
      </c>
      <c r="CO192" t="n">
        <v>0</v>
      </c>
      <c r="CP192" t="n">
        <v>0</v>
      </c>
      <c r="CQ192" t="n">
        <v>0</v>
      </c>
    </row>
    <row r="193">
      <c r="B193" s="402" t="inlineStr">
        <is>
          <t>Pois chiches</t>
        </is>
      </c>
      <c r="C193" t="n">
        <v>0</v>
      </c>
      <c r="D193" t="n">
        <v>0</v>
      </c>
      <c r="E193" t="n">
        <v>0</v>
      </c>
      <c r="F193" t="n">
        <v>0</v>
      </c>
      <c r="G193" t="n">
        <v>0</v>
      </c>
      <c r="H193" t="n">
        <v>0</v>
      </c>
      <c r="I193" t="n">
        <v>0</v>
      </c>
      <c r="J193" t="n">
        <v>0</v>
      </c>
      <c r="K193" t="n">
        <v>0</v>
      </c>
      <c r="L193" t="n">
        <v>1</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c r="AI193" t="n">
        <v>0</v>
      </c>
      <c r="AJ193" t="n">
        <v>0</v>
      </c>
      <c r="AK193" t="n">
        <v>0</v>
      </c>
      <c r="AL193" t="n">
        <v>0</v>
      </c>
      <c r="AM193" t="n">
        <v>0</v>
      </c>
      <c r="AN193" t="n">
        <v>1</v>
      </c>
      <c r="AO193" t="n">
        <v>0</v>
      </c>
      <c r="AP193" t="n">
        <v>1</v>
      </c>
      <c r="AQ193" t="n">
        <v>0</v>
      </c>
      <c r="AR193" t="n">
        <v>0</v>
      </c>
      <c r="AS193" t="n">
        <v>0</v>
      </c>
      <c r="AT193" t="n">
        <v>1</v>
      </c>
      <c r="AU193" t="n">
        <v>0</v>
      </c>
      <c r="AV193" t="n">
        <v>0</v>
      </c>
      <c r="AW193" t="n">
        <v>0</v>
      </c>
      <c r="AX193" t="n">
        <v>0</v>
      </c>
      <c r="AY193" t="n">
        <v>0</v>
      </c>
      <c r="AZ193" t="n">
        <v>0</v>
      </c>
      <c r="BA193" t="n">
        <v>0</v>
      </c>
      <c r="BB193" t="n">
        <v>0</v>
      </c>
      <c r="BC193" t="n">
        <v>0</v>
      </c>
      <c r="BD193" t="n">
        <v>0</v>
      </c>
      <c r="BE193" t="n">
        <v>0</v>
      </c>
      <c r="BF193" t="n">
        <v>0</v>
      </c>
      <c r="BG193" t="n">
        <v>0</v>
      </c>
      <c r="BH193" t="n">
        <v>0</v>
      </c>
      <c r="BI193" t="n">
        <v>0</v>
      </c>
      <c r="BJ193" t="n">
        <v>0</v>
      </c>
      <c r="BK193" t="n">
        <v>0</v>
      </c>
      <c r="BL193" t="n">
        <v>0</v>
      </c>
      <c r="BM193" t="n">
        <v>0</v>
      </c>
      <c r="BN193" t="n">
        <v>0</v>
      </c>
      <c r="BO193" t="n">
        <v>0</v>
      </c>
      <c r="BP193" t="n">
        <v>0</v>
      </c>
      <c r="BQ193" t="n">
        <v>0</v>
      </c>
      <c r="BR193" t="n">
        <v>0</v>
      </c>
      <c r="BS193" t="n">
        <v>0</v>
      </c>
      <c r="BT193" t="n">
        <v>0</v>
      </c>
      <c r="BU193" t="n">
        <v>0</v>
      </c>
      <c r="BV193" t="n">
        <v>0</v>
      </c>
      <c r="BW193" t="n">
        <v>0</v>
      </c>
      <c r="BX193" t="n">
        <v>0</v>
      </c>
      <c r="BY193" t="n">
        <v>0</v>
      </c>
      <c r="BZ193" t="n">
        <v>0</v>
      </c>
      <c r="CA193" t="n">
        <v>0</v>
      </c>
      <c r="CB193" t="n">
        <v>0</v>
      </c>
      <c r="CC193" t="n">
        <v>0</v>
      </c>
      <c r="CD193" t="n">
        <v>0</v>
      </c>
      <c r="CE193" t="n">
        <v>0</v>
      </c>
      <c r="CF193" t="n">
        <v>0</v>
      </c>
      <c r="CG193" t="n">
        <v>0</v>
      </c>
      <c r="CH193" t="n">
        <v>0</v>
      </c>
      <c r="CI193" t="n">
        <v>0</v>
      </c>
      <c r="CJ193" t="n">
        <v>0</v>
      </c>
      <c r="CK193" t="n">
        <v>0</v>
      </c>
      <c r="CL193" t="n">
        <v>0</v>
      </c>
      <c r="CM193" t="n">
        <v>0</v>
      </c>
      <c r="CN193" t="n">
        <v>0</v>
      </c>
      <c r="CO193" t="n">
        <v>0</v>
      </c>
      <c r="CP193" t="n">
        <v>0</v>
      </c>
      <c r="CQ193" t="n">
        <v>0</v>
      </c>
    </row>
    <row r="194">
      <c r="B194" s="402" t="inlineStr">
        <is>
          <t>Haricots secs</t>
        </is>
      </c>
      <c r="C194" t="n">
        <v>0</v>
      </c>
      <c r="D194" t="n">
        <v>0</v>
      </c>
      <c r="E194" t="n">
        <v>0</v>
      </c>
      <c r="F194" t="n">
        <v>0</v>
      </c>
      <c r="G194" t="n">
        <v>0</v>
      </c>
      <c r="H194" t="n">
        <v>0</v>
      </c>
      <c r="I194" t="n">
        <v>0</v>
      </c>
      <c r="J194" t="n">
        <v>0</v>
      </c>
      <c r="K194" t="n">
        <v>0</v>
      </c>
      <c r="L194" t="n">
        <v>1</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c r="AI194" t="n">
        <v>0</v>
      </c>
      <c r="AJ194" t="n">
        <v>0</v>
      </c>
      <c r="AK194" t="n">
        <v>0</v>
      </c>
      <c r="AL194" t="n">
        <v>0</v>
      </c>
      <c r="AM194" t="n">
        <v>0</v>
      </c>
      <c r="AN194" t="n">
        <v>0</v>
      </c>
      <c r="AO194" t="n">
        <v>0</v>
      </c>
      <c r="AP194" t="n">
        <v>0</v>
      </c>
      <c r="AQ194" t="n">
        <v>1</v>
      </c>
      <c r="AR194" t="n">
        <v>0</v>
      </c>
      <c r="AS194" t="n">
        <v>1</v>
      </c>
      <c r="AT194" t="n">
        <v>1</v>
      </c>
      <c r="AU194" t="n">
        <v>0</v>
      </c>
      <c r="AV194" t="n">
        <v>0</v>
      </c>
      <c r="AW194" t="n">
        <v>0</v>
      </c>
      <c r="AX194" t="n">
        <v>0</v>
      </c>
      <c r="AY194" t="n">
        <v>0</v>
      </c>
      <c r="AZ194" t="n">
        <v>0</v>
      </c>
      <c r="BA194" t="n">
        <v>0</v>
      </c>
      <c r="BB194" t="n">
        <v>0</v>
      </c>
      <c r="BC194" t="n">
        <v>0</v>
      </c>
      <c r="BD194" t="n">
        <v>0</v>
      </c>
      <c r="BE194" t="n">
        <v>0</v>
      </c>
      <c r="BF194" t="n">
        <v>0</v>
      </c>
      <c r="BG194" t="n">
        <v>0</v>
      </c>
      <c r="BH194" t="n">
        <v>0</v>
      </c>
      <c r="BI194" t="n">
        <v>0</v>
      </c>
      <c r="BJ194" t="n">
        <v>0</v>
      </c>
      <c r="BK194" t="n">
        <v>0</v>
      </c>
      <c r="BL194" t="n">
        <v>0</v>
      </c>
      <c r="BM194" t="n">
        <v>0</v>
      </c>
      <c r="BN194" t="n">
        <v>0</v>
      </c>
      <c r="BO194" t="n">
        <v>0</v>
      </c>
      <c r="BP194" t="n">
        <v>0</v>
      </c>
      <c r="BQ194" t="n">
        <v>0</v>
      </c>
      <c r="BR194" t="n">
        <v>0</v>
      </c>
      <c r="BS194" t="n">
        <v>0</v>
      </c>
      <c r="BT194" t="n">
        <v>0</v>
      </c>
      <c r="BU194" t="n">
        <v>0</v>
      </c>
      <c r="BV194" t="n">
        <v>0</v>
      </c>
      <c r="BW194" t="n">
        <v>0</v>
      </c>
      <c r="BX194" t="n">
        <v>0</v>
      </c>
      <c r="BY194" t="n">
        <v>0</v>
      </c>
      <c r="BZ194" t="n">
        <v>0</v>
      </c>
      <c r="CA194" t="n">
        <v>0</v>
      </c>
      <c r="CB194" t="n">
        <v>0</v>
      </c>
      <c r="CC194" t="n">
        <v>0</v>
      </c>
      <c r="CD194" t="n">
        <v>0</v>
      </c>
      <c r="CE194" t="n">
        <v>0</v>
      </c>
      <c r="CF194" t="n">
        <v>0</v>
      </c>
      <c r="CG194" t="n">
        <v>0</v>
      </c>
      <c r="CH194" t="n">
        <v>0</v>
      </c>
      <c r="CI194" t="n">
        <v>0</v>
      </c>
      <c r="CJ194" t="n">
        <v>0</v>
      </c>
      <c r="CK194" t="n">
        <v>0</v>
      </c>
      <c r="CL194" t="n">
        <v>0</v>
      </c>
      <c r="CM194" t="n">
        <v>0</v>
      </c>
      <c r="CN194" t="n">
        <v>0</v>
      </c>
      <c r="CO194" t="n">
        <v>0</v>
      </c>
      <c r="CP194" t="n">
        <v>0</v>
      </c>
      <c r="CQ194" t="n">
        <v>0</v>
      </c>
    </row>
    <row r="195">
      <c r="B195" s="399" t="inlineStr">
        <is>
          <t>Oléagineux et protéagineux (n-1)</t>
        </is>
      </c>
      <c r="C195" t="n">
        <v>0</v>
      </c>
      <c r="D195" t="n">
        <v>0</v>
      </c>
      <c r="E195" t="n">
        <v>0</v>
      </c>
      <c r="F195" t="n">
        <v>0</v>
      </c>
      <c r="G195" t="n">
        <v>0</v>
      </c>
      <c r="H195" t="n">
        <v>0</v>
      </c>
      <c r="I195" t="n">
        <v>0</v>
      </c>
      <c r="J195" t="n">
        <v>0</v>
      </c>
      <c r="K195" t="n">
        <v>0</v>
      </c>
      <c r="L195" t="n">
        <v>1</v>
      </c>
      <c r="M195" t="n">
        <v>1</v>
      </c>
      <c r="N195" t="n">
        <v>1</v>
      </c>
      <c r="O195" t="n">
        <v>0</v>
      </c>
      <c r="P195" t="n">
        <v>1</v>
      </c>
      <c r="Q195" t="n">
        <v>1</v>
      </c>
      <c r="R195" t="n">
        <v>0</v>
      </c>
      <c r="S195" t="n">
        <v>1</v>
      </c>
      <c r="T195" t="n">
        <v>1</v>
      </c>
      <c r="U195" t="n">
        <v>0</v>
      </c>
      <c r="V195" t="n">
        <v>1</v>
      </c>
      <c r="W195" t="n">
        <v>1</v>
      </c>
      <c r="X195" t="n">
        <v>0</v>
      </c>
      <c r="Y195" t="n">
        <v>1</v>
      </c>
      <c r="Z195" t="n">
        <v>1</v>
      </c>
      <c r="AA195" t="n">
        <v>0</v>
      </c>
      <c r="AB195" t="n">
        <v>1</v>
      </c>
      <c r="AC195" t="n">
        <v>1</v>
      </c>
      <c r="AD195" t="n">
        <v>0</v>
      </c>
      <c r="AE195" t="n">
        <v>1</v>
      </c>
      <c r="AF195" t="n">
        <v>1</v>
      </c>
      <c r="AG195" t="n">
        <v>0</v>
      </c>
      <c r="AH195" t="n">
        <v>1</v>
      </c>
      <c r="AI195" t="n">
        <v>1</v>
      </c>
      <c r="AJ195" t="n">
        <v>0</v>
      </c>
      <c r="AK195" t="n">
        <v>1</v>
      </c>
      <c r="AL195" t="n">
        <v>1</v>
      </c>
      <c r="AM195" t="n">
        <v>0</v>
      </c>
      <c r="AN195" t="n">
        <v>1</v>
      </c>
      <c r="AO195" t="n">
        <v>1</v>
      </c>
      <c r="AP195" t="n">
        <v>0</v>
      </c>
      <c r="AQ195" t="n">
        <v>1</v>
      </c>
      <c r="AR195" t="n">
        <v>1</v>
      </c>
      <c r="AS195" t="n">
        <v>0</v>
      </c>
      <c r="AT195" t="n">
        <v>0</v>
      </c>
      <c r="AU195" t="n">
        <v>0</v>
      </c>
      <c r="AV195" t="n">
        <v>0</v>
      </c>
      <c r="AW195" t="n">
        <v>0</v>
      </c>
      <c r="AX195" t="n">
        <v>0</v>
      </c>
      <c r="AY195" t="n">
        <v>0</v>
      </c>
      <c r="AZ195" t="n">
        <v>0</v>
      </c>
      <c r="BA195" t="n">
        <v>0</v>
      </c>
      <c r="BB195" t="n">
        <v>0</v>
      </c>
      <c r="BC195" t="n">
        <v>0</v>
      </c>
      <c r="BD195" t="n">
        <v>0</v>
      </c>
      <c r="BE195" t="n">
        <v>0</v>
      </c>
      <c r="BF195" t="n">
        <v>0</v>
      </c>
      <c r="BG195" t="n">
        <v>0</v>
      </c>
      <c r="BH195" t="n">
        <v>0</v>
      </c>
      <c r="BI195" t="n">
        <v>0</v>
      </c>
      <c r="BJ195" t="n">
        <v>0</v>
      </c>
      <c r="BK195" t="n">
        <v>0</v>
      </c>
      <c r="BL195" t="n">
        <v>0</v>
      </c>
      <c r="BM195" t="n">
        <v>0</v>
      </c>
      <c r="BN195" t="n">
        <v>0</v>
      </c>
      <c r="BO195" t="n">
        <v>0</v>
      </c>
      <c r="BP195" t="n">
        <v>0</v>
      </c>
      <c r="BQ195" t="n">
        <v>0</v>
      </c>
      <c r="BR195" t="n">
        <v>0</v>
      </c>
      <c r="BS195" t="n">
        <v>0</v>
      </c>
      <c r="BT195" t="n">
        <v>0</v>
      </c>
      <c r="BU195" t="n">
        <v>0</v>
      </c>
      <c r="BV195" t="n">
        <v>0</v>
      </c>
      <c r="BW195" t="n">
        <v>0</v>
      </c>
      <c r="BX195" t="n">
        <v>0</v>
      </c>
      <c r="BY195" t="n">
        <v>0</v>
      </c>
      <c r="BZ195" t="n">
        <v>0</v>
      </c>
      <c r="CA195" t="n">
        <v>0</v>
      </c>
      <c r="CB195" t="n">
        <v>0</v>
      </c>
      <c r="CC195" t="n">
        <v>0</v>
      </c>
      <c r="CD195" t="n">
        <v>0</v>
      </c>
      <c r="CE195" t="n">
        <v>0</v>
      </c>
      <c r="CF195" t="n">
        <v>0</v>
      </c>
      <c r="CG195" t="n">
        <v>0</v>
      </c>
      <c r="CH195" t="n">
        <v>0</v>
      </c>
      <c r="CI195" t="n">
        <v>0</v>
      </c>
      <c r="CJ195" t="n">
        <v>0</v>
      </c>
      <c r="CK195" t="n">
        <v>0</v>
      </c>
      <c r="CL195" t="n">
        <v>0</v>
      </c>
      <c r="CM195" t="n">
        <v>0</v>
      </c>
      <c r="CN195" t="n">
        <v>0</v>
      </c>
      <c r="CO195" t="n">
        <v>0</v>
      </c>
      <c r="CP195" t="n">
        <v>0</v>
      </c>
      <c r="CQ195" t="n">
        <v>0</v>
      </c>
    </row>
    <row r="196">
      <c r="B196" s="400" t="inlineStr">
        <is>
          <t>Oléagineux (n-1)</t>
        </is>
      </c>
      <c r="C196" t="n">
        <v>0</v>
      </c>
      <c r="D196" t="n">
        <v>0</v>
      </c>
      <c r="E196" t="n">
        <v>0</v>
      </c>
      <c r="F196" t="n">
        <v>0</v>
      </c>
      <c r="G196" t="n">
        <v>0</v>
      </c>
      <c r="H196" t="n">
        <v>0</v>
      </c>
      <c r="I196" t="n">
        <v>0</v>
      </c>
      <c r="J196" t="n">
        <v>0</v>
      </c>
      <c r="K196" t="n">
        <v>0</v>
      </c>
      <c r="L196" t="n">
        <v>1</v>
      </c>
      <c r="M196" t="n">
        <v>1</v>
      </c>
      <c r="N196" t="n">
        <v>1</v>
      </c>
      <c r="O196" t="n">
        <v>0</v>
      </c>
      <c r="P196" t="n">
        <v>1</v>
      </c>
      <c r="Q196" t="n">
        <v>1</v>
      </c>
      <c r="R196" t="n">
        <v>0</v>
      </c>
      <c r="S196" t="n">
        <v>1</v>
      </c>
      <c r="T196" t="n">
        <v>1</v>
      </c>
      <c r="U196" t="n">
        <v>0</v>
      </c>
      <c r="V196" t="n">
        <v>1</v>
      </c>
      <c r="W196" t="n">
        <v>1</v>
      </c>
      <c r="X196" t="n">
        <v>0</v>
      </c>
      <c r="Y196" t="n">
        <v>0</v>
      </c>
      <c r="Z196" t="n">
        <v>0</v>
      </c>
      <c r="AA196" t="n">
        <v>0</v>
      </c>
      <c r="AB196" t="n">
        <v>0</v>
      </c>
      <c r="AC196" t="n">
        <v>0</v>
      </c>
      <c r="AD196" t="n">
        <v>0</v>
      </c>
      <c r="AE196" t="n">
        <v>0</v>
      </c>
      <c r="AF196" t="n">
        <v>0</v>
      </c>
      <c r="AG196" t="n">
        <v>0</v>
      </c>
      <c r="AH196" t="n">
        <v>0</v>
      </c>
      <c r="AI196" t="n">
        <v>0</v>
      </c>
      <c r="AJ196" t="n">
        <v>0</v>
      </c>
      <c r="AK196" t="n">
        <v>0</v>
      </c>
      <c r="AL196" t="n">
        <v>0</v>
      </c>
      <c r="AM196" t="n">
        <v>0</v>
      </c>
      <c r="AN196" t="n">
        <v>0</v>
      </c>
      <c r="AO196" t="n">
        <v>0</v>
      </c>
      <c r="AP196" t="n">
        <v>0</v>
      </c>
      <c r="AQ196" t="n">
        <v>0</v>
      </c>
      <c r="AR196" t="n">
        <v>0</v>
      </c>
      <c r="AS196" t="n">
        <v>0</v>
      </c>
      <c r="AT196" t="n">
        <v>0</v>
      </c>
      <c r="AU196" t="n">
        <v>0</v>
      </c>
      <c r="AV196" t="n">
        <v>0</v>
      </c>
      <c r="AW196" t="n">
        <v>0</v>
      </c>
      <c r="AX196" t="n">
        <v>0</v>
      </c>
      <c r="AY196" t="n">
        <v>0</v>
      </c>
      <c r="AZ196" t="n">
        <v>0</v>
      </c>
      <c r="BA196" t="n">
        <v>0</v>
      </c>
      <c r="BB196" t="n">
        <v>0</v>
      </c>
      <c r="BC196" t="n">
        <v>0</v>
      </c>
      <c r="BD196" t="n">
        <v>0</v>
      </c>
      <c r="BE196" t="n">
        <v>0</v>
      </c>
      <c r="BF196" t="n">
        <v>0</v>
      </c>
      <c r="BG196" t="n">
        <v>0</v>
      </c>
      <c r="BH196" t="n">
        <v>0</v>
      </c>
      <c r="BI196" t="n">
        <v>0</v>
      </c>
      <c r="BJ196" t="n">
        <v>0</v>
      </c>
      <c r="BK196" t="n">
        <v>0</v>
      </c>
      <c r="BL196" t="n">
        <v>0</v>
      </c>
      <c r="BM196" t="n">
        <v>0</v>
      </c>
      <c r="BN196" t="n">
        <v>0</v>
      </c>
      <c r="BO196" t="n">
        <v>0</v>
      </c>
      <c r="BP196" t="n">
        <v>0</v>
      </c>
      <c r="BQ196" t="n">
        <v>0</v>
      </c>
      <c r="BR196" t="n">
        <v>0</v>
      </c>
      <c r="BS196" t="n">
        <v>0</v>
      </c>
      <c r="BT196" t="n">
        <v>0</v>
      </c>
      <c r="BU196" t="n">
        <v>0</v>
      </c>
      <c r="BV196" t="n">
        <v>0</v>
      </c>
      <c r="BW196" t="n">
        <v>0</v>
      </c>
      <c r="BX196" t="n">
        <v>0</v>
      </c>
      <c r="BY196" t="n">
        <v>0</v>
      </c>
      <c r="BZ196" t="n">
        <v>0</v>
      </c>
      <c r="CA196" t="n">
        <v>0</v>
      </c>
      <c r="CB196" t="n">
        <v>0</v>
      </c>
      <c r="CC196" t="n">
        <v>0</v>
      </c>
      <c r="CD196" t="n">
        <v>0</v>
      </c>
      <c r="CE196" t="n">
        <v>0</v>
      </c>
      <c r="CF196" t="n">
        <v>0</v>
      </c>
      <c r="CG196" t="n">
        <v>0</v>
      </c>
      <c r="CH196" t="n">
        <v>0</v>
      </c>
      <c r="CI196" t="n">
        <v>0</v>
      </c>
      <c r="CJ196" t="n">
        <v>0</v>
      </c>
      <c r="CK196" t="n">
        <v>0</v>
      </c>
      <c r="CL196" t="n">
        <v>0</v>
      </c>
      <c r="CM196" t="n">
        <v>0</v>
      </c>
      <c r="CN196" t="n">
        <v>0</v>
      </c>
      <c r="CO196" t="n">
        <v>0</v>
      </c>
      <c r="CP196" t="n">
        <v>0</v>
      </c>
      <c r="CQ196" t="n">
        <v>0</v>
      </c>
    </row>
    <row r="197">
      <c r="B197" s="401" t="inlineStr">
        <is>
          <t>Graines oléagineuses (n-1)</t>
        </is>
      </c>
      <c r="C197" t="n">
        <v>0</v>
      </c>
      <c r="D197" t="n">
        <v>0</v>
      </c>
      <c r="E197" t="n">
        <v>0</v>
      </c>
      <c r="F197" t="n">
        <v>0</v>
      </c>
      <c r="G197" t="n">
        <v>0</v>
      </c>
      <c r="H197" t="n">
        <v>0</v>
      </c>
      <c r="I197" t="n">
        <v>0</v>
      </c>
      <c r="J197" t="n">
        <v>0</v>
      </c>
      <c r="K197" t="n">
        <v>0</v>
      </c>
      <c r="L197" t="n">
        <v>1</v>
      </c>
      <c r="M197" t="n">
        <v>1</v>
      </c>
      <c r="N197" t="n">
        <v>1</v>
      </c>
      <c r="O197" t="n">
        <v>0</v>
      </c>
      <c r="P197" t="n">
        <v>1</v>
      </c>
      <c r="Q197" t="n">
        <v>1</v>
      </c>
      <c r="R197" t="n">
        <v>0</v>
      </c>
      <c r="S197" t="n">
        <v>1</v>
      </c>
      <c r="T197" t="n">
        <v>1</v>
      </c>
      <c r="U197" t="n">
        <v>0</v>
      </c>
      <c r="V197" t="n">
        <v>0</v>
      </c>
      <c r="W197" t="n">
        <v>0</v>
      </c>
      <c r="X197" t="n">
        <v>0</v>
      </c>
      <c r="Y197" t="n">
        <v>0</v>
      </c>
      <c r="Z197" t="n">
        <v>0</v>
      </c>
      <c r="AA197" t="n">
        <v>0</v>
      </c>
      <c r="AB197" t="n">
        <v>0</v>
      </c>
      <c r="AC197" t="n">
        <v>0</v>
      </c>
      <c r="AD197" t="n">
        <v>0</v>
      </c>
      <c r="AE197" t="n">
        <v>0</v>
      </c>
      <c r="AF197" t="n">
        <v>0</v>
      </c>
      <c r="AG197" t="n">
        <v>0</v>
      </c>
      <c r="AH197" t="n">
        <v>0</v>
      </c>
      <c r="AI197" t="n">
        <v>0</v>
      </c>
      <c r="AJ197" t="n">
        <v>0</v>
      </c>
      <c r="AK197" t="n">
        <v>0</v>
      </c>
      <c r="AL197" t="n">
        <v>0</v>
      </c>
      <c r="AM197" t="n">
        <v>0</v>
      </c>
      <c r="AN197" t="n">
        <v>0</v>
      </c>
      <c r="AO197" t="n">
        <v>0</v>
      </c>
      <c r="AP197" t="n">
        <v>0</v>
      </c>
      <c r="AQ197" t="n">
        <v>0</v>
      </c>
      <c r="AR197" t="n">
        <v>0</v>
      </c>
      <c r="AS197" t="n">
        <v>0</v>
      </c>
      <c r="AT197" t="n">
        <v>0</v>
      </c>
      <c r="AU197" t="n">
        <v>0</v>
      </c>
      <c r="AV197" t="n">
        <v>0</v>
      </c>
      <c r="AW197" t="n">
        <v>0</v>
      </c>
      <c r="AX197" t="n">
        <v>0</v>
      </c>
      <c r="AY197" t="n">
        <v>0</v>
      </c>
      <c r="AZ197" t="n">
        <v>0</v>
      </c>
      <c r="BA197" t="n">
        <v>0</v>
      </c>
      <c r="BB197" t="n">
        <v>0</v>
      </c>
      <c r="BC197" t="n">
        <v>0</v>
      </c>
      <c r="BD197" t="n">
        <v>0</v>
      </c>
      <c r="BE197" t="n">
        <v>0</v>
      </c>
      <c r="BF197" t="n">
        <v>0</v>
      </c>
      <c r="BG197" t="n">
        <v>0</v>
      </c>
      <c r="BH197" t="n">
        <v>0</v>
      </c>
      <c r="BI197" t="n">
        <v>0</v>
      </c>
      <c r="BJ197" t="n">
        <v>0</v>
      </c>
      <c r="BK197" t="n">
        <v>0</v>
      </c>
      <c r="BL197" t="n">
        <v>0</v>
      </c>
      <c r="BM197" t="n">
        <v>0</v>
      </c>
      <c r="BN197" t="n">
        <v>0</v>
      </c>
      <c r="BO197" t="n">
        <v>0</v>
      </c>
      <c r="BP197" t="n">
        <v>0</v>
      </c>
      <c r="BQ197" t="n">
        <v>0</v>
      </c>
      <c r="BR197" t="n">
        <v>0</v>
      </c>
      <c r="BS197" t="n">
        <v>0</v>
      </c>
      <c r="BT197" t="n">
        <v>0</v>
      </c>
      <c r="BU197" t="n">
        <v>0</v>
      </c>
      <c r="BV197" t="n">
        <v>0</v>
      </c>
      <c r="BW197" t="n">
        <v>0</v>
      </c>
      <c r="BX197" t="n">
        <v>0</v>
      </c>
      <c r="BY197" t="n">
        <v>0</v>
      </c>
      <c r="BZ197" t="n">
        <v>0</v>
      </c>
      <c r="CA197" t="n">
        <v>0</v>
      </c>
      <c r="CB197" t="n">
        <v>0</v>
      </c>
      <c r="CC197" t="n">
        <v>0</v>
      </c>
      <c r="CD197" t="n">
        <v>0</v>
      </c>
      <c r="CE197" t="n">
        <v>0</v>
      </c>
      <c r="CF197" t="n">
        <v>0</v>
      </c>
      <c r="CG197" t="n">
        <v>0</v>
      </c>
      <c r="CH197" t="n">
        <v>0</v>
      </c>
      <c r="CI197" t="n">
        <v>0</v>
      </c>
      <c r="CJ197" t="n">
        <v>0</v>
      </c>
      <c r="CK197" t="n">
        <v>0</v>
      </c>
      <c r="CL197" t="n">
        <v>0</v>
      </c>
      <c r="CM197" t="n">
        <v>0</v>
      </c>
      <c r="CN197" t="n">
        <v>0</v>
      </c>
      <c r="CO197" t="n">
        <v>0</v>
      </c>
      <c r="CP197" t="n">
        <v>0</v>
      </c>
      <c r="CQ197" t="n">
        <v>0</v>
      </c>
    </row>
    <row r="198">
      <c r="B198" s="402" t="inlineStr">
        <is>
          <t>Graines de colza (n-1)</t>
        </is>
      </c>
      <c r="C198" t="n">
        <v>0</v>
      </c>
      <c r="D198" t="n">
        <v>0</v>
      </c>
      <c r="E198" t="n">
        <v>0</v>
      </c>
      <c r="F198" t="n">
        <v>0</v>
      </c>
      <c r="G198" t="n">
        <v>0</v>
      </c>
      <c r="H198" t="n">
        <v>0</v>
      </c>
      <c r="I198" t="n">
        <v>0</v>
      </c>
      <c r="J198" t="n">
        <v>0</v>
      </c>
      <c r="K198" t="n">
        <v>0</v>
      </c>
      <c r="L198" t="n">
        <v>1</v>
      </c>
      <c r="M198" t="n">
        <v>1</v>
      </c>
      <c r="N198" t="n">
        <v>1</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0</v>
      </c>
      <c r="AK198" t="n">
        <v>0</v>
      </c>
      <c r="AL198" t="n">
        <v>0</v>
      </c>
      <c r="AM198" t="n">
        <v>0</v>
      </c>
      <c r="AN198" t="n">
        <v>0</v>
      </c>
      <c r="AO198" t="n">
        <v>0</v>
      </c>
      <c r="AP198" t="n">
        <v>0</v>
      </c>
      <c r="AQ198" t="n">
        <v>0</v>
      </c>
      <c r="AR198" t="n">
        <v>0</v>
      </c>
      <c r="AS198" t="n">
        <v>0</v>
      </c>
      <c r="AT198" t="n">
        <v>0</v>
      </c>
      <c r="AU198" t="n">
        <v>0</v>
      </c>
      <c r="AV198" t="n">
        <v>0</v>
      </c>
      <c r="AW198" t="n">
        <v>0</v>
      </c>
      <c r="AX198" t="n">
        <v>0</v>
      </c>
      <c r="AY198" t="n">
        <v>0</v>
      </c>
      <c r="AZ198" t="n">
        <v>0</v>
      </c>
      <c r="BA198" t="n">
        <v>0</v>
      </c>
      <c r="BB198" t="n">
        <v>0</v>
      </c>
      <c r="BC198" t="n">
        <v>0</v>
      </c>
      <c r="BD198" t="n">
        <v>0</v>
      </c>
      <c r="BE198" t="n">
        <v>0</v>
      </c>
      <c r="BF198" t="n">
        <v>0</v>
      </c>
      <c r="BG198" t="n">
        <v>0</v>
      </c>
      <c r="BH198" t="n">
        <v>0</v>
      </c>
      <c r="BI198" t="n">
        <v>0</v>
      </c>
      <c r="BJ198" t="n">
        <v>0</v>
      </c>
      <c r="BK198" t="n">
        <v>0</v>
      </c>
      <c r="BL198" t="n">
        <v>0</v>
      </c>
      <c r="BM198" t="n">
        <v>0</v>
      </c>
      <c r="BN198" t="n">
        <v>0</v>
      </c>
      <c r="BO198" t="n">
        <v>0</v>
      </c>
      <c r="BP198" t="n">
        <v>0</v>
      </c>
      <c r="BQ198" t="n">
        <v>0</v>
      </c>
      <c r="BR198" t="n">
        <v>0</v>
      </c>
      <c r="BS198" t="n">
        <v>0</v>
      </c>
      <c r="BT198" t="n">
        <v>0</v>
      </c>
      <c r="BU198" t="n">
        <v>0</v>
      </c>
      <c r="BV198" t="n">
        <v>0</v>
      </c>
      <c r="BW198" t="n">
        <v>0</v>
      </c>
      <c r="BX198" t="n">
        <v>0</v>
      </c>
      <c r="BY198" t="n">
        <v>0</v>
      </c>
      <c r="BZ198" t="n">
        <v>0</v>
      </c>
      <c r="CA198" t="n">
        <v>0</v>
      </c>
      <c r="CB198" t="n">
        <v>0</v>
      </c>
      <c r="CC198" t="n">
        <v>0</v>
      </c>
      <c r="CD198" t="n">
        <v>0</v>
      </c>
      <c r="CE198" t="n">
        <v>0</v>
      </c>
      <c r="CF198" t="n">
        <v>0</v>
      </c>
      <c r="CG198" t="n">
        <v>0</v>
      </c>
      <c r="CH198" t="n">
        <v>0</v>
      </c>
      <c r="CI198" t="n">
        <v>0</v>
      </c>
      <c r="CJ198" t="n">
        <v>0</v>
      </c>
      <c r="CK198" t="n">
        <v>0</v>
      </c>
      <c r="CL198" t="n">
        <v>0</v>
      </c>
      <c r="CM198" t="n">
        <v>0</v>
      </c>
      <c r="CN198" t="n">
        <v>0</v>
      </c>
      <c r="CO198" t="n">
        <v>0</v>
      </c>
      <c r="CP198" t="n">
        <v>0</v>
      </c>
      <c r="CQ198" t="n">
        <v>0</v>
      </c>
    </row>
    <row r="199">
      <c r="B199" s="402" t="inlineStr">
        <is>
          <t>Graines de lin (n-1)</t>
        </is>
      </c>
      <c r="C199" t="n">
        <v>0</v>
      </c>
      <c r="D199" t="n">
        <v>0</v>
      </c>
      <c r="E199" t="n">
        <v>0</v>
      </c>
      <c r="F199" t="n">
        <v>0</v>
      </c>
      <c r="G199" t="n">
        <v>0</v>
      </c>
      <c r="H199" t="n">
        <v>0</v>
      </c>
      <c r="I199" t="n">
        <v>0</v>
      </c>
      <c r="J199" t="n">
        <v>0</v>
      </c>
      <c r="K199" t="n">
        <v>0</v>
      </c>
      <c r="L199" t="n">
        <v>1</v>
      </c>
      <c r="M199" t="n">
        <v>0</v>
      </c>
      <c r="N199" t="n">
        <v>0</v>
      </c>
      <c r="O199" t="n">
        <v>0</v>
      </c>
      <c r="P199" t="n">
        <v>1</v>
      </c>
      <c r="Q199" t="n">
        <v>1</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0</v>
      </c>
      <c r="AK199" t="n">
        <v>0</v>
      </c>
      <c r="AL199" t="n">
        <v>0</v>
      </c>
      <c r="AM199" t="n">
        <v>0</v>
      </c>
      <c r="AN199" t="n">
        <v>0</v>
      </c>
      <c r="AO199" t="n">
        <v>0</v>
      </c>
      <c r="AP199" t="n">
        <v>0</v>
      </c>
      <c r="AQ199" t="n">
        <v>0</v>
      </c>
      <c r="AR199" t="n">
        <v>0</v>
      </c>
      <c r="AS199" t="n">
        <v>0</v>
      </c>
      <c r="AT199" t="n">
        <v>0</v>
      </c>
      <c r="AU199" t="n">
        <v>0</v>
      </c>
      <c r="AV199" t="n">
        <v>0</v>
      </c>
      <c r="AW199" t="n">
        <v>0</v>
      </c>
      <c r="AX199" t="n">
        <v>0</v>
      </c>
      <c r="AY199" t="n">
        <v>0</v>
      </c>
      <c r="AZ199" t="n">
        <v>0</v>
      </c>
      <c r="BA199" t="n">
        <v>0</v>
      </c>
      <c r="BB199" t="n">
        <v>0</v>
      </c>
      <c r="BC199" t="n">
        <v>0</v>
      </c>
      <c r="BD199" t="n">
        <v>0</v>
      </c>
      <c r="BE199" t="n">
        <v>0</v>
      </c>
      <c r="BF199" t="n">
        <v>0</v>
      </c>
      <c r="BG199" t="n">
        <v>0</v>
      </c>
      <c r="BH199" t="n">
        <v>0</v>
      </c>
      <c r="BI199" t="n">
        <v>0</v>
      </c>
      <c r="BJ199" t="n">
        <v>0</v>
      </c>
      <c r="BK199" t="n">
        <v>0</v>
      </c>
      <c r="BL199" t="n">
        <v>0</v>
      </c>
      <c r="BM199" t="n">
        <v>0</v>
      </c>
      <c r="BN199" t="n">
        <v>0</v>
      </c>
      <c r="BO199" t="n">
        <v>0</v>
      </c>
      <c r="BP199" t="n">
        <v>0</v>
      </c>
      <c r="BQ199" t="n">
        <v>0</v>
      </c>
      <c r="BR199" t="n">
        <v>0</v>
      </c>
      <c r="BS199" t="n">
        <v>0</v>
      </c>
      <c r="BT199" t="n">
        <v>0</v>
      </c>
      <c r="BU199" t="n">
        <v>0</v>
      </c>
      <c r="BV199" t="n">
        <v>0</v>
      </c>
      <c r="BW199" t="n">
        <v>0</v>
      </c>
      <c r="BX199" t="n">
        <v>0</v>
      </c>
      <c r="BY199" t="n">
        <v>0</v>
      </c>
      <c r="BZ199" t="n">
        <v>0</v>
      </c>
      <c r="CA199" t="n">
        <v>0</v>
      </c>
      <c r="CB199" t="n">
        <v>0</v>
      </c>
      <c r="CC199" t="n">
        <v>0</v>
      </c>
      <c r="CD199" t="n">
        <v>0</v>
      </c>
      <c r="CE199" t="n">
        <v>0</v>
      </c>
      <c r="CF199" t="n">
        <v>0</v>
      </c>
      <c r="CG199" t="n">
        <v>0</v>
      </c>
      <c r="CH199" t="n">
        <v>0</v>
      </c>
      <c r="CI199" t="n">
        <v>0</v>
      </c>
      <c r="CJ199" t="n">
        <v>0</v>
      </c>
      <c r="CK199" t="n">
        <v>0</v>
      </c>
      <c r="CL199" t="n">
        <v>0</v>
      </c>
      <c r="CM199" t="n">
        <v>0</v>
      </c>
      <c r="CN199" t="n">
        <v>0</v>
      </c>
      <c r="CO199" t="n">
        <v>0</v>
      </c>
      <c r="CP199" t="n">
        <v>0</v>
      </c>
      <c r="CQ199" t="n">
        <v>0</v>
      </c>
    </row>
    <row r="200">
      <c r="B200" s="402" t="inlineStr">
        <is>
          <t>Graines de tournesol (n-1)</t>
        </is>
      </c>
      <c r="C200" t="n">
        <v>0</v>
      </c>
      <c r="D200" t="n">
        <v>0</v>
      </c>
      <c r="E200" t="n">
        <v>0</v>
      </c>
      <c r="F200" t="n">
        <v>0</v>
      </c>
      <c r="G200" t="n">
        <v>0</v>
      </c>
      <c r="H200" t="n">
        <v>0</v>
      </c>
      <c r="I200" t="n">
        <v>0</v>
      </c>
      <c r="J200" t="n">
        <v>0</v>
      </c>
      <c r="K200" t="n">
        <v>0</v>
      </c>
      <c r="L200" t="n">
        <v>1</v>
      </c>
      <c r="M200" t="n">
        <v>0</v>
      </c>
      <c r="N200" t="n">
        <v>0</v>
      </c>
      <c r="O200" t="n">
        <v>0</v>
      </c>
      <c r="P200" t="n">
        <v>0</v>
      </c>
      <c r="Q200" t="n">
        <v>0</v>
      </c>
      <c r="R200" t="n">
        <v>0</v>
      </c>
      <c r="S200" t="n">
        <v>1</v>
      </c>
      <c r="T200" t="n">
        <v>1</v>
      </c>
      <c r="U200" t="n">
        <v>0</v>
      </c>
      <c r="V200" t="n">
        <v>0</v>
      </c>
      <c r="W200" t="n">
        <v>0</v>
      </c>
      <c r="X200" t="n">
        <v>0</v>
      </c>
      <c r="Y200" t="n">
        <v>0</v>
      </c>
      <c r="Z200" t="n">
        <v>0</v>
      </c>
      <c r="AA200" t="n">
        <v>0</v>
      </c>
      <c r="AB200" t="n">
        <v>0</v>
      </c>
      <c r="AC200" t="n">
        <v>0</v>
      </c>
      <c r="AD200" t="n">
        <v>0</v>
      </c>
      <c r="AE200" t="n">
        <v>0</v>
      </c>
      <c r="AF200" t="n">
        <v>0</v>
      </c>
      <c r="AG200" t="n">
        <v>0</v>
      </c>
      <c r="AH200" t="n">
        <v>0</v>
      </c>
      <c r="AI200" t="n">
        <v>0</v>
      </c>
      <c r="AJ200" t="n">
        <v>0</v>
      </c>
      <c r="AK200" t="n">
        <v>0</v>
      </c>
      <c r="AL200" t="n">
        <v>0</v>
      </c>
      <c r="AM200" t="n">
        <v>0</v>
      </c>
      <c r="AN200" t="n">
        <v>0</v>
      </c>
      <c r="AO200" t="n">
        <v>0</v>
      </c>
      <c r="AP200" t="n">
        <v>0</v>
      </c>
      <c r="AQ200" t="n">
        <v>0</v>
      </c>
      <c r="AR200" t="n">
        <v>0</v>
      </c>
      <c r="AS200" t="n">
        <v>0</v>
      </c>
      <c r="AT200" t="n">
        <v>0</v>
      </c>
      <c r="AU200" t="n">
        <v>0</v>
      </c>
      <c r="AV200" t="n">
        <v>0</v>
      </c>
      <c r="AW200" t="n">
        <v>0</v>
      </c>
      <c r="AX200" t="n">
        <v>0</v>
      </c>
      <c r="AY200" t="n">
        <v>0</v>
      </c>
      <c r="AZ200" t="n">
        <v>0</v>
      </c>
      <c r="BA200" t="n">
        <v>0</v>
      </c>
      <c r="BB200" t="n">
        <v>0</v>
      </c>
      <c r="BC200" t="n">
        <v>0</v>
      </c>
      <c r="BD200" t="n">
        <v>0</v>
      </c>
      <c r="BE200" t="n">
        <v>0</v>
      </c>
      <c r="BF200" t="n">
        <v>0</v>
      </c>
      <c r="BG200" t="n">
        <v>0</v>
      </c>
      <c r="BH200" t="n">
        <v>0</v>
      </c>
      <c r="BI200" t="n">
        <v>0</v>
      </c>
      <c r="BJ200" t="n">
        <v>0</v>
      </c>
      <c r="BK200" t="n">
        <v>0</v>
      </c>
      <c r="BL200" t="n">
        <v>0</v>
      </c>
      <c r="BM200" t="n">
        <v>0</v>
      </c>
      <c r="BN200" t="n">
        <v>0</v>
      </c>
      <c r="BO200" t="n">
        <v>0</v>
      </c>
      <c r="BP200" t="n">
        <v>0</v>
      </c>
      <c r="BQ200" t="n">
        <v>0</v>
      </c>
      <c r="BR200" t="n">
        <v>0</v>
      </c>
      <c r="BS200" t="n">
        <v>0</v>
      </c>
      <c r="BT200" t="n">
        <v>0</v>
      </c>
      <c r="BU200" t="n">
        <v>0</v>
      </c>
      <c r="BV200" t="n">
        <v>0</v>
      </c>
      <c r="BW200" t="n">
        <v>0</v>
      </c>
      <c r="BX200" t="n">
        <v>0</v>
      </c>
      <c r="BY200" t="n">
        <v>0</v>
      </c>
      <c r="BZ200" t="n">
        <v>0</v>
      </c>
      <c r="CA200" t="n">
        <v>0</v>
      </c>
      <c r="CB200" t="n">
        <v>0</v>
      </c>
      <c r="CC200" t="n">
        <v>0</v>
      </c>
      <c r="CD200" t="n">
        <v>0</v>
      </c>
      <c r="CE200" t="n">
        <v>0</v>
      </c>
      <c r="CF200" t="n">
        <v>0</v>
      </c>
      <c r="CG200" t="n">
        <v>0</v>
      </c>
      <c r="CH200" t="n">
        <v>0</v>
      </c>
      <c r="CI200" t="n">
        <v>0</v>
      </c>
      <c r="CJ200" t="n">
        <v>0</v>
      </c>
      <c r="CK200" t="n">
        <v>0</v>
      </c>
      <c r="CL200" t="n">
        <v>0</v>
      </c>
      <c r="CM200" t="n">
        <v>0</v>
      </c>
      <c r="CN200" t="n">
        <v>0</v>
      </c>
      <c r="CO200" t="n">
        <v>0</v>
      </c>
      <c r="CP200" t="n">
        <v>0</v>
      </c>
      <c r="CQ200" t="n">
        <v>0</v>
      </c>
    </row>
    <row r="201">
      <c r="B201" s="401" t="inlineStr">
        <is>
          <t>Fruits oléagineux (n-1)</t>
        </is>
      </c>
      <c r="C201" t="n">
        <v>0</v>
      </c>
      <c r="D201" t="n">
        <v>0</v>
      </c>
      <c r="E201" t="n">
        <v>0</v>
      </c>
      <c r="F201" t="n">
        <v>0</v>
      </c>
      <c r="G201" t="n">
        <v>0</v>
      </c>
      <c r="H201" t="n">
        <v>0</v>
      </c>
      <c r="I201" t="n">
        <v>0</v>
      </c>
      <c r="J201" t="n">
        <v>0</v>
      </c>
      <c r="K201" t="n">
        <v>0</v>
      </c>
      <c r="L201" t="n">
        <v>1</v>
      </c>
      <c r="M201" t="n">
        <v>0</v>
      </c>
      <c r="N201" t="n">
        <v>0</v>
      </c>
      <c r="O201" t="n">
        <v>0</v>
      </c>
      <c r="P201" t="n">
        <v>0</v>
      </c>
      <c r="Q201" t="n">
        <v>0</v>
      </c>
      <c r="R201" t="n">
        <v>0</v>
      </c>
      <c r="S201" t="n">
        <v>0</v>
      </c>
      <c r="T201" t="n">
        <v>0</v>
      </c>
      <c r="U201" t="n">
        <v>0</v>
      </c>
      <c r="V201" t="n">
        <v>1</v>
      </c>
      <c r="W201" t="n">
        <v>1</v>
      </c>
      <c r="X201" t="n">
        <v>0</v>
      </c>
      <c r="Y201" t="n">
        <v>0</v>
      </c>
      <c r="Z201" t="n">
        <v>0</v>
      </c>
      <c r="AA201" t="n">
        <v>0</v>
      </c>
      <c r="AB201" t="n">
        <v>0</v>
      </c>
      <c r="AC201" t="n">
        <v>0</v>
      </c>
      <c r="AD201" t="n">
        <v>0</v>
      </c>
      <c r="AE201" t="n">
        <v>0</v>
      </c>
      <c r="AF201" t="n">
        <v>0</v>
      </c>
      <c r="AG201" t="n">
        <v>0</v>
      </c>
      <c r="AH201" t="n">
        <v>0</v>
      </c>
      <c r="AI201" t="n">
        <v>0</v>
      </c>
      <c r="AJ201" t="n">
        <v>0</v>
      </c>
      <c r="AK201" t="n">
        <v>0</v>
      </c>
      <c r="AL201" t="n">
        <v>0</v>
      </c>
      <c r="AM201" t="n">
        <v>0</v>
      </c>
      <c r="AN201" t="n">
        <v>0</v>
      </c>
      <c r="AO201" t="n">
        <v>0</v>
      </c>
      <c r="AP201" t="n">
        <v>0</v>
      </c>
      <c r="AQ201" t="n">
        <v>0</v>
      </c>
      <c r="AR201" t="n">
        <v>0</v>
      </c>
      <c r="AS201" t="n">
        <v>0</v>
      </c>
      <c r="AT201" t="n">
        <v>0</v>
      </c>
      <c r="AU201" t="n">
        <v>0</v>
      </c>
      <c r="AV201" t="n">
        <v>0</v>
      </c>
      <c r="AW201" t="n">
        <v>0</v>
      </c>
      <c r="AX201" t="n">
        <v>0</v>
      </c>
      <c r="AY201" t="n">
        <v>0</v>
      </c>
      <c r="AZ201" t="n">
        <v>0</v>
      </c>
      <c r="BA201" t="n">
        <v>0</v>
      </c>
      <c r="BB201" t="n">
        <v>0</v>
      </c>
      <c r="BC201" t="n">
        <v>0</v>
      </c>
      <c r="BD201" t="n">
        <v>0</v>
      </c>
      <c r="BE201" t="n">
        <v>0</v>
      </c>
      <c r="BF201" t="n">
        <v>0</v>
      </c>
      <c r="BG201" t="n">
        <v>0</v>
      </c>
      <c r="BH201" t="n">
        <v>0</v>
      </c>
      <c r="BI201" t="n">
        <v>0</v>
      </c>
      <c r="BJ201" t="n">
        <v>0</v>
      </c>
      <c r="BK201" t="n">
        <v>0</v>
      </c>
      <c r="BL201" t="n">
        <v>0</v>
      </c>
      <c r="BM201" t="n">
        <v>0</v>
      </c>
      <c r="BN201" t="n">
        <v>0</v>
      </c>
      <c r="BO201" t="n">
        <v>0</v>
      </c>
      <c r="BP201" t="n">
        <v>0</v>
      </c>
      <c r="BQ201" t="n">
        <v>0</v>
      </c>
      <c r="BR201" t="n">
        <v>0</v>
      </c>
      <c r="BS201" t="n">
        <v>0</v>
      </c>
      <c r="BT201" t="n">
        <v>0</v>
      </c>
      <c r="BU201" t="n">
        <v>0</v>
      </c>
      <c r="BV201" t="n">
        <v>0</v>
      </c>
      <c r="BW201" t="n">
        <v>0</v>
      </c>
      <c r="BX201" t="n">
        <v>0</v>
      </c>
      <c r="BY201" t="n">
        <v>0</v>
      </c>
      <c r="BZ201" t="n">
        <v>0</v>
      </c>
      <c r="CA201" t="n">
        <v>0</v>
      </c>
      <c r="CB201" t="n">
        <v>0</v>
      </c>
      <c r="CC201" t="n">
        <v>0</v>
      </c>
      <c r="CD201" t="n">
        <v>0</v>
      </c>
      <c r="CE201" t="n">
        <v>0</v>
      </c>
      <c r="CF201" t="n">
        <v>0</v>
      </c>
      <c r="CG201" t="n">
        <v>0</v>
      </c>
      <c r="CH201" t="n">
        <v>0</v>
      </c>
      <c r="CI201" t="n">
        <v>0</v>
      </c>
      <c r="CJ201" t="n">
        <v>0</v>
      </c>
      <c r="CK201" t="n">
        <v>0</v>
      </c>
      <c r="CL201" t="n">
        <v>0</v>
      </c>
      <c r="CM201" t="n">
        <v>0</v>
      </c>
      <c r="CN201" t="n">
        <v>0</v>
      </c>
      <c r="CO201" t="n">
        <v>0</v>
      </c>
      <c r="CP201" t="n">
        <v>0</v>
      </c>
      <c r="CQ201" t="n">
        <v>0</v>
      </c>
    </row>
    <row r="202">
      <c r="B202" s="402" t="inlineStr">
        <is>
          <t>Olives (n-1)</t>
        </is>
      </c>
      <c r="C202" t="n">
        <v>0</v>
      </c>
      <c r="D202" t="n">
        <v>0</v>
      </c>
      <c r="E202" t="n">
        <v>0</v>
      </c>
      <c r="F202" t="n">
        <v>0</v>
      </c>
      <c r="G202" t="n">
        <v>0</v>
      </c>
      <c r="H202" t="n">
        <v>0</v>
      </c>
      <c r="I202" t="n">
        <v>0</v>
      </c>
      <c r="J202" t="n">
        <v>0</v>
      </c>
      <c r="K202" t="n">
        <v>0</v>
      </c>
      <c r="L202" t="n">
        <v>1</v>
      </c>
      <c r="M202" t="n">
        <v>0</v>
      </c>
      <c r="N202" t="n">
        <v>0</v>
      </c>
      <c r="O202" t="n">
        <v>0</v>
      </c>
      <c r="P202" t="n">
        <v>0</v>
      </c>
      <c r="Q202" t="n">
        <v>0</v>
      </c>
      <c r="R202" t="n">
        <v>0</v>
      </c>
      <c r="S202" t="n">
        <v>0</v>
      </c>
      <c r="T202" t="n">
        <v>0</v>
      </c>
      <c r="U202" t="n">
        <v>0</v>
      </c>
      <c r="V202" t="n">
        <v>1</v>
      </c>
      <c r="W202" t="n">
        <v>1</v>
      </c>
      <c r="X202" t="n">
        <v>0</v>
      </c>
      <c r="Y202" t="n">
        <v>0</v>
      </c>
      <c r="Z202" t="n">
        <v>0</v>
      </c>
      <c r="AA202" t="n">
        <v>0</v>
      </c>
      <c r="AB202" t="n">
        <v>0</v>
      </c>
      <c r="AC202" t="n">
        <v>0</v>
      </c>
      <c r="AD202" t="n">
        <v>0</v>
      </c>
      <c r="AE202" t="n">
        <v>0</v>
      </c>
      <c r="AF202" t="n">
        <v>0</v>
      </c>
      <c r="AG202" t="n">
        <v>0</v>
      </c>
      <c r="AH202" t="n">
        <v>0</v>
      </c>
      <c r="AI202" t="n">
        <v>0</v>
      </c>
      <c r="AJ202" t="n">
        <v>0</v>
      </c>
      <c r="AK202" t="n">
        <v>0</v>
      </c>
      <c r="AL202" t="n">
        <v>0</v>
      </c>
      <c r="AM202" t="n">
        <v>0</v>
      </c>
      <c r="AN202" t="n">
        <v>0</v>
      </c>
      <c r="AO202" t="n">
        <v>0</v>
      </c>
      <c r="AP202" t="n">
        <v>0</v>
      </c>
      <c r="AQ202" t="n">
        <v>0</v>
      </c>
      <c r="AR202" t="n">
        <v>0</v>
      </c>
      <c r="AS202" t="n">
        <v>0</v>
      </c>
      <c r="AT202" t="n">
        <v>0</v>
      </c>
      <c r="AU202" t="n">
        <v>0</v>
      </c>
      <c r="AV202" t="n">
        <v>0</v>
      </c>
      <c r="AW202" t="n">
        <v>0</v>
      </c>
      <c r="AX202" t="n">
        <v>0</v>
      </c>
      <c r="AY202" t="n">
        <v>0</v>
      </c>
      <c r="AZ202" t="n">
        <v>0</v>
      </c>
      <c r="BA202" t="n">
        <v>0</v>
      </c>
      <c r="BB202" t="n">
        <v>0</v>
      </c>
      <c r="BC202" t="n">
        <v>0</v>
      </c>
      <c r="BD202" t="n">
        <v>0</v>
      </c>
      <c r="BE202" t="n">
        <v>0</v>
      </c>
      <c r="BF202" t="n">
        <v>0</v>
      </c>
      <c r="BG202" t="n">
        <v>0</v>
      </c>
      <c r="BH202" t="n">
        <v>0</v>
      </c>
      <c r="BI202" t="n">
        <v>0</v>
      </c>
      <c r="BJ202" t="n">
        <v>0</v>
      </c>
      <c r="BK202" t="n">
        <v>0</v>
      </c>
      <c r="BL202" t="n">
        <v>0</v>
      </c>
      <c r="BM202" t="n">
        <v>0</v>
      </c>
      <c r="BN202" t="n">
        <v>0</v>
      </c>
      <c r="BO202" t="n">
        <v>0</v>
      </c>
      <c r="BP202" t="n">
        <v>0</v>
      </c>
      <c r="BQ202" t="n">
        <v>0</v>
      </c>
      <c r="BR202" t="n">
        <v>0</v>
      </c>
      <c r="BS202" t="n">
        <v>0</v>
      </c>
      <c r="BT202" t="n">
        <v>0</v>
      </c>
      <c r="BU202" t="n">
        <v>0</v>
      </c>
      <c r="BV202" t="n">
        <v>0</v>
      </c>
      <c r="BW202" t="n">
        <v>0</v>
      </c>
      <c r="BX202" t="n">
        <v>0</v>
      </c>
      <c r="BY202" t="n">
        <v>0</v>
      </c>
      <c r="BZ202" t="n">
        <v>0</v>
      </c>
      <c r="CA202" t="n">
        <v>0</v>
      </c>
      <c r="CB202" t="n">
        <v>0</v>
      </c>
      <c r="CC202" t="n">
        <v>0</v>
      </c>
      <c r="CD202" t="n">
        <v>0</v>
      </c>
      <c r="CE202" t="n">
        <v>0</v>
      </c>
      <c r="CF202" t="n">
        <v>0</v>
      </c>
      <c r="CG202" t="n">
        <v>0</v>
      </c>
      <c r="CH202" t="n">
        <v>0</v>
      </c>
      <c r="CI202" t="n">
        <v>0</v>
      </c>
      <c r="CJ202" t="n">
        <v>0</v>
      </c>
      <c r="CK202" t="n">
        <v>0</v>
      </c>
      <c r="CL202" t="n">
        <v>0</v>
      </c>
      <c r="CM202" t="n">
        <v>0</v>
      </c>
      <c r="CN202" t="n">
        <v>0</v>
      </c>
      <c r="CO202" t="n">
        <v>0</v>
      </c>
      <c r="CP202" t="n">
        <v>0</v>
      </c>
      <c r="CQ202" t="n">
        <v>0</v>
      </c>
    </row>
    <row r="203">
      <c r="B203" s="400" t="inlineStr">
        <is>
          <t>Oléoprotéagineux (n-1)</t>
        </is>
      </c>
      <c r="C203" t="n">
        <v>0</v>
      </c>
      <c r="D203" t="n">
        <v>0</v>
      </c>
      <c r="E203" t="n">
        <v>0</v>
      </c>
      <c r="F203" t="n">
        <v>0</v>
      </c>
      <c r="G203" t="n">
        <v>0</v>
      </c>
      <c r="H203" t="n">
        <v>0</v>
      </c>
      <c r="I203" t="n">
        <v>0</v>
      </c>
      <c r="J203" t="n">
        <v>0</v>
      </c>
      <c r="K203" t="n">
        <v>0</v>
      </c>
      <c r="L203" t="n">
        <v>1</v>
      </c>
      <c r="M203" t="n">
        <v>0</v>
      </c>
      <c r="N203" t="n">
        <v>0</v>
      </c>
      <c r="O203" t="n">
        <v>0</v>
      </c>
      <c r="P203" t="n">
        <v>0</v>
      </c>
      <c r="Q203" t="n">
        <v>0</v>
      </c>
      <c r="R203" t="n">
        <v>0</v>
      </c>
      <c r="S203" t="n">
        <v>0</v>
      </c>
      <c r="T203" t="n">
        <v>0</v>
      </c>
      <c r="U203" t="n">
        <v>0</v>
      </c>
      <c r="V203" t="n">
        <v>0</v>
      </c>
      <c r="W203" t="n">
        <v>0</v>
      </c>
      <c r="X203" t="n">
        <v>0</v>
      </c>
      <c r="Y203" t="n">
        <v>1</v>
      </c>
      <c r="Z203" t="n">
        <v>1</v>
      </c>
      <c r="AA203" t="n">
        <v>0</v>
      </c>
      <c r="AB203" t="n">
        <v>0</v>
      </c>
      <c r="AC203" t="n">
        <v>0</v>
      </c>
      <c r="AD203" t="n">
        <v>0</v>
      </c>
      <c r="AE203" t="n">
        <v>0</v>
      </c>
      <c r="AF203" t="n">
        <v>0</v>
      </c>
      <c r="AG203" t="n">
        <v>0</v>
      </c>
      <c r="AH203" t="n">
        <v>0</v>
      </c>
      <c r="AI203" t="n">
        <v>0</v>
      </c>
      <c r="AJ203" t="n">
        <v>0</v>
      </c>
      <c r="AK203" t="n">
        <v>0</v>
      </c>
      <c r="AL203" t="n">
        <v>0</v>
      </c>
      <c r="AM203" t="n">
        <v>0</v>
      </c>
      <c r="AN203" t="n">
        <v>0</v>
      </c>
      <c r="AO203" t="n">
        <v>0</v>
      </c>
      <c r="AP203" t="n">
        <v>0</v>
      </c>
      <c r="AQ203" t="n">
        <v>0</v>
      </c>
      <c r="AR203" t="n">
        <v>0</v>
      </c>
      <c r="AS203" t="n">
        <v>0</v>
      </c>
      <c r="AT203" t="n">
        <v>0</v>
      </c>
      <c r="AU203" t="n">
        <v>0</v>
      </c>
      <c r="AV203" t="n">
        <v>0</v>
      </c>
      <c r="AW203" t="n">
        <v>0</v>
      </c>
      <c r="AX203" t="n">
        <v>0</v>
      </c>
      <c r="AY203" t="n">
        <v>0</v>
      </c>
      <c r="AZ203" t="n">
        <v>0</v>
      </c>
      <c r="BA203" t="n">
        <v>0</v>
      </c>
      <c r="BB203" t="n">
        <v>0</v>
      </c>
      <c r="BC203" t="n">
        <v>0</v>
      </c>
      <c r="BD203" t="n">
        <v>0</v>
      </c>
      <c r="BE203" t="n">
        <v>0</v>
      </c>
      <c r="BF203" t="n">
        <v>0</v>
      </c>
      <c r="BG203" t="n">
        <v>0</v>
      </c>
      <c r="BH203" t="n">
        <v>0</v>
      </c>
      <c r="BI203" t="n">
        <v>0</v>
      </c>
      <c r="BJ203" t="n">
        <v>0</v>
      </c>
      <c r="BK203" t="n">
        <v>0</v>
      </c>
      <c r="BL203" t="n">
        <v>0</v>
      </c>
      <c r="BM203" t="n">
        <v>0</v>
      </c>
      <c r="BN203" t="n">
        <v>0</v>
      </c>
      <c r="BO203" t="n">
        <v>0</v>
      </c>
      <c r="BP203" t="n">
        <v>0</v>
      </c>
      <c r="BQ203" t="n">
        <v>0</v>
      </c>
      <c r="BR203" t="n">
        <v>0</v>
      </c>
      <c r="BS203" t="n">
        <v>0</v>
      </c>
      <c r="BT203" t="n">
        <v>0</v>
      </c>
      <c r="BU203" t="n">
        <v>0</v>
      </c>
      <c r="BV203" t="n">
        <v>0</v>
      </c>
      <c r="BW203" t="n">
        <v>0</v>
      </c>
      <c r="BX203" t="n">
        <v>0</v>
      </c>
      <c r="BY203" t="n">
        <v>0</v>
      </c>
      <c r="BZ203" t="n">
        <v>0</v>
      </c>
      <c r="CA203" t="n">
        <v>0</v>
      </c>
      <c r="CB203" t="n">
        <v>0</v>
      </c>
      <c r="CC203" t="n">
        <v>0</v>
      </c>
      <c r="CD203" t="n">
        <v>0</v>
      </c>
      <c r="CE203" t="n">
        <v>0</v>
      </c>
      <c r="CF203" t="n">
        <v>0</v>
      </c>
      <c r="CG203" t="n">
        <v>0</v>
      </c>
      <c r="CH203" t="n">
        <v>0</v>
      </c>
      <c r="CI203" t="n">
        <v>0</v>
      </c>
      <c r="CJ203" t="n">
        <v>0</v>
      </c>
      <c r="CK203" t="n">
        <v>0</v>
      </c>
      <c r="CL203" t="n">
        <v>0</v>
      </c>
      <c r="CM203" t="n">
        <v>0</v>
      </c>
      <c r="CN203" t="n">
        <v>0</v>
      </c>
      <c r="CO203" t="n">
        <v>0</v>
      </c>
      <c r="CP203" t="n">
        <v>0</v>
      </c>
      <c r="CQ203" t="n">
        <v>0</v>
      </c>
    </row>
    <row r="204">
      <c r="B204" s="401" t="inlineStr">
        <is>
          <t>Graines oléoprotéagineuses (n-1)</t>
        </is>
      </c>
      <c r="C204" t="n">
        <v>0</v>
      </c>
      <c r="D204" t="n">
        <v>0</v>
      </c>
      <c r="E204" t="n">
        <v>0</v>
      </c>
      <c r="F204" t="n">
        <v>0</v>
      </c>
      <c r="G204" t="n">
        <v>0</v>
      </c>
      <c r="H204" t="n">
        <v>0</v>
      </c>
      <c r="I204" t="n">
        <v>0</v>
      </c>
      <c r="J204" t="n">
        <v>0</v>
      </c>
      <c r="K204" t="n">
        <v>0</v>
      </c>
      <c r="L204" t="n">
        <v>1</v>
      </c>
      <c r="M204" t="n">
        <v>0</v>
      </c>
      <c r="N204" t="n">
        <v>0</v>
      </c>
      <c r="O204" t="n">
        <v>0</v>
      </c>
      <c r="P204" t="n">
        <v>0</v>
      </c>
      <c r="Q204" t="n">
        <v>0</v>
      </c>
      <c r="R204" t="n">
        <v>0</v>
      </c>
      <c r="S204" t="n">
        <v>0</v>
      </c>
      <c r="T204" t="n">
        <v>0</v>
      </c>
      <c r="U204" t="n">
        <v>0</v>
      </c>
      <c r="V204" t="n">
        <v>0</v>
      </c>
      <c r="W204" t="n">
        <v>0</v>
      </c>
      <c r="X204" t="n">
        <v>0</v>
      </c>
      <c r="Y204" t="n">
        <v>1</v>
      </c>
      <c r="Z204" t="n">
        <v>1</v>
      </c>
      <c r="AA204" t="n">
        <v>0</v>
      </c>
      <c r="AB204" t="n">
        <v>0</v>
      </c>
      <c r="AC204" t="n">
        <v>0</v>
      </c>
      <c r="AD204" t="n">
        <v>0</v>
      </c>
      <c r="AE204" t="n">
        <v>0</v>
      </c>
      <c r="AF204" t="n">
        <v>0</v>
      </c>
      <c r="AG204" t="n">
        <v>0</v>
      </c>
      <c r="AH204" t="n">
        <v>0</v>
      </c>
      <c r="AI204" t="n">
        <v>0</v>
      </c>
      <c r="AJ204" t="n">
        <v>0</v>
      </c>
      <c r="AK204" t="n">
        <v>0</v>
      </c>
      <c r="AL204" t="n">
        <v>0</v>
      </c>
      <c r="AM204" t="n">
        <v>0</v>
      </c>
      <c r="AN204" t="n">
        <v>0</v>
      </c>
      <c r="AO204" t="n">
        <v>0</v>
      </c>
      <c r="AP204" t="n">
        <v>0</v>
      </c>
      <c r="AQ204" t="n">
        <v>0</v>
      </c>
      <c r="AR204" t="n">
        <v>0</v>
      </c>
      <c r="AS204" t="n">
        <v>0</v>
      </c>
      <c r="AT204" t="n">
        <v>0</v>
      </c>
      <c r="AU204" t="n">
        <v>0</v>
      </c>
      <c r="AV204" t="n">
        <v>0</v>
      </c>
      <c r="AW204" t="n">
        <v>0</v>
      </c>
      <c r="AX204" t="n">
        <v>0</v>
      </c>
      <c r="AY204" t="n">
        <v>0</v>
      </c>
      <c r="AZ204" t="n">
        <v>0</v>
      </c>
      <c r="BA204" t="n">
        <v>0</v>
      </c>
      <c r="BB204" t="n">
        <v>0</v>
      </c>
      <c r="BC204" t="n">
        <v>0</v>
      </c>
      <c r="BD204" t="n">
        <v>0</v>
      </c>
      <c r="BE204" t="n">
        <v>0</v>
      </c>
      <c r="BF204" t="n">
        <v>0</v>
      </c>
      <c r="BG204" t="n">
        <v>0</v>
      </c>
      <c r="BH204" t="n">
        <v>0</v>
      </c>
      <c r="BI204" t="n">
        <v>0</v>
      </c>
      <c r="BJ204" t="n">
        <v>0</v>
      </c>
      <c r="BK204" t="n">
        <v>0</v>
      </c>
      <c r="BL204" t="n">
        <v>0</v>
      </c>
      <c r="BM204" t="n">
        <v>0</v>
      </c>
      <c r="BN204" t="n">
        <v>0</v>
      </c>
      <c r="BO204" t="n">
        <v>0</v>
      </c>
      <c r="BP204" t="n">
        <v>0</v>
      </c>
      <c r="BQ204" t="n">
        <v>0</v>
      </c>
      <c r="BR204" t="n">
        <v>0</v>
      </c>
      <c r="BS204" t="n">
        <v>0</v>
      </c>
      <c r="BT204" t="n">
        <v>0</v>
      </c>
      <c r="BU204" t="n">
        <v>0</v>
      </c>
      <c r="BV204" t="n">
        <v>0</v>
      </c>
      <c r="BW204" t="n">
        <v>0</v>
      </c>
      <c r="BX204" t="n">
        <v>0</v>
      </c>
      <c r="BY204" t="n">
        <v>0</v>
      </c>
      <c r="BZ204" t="n">
        <v>0</v>
      </c>
      <c r="CA204" t="n">
        <v>0</v>
      </c>
      <c r="CB204" t="n">
        <v>0</v>
      </c>
      <c r="CC204" t="n">
        <v>0</v>
      </c>
      <c r="CD204" t="n">
        <v>0</v>
      </c>
      <c r="CE204" t="n">
        <v>0</v>
      </c>
      <c r="CF204" t="n">
        <v>0</v>
      </c>
      <c r="CG204" t="n">
        <v>0</v>
      </c>
      <c r="CH204" t="n">
        <v>0</v>
      </c>
      <c r="CI204" t="n">
        <v>0</v>
      </c>
      <c r="CJ204" t="n">
        <v>0</v>
      </c>
      <c r="CK204" t="n">
        <v>0</v>
      </c>
      <c r="CL204" t="n">
        <v>0</v>
      </c>
      <c r="CM204" t="n">
        <v>0</v>
      </c>
      <c r="CN204" t="n">
        <v>0</v>
      </c>
      <c r="CO204" t="n">
        <v>0</v>
      </c>
      <c r="CP204" t="n">
        <v>0</v>
      </c>
      <c r="CQ204" t="n">
        <v>0</v>
      </c>
    </row>
    <row r="205">
      <c r="B205" s="402" t="inlineStr">
        <is>
          <t>Graines de soja (n-1)</t>
        </is>
      </c>
      <c r="C205" t="n">
        <v>0</v>
      </c>
      <c r="D205" t="n">
        <v>0</v>
      </c>
      <c r="E205" t="n">
        <v>0</v>
      </c>
      <c r="F205" t="n">
        <v>0</v>
      </c>
      <c r="G205" t="n">
        <v>0</v>
      </c>
      <c r="H205" t="n">
        <v>0</v>
      </c>
      <c r="I205" t="n">
        <v>0</v>
      </c>
      <c r="J205" t="n">
        <v>0</v>
      </c>
      <c r="K205" t="n">
        <v>0</v>
      </c>
      <c r="L205" t="n">
        <v>1</v>
      </c>
      <c r="M205" t="n">
        <v>0</v>
      </c>
      <c r="N205" t="n">
        <v>0</v>
      </c>
      <c r="O205" t="n">
        <v>0</v>
      </c>
      <c r="P205" t="n">
        <v>0</v>
      </c>
      <c r="Q205" t="n">
        <v>0</v>
      </c>
      <c r="R205" t="n">
        <v>0</v>
      </c>
      <c r="S205" t="n">
        <v>0</v>
      </c>
      <c r="T205" t="n">
        <v>0</v>
      </c>
      <c r="U205" t="n">
        <v>0</v>
      </c>
      <c r="V205" t="n">
        <v>0</v>
      </c>
      <c r="W205" t="n">
        <v>0</v>
      </c>
      <c r="X205" t="n">
        <v>0</v>
      </c>
      <c r="Y205" t="n">
        <v>1</v>
      </c>
      <c r="Z205" t="n">
        <v>1</v>
      </c>
      <c r="AA205" t="n">
        <v>0</v>
      </c>
      <c r="AB205" t="n">
        <v>0</v>
      </c>
      <c r="AC205" t="n">
        <v>0</v>
      </c>
      <c r="AD205" t="n">
        <v>0</v>
      </c>
      <c r="AE205" t="n">
        <v>0</v>
      </c>
      <c r="AF205" t="n">
        <v>0</v>
      </c>
      <c r="AG205" t="n">
        <v>0</v>
      </c>
      <c r="AH205" t="n">
        <v>0</v>
      </c>
      <c r="AI205" t="n">
        <v>0</v>
      </c>
      <c r="AJ205" t="n">
        <v>0</v>
      </c>
      <c r="AK205" t="n">
        <v>0</v>
      </c>
      <c r="AL205" t="n">
        <v>0</v>
      </c>
      <c r="AM205" t="n">
        <v>0</v>
      </c>
      <c r="AN205" t="n">
        <v>0</v>
      </c>
      <c r="AO205" t="n">
        <v>0</v>
      </c>
      <c r="AP205" t="n">
        <v>0</v>
      </c>
      <c r="AQ205" t="n">
        <v>0</v>
      </c>
      <c r="AR205" t="n">
        <v>0</v>
      </c>
      <c r="AS205" t="n">
        <v>0</v>
      </c>
      <c r="AT205" t="n">
        <v>0</v>
      </c>
      <c r="AU205" t="n">
        <v>0</v>
      </c>
      <c r="AV205" t="n">
        <v>0</v>
      </c>
      <c r="AW205" t="n">
        <v>0</v>
      </c>
      <c r="AX205" t="n">
        <v>0</v>
      </c>
      <c r="AY205" t="n">
        <v>0</v>
      </c>
      <c r="AZ205" t="n">
        <v>0</v>
      </c>
      <c r="BA205" t="n">
        <v>0</v>
      </c>
      <c r="BB205" t="n">
        <v>0</v>
      </c>
      <c r="BC205" t="n">
        <v>0</v>
      </c>
      <c r="BD205" t="n">
        <v>0</v>
      </c>
      <c r="BE205" t="n">
        <v>0</v>
      </c>
      <c r="BF205" t="n">
        <v>0</v>
      </c>
      <c r="BG205" t="n">
        <v>0</v>
      </c>
      <c r="BH205" t="n">
        <v>0</v>
      </c>
      <c r="BI205" t="n">
        <v>0</v>
      </c>
      <c r="BJ205" t="n">
        <v>0</v>
      </c>
      <c r="BK205" t="n">
        <v>0</v>
      </c>
      <c r="BL205" t="n">
        <v>0</v>
      </c>
      <c r="BM205" t="n">
        <v>0</v>
      </c>
      <c r="BN205" t="n">
        <v>0</v>
      </c>
      <c r="BO205" t="n">
        <v>0</v>
      </c>
      <c r="BP205" t="n">
        <v>0</v>
      </c>
      <c r="BQ205" t="n">
        <v>0</v>
      </c>
      <c r="BR205" t="n">
        <v>0</v>
      </c>
      <c r="BS205" t="n">
        <v>0</v>
      </c>
      <c r="BT205" t="n">
        <v>0</v>
      </c>
      <c r="BU205" t="n">
        <v>0</v>
      </c>
      <c r="BV205" t="n">
        <v>0</v>
      </c>
      <c r="BW205" t="n">
        <v>0</v>
      </c>
      <c r="BX205" t="n">
        <v>0</v>
      </c>
      <c r="BY205" t="n">
        <v>0</v>
      </c>
      <c r="BZ205" t="n">
        <v>0</v>
      </c>
      <c r="CA205" t="n">
        <v>0</v>
      </c>
      <c r="CB205" t="n">
        <v>0</v>
      </c>
      <c r="CC205" t="n">
        <v>0</v>
      </c>
      <c r="CD205" t="n">
        <v>0</v>
      </c>
      <c r="CE205" t="n">
        <v>0</v>
      </c>
      <c r="CF205" t="n">
        <v>0</v>
      </c>
      <c r="CG205" t="n">
        <v>0</v>
      </c>
      <c r="CH205" t="n">
        <v>0</v>
      </c>
      <c r="CI205" t="n">
        <v>0</v>
      </c>
      <c r="CJ205" t="n">
        <v>0</v>
      </c>
      <c r="CK205" t="n">
        <v>0</v>
      </c>
      <c r="CL205" t="n">
        <v>0</v>
      </c>
      <c r="CM205" t="n">
        <v>0</v>
      </c>
      <c r="CN205" t="n">
        <v>0</v>
      </c>
      <c r="CO205" t="n">
        <v>0</v>
      </c>
      <c r="CP205" t="n">
        <v>0</v>
      </c>
      <c r="CQ205" t="n">
        <v>0</v>
      </c>
    </row>
    <row r="206">
      <c r="B206" s="400" t="inlineStr">
        <is>
          <t>Protéagineux (n-1)</t>
        </is>
      </c>
      <c r="C206" t="n">
        <v>0</v>
      </c>
      <c r="D206" t="n">
        <v>0</v>
      </c>
      <c r="E206" t="n">
        <v>0</v>
      </c>
      <c r="F206" t="n">
        <v>0</v>
      </c>
      <c r="G206" t="n">
        <v>0</v>
      </c>
      <c r="H206" t="n">
        <v>0</v>
      </c>
      <c r="I206" t="n">
        <v>0</v>
      </c>
      <c r="J206" t="n">
        <v>0</v>
      </c>
      <c r="K206" t="n">
        <v>0</v>
      </c>
      <c r="L206" t="n">
        <v>1</v>
      </c>
      <c r="M206" t="n">
        <v>0</v>
      </c>
      <c r="N206" t="n">
        <v>0</v>
      </c>
      <c r="O206" t="n">
        <v>0</v>
      </c>
      <c r="P206" t="n">
        <v>0</v>
      </c>
      <c r="Q206" t="n">
        <v>0</v>
      </c>
      <c r="R206" t="n">
        <v>0</v>
      </c>
      <c r="S206" t="n">
        <v>0</v>
      </c>
      <c r="T206" t="n">
        <v>0</v>
      </c>
      <c r="U206" t="n">
        <v>0</v>
      </c>
      <c r="V206" t="n">
        <v>0</v>
      </c>
      <c r="W206" t="n">
        <v>0</v>
      </c>
      <c r="X206" t="n">
        <v>0</v>
      </c>
      <c r="Y206" t="n">
        <v>0</v>
      </c>
      <c r="Z206" t="n">
        <v>0</v>
      </c>
      <c r="AA206" t="n">
        <v>0</v>
      </c>
      <c r="AB206" t="n">
        <v>1</v>
      </c>
      <c r="AC206" t="n">
        <v>1</v>
      </c>
      <c r="AD206" t="n">
        <v>0</v>
      </c>
      <c r="AE206" t="n">
        <v>1</v>
      </c>
      <c r="AF206" t="n">
        <v>1</v>
      </c>
      <c r="AG206" t="n">
        <v>0</v>
      </c>
      <c r="AH206" t="n">
        <v>1</v>
      </c>
      <c r="AI206" t="n">
        <v>1</v>
      </c>
      <c r="AJ206" t="n">
        <v>0</v>
      </c>
      <c r="AK206" t="n">
        <v>1</v>
      </c>
      <c r="AL206" t="n">
        <v>1</v>
      </c>
      <c r="AM206" t="n">
        <v>0</v>
      </c>
      <c r="AN206" t="n">
        <v>1</v>
      </c>
      <c r="AO206" t="n">
        <v>1</v>
      </c>
      <c r="AP206" t="n">
        <v>0</v>
      </c>
      <c r="AQ206" t="n">
        <v>1</v>
      </c>
      <c r="AR206" t="n">
        <v>1</v>
      </c>
      <c r="AS206" t="n">
        <v>0</v>
      </c>
      <c r="AT206" t="n">
        <v>0</v>
      </c>
      <c r="AU206" t="n">
        <v>0</v>
      </c>
      <c r="AV206" t="n">
        <v>0</v>
      </c>
      <c r="AW206" t="n">
        <v>0</v>
      </c>
      <c r="AX206" t="n">
        <v>0</v>
      </c>
      <c r="AY206" t="n">
        <v>0</v>
      </c>
      <c r="AZ206" t="n">
        <v>0</v>
      </c>
      <c r="BA206" t="n">
        <v>0</v>
      </c>
      <c r="BB206" t="n">
        <v>0</v>
      </c>
      <c r="BC206" t="n">
        <v>0</v>
      </c>
      <c r="BD206" t="n">
        <v>0</v>
      </c>
      <c r="BE206" t="n">
        <v>0</v>
      </c>
      <c r="BF206" t="n">
        <v>0</v>
      </c>
      <c r="BG206" t="n">
        <v>0</v>
      </c>
      <c r="BH206" t="n">
        <v>0</v>
      </c>
      <c r="BI206" t="n">
        <v>0</v>
      </c>
      <c r="BJ206" t="n">
        <v>0</v>
      </c>
      <c r="BK206" t="n">
        <v>0</v>
      </c>
      <c r="BL206" t="n">
        <v>0</v>
      </c>
      <c r="BM206" t="n">
        <v>0</v>
      </c>
      <c r="BN206" t="n">
        <v>0</v>
      </c>
      <c r="BO206" t="n">
        <v>0</v>
      </c>
      <c r="BP206" t="n">
        <v>0</v>
      </c>
      <c r="BQ206" t="n">
        <v>0</v>
      </c>
      <c r="BR206" t="n">
        <v>0</v>
      </c>
      <c r="BS206" t="n">
        <v>0</v>
      </c>
      <c r="BT206" t="n">
        <v>0</v>
      </c>
      <c r="BU206" t="n">
        <v>0</v>
      </c>
      <c r="BV206" t="n">
        <v>0</v>
      </c>
      <c r="BW206" t="n">
        <v>0</v>
      </c>
      <c r="BX206" t="n">
        <v>0</v>
      </c>
      <c r="BY206" t="n">
        <v>0</v>
      </c>
      <c r="BZ206" t="n">
        <v>0</v>
      </c>
      <c r="CA206" t="n">
        <v>0</v>
      </c>
      <c r="CB206" t="n">
        <v>0</v>
      </c>
      <c r="CC206" t="n">
        <v>0</v>
      </c>
      <c r="CD206" t="n">
        <v>0</v>
      </c>
      <c r="CE206" t="n">
        <v>0</v>
      </c>
      <c r="CF206" t="n">
        <v>0</v>
      </c>
      <c r="CG206" t="n">
        <v>0</v>
      </c>
      <c r="CH206" t="n">
        <v>0</v>
      </c>
      <c r="CI206" t="n">
        <v>0</v>
      </c>
      <c r="CJ206" t="n">
        <v>0</v>
      </c>
      <c r="CK206" t="n">
        <v>0</v>
      </c>
      <c r="CL206" t="n">
        <v>0</v>
      </c>
      <c r="CM206" t="n">
        <v>0</v>
      </c>
      <c r="CN206" t="n">
        <v>0</v>
      </c>
      <c r="CO206" t="n">
        <v>0</v>
      </c>
      <c r="CP206" t="n">
        <v>0</v>
      </c>
      <c r="CQ206" t="n">
        <v>0</v>
      </c>
    </row>
    <row r="207">
      <c r="B207" s="401" t="inlineStr">
        <is>
          <t>Légumineuses (n-1)</t>
        </is>
      </c>
      <c r="C207" t="n">
        <v>0</v>
      </c>
      <c r="D207" t="n">
        <v>0</v>
      </c>
      <c r="E207" t="n">
        <v>0</v>
      </c>
      <c r="F207" t="n">
        <v>0</v>
      </c>
      <c r="G207" t="n">
        <v>0</v>
      </c>
      <c r="H207" t="n">
        <v>0</v>
      </c>
      <c r="I207" t="n">
        <v>0</v>
      </c>
      <c r="J207" t="n">
        <v>0</v>
      </c>
      <c r="K207" t="n">
        <v>0</v>
      </c>
      <c r="L207" t="n">
        <v>1</v>
      </c>
      <c r="M207" t="n">
        <v>0</v>
      </c>
      <c r="N207" t="n">
        <v>0</v>
      </c>
      <c r="O207" t="n">
        <v>0</v>
      </c>
      <c r="P207" t="n">
        <v>0</v>
      </c>
      <c r="Q207" t="n">
        <v>0</v>
      </c>
      <c r="R207" t="n">
        <v>0</v>
      </c>
      <c r="S207" t="n">
        <v>0</v>
      </c>
      <c r="T207" t="n">
        <v>0</v>
      </c>
      <c r="U207" t="n">
        <v>0</v>
      </c>
      <c r="V207" t="n">
        <v>0</v>
      </c>
      <c r="W207" t="n">
        <v>0</v>
      </c>
      <c r="X207" t="n">
        <v>0</v>
      </c>
      <c r="Y207" t="n">
        <v>0</v>
      </c>
      <c r="Z207" t="n">
        <v>0</v>
      </c>
      <c r="AA207" t="n">
        <v>0</v>
      </c>
      <c r="AB207" t="n">
        <v>1</v>
      </c>
      <c r="AC207" t="n">
        <v>1</v>
      </c>
      <c r="AD207" t="n">
        <v>0</v>
      </c>
      <c r="AE207" t="n">
        <v>1</v>
      </c>
      <c r="AF207" t="n">
        <v>1</v>
      </c>
      <c r="AG207" t="n">
        <v>0</v>
      </c>
      <c r="AH207" t="n">
        <v>1</v>
      </c>
      <c r="AI207" t="n">
        <v>1</v>
      </c>
      <c r="AJ207" t="n">
        <v>0</v>
      </c>
      <c r="AK207" t="n">
        <v>1</v>
      </c>
      <c r="AL207" t="n">
        <v>1</v>
      </c>
      <c r="AM207" t="n">
        <v>0</v>
      </c>
      <c r="AN207" t="n">
        <v>1</v>
      </c>
      <c r="AO207" t="n">
        <v>1</v>
      </c>
      <c r="AP207" t="n">
        <v>0</v>
      </c>
      <c r="AQ207" t="n">
        <v>1</v>
      </c>
      <c r="AR207" t="n">
        <v>1</v>
      </c>
      <c r="AS207" t="n">
        <v>0</v>
      </c>
      <c r="AT207" t="n">
        <v>0</v>
      </c>
      <c r="AU207" t="n">
        <v>0</v>
      </c>
      <c r="AV207" t="n">
        <v>0</v>
      </c>
      <c r="AW207" t="n">
        <v>0</v>
      </c>
      <c r="AX207" t="n">
        <v>0</v>
      </c>
      <c r="AY207" t="n">
        <v>0</v>
      </c>
      <c r="AZ207" t="n">
        <v>0</v>
      </c>
      <c r="BA207" t="n">
        <v>0</v>
      </c>
      <c r="BB207" t="n">
        <v>0</v>
      </c>
      <c r="BC207" t="n">
        <v>0</v>
      </c>
      <c r="BD207" t="n">
        <v>0</v>
      </c>
      <c r="BE207" t="n">
        <v>0</v>
      </c>
      <c r="BF207" t="n">
        <v>0</v>
      </c>
      <c r="BG207" t="n">
        <v>0</v>
      </c>
      <c r="BH207" t="n">
        <v>0</v>
      </c>
      <c r="BI207" t="n">
        <v>0</v>
      </c>
      <c r="BJ207" t="n">
        <v>0</v>
      </c>
      <c r="BK207" t="n">
        <v>0</v>
      </c>
      <c r="BL207" t="n">
        <v>0</v>
      </c>
      <c r="BM207" t="n">
        <v>0</v>
      </c>
      <c r="BN207" t="n">
        <v>0</v>
      </c>
      <c r="BO207" t="n">
        <v>0</v>
      </c>
      <c r="BP207" t="n">
        <v>0</v>
      </c>
      <c r="BQ207" t="n">
        <v>0</v>
      </c>
      <c r="BR207" t="n">
        <v>0</v>
      </c>
      <c r="BS207" t="n">
        <v>0</v>
      </c>
      <c r="BT207" t="n">
        <v>0</v>
      </c>
      <c r="BU207" t="n">
        <v>0</v>
      </c>
      <c r="BV207" t="n">
        <v>0</v>
      </c>
      <c r="BW207" t="n">
        <v>0</v>
      </c>
      <c r="BX207" t="n">
        <v>0</v>
      </c>
      <c r="BY207" t="n">
        <v>0</v>
      </c>
      <c r="BZ207" t="n">
        <v>0</v>
      </c>
      <c r="CA207" t="n">
        <v>0</v>
      </c>
      <c r="CB207" t="n">
        <v>0</v>
      </c>
      <c r="CC207" t="n">
        <v>0</v>
      </c>
      <c r="CD207" t="n">
        <v>0</v>
      </c>
      <c r="CE207" t="n">
        <v>0</v>
      </c>
      <c r="CF207" t="n">
        <v>0</v>
      </c>
      <c r="CG207" t="n">
        <v>0</v>
      </c>
      <c r="CH207" t="n">
        <v>0</v>
      </c>
      <c r="CI207" t="n">
        <v>0</v>
      </c>
      <c r="CJ207" t="n">
        <v>0</v>
      </c>
      <c r="CK207" t="n">
        <v>0</v>
      </c>
      <c r="CL207" t="n">
        <v>0</v>
      </c>
      <c r="CM207" t="n">
        <v>0</v>
      </c>
      <c r="CN207" t="n">
        <v>0</v>
      </c>
      <c r="CO207" t="n">
        <v>0</v>
      </c>
      <c r="CP207" t="n">
        <v>0</v>
      </c>
      <c r="CQ207" t="n">
        <v>0</v>
      </c>
    </row>
    <row r="208">
      <c r="B208" s="402" t="inlineStr">
        <is>
          <t>Fèves (n-1)</t>
        </is>
      </c>
      <c r="C208" t="n">
        <v>0</v>
      </c>
      <c r="D208" t="n">
        <v>0</v>
      </c>
      <c r="E208" t="n">
        <v>0</v>
      </c>
      <c r="F208" t="n">
        <v>0</v>
      </c>
      <c r="G208" t="n">
        <v>0</v>
      </c>
      <c r="H208" t="n">
        <v>0</v>
      </c>
      <c r="I208" t="n">
        <v>0</v>
      </c>
      <c r="J208" t="n">
        <v>0</v>
      </c>
      <c r="K208" t="n">
        <v>0</v>
      </c>
      <c r="L208" t="n">
        <v>1</v>
      </c>
      <c r="M208" t="n">
        <v>0</v>
      </c>
      <c r="N208" t="n">
        <v>0</v>
      </c>
      <c r="O208" t="n">
        <v>0</v>
      </c>
      <c r="P208" t="n">
        <v>0</v>
      </c>
      <c r="Q208" t="n">
        <v>0</v>
      </c>
      <c r="R208" t="n">
        <v>0</v>
      </c>
      <c r="S208" t="n">
        <v>0</v>
      </c>
      <c r="T208" t="n">
        <v>0</v>
      </c>
      <c r="U208" t="n">
        <v>0</v>
      </c>
      <c r="V208" t="n">
        <v>0</v>
      </c>
      <c r="W208" t="n">
        <v>0</v>
      </c>
      <c r="X208" t="n">
        <v>0</v>
      </c>
      <c r="Y208" t="n">
        <v>0</v>
      </c>
      <c r="Z208" t="n">
        <v>0</v>
      </c>
      <c r="AA208" t="n">
        <v>0</v>
      </c>
      <c r="AB208" t="n">
        <v>1</v>
      </c>
      <c r="AC208" t="n">
        <v>1</v>
      </c>
      <c r="AD208" t="n">
        <v>0</v>
      </c>
      <c r="AE208" t="n">
        <v>0</v>
      </c>
      <c r="AF208" t="n">
        <v>0</v>
      </c>
      <c r="AG208" t="n">
        <v>0</v>
      </c>
      <c r="AH208" t="n">
        <v>0</v>
      </c>
      <c r="AI208" t="n">
        <v>0</v>
      </c>
      <c r="AJ208" t="n">
        <v>0</v>
      </c>
      <c r="AK208" t="n">
        <v>0</v>
      </c>
      <c r="AL208" t="n">
        <v>0</v>
      </c>
      <c r="AM208" t="n">
        <v>0</v>
      </c>
      <c r="AN208" t="n">
        <v>0</v>
      </c>
      <c r="AO208" t="n">
        <v>0</v>
      </c>
      <c r="AP208" t="n">
        <v>0</v>
      </c>
      <c r="AQ208" t="n">
        <v>0</v>
      </c>
      <c r="AR208" t="n">
        <v>0</v>
      </c>
      <c r="AS208" t="n">
        <v>0</v>
      </c>
      <c r="AT208" t="n">
        <v>0</v>
      </c>
      <c r="AU208" t="n">
        <v>0</v>
      </c>
      <c r="AV208" t="n">
        <v>0</v>
      </c>
      <c r="AW208" t="n">
        <v>0</v>
      </c>
      <c r="AX208" t="n">
        <v>0</v>
      </c>
      <c r="AY208" t="n">
        <v>0</v>
      </c>
      <c r="AZ208" t="n">
        <v>0</v>
      </c>
      <c r="BA208" t="n">
        <v>0</v>
      </c>
      <c r="BB208" t="n">
        <v>0</v>
      </c>
      <c r="BC208" t="n">
        <v>0</v>
      </c>
      <c r="BD208" t="n">
        <v>0</v>
      </c>
      <c r="BE208" t="n">
        <v>0</v>
      </c>
      <c r="BF208" t="n">
        <v>0</v>
      </c>
      <c r="BG208" t="n">
        <v>0</v>
      </c>
      <c r="BH208" t="n">
        <v>0</v>
      </c>
      <c r="BI208" t="n">
        <v>0</v>
      </c>
      <c r="BJ208" t="n">
        <v>0</v>
      </c>
      <c r="BK208" t="n">
        <v>0</v>
      </c>
      <c r="BL208" t="n">
        <v>0</v>
      </c>
      <c r="BM208" t="n">
        <v>0</v>
      </c>
      <c r="BN208" t="n">
        <v>0</v>
      </c>
      <c r="BO208" t="n">
        <v>0</v>
      </c>
      <c r="BP208" t="n">
        <v>0</v>
      </c>
      <c r="BQ208" t="n">
        <v>0</v>
      </c>
      <c r="BR208" t="n">
        <v>0</v>
      </c>
      <c r="BS208" t="n">
        <v>0</v>
      </c>
      <c r="BT208" t="n">
        <v>0</v>
      </c>
      <c r="BU208" t="n">
        <v>0</v>
      </c>
      <c r="BV208" t="n">
        <v>0</v>
      </c>
      <c r="BW208" t="n">
        <v>0</v>
      </c>
      <c r="BX208" t="n">
        <v>0</v>
      </c>
      <c r="BY208" t="n">
        <v>0</v>
      </c>
      <c r="BZ208" t="n">
        <v>0</v>
      </c>
      <c r="CA208" t="n">
        <v>0</v>
      </c>
      <c r="CB208" t="n">
        <v>0</v>
      </c>
      <c r="CC208" t="n">
        <v>0</v>
      </c>
      <c r="CD208" t="n">
        <v>0</v>
      </c>
      <c r="CE208" t="n">
        <v>0</v>
      </c>
      <c r="CF208" t="n">
        <v>0</v>
      </c>
      <c r="CG208" t="n">
        <v>0</v>
      </c>
      <c r="CH208" t="n">
        <v>0</v>
      </c>
      <c r="CI208" t="n">
        <v>0</v>
      </c>
      <c r="CJ208" t="n">
        <v>0</v>
      </c>
      <c r="CK208" t="n">
        <v>0</v>
      </c>
      <c r="CL208" t="n">
        <v>0</v>
      </c>
      <c r="CM208" t="n">
        <v>0</v>
      </c>
      <c r="CN208" t="n">
        <v>0</v>
      </c>
      <c r="CO208" t="n">
        <v>0</v>
      </c>
      <c r="CP208" t="n">
        <v>0</v>
      </c>
      <c r="CQ208" t="n">
        <v>0</v>
      </c>
    </row>
    <row r="209">
      <c r="B209" s="402" t="inlineStr">
        <is>
          <t>Lupin (n-1)</t>
        </is>
      </c>
      <c r="C209" t="n">
        <v>0</v>
      </c>
      <c r="D209" t="n">
        <v>0</v>
      </c>
      <c r="E209" t="n">
        <v>0</v>
      </c>
      <c r="F209" t="n">
        <v>0</v>
      </c>
      <c r="G209" t="n">
        <v>0</v>
      </c>
      <c r="H209" t="n">
        <v>0</v>
      </c>
      <c r="I209" t="n">
        <v>0</v>
      </c>
      <c r="J209" t="n">
        <v>0</v>
      </c>
      <c r="K209" t="n">
        <v>0</v>
      </c>
      <c r="L209" t="n">
        <v>1</v>
      </c>
      <c r="M209" t="n">
        <v>0</v>
      </c>
      <c r="N209" t="n">
        <v>0</v>
      </c>
      <c r="O209" t="n">
        <v>0</v>
      </c>
      <c r="P209" t="n">
        <v>0</v>
      </c>
      <c r="Q209" t="n">
        <v>0</v>
      </c>
      <c r="R209" t="n">
        <v>0</v>
      </c>
      <c r="S209" t="n">
        <v>0</v>
      </c>
      <c r="T209" t="n">
        <v>0</v>
      </c>
      <c r="U209" t="n">
        <v>0</v>
      </c>
      <c r="V209" t="n">
        <v>0</v>
      </c>
      <c r="W209" t="n">
        <v>0</v>
      </c>
      <c r="X209" t="n">
        <v>0</v>
      </c>
      <c r="Y209" t="n">
        <v>0</v>
      </c>
      <c r="Z209" t="n">
        <v>0</v>
      </c>
      <c r="AA209" t="n">
        <v>0</v>
      </c>
      <c r="AB209" t="n">
        <v>0</v>
      </c>
      <c r="AC209" t="n">
        <v>0</v>
      </c>
      <c r="AD209" t="n">
        <v>0</v>
      </c>
      <c r="AE209" t="n">
        <v>1</v>
      </c>
      <c r="AF209" t="n">
        <v>1</v>
      </c>
      <c r="AG209" t="n">
        <v>0</v>
      </c>
      <c r="AH209" t="n">
        <v>0</v>
      </c>
      <c r="AI209" t="n">
        <v>0</v>
      </c>
      <c r="AJ209" t="n">
        <v>0</v>
      </c>
      <c r="AK209" t="n">
        <v>0</v>
      </c>
      <c r="AL209" t="n">
        <v>0</v>
      </c>
      <c r="AM209" t="n">
        <v>0</v>
      </c>
      <c r="AN209" t="n">
        <v>0</v>
      </c>
      <c r="AO209" t="n">
        <v>0</v>
      </c>
      <c r="AP209" t="n">
        <v>0</v>
      </c>
      <c r="AQ209" t="n">
        <v>0</v>
      </c>
      <c r="AR209" t="n">
        <v>0</v>
      </c>
      <c r="AS209" t="n">
        <v>0</v>
      </c>
      <c r="AT209" t="n">
        <v>0</v>
      </c>
      <c r="AU209" t="n">
        <v>0</v>
      </c>
      <c r="AV209" t="n">
        <v>0</v>
      </c>
      <c r="AW209" t="n">
        <v>0</v>
      </c>
      <c r="AX209" t="n">
        <v>0</v>
      </c>
      <c r="AY209" t="n">
        <v>0</v>
      </c>
      <c r="AZ209" t="n">
        <v>0</v>
      </c>
      <c r="BA209" t="n">
        <v>0</v>
      </c>
      <c r="BB209" t="n">
        <v>0</v>
      </c>
      <c r="BC209" t="n">
        <v>0</v>
      </c>
      <c r="BD209" t="n">
        <v>0</v>
      </c>
      <c r="BE209" t="n">
        <v>0</v>
      </c>
      <c r="BF209" t="n">
        <v>0</v>
      </c>
      <c r="BG209" t="n">
        <v>0</v>
      </c>
      <c r="BH209" t="n">
        <v>0</v>
      </c>
      <c r="BI209" t="n">
        <v>0</v>
      </c>
      <c r="BJ209" t="n">
        <v>0</v>
      </c>
      <c r="BK209" t="n">
        <v>0</v>
      </c>
      <c r="BL209" t="n">
        <v>0</v>
      </c>
      <c r="BM209" t="n">
        <v>0</v>
      </c>
      <c r="BN209" t="n">
        <v>0</v>
      </c>
      <c r="BO209" t="n">
        <v>0</v>
      </c>
      <c r="BP209" t="n">
        <v>0</v>
      </c>
      <c r="BQ209" t="n">
        <v>0</v>
      </c>
      <c r="BR209" t="n">
        <v>0</v>
      </c>
      <c r="BS209" t="n">
        <v>0</v>
      </c>
      <c r="BT209" t="n">
        <v>0</v>
      </c>
      <c r="BU209" t="n">
        <v>0</v>
      </c>
      <c r="BV209" t="n">
        <v>0</v>
      </c>
      <c r="BW209" t="n">
        <v>0</v>
      </c>
      <c r="BX209" t="n">
        <v>0</v>
      </c>
      <c r="BY209" t="n">
        <v>0</v>
      </c>
      <c r="BZ209" t="n">
        <v>0</v>
      </c>
      <c r="CA209" t="n">
        <v>0</v>
      </c>
      <c r="CB209" t="n">
        <v>0</v>
      </c>
      <c r="CC209" t="n">
        <v>0</v>
      </c>
      <c r="CD209" t="n">
        <v>0</v>
      </c>
      <c r="CE209" t="n">
        <v>0</v>
      </c>
      <c r="CF209" t="n">
        <v>0</v>
      </c>
      <c r="CG209" t="n">
        <v>0</v>
      </c>
      <c r="CH209" t="n">
        <v>0</v>
      </c>
      <c r="CI209" t="n">
        <v>0</v>
      </c>
      <c r="CJ209" t="n">
        <v>0</v>
      </c>
      <c r="CK209" t="n">
        <v>0</v>
      </c>
      <c r="CL209" t="n">
        <v>0</v>
      </c>
      <c r="CM209" t="n">
        <v>0</v>
      </c>
      <c r="CN209" t="n">
        <v>0</v>
      </c>
      <c r="CO209" t="n">
        <v>0</v>
      </c>
      <c r="CP209" t="n">
        <v>0</v>
      </c>
      <c r="CQ209" t="n">
        <v>0</v>
      </c>
    </row>
    <row r="210">
      <c r="B210" s="402" t="inlineStr">
        <is>
          <t>Pois (n-1)</t>
        </is>
      </c>
      <c r="C210" t="n">
        <v>0</v>
      </c>
      <c r="D210" t="n">
        <v>0</v>
      </c>
      <c r="E210" t="n">
        <v>0</v>
      </c>
      <c r="F210" t="n">
        <v>0</v>
      </c>
      <c r="G210" t="n">
        <v>0</v>
      </c>
      <c r="H210" t="n">
        <v>0</v>
      </c>
      <c r="I210" t="n">
        <v>0</v>
      </c>
      <c r="J210" t="n">
        <v>0</v>
      </c>
      <c r="K210" t="n">
        <v>0</v>
      </c>
      <c r="L210" t="n">
        <v>1</v>
      </c>
      <c r="M210" t="n">
        <v>0</v>
      </c>
      <c r="N210" t="n">
        <v>0</v>
      </c>
      <c r="O210" t="n">
        <v>0</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1</v>
      </c>
      <c r="AI210" t="n">
        <v>1</v>
      </c>
      <c r="AJ210" t="n">
        <v>0</v>
      </c>
      <c r="AK210" t="n">
        <v>0</v>
      </c>
      <c r="AL210" t="n">
        <v>0</v>
      </c>
      <c r="AM210" t="n">
        <v>0</v>
      </c>
      <c r="AN210" t="n">
        <v>0</v>
      </c>
      <c r="AO210" t="n">
        <v>0</v>
      </c>
      <c r="AP210" t="n">
        <v>0</v>
      </c>
      <c r="AQ210" t="n">
        <v>0</v>
      </c>
      <c r="AR210" t="n">
        <v>0</v>
      </c>
      <c r="AS210" t="n">
        <v>0</v>
      </c>
      <c r="AT210" t="n">
        <v>0</v>
      </c>
      <c r="AU210" t="n">
        <v>0</v>
      </c>
      <c r="AV210" t="n">
        <v>0</v>
      </c>
      <c r="AW210" t="n">
        <v>0</v>
      </c>
      <c r="AX210" t="n">
        <v>0</v>
      </c>
      <c r="AY210" t="n">
        <v>0</v>
      </c>
      <c r="AZ210" t="n">
        <v>0</v>
      </c>
      <c r="BA210" t="n">
        <v>0</v>
      </c>
      <c r="BB210" t="n">
        <v>0</v>
      </c>
      <c r="BC210" t="n">
        <v>0</v>
      </c>
      <c r="BD210" t="n">
        <v>0</v>
      </c>
      <c r="BE210" t="n">
        <v>0</v>
      </c>
      <c r="BF210" t="n">
        <v>0</v>
      </c>
      <c r="BG210" t="n">
        <v>0</v>
      </c>
      <c r="BH210" t="n">
        <v>0</v>
      </c>
      <c r="BI210" t="n">
        <v>0</v>
      </c>
      <c r="BJ210" t="n">
        <v>0</v>
      </c>
      <c r="BK210" t="n">
        <v>0</v>
      </c>
      <c r="BL210" t="n">
        <v>0</v>
      </c>
      <c r="BM210" t="n">
        <v>0</v>
      </c>
      <c r="BN210" t="n">
        <v>0</v>
      </c>
      <c r="BO210" t="n">
        <v>0</v>
      </c>
      <c r="BP210" t="n">
        <v>0</v>
      </c>
      <c r="BQ210" t="n">
        <v>0</v>
      </c>
      <c r="BR210" t="n">
        <v>0</v>
      </c>
      <c r="BS210" t="n">
        <v>0</v>
      </c>
      <c r="BT210" t="n">
        <v>0</v>
      </c>
      <c r="BU210" t="n">
        <v>0</v>
      </c>
      <c r="BV210" t="n">
        <v>0</v>
      </c>
      <c r="BW210" t="n">
        <v>0</v>
      </c>
      <c r="BX210" t="n">
        <v>0</v>
      </c>
      <c r="BY210" t="n">
        <v>0</v>
      </c>
      <c r="BZ210" t="n">
        <v>0</v>
      </c>
      <c r="CA210" t="n">
        <v>0</v>
      </c>
      <c r="CB210" t="n">
        <v>0</v>
      </c>
      <c r="CC210" t="n">
        <v>0</v>
      </c>
      <c r="CD210" t="n">
        <v>0</v>
      </c>
      <c r="CE210" t="n">
        <v>0</v>
      </c>
      <c r="CF210" t="n">
        <v>0</v>
      </c>
      <c r="CG210" t="n">
        <v>0</v>
      </c>
      <c r="CH210" t="n">
        <v>0</v>
      </c>
      <c r="CI210" t="n">
        <v>0</v>
      </c>
      <c r="CJ210" t="n">
        <v>0</v>
      </c>
      <c r="CK210" t="n">
        <v>0</v>
      </c>
      <c r="CL210" t="n">
        <v>0</v>
      </c>
      <c r="CM210" t="n">
        <v>0</v>
      </c>
      <c r="CN210" t="n">
        <v>0</v>
      </c>
      <c r="CO210" t="n">
        <v>0</v>
      </c>
      <c r="CP210" t="n">
        <v>0</v>
      </c>
      <c r="CQ210" t="n">
        <v>0</v>
      </c>
    </row>
    <row r="211">
      <c r="B211" s="402" t="inlineStr">
        <is>
          <t>Lentilles (n-1)</t>
        </is>
      </c>
      <c r="C211" t="n">
        <v>0</v>
      </c>
      <c r="D211" t="n">
        <v>0</v>
      </c>
      <c r="E211" t="n">
        <v>0</v>
      </c>
      <c r="F211" t="n">
        <v>0</v>
      </c>
      <c r="G211" t="n">
        <v>0</v>
      </c>
      <c r="H211" t="n">
        <v>0</v>
      </c>
      <c r="I211" t="n">
        <v>0</v>
      </c>
      <c r="J211" t="n">
        <v>0</v>
      </c>
      <c r="K211" t="n">
        <v>0</v>
      </c>
      <c r="L211" t="n">
        <v>1</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0</v>
      </c>
      <c r="AK211" t="n">
        <v>1</v>
      </c>
      <c r="AL211" t="n">
        <v>1</v>
      </c>
      <c r="AM211" t="n">
        <v>0</v>
      </c>
      <c r="AN211" t="n">
        <v>0</v>
      </c>
      <c r="AO211" t="n">
        <v>0</v>
      </c>
      <c r="AP211" t="n">
        <v>0</v>
      </c>
      <c r="AQ211" t="n">
        <v>0</v>
      </c>
      <c r="AR211" t="n">
        <v>0</v>
      </c>
      <c r="AS211" t="n">
        <v>0</v>
      </c>
      <c r="AT211" t="n">
        <v>0</v>
      </c>
      <c r="AU211" t="n">
        <v>0</v>
      </c>
      <c r="AV211" t="n">
        <v>0</v>
      </c>
      <c r="AW211" t="n">
        <v>0</v>
      </c>
      <c r="AX211" t="n">
        <v>0</v>
      </c>
      <c r="AY211" t="n">
        <v>0</v>
      </c>
      <c r="AZ211" t="n">
        <v>0</v>
      </c>
      <c r="BA211" t="n">
        <v>0</v>
      </c>
      <c r="BB211" t="n">
        <v>0</v>
      </c>
      <c r="BC211" t="n">
        <v>0</v>
      </c>
      <c r="BD211" t="n">
        <v>0</v>
      </c>
      <c r="BE211" t="n">
        <v>0</v>
      </c>
      <c r="BF211" t="n">
        <v>0</v>
      </c>
      <c r="BG211" t="n">
        <v>0</v>
      </c>
      <c r="BH211" t="n">
        <v>0</v>
      </c>
      <c r="BI211" t="n">
        <v>0</v>
      </c>
      <c r="BJ211" t="n">
        <v>0</v>
      </c>
      <c r="BK211" t="n">
        <v>0</v>
      </c>
      <c r="BL211" t="n">
        <v>0</v>
      </c>
      <c r="BM211" t="n">
        <v>0</v>
      </c>
      <c r="BN211" t="n">
        <v>0</v>
      </c>
      <c r="BO211" t="n">
        <v>0</v>
      </c>
      <c r="BP211" t="n">
        <v>0</v>
      </c>
      <c r="BQ211" t="n">
        <v>0</v>
      </c>
      <c r="BR211" t="n">
        <v>0</v>
      </c>
      <c r="BS211" t="n">
        <v>0</v>
      </c>
      <c r="BT211" t="n">
        <v>0</v>
      </c>
      <c r="BU211" t="n">
        <v>0</v>
      </c>
      <c r="BV211" t="n">
        <v>0</v>
      </c>
      <c r="BW211" t="n">
        <v>0</v>
      </c>
      <c r="BX211" t="n">
        <v>0</v>
      </c>
      <c r="BY211" t="n">
        <v>0</v>
      </c>
      <c r="BZ211" t="n">
        <v>0</v>
      </c>
      <c r="CA211" t="n">
        <v>0</v>
      </c>
      <c r="CB211" t="n">
        <v>0</v>
      </c>
      <c r="CC211" t="n">
        <v>0</v>
      </c>
      <c r="CD211" t="n">
        <v>0</v>
      </c>
      <c r="CE211" t="n">
        <v>0</v>
      </c>
      <c r="CF211" t="n">
        <v>0</v>
      </c>
      <c r="CG211" t="n">
        <v>0</v>
      </c>
      <c r="CH211" t="n">
        <v>0</v>
      </c>
      <c r="CI211" t="n">
        <v>0</v>
      </c>
      <c r="CJ211" t="n">
        <v>0</v>
      </c>
      <c r="CK211" t="n">
        <v>0</v>
      </c>
      <c r="CL211" t="n">
        <v>0</v>
      </c>
      <c r="CM211" t="n">
        <v>0</v>
      </c>
      <c r="CN211" t="n">
        <v>0</v>
      </c>
      <c r="CO211" t="n">
        <v>0</v>
      </c>
      <c r="CP211" t="n">
        <v>0</v>
      </c>
      <c r="CQ211" t="n">
        <v>0</v>
      </c>
    </row>
    <row r="212">
      <c r="B212" s="402" t="inlineStr">
        <is>
          <t>Pois chiches (n-1)</t>
        </is>
      </c>
      <c r="C212" t="n">
        <v>0</v>
      </c>
      <c r="D212" t="n">
        <v>0</v>
      </c>
      <c r="E212" t="n">
        <v>0</v>
      </c>
      <c r="F212" t="n">
        <v>0</v>
      </c>
      <c r="G212" t="n">
        <v>0</v>
      </c>
      <c r="H212" t="n">
        <v>0</v>
      </c>
      <c r="I212" t="n">
        <v>0</v>
      </c>
      <c r="J212" t="n">
        <v>0</v>
      </c>
      <c r="K212" t="n">
        <v>0</v>
      </c>
      <c r="L212" t="n">
        <v>1</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0</v>
      </c>
      <c r="AK212" t="n">
        <v>0</v>
      </c>
      <c r="AL212" t="n">
        <v>0</v>
      </c>
      <c r="AM212" t="n">
        <v>0</v>
      </c>
      <c r="AN212" t="n">
        <v>1</v>
      </c>
      <c r="AO212" t="n">
        <v>1</v>
      </c>
      <c r="AP212" t="n">
        <v>0</v>
      </c>
      <c r="AQ212" t="n">
        <v>0</v>
      </c>
      <c r="AR212" t="n">
        <v>0</v>
      </c>
      <c r="AS212" t="n">
        <v>0</v>
      </c>
      <c r="AT212" t="n">
        <v>0</v>
      </c>
      <c r="AU212" t="n">
        <v>0</v>
      </c>
      <c r="AV212" t="n">
        <v>0</v>
      </c>
      <c r="AW212" t="n">
        <v>0</v>
      </c>
      <c r="AX212" t="n">
        <v>0</v>
      </c>
      <c r="AY212" t="n">
        <v>0</v>
      </c>
      <c r="AZ212" t="n">
        <v>0</v>
      </c>
      <c r="BA212" t="n">
        <v>0</v>
      </c>
      <c r="BB212" t="n">
        <v>0</v>
      </c>
      <c r="BC212" t="n">
        <v>0</v>
      </c>
      <c r="BD212" t="n">
        <v>0</v>
      </c>
      <c r="BE212" t="n">
        <v>0</v>
      </c>
      <c r="BF212" t="n">
        <v>0</v>
      </c>
      <c r="BG212" t="n">
        <v>0</v>
      </c>
      <c r="BH212" t="n">
        <v>0</v>
      </c>
      <c r="BI212" t="n">
        <v>0</v>
      </c>
      <c r="BJ212" t="n">
        <v>0</v>
      </c>
      <c r="BK212" t="n">
        <v>0</v>
      </c>
      <c r="BL212" t="n">
        <v>0</v>
      </c>
      <c r="BM212" t="n">
        <v>0</v>
      </c>
      <c r="BN212" t="n">
        <v>0</v>
      </c>
      <c r="BO212" t="n">
        <v>0</v>
      </c>
      <c r="BP212" t="n">
        <v>0</v>
      </c>
      <c r="BQ212" t="n">
        <v>0</v>
      </c>
      <c r="BR212" t="n">
        <v>0</v>
      </c>
      <c r="BS212" t="n">
        <v>0</v>
      </c>
      <c r="BT212" t="n">
        <v>0</v>
      </c>
      <c r="BU212" t="n">
        <v>0</v>
      </c>
      <c r="BV212" t="n">
        <v>0</v>
      </c>
      <c r="BW212" t="n">
        <v>0</v>
      </c>
      <c r="BX212" t="n">
        <v>0</v>
      </c>
      <c r="BY212" t="n">
        <v>0</v>
      </c>
      <c r="BZ212" t="n">
        <v>0</v>
      </c>
      <c r="CA212" t="n">
        <v>0</v>
      </c>
      <c r="CB212" t="n">
        <v>0</v>
      </c>
      <c r="CC212" t="n">
        <v>0</v>
      </c>
      <c r="CD212" t="n">
        <v>0</v>
      </c>
      <c r="CE212" t="n">
        <v>0</v>
      </c>
      <c r="CF212" t="n">
        <v>0</v>
      </c>
      <c r="CG212" t="n">
        <v>0</v>
      </c>
      <c r="CH212" t="n">
        <v>0</v>
      </c>
      <c r="CI212" t="n">
        <v>0</v>
      </c>
      <c r="CJ212" t="n">
        <v>0</v>
      </c>
      <c r="CK212" t="n">
        <v>0</v>
      </c>
      <c r="CL212" t="n">
        <v>0</v>
      </c>
      <c r="CM212" t="n">
        <v>0</v>
      </c>
      <c r="CN212" t="n">
        <v>0</v>
      </c>
      <c r="CO212" t="n">
        <v>0</v>
      </c>
      <c r="CP212" t="n">
        <v>0</v>
      </c>
      <c r="CQ212" t="n">
        <v>0</v>
      </c>
    </row>
    <row r="213">
      <c r="B213" s="402" t="inlineStr">
        <is>
          <t>Haricots secs (n-1)</t>
        </is>
      </c>
      <c r="C213" t="n">
        <v>0</v>
      </c>
      <c r="D213" t="n">
        <v>0</v>
      </c>
      <c r="E213" t="n">
        <v>0</v>
      </c>
      <c r="F213" t="n">
        <v>0</v>
      </c>
      <c r="G213" t="n">
        <v>0</v>
      </c>
      <c r="H213" t="n">
        <v>0</v>
      </c>
      <c r="I213" t="n">
        <v>0</v>
      </c>
      <c r="J213" t="n">
        <v>0</v>
      </c>
      <c r="K213" t="n">
        <v>0</v>
      </c>
      <c r="L213" t="n">
        <v>1</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0</v>
      </c>
      <c r="AK213" t="n">
        <v>0</v>
      </c>
      <c r="AL213" t="n">
        <v>0</v>
      </c>
      <c r="AM213" t="n">
        <v>0</v>
      </c>
      <c r="AN213" t="n">
        <v>0</v>
      </c>
      <c r="AO213" t="n">
        <v>0</v>
      </c>
      <c r="AP213" t="n">
        <v>0</v>
      </c>
      <c r="AQ213" t="n">
        <v>1</v>
      </c>
      <c r="AR213" t="n">
        <v>1</v>
      </c>
      <c r="AS213" t="n">
        <v>0</v>
      </c>
      <c r="AT213" t="n">
        <v>0</v>
      </c>
      <c r="AU213" t="n">
        <v>0</v>
      </c>
      <c r="AV213" t="n">
        <v>0</v>
      </c>
      <c r="AW213" t="n">
        <v>0</v>
      </c>
      <c r="AX213" t="n">
        <v>0</v>
      </c>
      <c r="AY213" t="n">
        <v>0</v>
      </c>
      <c r="AZ213" t="n">
        <v>0</v>
      </c>
      <c r="BA213" t="n">
        <v>0</v>
      </c>
      <c r="BB213" t="n">
        <v>0</v>
      </c>
      <c r="BC213" t="n">
        <v>0</v>
      </c>
      <c r="BD213" t="n">
        <v>0</v>
      </c>
      <c r="BE213" t="n">
        <v>0</v>
      </c>
      <c r="BF213" t="n">
        <v>0</v>
      </c>
      <c r="BG213" t="n">
        <v>0</v>
      </c>
      <c r="BH213" t="n">
        <v>0</v>
      </c>
      <c r="BI213" t="n">
        <v>0</v>
      </c>
      <c r="BJ213" t="n">
        <v>0</v>
      </c>
      <c r="BK213" t="n">
        <v>0</v>
      </c>
      <c r="BL213" t="n">
        <v>0</v>
      </c>
      <c r="BM213" t="n">
        <v>0</v>
      </c>
      <c r="BN213" t="n">
        <v>0</v>
      </c>
      <c r="BO213" t="n">
        <v>0</v>
      </c>
      <c r="BP213" t="n">
        <v>0</v>
      </c>
      <c r="BQ213" t="n">
        <v>0</v>
      </c>
      <c r="BR213" t="n">
        <v>0</v>
      </c>
      <c r="BS213" t="n">
        <v>0</v>
      </c>
      <c r="BT213" t="n">
        <v>0</v>
      </c>
      <c r="BU213" t="n">
        <v>0</v>
      </c>
      <c r="BV213" t="n">
        <v>0</v>
      </c>
      <c r="BW213" t="n">
        <v>0</v>
      </c>
      <c r="BX213" t="n">
        <v>0</v>
      </c>
      <c r="BY213" t="n">
        <v>0</v>
      </c>
      <c r="BZ213" t="n">
        <v>0</v>
      </c>
      <c r="CA213" t="n">
        <v>0</v>
      </c>
      <c r="CB213" t="n">
        <v>0</v>
      </c>
      <c r="CC213" t="n">
        <v>0</v>
      </c>
      <c r="CD213" t="n">
        <v>0</v>
      </c>
      <c r="CE213" t="n">
        <v>0</v>
      </c>
      <c r="CF213" t="n">
        <v>0</v>
      </c>
      <c r="CG213" t="n">
        <v>0</v>
      </c>
      <c r="CH213" t="n">
        <v>0</v>
      </c>
      <c r="CI213" t="n">
        <v>0</v>
      </c>
      <c r="CJ213" t="n">
        <v>0</v>
      </c>
      <c r="CK213" t="n">
        <v>0</v>
      </c>
      <c r="CL213" t="n">
        <v>0</v>
      </c>
      <c r="CM213" t="n">
        <v>0</v>
      </c>
      <c r="CN213" t="n">
        <v>0</v>
      </c>
      <c r="CO213" t="n">
        <v>0</v>
      </c>
      <c r="CP213" t="n">
        <v>0</v>
      </c>
      <c r="CQ213" t="n">
        <v>0</v>
      </c>
    </row>
    <row r="214">
      <c r="B214" s="399" t="inlineStr">
        <is>
          <t>Oléagineux et protéagineux collectés</t>
        </is>
      </c>
      <c r="C214" t="n">
        <v>0</v>
      </c>
      <c r="D214" t="n">
        <v>0</v>
      </c>
      <c r="E214" t="n">
        <v>0</v>
      </c>
      <c r="F214" t="n">
        <v>0</v>
      </c>
      <c r="G214" t="n">
        <v>0</v>
      </c>
      <c r="H214" t="n">
        <v>0</v>
      </c>
      <c r="I214" t="n">
        <v>0</v>
      </c>
      <c r="J214" t="n">
        <v>0</v>
      </c>
      <c r="K214" t="n">
        <v>0</v>
      </c>
      <c r="L214" t="n">
        <v>0</v>
      </c>
      <c r="M214" t="n">
        <v>0</v>
      </c>
      <c r="N214" t="n">
        <v>0</v>
      </c>
      <c r="O214" t="n">
        <v>0</v>
      </c>
      <c r="P214" t="n">
        <v>0</v>
      </c>
      <c r="Q214" t="n">
        <v>0</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c r="AI214" t="n">
        <v>0</v>
      </c>
      <c r="AJ214" t="n">
        <v>0</v>
      </c>
      <c r="AK214" t="n">
        <v>0</v>
      </c>
      <c r="AL214" t="n">
        <v>0</v>
      </c>
      <c r="AM214" t="n">
        <v>0</v>
      </c>
      <c r="AN214" t="n">
        <v>0</v>
      </c>
      <c r="AO214" t="n">
        <v>0</v>
      </c>
      <c r="AP214" t="n">
        <v>0</v>
      </c>
      <c r="AQ214" t="n">
        <v>0</v>
      </c>
      <c r="AR214" t="n">
        <v>0</v>
      </c>
      <c r="AS214" t="n">
        <v>0</v>
      </c>
      <c r="AT214" t="n">
        <v>0</v>
      </c>
      <c r="AU214" t="n">
        <v>0</v>
      </c>
      <c r="AV214" t="n">
        <v>1</v>
      </c>
      <c r="AW214" t="n">
        <v>0</v>
      </c>
      <c r="AX214" t="n">
        <v>1</v>
      </c>
      <c r="AY214" t="n">
        <v>0</v>
      </c>
      <c r="AZ214" t="n">
        <v>1</v>
      </c>
      <c r="BA214" t="n">
        <v>0</v>
      </c>
      <c r="BB214" t="n">
        <v>1</v>
      </c>
      <c r="BC214" t="n">
        <v>1</v>
      </c>
      <c r="BD214" t="n">
        <v>1</v>
      </c>
      <c r="BE214" t="n">
        <v>1</v>
      </c>
      <c r="BF214" t="n">
        <v>1</v>
      </c>
      <c r="BG214" t="n">
        <v>0</v>
      </c>
      <c r="BH214" t="n">
        <v>0</v>
      </c>
      <c r="BI214" t="n">
        <v>0</v>
      </c>
      <c r="BJ214" t="n">
        <v>0</v>
      </c>
      <c r="BK214" t="n">
        <v>0</v>
      </c>
      <c r="BL214" t="n">
        <v>0</v>
      </c>
      <c r="BM214" t="n">
        <v>1</v>
      </c>
      <c r="BN214" t="n">
        <v>1</v>
      </c>
      <c r="BO214" t="n">
        <v>1</v>
      </c>
      <c r="BP214" t="n">
        <v>1</v>
      </c>
      <c r="BQ214" t="n">
        <v>1</v>
      </c>
      <c r="BR214" t="n">
        <v>1</v>
      </c>
      <c r="BS214" t="n">
        <v>1</v>
      </c>
      <c r="BT214" t="n">
        <v>1</v>
      </c>
      <c r="BU214" t="n">
        <v>1</v>
      </c>
      <c r="BV214" t="n">
        <v>1</v>
      </c>
      <c r="BW214" t="n">
        <v>1</v>
      </c>
      <c r="BX214" t="n">
        <v>1</v>
      </c>
      <c r="BY214" t="n">
        <v>1</v>
      </c>
      <c r="BZ214" t="n">
        <v>1</v>
      </c>
      <c r="CA214" t="n">
        <v>1</v>
      </c>
      <c r="CB214" t="n">
        <v>1</v>
      </c>
      <c r="CC214" t="n">
        <v>1</v>
      </c>
      <c r="CD214" t="n">
        <v>1</v>
      </c>
      <c r="CE214" t="n">
        <v>1</v>
      </c>
      <c r="CF214" t="n">
        <v>1</v>
      </c>
      <c r="CG214" t="n">
        <v>0</v>
      </c>
      <c r="CH214" t="n">
        <v>1</v>
      </c>
      <c r="CI214" t="n">
        <v>0</v>
      </c>
      <c r="CJ214" t="n">
        <v>0</v>
      </c>
      <c r="CK214" t="n">
        <v>1</v>
      </c>
      <c r="CL214" t="n">
        <v>0</v>
      </c>
      <c r="CM214" t="n">
        <v>0</v>
      </c>
      <c r="CN214" t="n">
        <v>0</v>
      </c>
      <c r="CO214" t="n">
        <v>0</v>
      </c>
      <c r="CP214" t="n">
        <v>1</v>
      </c>
      <c r="CQ214" t="n">
        <v>1</v>
      </c>
    </row>
    <row r="215">
      <c r="B215" s="400" t="inlineStr">
        <is>
          <t>Oléagineux collectés</t>
        </is>
      </c>
      <c r="C215" t="n">
        <v>0</v>
      </c>
      <c r="D215" t="n">
        <v>0</v>
      </c>
      <c r="E215" t="n">
        <v>0</v>
      </c>
      <c r="F215" t="n">
        <v>0</v>
      </c>
      <c r="G215" t="n">
        <v>0</v>
      </c>
      <c r="H215" t="n">
        <v>0</v>
      </c>
      <c r="I215" t="n">
        <v>0</v>
      </c>
      <c r="J215" t="n">
        <v>0</v>
      </c>
      <c r="K215" t="n">
        <v>0</v>
      </c>
      <c r="L215" t="n">
        <v>0</v>
      </c>
      <c r="M215" t="n">
        <v>0</v>
      </c>
      <c r="N215" t="n">
        <v>0</v>
      </c>
      <c r="O215" t="n">
        <v>0</v>
      </c>
      <c r="P215" t="n">
        <v>0</v>
      </c>
      <c r="Q215" t="n">
        <v>0</v>
      </c>
      <c r="R215" t="n">
        <v>0</v>
      </c>
      <c r="S215" t="n">
        <v>0</v>
      </c>
      <c r="T215" t="n">
        <v>0</v>
      </c>
      <c r="U215" t="n">
        <v>0</v>
      </c>
      <c r="V215" t="n">
        <v>0</v>
      </c>
      <c r="W215" t="n">
        <v>0</v>
      </c>
      <c r="X215" t="n">
        <v>0</v>
      </c>
      <c r="Y215" t="n">
        <v>0</v>
      </c>
      <c r="Z215" t="n">
        <v>0</v>
      </c>
      <c r="AA215" t="n">
        <v>0</v>
      </c>
      <c r="AB215" t="n">
        <v>0</v>
      </c>
      <c r="AC215" t="n">
        <v>0</v>
      </c>
      <c r="AD215" t="n">
        <v>0</v>
      </c>
      <c r="AE215" t="n">
        <v>0</v>
      </c>
      <c r="AF215" t="n">
        <v>0</v>
      </c>
      <c r="AG215" t="n">
        <v>0</v>
      </c>
      <c r="AH215" t="n">
        <v>0</v>
      </c>
      <c r="AI215" t="n">
        <v>0</v>
      </c>
      <c r="AJ215" t="n">
        <v>0</v>
      </c>
      <c r="AK215" t="n">
        <v>0</v>
      </c>
      <c r="AL215" t="n">
        <v>0</v>
      </c>
      <c r="AM215" t="n">
        <v>0</v>
      </c>
      <c r="AN215" t="n">
        <v>0</v>
      </c>
      <c r="AO215" t="n">
        <v>0</v>
      </c>
      <c r="AP215" t="n">
        <v>0</v>
      </c>
      <c r="AQ215" t="n">
        <v>0</v>
      </c>
      <c r="AR215" t="n">
        <v>0</v>
      </c>
      <c r="AS215" t="n">
        <v>0</v>
      </c>
      <c r="AT215" t="n">
        <v>0</v>
      </c>
      <c r="AU215" t="n">
        <v>0</v>
      </c>
      <c r="AV215" t="n">
        <v>1</v>
      </c>
      <c r="AW215" t="n">
        <v>0</v>
      </c>
      <c r="AX215" t="n">
        <v>1</v>
      </c>
      <c r="AY215" t="n">
        <v>0</v>
      </c>
      <c r="AZ215" t="n">
        <v>1</v>
      </c>
      <c r="BA215" t="n">
        <v>0</v>
      </c>
      <c r="BB215" t="n">
        <v>1</v>
      </c>
      <c r="BC215" t="n">
        <v>1</v>
      </c>
      <c r="BD215" t="n">
        <v>1</v>
      </c>
      <c r="BE215" t="n">
        <v>1</v>
      </c>
      <c r="BF215" t="n">
        <v>0</v>
      </c>
      <c r="BG215" t="n">
        <v>0</v>
      </c>
      <c r="BH215" t="n">
        <v>0</v>
      </c>
      <c r="BI215" t="n">
        <v>0</v>
      </c>
      <c r="BJ215" t="n">
        <v>0</v>
      </c>
      <c r="BK215" t="n">
        <v>0</v>
      </c>
      <c r="BL215" t="n">
        <v>0</v>
      </c>
      <c r="BM215" t="n">
        <v>1</v>
      </c>
      <c r="BN215" t="n">
        <v>1</v>
      </c>
      <c r="BO215" t="n">
        <v>0</v>
      </c>
      <c r="BP215" t="n">
        <v>0</v>
      </c>
      <c r="BQ215" t="n">
        <v>0</v>
      </c>
      <c r="BR215" t="n">
        <v>0</v>
      </c>
      <c r="BS215" t="n">
        <v>0</v>
      </c>
      <c r="BT215" t="n">
        <v>0</v>
      </c>
      <c r="BU215" t="n">
        <v>0</v>
      </c>
      <c r="BV215" t="n">
        <v>0</v>
      </c>
      <c r="BW215" t="n">
        <v>0</v>
      </c>
      <c r="BX215" t="n">
        <v>0</v>
      </c>
      <c r="BY215" t="n">
        <v>1</v>
      </c>
      <c r="BZ215" t="n">
        <v>1</v>
      </c>
      <c r="CA215" t="n">
        <v>1</v>
      </c>
      <c r="CB215" t="n">
        <v>1</v>
      </c>
      <c r="CC215" t="n">
        <v>0</v>
      </c>
      <c r="CD215" t="n">
        <v>1</v>
      </c>
      <c r="CE215" t="n">
        <v>0</v>
      </c>
      <c r="CF215" t="n">
        <v>1</v>
      </c>
      <c r="CG215" t="n">
        <v>0</v>
      </c>
      <c r="CH215" t="n">
        <v>0</v>
      </c>
      <c r="CI215" t="n">
        <v>0</v>
      </c>
      <c r="CJ215" t="n">
        <v>0</v>
      </c>
      <c r="CK215" t="n">
        <v>1</v>
      </c>
      <c r="CL215" t="n">
        <v>0</v>
      </c>
      <c r="CM215" t="n">
        <v>0</v>
      </c>
      <c r="CN215" t="n">
        <v>0</v>
      </c>
      <c r="CO215" t="n">
        <v>0</v>
      </c>
      <c r="CP215" t="n">
        <v>1</v>
      </c>
      <c r="CQ215" t="n">
        <v>1</v>
      </c>
    </row>
    <row r="216">
      <c r="B216" s="401" t="inlineStr">
        <is>
          <t>Graines oléagineuses collectées</t>
        </is>
      </c>
      <c r="C216" t="n">
        <v>0</v>
      </c>
      <c r="D216" t="n">
        <v>0</v>
      </c>
      <c r="E216" t="n">
        <v>0</v>
      </c>
      <c r="F216" t="n">
        <v>0</v>
      </c>
      <c r="G216" t="n">
        <v>0</v>
      </c>
      <c r="H216" t="n">
        <v>0</v>
      </c>
      <c r="I216" t="n">
        <v>0</v>
      </c>
      <c r="J216" t="n">
        <v>0</v>
      </c>
      <c r="K216" t="n">
        <v>0</v>
      </c>
      <c r="L216" t="n">
        <v>0</v>
      </c>
      <c r="M216" t="n">
        <v>0</v>
      </c>
      <c r="N216" t="n">
        <v>0</v>
      </c>
      <c r="O216" t="n">
        <v>0</v>
      </c>
      <c r="P216" t="n">
        <v>0</v>
      </c>
      <c r="Q216" t="n">
        <v>0</v>
      </c>
      <c r="R216" t="n">
        <v>0</v>
      </c>
      <c r="S216" t="n">
        <v>0</v>
      </c>
      <c r="T216" t="n">
        <v>0</v>
      </c>
      <c r="U216" t="n">
        <v>0</v>
      </c>
      <c r="V216" t="n">
        <v>0</v>
      </c>
      <c r="W216" t="n">
        <v>0</v>
      </c>
      <c r="X216" t="n">
        <v>0</v>
      </c>
      <c r="Y216" t="n">
        <v>0</v>
      </c>
      <c r="Z216" t="n">
        <v>0</v>
      </c>
      <c r="AA216" t="n">
        <v>0</v>
      </c>
      <c r="AB216" t="n">
        <v>0</v>
      </c>
      <c r="AC216" t="n">
        <v>0</v>
      </c>
      <c r="AD216" t="n">
        <v>0</v>
      </c>
      <c r="AE216" t="n">
        <v>0</v>
      </c>
      <c r="AF216" t="n">
        <v>0</v>
      </c>
      <c r="AG216" t="n">
        <v>0</v>
      </c>
      <c r="AH216" t="n">
        <v>0</v>
      </c>
      <c r="AI216" t="n">
        <v>0</v>
      </c>
      <c r="AJ216" t="n">
        <v>0</v>
      </c>
      <c r="AK216" t="n">
        <v>0</v>
      </c>
      <c r="AL216" t="n">
        <v>0</v>
      </c>
      <c r="AM216" t="n">
        <v>0</v>
      </c>
      <c r="AN216" t="n">
        <v>0</v>
      </c>
      <c r="AO216" t="n">
        <v>0</v>
      </c>
      <c r="AP216" t="n">
        <v>0</v>
      </c>
      <c r="AQ216" t="n">
        <v>0</v>
      </c>
      <c r="AR216" t="n">
        <v>0</v>
      </c>
      <c r="AS216" t="n">
        <v>0</v>
      </c>
      <c r="AT216" t="n">
        <v>0</v>
      </c>
      <c r="AU216" t="n">
        <v>0</v>
      </c>
      <c r="AV216" t="n">
        <v>1</v>
      </c>
      <c r="AW216" t="n">
        <v>0</v>
      </c>
      <c r="AX216" t="n">
        <v>1</v>
      </c>
      <c r="AY216" t="n">
        <v>0</v>
      </c>
      <c r="AZ216" t="n">
        <v>1</v>
      </c>
      <c r="BA216" t="n">
        <v>0</v>
      </c>
      <c r="BB216" t="n">
        <v>1</v>
      </c>
      <c r="BC216" t="n">
        <v>1</v>
      </c>
      <c r="BD216" t="n">
        <v>1</v>
      </c>
      <c r="BE216" t="n">
        <v>1</v>
      </c>
      <c r="BF216" t="n">
        <v>0</v>
      </c>
      <c r="BG216" t="n">
        <v>0</v>
      </c>
      <c r="BH216" t="n">
        <v>0</v>
      </c>
      <c r="BI216" t="n">
        <v>0</v>
      </c>
      <c r="BJ216" t="n">
        <v>0</v>
      </c>
      <c r="BK216" t="n">
        <v>0</v>
      </c>
      <c r="BL216" t="n">
        <v>0</v>
      </c>
      <c r="BM216" t="n">
        <v>0</v>
      </c>
      <c r="BN216" t="n">
        <v>0</v>
      </c>
      <c r="BO216" t="n">
        <v>0</v>
      </c>
      <c r="BP216" t="n">
        <v>0</v>
      </c>
      <c r="BQ216" t="n">
        <v>0</v>
      </c>
      <c r="BR216" t="n">
        <v>0</v>
      </c>
      <c r="BS216" t="n">
        <v>0</v>
      </c>
      <c r="BT216" t="n">
        <v>0</v>
      </c>
      <c r="BU216" t="n">
        <v>0</v>
      </c>
      <c r="BV216" t="n">
        <v>0</v>
      </c>
      <c r="BW216" t="n">
        <v>0</v>
      </c>
      <c r="BX216" t="n">
        <v>0</v>
      </c>
      <c r="BY216" t="n">
        <v>1</v>
      </c>
      <c r="BZ216" t="n">
        <v>1</v>
      </c>
      <c r="CA216" t="n">
        <v>1</v>
      </c>
      <c r="CB216" t="n">
        <v>1</v>
      </c>
      <c r="CC216" t="n">
        <v>0</v>
      </c>
      <c r="CD216" t="n">
        <v>1</v>
      </c>
      <c r="CE216" t="n">
        <v>0</v>
      </c>
      <c r="CF216" t="n">
        <v>1</v>
      </c>
      <c r="CG216" t="n">
        <v>0</v>
      </c>
      <c r="CH216" t="n">
        <v>0</v>
      </c>
      <c r="CI216" t="n">
        <v>0</v>
      </c>
      <c r="CJ216" t="n">
        <v>0</v>
      </c>
      <c r="CK216" t="n">
        <v>1</v>
      </c>
      <c r="CL216" t="n">
        <v>0</v>
      </c>
      <c r="CM216" t="n">
        <v>0</v>
      </c>
      <c r="CN216" t="n">
        <v>0</v>
      </c>
      <c r="CO216" t="n">
        <v>0</v>
      </c>
      <c r="CP216" t="n">
        <v>1</v>
      </c>
      <c r="CQ216" t="n">
        <v>1</v>
      </c>
    </row>
    <row r="217">
      <c r="B217" s="402" t="inlineStr">
        <is>
          <t>Graines de colza collectées</t>
        </is>
      </c>
      <c r="C217" t="n">
        <v>0</v>
      </c>
      <c r="D217" t="n">
        <v>0</v>
      </c>
      <c r="E217" t="n">
        <v>0</v>
      </c>
      <c r="F217" t="n">
        <v>0</v>
      </c>
      <c r="G217" t="n">
        <v>0</v>
      </c>
      <c r="H217" t="n">
        <v>0</v>
      </c>
      <c r="I217" t="n">
        <v>0</v>
      </c>
      <c r="J217" t="n">
        <v>0</v>
      </c>
      <c r="K217" t="n">
        <v>0</v>
      </c>
      <c r="L217" t="n">
        <v>0</v>
      </c>
      <c r="M217" t="n">
        <v>0</v>
      </c>
      <c r="N217" t="n">
        <v>0</v>
      </c>
      <c r="O217" t="n">
        <v>0</v>
      </c>
      <c r="P217" t="n">
        <v>0</v>
      </c>
      <c r="Q217" t="n">
        <v>0</v>
      </c>
      <c r="R217" t="n">
        <v>0</v>
      </c>
      <c r="S217" t="n">
        <v>0</v>
      </c>
      <c r="T217" t="n">
        <v>0</v>
      </c>
      <c r="U217" t="n">
        <v>0</v>
      </c>
      <c r="V217" t="n">
        <v>0</v>
      </c>
      <c r="W217" t="n">
        <v>0</v>
      </c>
      <c r="X217" t="n">
        <v>0</v>
      </c>
      <c r="Y217" t="n">
        <v>0</v>
      </c>
      <c r="Z217" t="n">
        <v>0</v>
      </c>
      <c r="AA217" t="n">
        <v>0</v>
      </c>
      <c r="AB217" t="n">
        <v>0</v>
      </c>
      <c r="AC217" t="n">
        <v>0</v>
      </c>
      <c r="AD217" t="n">
        <v>0</v>
      </c>
      <c r="AE217" t="n">
        <v>0</v>
      </c>
      <c r="AF217" t="n">
        <v>0</v>
      </c>
      <c r="AG217" t="n">
        <v>0</v>
      </c>
      <c r="AH217" t="n">
        <v>0</v>
      </c>
      <c r="AI217" t="n">
        <v>0</v>
      </c>
      <c r="AJ217" t="n">
        <v>0</v>
      </c>
      <c r="AK217" t="n">
        <v>0</v>
      </c>
      <c r="AL217" t="n">
        <v>0</v>
      </c>
      <c r="AM217" t="n">
        <v>0</v>
      </c>
      <c r="AN217" t="n">
        <v>0</v>
      </c>
      <c r="AO217" t="n">
        <v>0</v>
      </c>
      <c r="AP217" t="n">
        <v>0</v>
      </c>
      <c r="AQ217" t="n">
        <v>0</v>
      </c>
      <c r="AR217" t="n">
        <v>0</v>
      </c>
      <c r="AS217" t="n">
        <v>0</v>
      </c>
      <c r="AT217" t="n">
        <v>0</v>
      </c>
      <c r="AU217" t="n">
        <v>0</v>
      </c>
      <c r="AV217" t="n">
        <v>1</v>
      </c>
      <c r="AW217" t="n">
        <v>0</v>
      </c>
      <c r="AX217" t="n">
        <v>1</v>
      </c>
      <c r="AY217" t="n">
        <v>0</v>
      </c>
      <c r="AZ217" t="n">
        <v>1</v>
      </c>
      <c r="BA217" t="n">
        <v>0</v>
      </c>
      <c r="BB217" t="n">
        <v>1</v>
      </c>
      <c r="BC217" t="n">
        <v>1</v>
      </c>
      <c r="BD217" t="n">
        <v>0</v>
      </c>
      <c r="BE217" t="n">
        <v>0</v>
      </c>
      <c r="BF217" t="n">
        <v>0</v>
      </c>
      <c r="BG217" t="n">
        <v>0</v>
      </c>
      <c r="BH217" t="n">
        <v>0</v>
      </c>
      <c r="BI217" t="n">
        <v>0</v>
      </c>
      <c r="BJ217" t="n">
        <v>0</v>
      </c>
      <c r="BK217" t="n">
        <v>0</v>
      </c>
      <c r="BL217" t="n">
        <v>0</v>
      </c>
      <c r="BM217" t="n">
        <v>0</v>
      </c>
      <c r="BN217" t="n">
        <v>0</v>
      </c>
      <c r="BO217" t="n">
        <v>0</v>
      </c>
      <c r="BP217" t="n">
        <v>0</v>
      </c>
      <c r="BQ217" t="n">
        <v>0</v>
      </c>
      <c r="BR217" t="n">
        <v>0</v>
      </c>
      <c r="BS217" t="n">
        <v>0</v>
      </c>
      <c r="BT217" t="n">
        <v>0</v>
      </c>
      <c r="BU217" t="n">
        <v>0</v>
      </c>
      <c r="BV217" t="n">
        <v>0</v>
      </c>
      <c r="BW217" t="n">
        <v>0</v>
      </c>
      <c r="BX217" t="n">
        <v>0</v>
      </c>
      <c r="BY217" t="n">
        <v>1</v>
      </c>
      <c r="BZ217" t="n">
        <v>1</v>
      </c>
      <c r="CA217" t="n">
        <v>1</v>
      </c>
      <c r="CB217" t="n">
        <v>1</v>
      </c>
      <c r="CC217" t="n">
        <v>0</v>
      </c>
      <c r="CD217" t="n">
        <v>1</v>
      </c>
      <c r="CE217" t="n">
        <v>0</v>
      </c>
      <c r="CF217" t="n">
        <v>0</v>
      </c>
      <c r="CG217" t="n">
        <v>0</v>
      </c>
      <c r="CH217" t="n">
        <v>0</v>
      </c>
      <c r="CI217" t="n">
        <v>0</v>
      </c>
      <c r="CJ217" t="n">
        <v>0</v>
      </c>
      <c r="CK217" t="n">
        <v>0</v>
      </c>
      <c r="CL217" t="n">
        <v>0</v>
      </c>
      <c r="CM217" t="n">
        <v>0</v>
      </c>
      <c r="CN217" t="n">
        <v>0</v>
      </c>
      <c r="CO217" t="n">
        <v>0</v>
      </c>
      <c r="CP217" t="n">
        <v>1</v>
      </c>
      <c r="CQ217" t="n">
        <v>1</v>
      </c>
    </row>
    <row r="218">
      <c r="B218" s="403" t="inlineStr">
        <is>
          <t>Graines de colza collectées (conso)</t>
        </is>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c r="AF218" t="n">
        <v>0</v>
      </c>
      <c r="AG218" t="n">
        <v>0</v>
      </c>
      <c r="AH218" t="n">
        <v>0</v>
      </c>
      <c r="AI218" t="n">
        <v>0</v>
      </c>
      <c r="AJ218" t="n">
        <v>0</v>
      </c>
      <c r="AK218" t="n">
        <v>0</v>
      </c>
      <c r="AL218" t="n">
        <v>0</v>
      </c>
      <c r="AM218" t="n">
        <v>0</v>
      </c>
      <c r="AN218" t="n">
        <v>0</v>
      </c>
      <c r="AO218" t="n">
        <v>0</v>
      </c>
      <c r="AP218" t="n">
        <v>0</v>
      </c>
      <c r="AQ218" t="n">
        <v>0</v>
      </c>
      <c r="AR218" t="n">
        <v>0</v>
      </c>
      <c r="AS218" t="n">
        <v>0</v>
      </c>
      <c r="AT218" t="n">
        <v>0</v>
      </c>
      <c r="AU218" t="n">
        <v>0</v>
      </c>
      <c r="AV218" t="n">
        <v>1</v>
      </c>
      <c r="AW218" t="n">
        <v>0</v>
      </c>
      <c r="AX218" t="n">
        <v>0</v>
      </c>
      <c r="AY218" t="n">
        <v>0</v>
      </c>
      <c r="AZ218" t="n">
        <v>0</v>
      </c>
      <c r="BA218" t="n">
        <v>0</v>
      </c>
      <c r="BB218" t="n">
        <v>1</v>
      </c>
      <c r="BC218" t="n">
        <v>1</v>
      </c>
      <c r="BD218" t="n">
        <v>0</v>
      </c>
      <c r="BE218" t="n">
        <v>0</v>
      </c>
      <c r="BF218" t="n">
        <v>0</v>
      </c>
      <c r="BG218" t="n">
        <v>0</v>
      </c>
      <c r="BH218" t="n">
        <v>0</v>
      </c>
      <c r="BI218" t="n">
        <v>0</v>
      </c>
      <c r="BJ218" t="n">
        <v>0</v>
      </c>
      <c r="BK218" t="n">
        <v>0</v>
      </c>
      <c r="BL218" t="n">
        <v>0</v>
      </c>
      <c r="BM218" t="n">
        <v>0</v>
      </c>
      <c r="BN218" t="n">
        <v>0</v>
      </c>
      <c r="BO218" t="n">
        <v>0</v>
      </c>
      <c r="BP218" t="n">
        <v>0</v>
      </c>
      <c r="BQ218" t="n">
        <v>0</v>
      </c>
      <c r="BR218" t="n">
        <v>0</v>
      </c>
      <c r="BS218" t="n">
        <v>0</v>
      </c>
      <c r="BT218" t="n">
        <v>0</v>
      </c>
      <c r="BU218" t="n">
        <v>0</v>
      </c>
      <c r="BV218" t="n">
        <v>0</v>
      </c>
      <c r="BW218" t="n">
        <v>0</v>
      </c>
      <c r="BX218" t="n">
        <v>0</v>
      </c>
      <c r="BY218" t="n">
        <v>1</v>
      </c>
      <c r="BZ218" t="n">
        <v>1</v>
      </c>
      <c r="CA218" t="n">
        <v>1</v>
      </c>
      <c r="CB218" t="n">
        <v>1</v>
      </c>
      <c r="CC218" t="n">
        <v>0</v>
      </c>
      <c r="CD218" t="n">
        <v>1</v>
      </c>
      <c r="CE218" t="n">
        <v>0</v>
      </c>
      <c r="CF218" t="n">
        <v>0</v>
      </c>
      <c r="CG218" t="n">
        <v>0</v>
      </c>
      <c r="CH218" t="n">
        <v>0</v>
      </c>
      <c r="CI218" t="n">
        <v>0</v>
      </c>
      <c r="CJ218" t="n">
        <v>0</v>
      </c>
      <c r="CK218" t="n">
        <v>0</v>
      </c>
      <c r="CL218" t="n">
        <v>0</v>
      </c>
      <c r="CM218" t="n">
        <v>0</v>
      </c>
      <c r="CN218" t="n">
        <v>0</v>
      </c>
      <c r="CO218" t="n">
        <v>0</v>
      </c>
      <c r="CP218" t="n">
        <v>1</v>
      </c>
      <c r="CQ218" t="n">
        <v>1</v>
      </c>
    </row>
    <row r="219">
      <c r="B219" s="403" t="inlineStr">
        <is>
          <t>Graines de colza collectées (semence)</t>
        </is>
      </c>
      <c r="C219" t="n">
        <v>0</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c r="V219" t="n">
        <v>0</v>
      </c>
      <c r="W219" t="n">
        <v>0</v>
      </c>
      <c r="X219" t="n">
        <v>0</v>
      </c>
      <c r="Y219" t="n">
        <v>0</v>
      </c>
      <c r="Z219" t="n">
        <v>0</v>
      </c>
      <c r="AA219" t="n">
        <v>0</v>
      </c>
      <c r="AB219" t="n">
        <v>0</v>
      </c>
      <c r="AC219" t="n">
        <v>0</v>
      </c>
      <c r="AD219" t="n">
        <v>0</v>
      </c>
      <c r="AE219" t="n">
        <v>0</v>
      </c>
      <c r="AF219" t="n">
        <v>0</v>
      </c>
      <c r="AG219" t="n">
        <v>0</v>
      </c>
      <c r="AH219" t="n">
        <v>0</v>
      </c>
      <c r="AI219" t="n">
        <v>0</v>
      </c>
      <c r="AJ219" t="n">
        <v>0</v>
      </c>
      <c r="AK219" t="n">
        <v>0</v>
      </c>
      <c r="AL219" t="n">
        <v>0</v>
      </c>
      <c r="AM219" t="n">
        <v>0</v>
      </c>
      <c r="AN219" t="n">
        <v>0</v>
      </c>
      <c r="AO219" t="n">
        <v>0</v>
      </c>
      <c r="AP219" t="n">
        <v>0</v>
      </c>
      <c r="AQ219" t="n">
        <v>0</v>
      </c>
      <c r="AR219" t="n">
        <v>0</v>
      </c>
      <c r="AS219" t="n">
        <v>0</v>
      </c>
      <c r="AT219" t="n">
        <v>0</v>
      </c>
      <c r="AU219" t="n">
        <v>0</v>
      </c>
      <c r="AV219" t="n">
        <v>1</v>
      </c>
      <c r="AW219" t="n">
        <v>0</v>
      </c>
      <c r="AX219" t="n">
        <v>1</v>
      </c>
      <c r="AY219" t="n">
        <v>0</v>
      </c>
      <c r="AZ219" t="n">
        <v>1</v>
      </c>
      <c r="BA219" t="n">
        <v>0</v>
      </c>
      <c r="BB219" t="n">
        <v>0</v>
      </c>
      <c r="BC219" t="n">
        <v>0</v>
      </c>
      <c r="BD219" t="n">
        <v>0</v>
      </c>
      <c r="BE219" t="n">
        <v>0</v>
      </c>
      <c r="BF219" t="n">
        <v>0</v>
      </c>
      <c r="BG219" t="n">
        <v>0</v>
      </c>
      <c r="BH219" t="n">
        <v>0</v>
      </c>
      <c r="BI219" t="n">
        <v>0</v>
      </c>
      <c r="BJ219" t="n">
        <v>0</v>
      </c>
      <c r="BK219" t="n">
        <v>0</v>
      </c>
      <c r="BL219" t="n">
        <v>0</v>
      </c>
      <c r="BM219" t="n">
        <v>0</v>
      </c>
      <c r="BN219" t="n">
        <v>0</v>
      </c>
      <c r="BO219" t="n">
        <v>0</v>
      </c>
      <c r="BP219" t="n">
        <v>0</v>
      </c>
      <c r="BQ219" t="n">
        <v>0</v>
      </c>
      <c r="BR219" t="n">
        <v>0</v>
      </c>
      <c r="BS219" t="n">
        <v>0</v>
      </c>
      <c r="BT219" t="n">
        <v>0</v>
      </c>
      <c r="BU219" t="n">
        <v>0</v>
      </c>
      <c r="BV219" t="n">
        <v>0</v>
      </c>
      <c r="BW219" t="n">
        <v>0</v>
      </c>
      <c r="BX219" t="n">
        <v>0</v>
      </c>
      <c r="BY219" t="n">
        <v>0</v>
      </c>
      <c r="BZ219" t="n">
        <v>0</v>
      </c>
      <c r="CA219" t="n">
        <v>0</v>
      </c>
      <c r="CB219" t="n">
        <v>0</v>
      </c>
      <c r="CC219" t="n">
        <v>0</v>
      </c>
      <c r="CD219" t="n">
        <v>0</v>
      </c>
      <c r="CE219" t="n">
        <v>0</v>
      </c>
      <c r="CF219" t="n">
        <v>0</v>
      </c>
      <c r="CG219" t="n">
        <v>0</v>
      </c>
      <c r="CH219" t="n">
        <v>0</v>
      </c>
      <c r="CI219" t="n">
        <v>0</v>
      </c>
      <c r="CJ219" t="n">
        <v>0</v>
      </c>
      <c r="CK219" t="n">
        <v>0</v>
      </c>
      <c r="CL219" t="n">
        <v>0</v>
      </c>
      <c r="CM219" t="n">
        <v>0</v>
      </c>
      <c r="CN219" t="n">
        <v>0</v>
      </c>
      <c r="CO219" t="n">
        <v>0</v>
      </c>
      <c r="CP219" t="n">
        <v>0</v>
      </c>
      <c r="CQ219" t="n">
        <v>1</v>
      </c>
    </row>
    <row r="220">
      <c r="B220" s="402" t="inlineStr">
        <is>
          <t>Graines de lin collectées</t>
        </is>
      </c>
      <c r="C220" t="n">
        <v>0</v>
      </c>
      <c r="D220" t="n">
        <v>0</v>
      </c>
      <c r="E220" t="n">
        <v>0</v>
      </c>
      <c r="F220" t="n">
        <v>0</v>
      </c>
      <c r="G220" t="n">
        <v>0</v>
      </c>
      <c r="H220" t="n">
        <v>0</v>
      </c>
      <c r="I220" t="n">
        <v>0</v>
      </c>
      <c r="J220" t="n">
        <v>0</v>
      </c>
      <c r="K220" t="n">
        <v>0</v>
      </c>
      <c r="L220" t="n">
        <v>0</v>
      </c>
      <c r="M220" t="n">
        <v>0</v>
      </c>
      <c r="N220" t="n">
        <v>0</v>
      </c>
      <c r="O220" t="n">
        <v>0</v>
      </c>
      <c r="P220" t="n">
        <v>0</v>
      </c>
      <c r="Q220" t="n">
        <v>0</v>
      </c>
      <c r="R220" t="n">
        <v>0</v>
      </c>
      <c r="S220" t="n">
        <v>0</v>
      </c>
      <c r="T220" t="n">
        <v>0</v>
      </c>
      <c r="U220" t="n">
        <v>0</v>
      </c>
      <c r="V220" t="n">
        <v>0</v>
      </c>
      <c r="W220" t="n">
        <v>0</v>
      </c>
      <c r="X220" t="n">
        <v>0</v>
      </c>
      <c r="Y220" t="n">
        <v>0</v>
      </c>
      <c r="Z220" t="n">
        <v>0</v>
      </c>
      <c r="AA220" t="n">
        <v>0</v>
      </c>
      <c r="AB220" t="n">
        <v>0</v>
      </c>
      <c r="AC220" t="n">
        <v>0</v>
      </c>
      <c r="AD220" t="n">
        <v>0</v>
      </c>
      <c r="AE220" t="n">
        <v>0</v>
      </c>
      <c r="AF220" t="n">
        <v>0</v>
      </c>
      <c r="AG220" t="n">
        <v>0</v>
      </c>
      <c r="AH220" t="n">
        <v>0</v>
      </c>
      <c r="AI220" t="n">
        <v>0</v>
      </c>
      <c r="AJ220" t="n">
        <v>0</v>
      </c>
      <c r="AK220" t="n">
        <v>0</v>
      </c>
      <c r="AL220" t="n">
        <v>0</v>
      </c>
      <c r="AM220" t="n">
        <v>0</v>
      </c>
      <c r="AN220" t="n">
        <v>0</v>
      </c>
      <c r="AO220" t="n">
        <v>0</v>
      </c>
      <c r="AP220" t="n">
        <v>0</v>
      </c>
      <c r="AQ220" t="n">
        <v>0</v>
      </c>
      <c r="AR220" t="n">
        <v>0</v>
      </c>
      <c r="AS220" t="n">
        <v>0</v>
      </c>
      <c r="AT220" t="n">
        <v>0</v>
      </c>
      <c r="AU220" t="n">
        <v>0</v>
      </c>
      <c r="AV220" t="n">
        <v>1</v>
      </c>
      <c r="AW220" t="n">
        <v>0</v>
      </c>
      <c r="AX220" t="n">
        <v>1</v>
      </c>
      <c r="AY220" t="n">
        <v>0</v>
      </c>
      <c r="AZ220" t="n">
        <v>1</v>
      </c>
      <c r="BA220" t="n">
        <v>0</v>
      </c>
      <c r="BB220" t="n">
        <v>1</v>
      </c>
      <c r="BC220" t="n">
        <v>0</v>
      </c>
      <c r="BD220" t="n">
        <v>1</v>
      </c>
      <c r="BE220" t="n">
        <v>0</v>
      </c>
      <c r="BF220" t="n">
        <v>0</v>
      </c>
      <c r="BG220" t="n">
        <v>0</v>
      </c>
      <c r="BH220" t="n">
        <v>0</v>
      </c>
      <c r="BI220" t="n">
        <v>0</v>
      </c>
      <c r="BJ220" t="n">
        <v>0</v>
      </c>
      <c r="BK220" t="n">
        <v>0</v>
      </c>
      <c r="BL220" t="n">
        <v>0</v>
      </c>
      <c r="BM220" t="n">
        <v>0</v>
      </c>
      <c r="BN220" t="n">
        <v>0</v>
      </c>
      <c r="BO220" t="n">
        <v>0</v>
      </c>
      <c r="BP220" t="n">
        <v>0</v>
      </c>
      <c r="BQ220" t="n">
        <v>0</v>
      </c>
      <c r="BR220" t="n">
        <v>0</v>
      </c>
      <c r="BS220" t="n">
        <v>0</v>
      </c>
      <c r="BT220" t="n">
        <v>0</v>
      </c>
      <c r="BU220" t="n">
        <v>0</v>
      </c>
      <c r="BV220" t="n">
        <v>0</v>
      </c>
      <c r="BW220" t="n">
        <v>0</v>
      </c>
      <c r="BX220" t="n">
        <v>0</v>
      </c>
      <c r="BY220" t="n">
        <v>1</v>
      </c>
      <c r="BZ220" t="n">
        <v>1</v>
      </c>
      <c r="CA220" t="n">
        <v>1</v>
      </c>
      <c r="CB220" t="n">
        <v>1</v>
      </c>
      <c r="CC220" t="n">
        <v>0</v>
      </c>
      <c r="CD220" t="n">
        <v>1</v>
      </c>
      <c r="CE220" t="n">
        <v>0</v>
      </c>
      <c r="CF220" t="n">
        <v>1</v>
      </c>
      <c r="CG220" t="n">
        <v>0</v>
      </c>
      <c r="CH220" t="n">
        <v>0</v>
      </c>
      <c r="CI220" t="n">
        <v>0</v>
      </c>
      <c r="CJ220" t="n">
        <v>0</v>
      </c>
      <c r="CK220" t="n">
        <v>1</v>
      </c>
      <c r="CL220" t="n">
        <v>0</v>
      </c>
      <c r="CM220" t="n">
        <v>0</v>
      </c>
      <c r="CN220" t="n">
        <v>0</v>
      </c>
      <c r="CO220" t="n">
        <v>0</v>
      </c>
      <c r="CP220" t="n">
        <v>0</v>
      </c>
      <c r="CQ220" t="n">
        <v>1</v>
      </c>
    </row>
    <row r="221">
      <c r="B221" s="403" t="inlineStr">
        <is>
          <t>Graines de lin collectées (conso)</t>
        </is>
      </c>
      <c r="C221" t="n">
        <v>0</v>
      </c>
      <c r="D221" t="n">
        <v>0</v>
      </c>
      <c r="E221" t="n">
        <v>0</v>
      </c>
      <c r="F221" t="n">
        <v>0</v>
      </c>
      <c r="G221" t="n">
        <v>0</v>
      </c>
      <c r="H221" t="n">
        <v>0</v>
      </c>
      <c r="I221" t="n">
        <v>0</v>
      </c>
      <c r="J221" t="n">
        <v>0</v>
      </c>
      <c r="K221" t="n">
        <v>0</v>
      </c>
      <c r="L221" t="n">
        <v>0</v>
      </c>
      <c r="M221" t="n">
        <v>0</v>
      </c>
      <c r="N221" t="n">
        <v>0</v>
      </c>
      <c r="O221" t="n">
        <v>0</v>
      </c>
      <c r="P221" t="n">
        <v>0</v>
      </c>
      <c r="Q221" t="n">
        <v>0</v>
      </c>
      <c r="R221" t="n">
        <v>0</v>
      </c>
      <c r="S221" t="n">
        <v>0</v>
      </c>
      <c r="T221" t="n">
        <v>0</v>
      </c>
      <c r="U221" t="n">
        <v>0</v>
      </c>
      <c r="V221" t="n">
        <v>0</v>
      </c>
      <c r="W221" t="n">
        <v>0</v>
      </c>
      <c r="X221" t="n">
        <v>0</v>
      </c>
      <c r="Y221" t="n">
        <v>0</v>
      </c>
      <c r="Z221" t="n">
        <v>0</v>
      </c>
      <c r="AA221" t="n">
        <v>0</v>
      </c>
      <c r="AB221" t="n">
        <v>0</v>
      </c>
      <c r="AC221" t="n">
        <v>0</v>
      </c>
      <c r="AD221" t="n">
        <v>0</v>
      </c>
      <c r="AE221" t="n">
        <v>0</v>
      </c>
      <c r="AF221" t="n">
        <v>0</v>
      </c>
      <c r="AG221" t="n">
        <v>0</v>
      </c>
      <c r="AH221" t="n">
        <v>0</v>
      </c>
      <c r="AI221" t="n">
        <v>0</v>
      </c>
      <c r="AJ221" t="n">
        <v>0</v>
      </c>
      <c r="AK221" t="n">
        <v>0</v>
      </c>
      <c r="AL221" t="n">
        <v>0</v>
      </c>
      <c r="AM221" t="n">
        <v>0</v>
      </c>
      <c r="AN221" t="n">
        <v>0</v>
      </c>
      <c r="AO221" t="n">
        <v>0</v>
      </c>
      <c r="AP221" t="n">
        <v>0</v>
      </c>
      <c r="AQ221" t="n">
        <v>0</v>
      </c>
      <c r="AR221" t="n">
        <v>0</v>
      </c>
      <c r="AS221" t="n">
        <v>0</v>
      </c>
      <c r="AT221" t="n">
        <v>0</v>
      </c>
      <c r="AU221" t="n">
        <v>0</v>
      </c>
      <c r="AV221" t="n">
        <v>1</v>
      </c>
      <c r="AW221" t="n">
        <v>0</v>
      </c>
      <c r="AX221" t="n">
        <v>0</v>
      </c>
      <c r="AY221" t="n">
        <v>0</v>
      </c>
      <c r="AZ221" t="n">
        <v>0</v>
      </c>
      <c r="BA221" t="n">
        <v>0</v>
      </c>
      <c r="BB221" t="n">
        <v>1</v>
      </c>
      <c r="BC221" t="n">
        <v>0</v>
      </c>
      <c r="BD221" t="n">
        <v>1</v>
      </c>
      <c r="BE221" t="n">
        <v>0</v>
      </c>
      <c r="BF221" t="n">
        <v>0</v>
      </c>
      <c r="BG221" t="n">
        <v>0</v>
      </c>
      <c r="BH221" t="n">
        <v>0</v>
      </c>
      <c r="BI221" t="n">
        <v>0</v>
      </c>
      <c r="BJ221" t="n">
        <v>0</v>
      </c>
      <c r="BK221" t="n">
        <v>0</v>
      </c>
      <c r="BL221" t="n">
        <v>0</v>
      </c>
      <c r="BM221" t="n">
        <v>0</v>
      </c>
      <c r="BN221" t="n">
        <v>0</v>
      </c>
      <c r="BO221" t="n">
        <v>0</v>
      </c>
      <c r="BP221" t="n">
        <v>0</v>
      </c>
      <c r="BQ221" t="n">
        <v>0</v>
      </c>
      <c r="BR221" t="n">
        <v>0</v>
      </c>
      <c r="BS221" t="n">
        <v>0</v>
      </c>
      <c r="BT221" t="n">
        <v>0</v>
      </c>
      <c r="BU221" t="n">
        <v>0</v>
      </c>
      <c r="BV221" t="n">
        <v>0</v>
      </c>
      <c r="BW221" t="n">
        <v>0</v>
      </c>
      <c r="BX221" t="n">
        <v>0</v>
      </c>
      <c r="BY221" t="n">
        <v>1</v>
      </c>
      <c r="BZ221" t="n">
        <v>1</v>
      </c>
      <c r="CA221" t="n">
        <v>1</v>
      </c>
      <c r="CB221" t="n">
        <v>1</v>
      </c>
      <c r="CC221" t="n">
        <v>0</v>
      </c>
      <c r="CD221" t="n">
        <v>1</v>
      </c>
      <c r="CE221" t="n">
        <v>0</v>
      </c>
      <c r="CF221" t="n">
        <v>1</v>
      </c>
      <c r="CG221" t="n">
        <v>0</v>
      </c>
      <c r="CH221" t="n">
        <v>0</v>
      </c>
      <c r="CI221" t="n">
        <v>0</v>
      </c>
      <c r="CJ221" t="n">
        <v>0</v>
      </c>
      <c r="CK221" t="n">
        <v>1</v>
      </c>
      <c r="CL221" t="n">
        <v>0</v>
      </c>
      <c r="CM221" t="n">
        <v>0</v>
      </c>
      <c r="CN221" t="n">
        <v>0</v>
      </c>
      <c r="CO221" t="n">
        <v>0</v>
      </c>
      <c r="CP221" t="n">
        <v>0</v>
      </c>
      <c r="CQ221" t="n">
        <v>1</v>
      </c>
    </row>
    <row r="222">
      <c r="B222" s="403" t="inlineStr">
        <is>
          <t>Graines de lin collectées (semence)</t>
        </is>
      </c>
      <c r="C222" t="n">
        <v>0</v>
      </c>
      <c r="D222" t="n">
        <v>0</v>
      </c>
      <c r="E222" t="n">
        <v>0</v>
      </c>
      <c r="F222" t="n">
        <v>0</v>
      </c>
      <c r="G222" t="n">
        <v>0</v>
      </c>
      <c r="H222" t="n">
        <v>0</v>
      </c>
      <c r="I222" t="n">
        <v>0</v>
      </c>
      <c r="J222" t="n">
        <v>0</v>
      </c>
      <c r="K222" t="n">
        <v>0</v>
      </c>
      <c r="L222" t="n">
        <v>0</v>
      </c>
      <c r="M222" t="n">
        <v>0</v>
      </c>
      <c r="N222" t="n">
        <v>0</v>
      </c>
      <c r="O222" t="n">
        <v>0</v>
      </c>
      <c r="P222" t="n">
        <v>0</v>
      </c>
      <c r="Q222" t="n">
        <v>0</v>
      </c>
      <c r="R222" t="n">
        <v>0</v>
      </c>
      <c r="S222" t="n">
        <v>0</v>
      </c>
      <c r="T222" t="n">
        <v>0</v>
      </c>
      <c r="U222" t="n">
        <v>0</v>
      </c>
      <c r="V222" t="n">
        <v>0</v>
      </c>
      <c r="W222" t="n">
        <v>0</v>
      </c>
      <c r="X222" t="n">
        <v>0</v>
      </c>
      <c r="Y222" t="n">
        <v>0</v>
      </c>
      <c r="Z222" t="n">
        <v>0</v>
      </c>
      <c r="AA222" t="n">
        <v>0</v>
      </c>
      <c r="AB222" t="n">
        <v>0</v>
      </c>
      <c r="AC222" t="n">
        <v>0</v>
      </c>
      <c r="AD222" t="n">
        <v>0</v>
      </c>
      <c r="AE222" t="n">
        <v>0</v>
      </c>
      <c r="AF222" t="n">
        <v>0</v>
      </c>
      <c r="AG222" t="n">
        <v>0</v>
      </c>
      <c r="AH222" t="n">
        <v>0</v>
      </c>
      <c r="AI222" t="n">
        <v>0</v>
      </c>
      <c r="AJ222" t="n">
        <v>0</v>
      </c>
      <c r="AK222" t="n">
        <v>0</v>
      </c>
      <c r="AL222" t="n">
        <v>0</v>
      </c>
      <c r="AM222" t="n">
        <v>0</v>
      </c>
      <c r="AN222" t="n">
        <v>0</v>
      </c>
      <c r="AO222" t="n">
        <v>0</v>
      </c>
      <c r="AP222" t="n">
        <v>0</v>
      </c>
      <c r="AQ222" t="n">
        <v>0</v>
      </c>
      <c r="AR222" t="n">
        <v>0</v>
      </c>
      <c r="AS222" t="n">
        <v>0</v>
      </c>
      <c r="AT222" t="n">
        <v>0</v>
      </c>
      <c r="AU222" t="n">
        <v>0</v>
      </c>
      <c r="AV222" t="n">
        <v>1</v>
      </c>
      <c r="AW222" t="n">
        <v>0</v>
      </c>
      <c r="AX222" t="n">
        <v>1</v>
      </c>
      <c r="AY222" t="n">
        <v>0</v>
      </c>
      <c r="AZ222" t="n">
        <v>1</v>
      </c>
      <c r="BA222" t="n">
        <v>0</v>
      </c>
      <c r="BB222" t="n">
        <v>0</v>
      </c>
      <c r="BC222" t="n">
        <v>0</v>
      </c>
      <c r="BD222" t="n">
        <v>0</v>
      </c>
      <c r="BE222" t="n">
        <v>0</v>
      </c>
      <c r="BF222" t="n">
        <v>0</v>
      </c>
      <c r="BG222" t="n">
        <v>0</v>
      </c>
      <c r="BH222" t="n">
        <v>0</v>
      </c>
      <c r="BI222" t="n">
        <v>0</v>
      </c>
      <c r="BJ222" t="n">
        <v>0</v>
      </c>
      <c r="BK222" t="n">
        <v>0</v>
      </c>
      <c r="BL222" t="n">
        <v>0</v>
      </c>
      <c r="BM222" t="n">
        <v>0</v>
      </c>
      <c r="BN222" t="n">
        <v>0</v>
      </c>
      <c r="BO222" t="n">
        <v>0</v>
      </c>
      <c r="BP222" t="n">
        <v>0</v>
      </c>
      <c r="BQ222" t="n">
        <v>0</v>
      </c>
      <c r="BR222" t="n">
        <v>0</v>
      </c>
      <c r="BS222" t="n">
        <v>0</v>
      </c>
      <c r="BT222" t="n">
        <v>0</v>
      </c>
      <c r="BU222" t="n">
        <v>0</v>
      </c>
      <c r="BV222" t="n">
        <v>0</v>
      </c>
      <c r="BW222" t="n">
        <v>0</v>
      </c>
      <c r="BX222" t="n">
        <v>0</v>
      </c>
      <c r="BY222" t="n">
        <v>0</v>
      </c>
      <c r="BZ222" t="n">
        <v>0</v>
      </c>
      <c r="CA222" t="n">
        <v>0</v>
      </c>
      <c r="CB222" t="n">
        <v>0</v>
      </c>
      <c r="CC222" t="n">
        <v>0</v>
      </c>
      <c r="CD222" t="n">
        <v>0</v>
      </c>
      <c r="CE222" t="n">
        <v>0</v>
      </c>
      <c r="CF222" t="n">
        <v>0</v>
      </c>
      <c r="CG222" t="n">
        <v>0</v>
      </c>
      <c r="CH222" t="n">
        <v>0</v>
      </c>
      <c r="CI222" t="n">
        <v>0</v>
      </c>
      <c r="CJ222" t="n">
        <v>0</v>
      </c>
      <c r="CK222" t="n">
        <v>0</v>
      </c>
      <c r="CL222" t="n">
        <v>0</v>
      </c>
      <c r="CM222" t="n">
        <v>0</v>
      </c>
      <c r="CN222" t="n">
        <v>0</v>
      </c>
      <c r="CO222" t="n">
        <v>0</v>
      </c>
      <c r="CP222" t="n">
        <v>0</v>
      </c>
      <c r="CQ222" t="n">
        <v>1</v>
      </c>
    </row>
    <row r="223">
      <c r="B223" s="402" t="inlineStr">
        <is>
          <t>Graines de tournesol collectées</t>
        </is>
      </c>
      <c r="C223" t="n">
        <v>0</v>
      </c>
      <c r="D223" t="n">
        <v>0</v>
      </c>
      <c r="E223" t="n">
        <v>0</v>
      </c>
      <c r="F223" t="n">
        <v>0</v>
      </c>
      <c r="G223" t="n">
        <v>0</v>
      </c>
      <c r="H223" t="n">
        <v>0</v>
      </c>
      <c r="I223" t="n">
        <v>0</v>
      </c>
      <c r="J223" t="n">
        <v>0</v>
      </c>
      <c r="K223" t="n">
        <v>0</v>
      </c>
      <c r="L223" t="n">
        <v>0</v>
      </c>
      <c r="M223" t="n">
        <v>0</v>
      </c>
      <c r="N223" t="n">
        <v>0</v>
      </c>
      <c r="O223" t="n">
        <v>0</v>
      </c>
      <c r="P223" t="n">
        <v>0</v>
      </c>
      <c r="Q223" t="n">
        <v>0</v>
      </c>
      <c r="R223" t="n">
        <v>0</v>
      </c>
      <c r="S223" t="n">
        <v>0</v>
      </c>
      <c r="T223" t="n">
        <v>0</v>
      </c>
      <c r="U223" t="n">
        <v>0</v>
      </c>
      <c r="V223" t="n">
        <v>0</v>
      </c>
      <c r="W223" t="n">
        <v>0</v>
      </c>
      <c r="X223" t="n">
        <v>0</v>
      </c>
      <c r="Y223" t="n">
        <v>0</v>
      </c>
      <c r="Z223" t="n">
        <v>0</v>
      </c>
      <c r="AA223" t="n">
        <v>0</v>
      </c>
      <c r="AB223" t="n">
        <v>0</v>
      </c>
      <c r="AC223" t="n">
        <v>0</v>
      </c>
      <c r="AD223" t="n">
        <v>0</v>
      </c>
      <c r="AE223" t="n">
        <v>0</v>
      </c>
      <c r="AF223" t="n">
        <v>0</v>
      </c>
      <c r="AG223" t="n">
        <v>0</v>
      </c>
      <c r="AH223" t="n">
        <v>0</v>
      </c>
      <c r="AI223" t="n">
        <v>0</v>
      </c>
      <c r="AJ223" t="n">
        <v>0</v>
      </c>
      <c r="AK223" t="n">
        <v>0</v>
      </c>
      <c r="AL223" t="n">
        <v>0</v>
      </c>
      <c r="AM223" t="n">
        <v>0</v>
      </c>
      <c r="AN223" t="n">
        <v>0</v>
      </c>
      <c r="AO223" t="n">
        <v>0</v>
      </c>
      <c r="AP223" t="n">
        <v>0</v>
      </c>
      <c r="AQ223" t="n">
        <v>0</v>
      </c>
      <c r="AR223" t="n">
        <v>0</v>
      </c>
      <c r="AS223" t="n">
        <v>0</v>
      </c>
      <c r="AT223" t="n">
        <v>0</v>
      </c>
      <c r="AU223" t="n">
        <v>0</v>
      </c>
      <c r="AV223" t="n">
        <v>1</v>
      </c>
      <c r="AW223" t="n">
        <v>0</v>
      </c>
      <c r="AX223" t="n">
        <v>1</v>
      </c>
      <c r="AY223" t="n">
        <v>0</v>
      </c>
      <c r="AZ223" t="n">
        <v>1</v>
      </c>
      <c r="BA223" t="n">
        <v>0</v>
      </c>
      <c r="BB223" t="n">
        <v>1</v>
      </c>
      <c r="BC223" t="n">
        <v>0</v>
      </c>
      <c r="BD223" t="n">
        <v>0</v>
      </c>
      <c r="BE223" t="n">
        <v>1</v>
      </c>
      <c r="BF223" t="n">
        <v>0</v>
      </c>
      <c r="BG223" t="n">
        <v>0</v>
      </c>
      <c r="BH223" t="n">
        <v>0</v>
      </c>
      <c r="BI223" t="n">
        <v>0</v>
      </c>
      <c r="BJ223" t="n">
        <v>0</v>
      </c>
      <c r="BK223" t="n">
        <v>0</v>
      </c>
      <c r="BL223" t="n">
        <v>0</v>
      </c>
      <c r="BM223" t="n">
        <v>0</v>
      </c>
      <c r="BN223" t="n">
        <v>0</v>
      </c>
      <c r="BO223" t="n">
        <v>0</v>
      </c>
      <c r="BP223" t="n">
        <v>0</v>
      </c>
      <c r="BQ223" t="n">
        <v>0</v>
      </c>
      <c r="BR223" t="n">
        <v>0</v>
      </c>
      <c r="BS223" t="n">
        <v>0</v>
      </c>
      <c r="BT223" t="n">
        <v>0</v>
      </c>
      <c r="BU223" t="n">
        <v>0</v>
      </c>
      <c r="BV223" t="n">
        <v>0</v>
      </c>
      <c r="BW223" t="n">
        <v>0</v>
      </c>
      <c r="BX223" t="n">
        <v>0</v>
      </c>
      <c r="BY223" t="n">
        <v>1</v>
      </c>
      <c r="BZ223" t="n">
        <v>1</v>
      </c>
      <c r="CA223" t="n">
        <v>1</v>
      </c>
      <c r="CB223" t="n">
        <v>1</v>
      </c>
      <c r="CC223" t="n">
        <v>0</v>
      </c>
      <c r="CD223" t="n">
        <v>1</v>
      </c>
      <c r="CE223" t="n">
        <v>0</v>
      </c>
      <c r="CF223" t="n">
        <v>0</v>
      </c>
      <c r="CG223" t="n">
        <v>0</v>
      </c>
      <c r="CH223" t="n">
        <v>0</v>
      </c>
      <c r="CI223" t="n">
        <v>0</v>
      </c>
      <c r="CJ223" t="n">
        <v>0</v>
      </c>
      <c r="CK223" t="n">
        <v>0</v>
      </c>
      <c r="CL223" t="n">
        <v>0</v>
      </c>
      <c r="CM223" t="n">
        <v>0</v>
      </c>
      <c r="CN223" t="n">
        <v>0</v>
      </c>
      <c r="CO223" t="n">
        <v>0</v>
      </c>
      <c r="CP223" t="n">
        <v>1</v>
      </c>
      <c r="CQ223" t="n">
        <v>1</v>
      </c>
    </row>
    <row r="224">
      <c r="B224" s="403" t="inlineStr">
        <is>
          <t>Graines de tournesol collectées (conso)</t>
        </is>
      </c>
      <c r="C224" t="n">
        <v>0</v>
      </c>
      <c r="D224" t="n">
        <v>0</v>
      </c>
      <c r="E224" t="n">
        <v>0</v>
      </c>
      <c r="F224" t="n">
        <v>0</v>
      </c>
      <c r="G224" t="n">
        <v>0</v>
      </c>
      <c r="H224" t="n">
        <v>0</v>
      </c>
      <c r="I224" t="n">
        <v>0</v>
      </c>
      <c r="J224" t="n">
        <v>0</v>
      </c>
      <c r="K224" t="n">
        <v>0</v>
      </c>
      <c r="L224" t="n">
        <v>0</v>
      </c>
      <c r="M224" t="n">
        <v>0</v>
      </c>
      <c r="N224" t="n">
        <v>0</v>
      </c>
      <c r="O224" t="n">
        <v>0</v>
      </c>
      <c r="P224" t="n">
        <v>0</v>
      </c>
      <c r="Q224" t="n">
        <v>0</v>
      </c>
      <c r="R224" t="n">
        <v>0</v>
      </c>
      <c r="S224" t="n">
        <v>0</v>
      </c>
      <c r="T224" t="n">
        <v>0</v>
      </c>
      <c r="U224" t="n">
        <v>0</v>
      </c>
      <c r="V224" t="n">
        <v>0</v>
      </c>
      <c r="W224" t="n">
        <v>0</v>
      </c>
      <c r="X224" t="n">
        <v>0</v>
      </c>
      <c r="Y224" t="n">
        <v>0</v>
      </c>
      <c r="Z224" t="n">
        <v>0</v>
      </c>
      <c r="AA224" t="n">
        <v>0</v>
      </c>
      <c r="AB224" t="n">
        <v>0</v>
      </c>
      <c r="AC224" t="n">
        <v>0</v>
      </c>
      <c r="AD224" t="n">
        <v>0</v>
      </c>
      <c r="AE224" t="n">
        <v>0</v>
      </c>
      <c r="AF224" t="n">
        <v>0</v>
      </c>
      <c r="AG224" t="n">
        <v>0</v>
      </c>
      <c r="AH224" t="n">
        <v>0</v>
      </c>
      <c r="AI224" t="n">
        <v>0</v>
      </c>
      <c r="AJ224" t="n">
        <v>0</v>
      </c>
      <c r="AK224" t="n">
        <v>0</v>
      </c>
      <c r="AL224" t="n">
        <v>0</v>
      </c>
      <c r="AM224" t="n">
        <v>0</v>
      </c>
      <c r="AN224" t="n">
        <v>0</v>
      </c>
      <c r="AO224" t="n">
        <v>0</v>
      </c>
      <c r="AP224" t="n">
        <v>0</v>
      </c>
      <c r="AQ224" t="n">
        <v>0</v>
      </c>
      <c r="AR224" t="n">
        <v>0</v>
      </c>
      <c r="AS224" t="n">
        <v>0</v>
      </c>
      <c r="AT224" t="n">
        <v>0</v>
      </c>
      <c r="AU224" t="n">
        <v>0</v>
      </c>
      <c r="AV224" t="n">
        <v>1</v>
      </c>
      <c r="AW224" t="n">
        <v>0</v>
      </c>
      <c r="AX224" t="n">
        <v>0</v>
      </c>
      <c r="AY224" t="n">
        <v>0</v>
      </c>
      <c r="AZ224" t="n">
        <v>0</v>
      </c>
      <c r="BA224" t="n">
        <v>0</v>
      </c>
      <c r="BB224" t="n">
        <v>1</v>
      </c>
      <c r="BC224" t="n">
        <v>0</v>
      </c>
      <c r="BD224" t="n">
        <v>0</v>
      </c>
      <c r="BE224" t="n">
        <v>1</v>
      </c>
      <c r="BF224" t="n">
        <v>0</v>
      </c>
      <c r="BG224" t="n">
        <v>0</v>
      </c>
      <c r="BH224" t="n">
        <v>0</v>
      </c>
      <c r="BI224" t="n">
        <v>0</v>
      </c>
      <c r="BJ224" t="n">
        <v>0</v>
      </c>
      <c r="BK224" t="n">
        <v>0</v>
      </c>
      <c r="BL224" t="n">
        <v>0</v>
      </c>
      <c r="BM224" t="n">
        <v>0</v>
      </c>
      <c r="BN224" t="n">
        <v>0</v>
      </c>
      <c r="BO224" t="n">
        <v>0</v>
      </c>
      <c r="BP224" t="n">
        <v>0</v>
      </c>
      <c r="BQ224" t="n">
        <v>0</v>
      </c>
      <c r="BR224" t="n">
        <v>0</v>
      </c>
      <c r="BS224" t="n">
        <v>0</v>
      </c>
      <c r="BT224" t="n">
        <v>0</v>
      </c>
      <c r="BU224" t="n">
        <v>0</v>
      </c>
      <c r="BV224" t="n">
        <v>0</v>
      </c>
      <c r="BW224" t="n">
        <v>0</v>
      </c>
      <c r="BX224" t="n">
        <v>0</v>
      </c>
      <c r="BY224" t="n">
        <v>1</v>
      </c>
      <c r="BZ224" t="n">
        <v>1</v>
      </c>
      <c r="CA224" t="n">
        <v>1</v>
      </c>
      <c r="CB224" t="n">
        <v>1</v>
      </c>
      <c r="CC224" t="n">
        <v>0</v>
      </c>
      <c r="CD224" t="n">
        <v>1</v>
      </c>
      <c r="CE224" t="n">
        <v>0</v>
      </c>
      <c r="CF224" t="n">
        <v>0</v>
      </c>
      <c r="CG224" t="n">
        <v>0</v>
      </c>
      <c r="CH224" t="n">
        <v>0</v>
      </c>
      <c r="CI224" t="n">
        <v>0</v>
      </c>
      <c r="CJ224" t="n">
        <v>0</v>
      </c>
      <c r="CK224" t="n">
        <v>0</v>
      </c>
      <c r="CL224" t="n">
        <v>0</v>
      </c>
      <c r="CM224" t="n">
        <v>0</v>
      </c>
      <c r="CN224" t="n">
        <v>0</v>
      </c>
      <c r="CO224" t="n">
        <v>0</v>
      </c>
      <c r="CP224" t="n">
        <v>1</v>
      </c>
      <c r="CQ224" t="n">
        <v>1</v>
      </c>
    </row>
    <row r="225">
      <c r="B225" s="403" t="inlineStr">
        <is>
          <t>Graines de tournesol collectées (semence)</t>
        </is>
      </c>
      <c r="C225" t="n">
        <v>0</v>
      </c>
      <c r="D225" t="n">
        <v>0</v>
      </c>
      <c r="E225" t="n">
        <v>0</v>
      </c>
      <c r="F225" t="n">
        <v>0</v>
      </c>
      <c r="G225" t="n">
        <v>0</v>
      </c>
      <c r="H225" t="n">
        <v>0</v>
      </c>
      <c r="I225" t="n">
        <v>0</v>
      </c>
      <c r="J225" t="n">
        <v>0</v>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c r="AI225" t="n">
        <v>0</v>
      </c>
      <c r="AJ225" t="n">
        <v>0</v>
      </c>
      <c r="AK225" t="n">
        <v>0</v>
      </c>
      <c r="AL225" t="n">
        <v>0</v>
      </c>
      <c r="AM225" t="n">
        <v>0</v>
      </c>
      <c r="AN225" t="n">
        <v>0</v>
      </c>
      <c r="AO225" t="n">
        <v>0</v>
      </c>
      <c r="AP225" t="n">
        <v>0</v>
      </c>
      <c r="AQ225" t="n">
        <v>0</v>
      </c>
      <c r="AR225" t="n">
        <v>0</v>
      </c>
      <c r="AS225" t="n">
        <v>0</v>
      </c>
      <c r="AT225" t="n">
        <v>0</v>
      </c>
      <c r="AU225" t="n">
        <v>0</v>
      </c>
      <c r="AV225" t="n">
        <v>1</v>
      </c>
      <c r="AW225" t="n">
        <v>0</v>
      </c>
      <c r="AX225" t="n">
        <v>1</v>
      </c>
      <c r="AY225" t="n">
        <v>0</v>
      </c>
      <c r="AZ225" t="n">
        <v>1</v>
      </c>
      <c r="BA225" t="n">
        <v>0</v>
      </c>
      <c r="BB225" t="n">
        <v>0</v>
      </c>
      <c r="BC225" t="n">
        <v>0</v>
      </c>
      <c r="BD225" t="n">
        <v>0</v>
      </c>
      <c r="BE225" t="n">
        <v>0</v>
      </c>
      <c r="BF225" t="n">
        <v>0</v>
      </c>
      <c r="BG225" t="n">
        <v>0</v>
      </c>
      <c r="BH225" t="n">
        <v>0</v>
      </c>
      <c r="BI225" t="n">
        <v>0</v>
      </c>
      <c r="BJ225" t="n">
        <v>0</v>
      </c>
      <c r="BK225" t="n">
        <v>0</v>
      </c>
      <c r="BL225" t="n">
        <v>0</v>
      </c>
      <c r="BM225" t="n">
        <v>0</v>
      </c>
      <c r="BN225" t="n">
        <v>0</v>
      </c>
      <c r="BO225" t="n">
        <v>0</v>
      </c>
      <c r="BP225" t="n">
        <v>0</v>
      </c>
      <c r="BQ225" t="n">
        <v>0</v>
      </c>
      <c r="BR225" t="n">
        <v>0</v>
      </c>
      <c r="BS225" t="n">
        <v>0</v>
      </c>
      <c r="BT225" t="n">
        <v>0</v>
      </c>
      <c r="BU225" t="n">
        <v>0</v>
      </c>
      <c r="BV225" t="n">
        <v>0</v>
      </c>
      <c r="BW225" t="n">
        <v>0</v>
      </c>
      <c r="BX225" t="n">
        <v>0</v>
      </c>
      <c r="BY225" t="n">
        <v>0</v>
      </c>
      <c r="BZ225" t="n">
        <v>0</v>
      </c>
      <c r="CA225" t="n">
        <v>0</v>
      </c>
      <c r="CB225" t="n">
        <v>0</v>
      </c>
      <c r="CC225" t="n">
        <v>0</v>
      </c>
      <c r="CD225" t="n">
        <v>0</v>
      </c>
      <c r="CE225" t="n">
        <v>0</v>
      </c>
      <c r="CF225" t="n">
        <v>0</v>
      </c>
      <c r="CG225" t="n">
        <v>0</v>
      </c>
      <c r="CH225" t="n">
        <v>0</v>
      </c>
      <c r="CI225" t="n">
        <v>0</v>
      </c>
      <c r="CJ225" t="n">
        <v>0</v>
      </c>
      <c r="CK225" t="n">
        <v>0</v>
      </c>
      <c r="CL225" t="n">
        <v>0</v>
      </c>
      <c r="CM225" t="n">
        <v>0</v>
      </c>
      <c r="CN225" t="n">
        <v>0</v>
      </c>
      <c r="CO225" t="n">
        <v>0</v>
      </c>
      <c r="CP225" t="n">
        <v>0</v>
      </c>
      <c r="CQ225" t="n">
        <v>1</v>
      </c>
    </row>
    <row r="226">
      <c r="B226" s="401" t="inlineStr">
        <is>
          <t>Fruits oléagineux collectés</t>
        </is>
      </c>
      <c r="C226" t="n">
        <v>0</v>
      </c>
      <c r="D226" t="n">
        <v>0</v>
      </c>
      <c r="E226" t="n">
        <v>0</v>
      </c>
      <c r="F226" t="n">
        <v>0</v>
      </c>
      <c r="G226" t="n">
        <v>0</v>
      </c>
      <c r="H226" t="n">
        <v>0</v>
      </c>
      <c r="I226" t="n">
        <v>0</v>
      </c>
      <c r="J226" t="n">
        <v>0</v>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0</v>
      </c>
      <c r="AK226" t="n">
        <v>0</v>
      </c>
      <c r="AL226" t="n">
        <v>0</v>
      </c>
      <c r="AM226" t="n">
        <v>0</v>
      </c>
      <c r="AN226" t="n">
        <v>0</v>
      </c>
      <c r="AO226" t="n">
        <v>0</v>
      </c>
      <c r="AP226" t="n">
        <v>0</v>
      </c>
      <c r="AQ226" t="n">
        <v>0</v>
      </c>
      <c r="AR226" t="n">
        <v>0</v>
      </c>
      <c r="AS226" t="n">
        <v>0</v>
      </c>
      <c r="AT226" t="n">
        <v>0</v>
      </c>
      <c r="AU226" t="n">
        <v>0</v>
      </c>
      <c r="AV226" t="n">
        <v>1</v>
      </c>
      <c r="AW226" t="n">
        <v>0</v>
      </c>
      <c r="AX226" t="n">
        <v>0</v>
      </c>
      <c r="AY226" t="n">
        <v>0</v>
      </c>
      <c r="AZ226" t="n">
        <v>0</v>
      </c>
      <c r="BA226" t="n">
        <v>0</v>
      </c>
      <c r="BB226" t="n">
        <v>0</v>
      </c>
      <c r="BC226" t="n">
        <v>0</v>
      </c>
      <c r="BD226" t="n">
        <v>0</v>
      </c>
      <c r="BE226" t="n">
        <v>0</v>
      </c>
      <c r="BF226" t="n">
        <v>0</v>
      </c>
      <c r="BG226" t="n">
        <v>0</v>
      </c>
      <c r="BH226" t="n">
        <v>0</v>
      </c>
      <c r="BI226" t="n">
        <v>0</v>
      </c>
      <c r="BJ226" t="n">
        <v>0</v>
      </c>
      <c r="BK226" t="n">
        <v>0</v>
      </c>
      <c r="BL226" t="n">
        <v>0</v>
      </c>
      <c r="BM226" t="n">
        <v>1</v>
      </c>
      <c r="BN226" t="n">
        <v>1</v>
      </c>
      <c r="BO226" t="n">
        <v>0</v>
      </c>
      <c r="BP226" t="n">
        <v>0</v>
      </c>
      <c r="BQ226" t="n">
        <v>0</v>
      </c>
      <c r="BR226" t="n">
        <v>0</v>
      </c>
      <c r="BS226" t="n">
        <v>0</v>
      </c>
      <c r="BT226" t="n">
        <v>0</v>
      </c>
      <c r="BU226" t="n">
        <v>0</v>
      </c>
      <c r="BV226" t="n">
        <v>0</v>
      </c>
      <c r="BW226" t="n">
        <v>0</v>
      </c>
      <c r="BX226" t="n">
        <v>0</v>
      </c>
      <c r="BY226" t="n">
        <v>0</v>
      </c>
      <c r="BZ226" t="n">
        <v>0</v>
      </c>
      <c r="CA226" t="n">
        <v>0</v>
      </c>
      <c r="CB226" t="n">
        <v>0</v>
      </c>
      <c r="CC226" t="n">
        <v>0</v>
      </c>
      <c r="CD226" t="n">
        <v>0</v>
      </c>
      <c r="CE226" t="n">
        <v>0</v>
      </c>
      <c r="CF226" t="n">
        <v>0</v>
      </c>
      <c r="CG226" t="n">
        <v>0</v>
      </c>
      <c r="CH226" t="n">
        <v>0</v>
      </c>
      <c r="CI226" t="n">
        <v>0</v>
      </c>
      <c r="CJ226" t="n">
        <v>0</v>
      </c>
      <c r="CK226" t="n">
        <v>0</v>
      </c>
      <c r="CL226" t="n">
        <v>0</v>
      </c>
      <c r="CM226" t="n">
        <v>0</v>
      </c>
      <c r="CN226" t="n">
        <v>0</v>
      </c>
      <c r="CO226" t="n">
        <v>0</v>
      </c>
      <c r="CP226" t="n">
        <v>0</v>
      </c>
      <c r="CQ226" t="n">
        <v>1</v>
      </c>
    </row>
    <row r="227">
      <c r="B227" s="402" t="inlineStr">
        <is>
          <t>Olives collectées</t>
        </is>
      </c>
      <c r="C227" t="n">
        <v>0</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0</v>
      </c>
      <c r="AK227" t="n">
        <v>0</v>
      </c>
      <c r="AL227" t="n">
        <v>0</v>
      </c>
      <c r="AM227" t="n">
        <v>0</v>
      </c>
      <c r="AN227" t="n">
        <v>0</v>
      </c>
      <c r="AO227" t="n">
        <v>0</v>
      </c>
      <c r="AP227" t="n">
        <v>0</v>
      </c>
      <c r="AQ227" t="n">
        <v>0</v>
      </c>
      <c r="AR227" t="n">
        <v>0</v>
      </c>
      <c r="AS227" t="n">
        <v>0</v>
      </c>
      <c r="AT227" t="n">
        <v>0</v>
      </c>
      <c r="AU227" t="n">
        <v>0</v>
      </c>
      <c r="AV227" t="n">
        <v>1</v>
      </c>
      <c r="AW227" t="n">
        <v>0</v>
      </c>
      <c r="AX227" t="n">
        <v>0</v>
      </c>
      <c r="AY227" t="n">
        <v>0</v>
      </c>
      <c r="AZ227" t="n">
        <v>0</v>
      </c>
      <c r="BA227" t="n">
        <v>0</v>
      </c>
      <c r="BB227" t="n">
        <v>0</v>
      </c>
      <c r="BC227" t="n">
        <v>0</v>
      </c>
      <c r="BD227" t="n">
        <v>0</v>
      </c>
      <c r="BE227" t="n">
        <v>0</v>
      </c>
      <c r="BF227" t="n">
        <v>0</v>
      </c>
      <c r="BG227" t="n">
        <v>0</v>
      </c>
      <c r="BH227" t="n">
        <v>0</v>
      </c>
      <c r="BI227" t="n">
        <v>0</v>
      </c>
      <c r="BJ227" t="n">
        <v>0</v>
      </c>
      <c r="BK227" t="n">
        <v>0</v>
      </c>
      <c r="BL227" t="n">
        <v>0</v>
      </c>
      <c r="BM227" t="n">
        <v>1</v>
      </c>
      <c r="BN227" t="n">
        <v>1</v>
      </c>
      <c r="BO227" t="n">
        <v>0</v>
      </c>
      <c r="BP227" t="n">
        <v>0</v>
      </c>
      <c r="BQ227" t="n">
        <v>0</v>
      </c>
      <c r="BR227" t="n">
        <v>0</v>
      </c>
      <c r="BS227" t="n">
        <v>0</v>
      </c>
      <c r="BT227" t="n">
        <v>0</v>
      </c>
      <c r="BU227" t="n">
        <v>0</v>
      </c>
      <c r="BV227" t="n">
        <v>0</v>
      </c>
      <c r="BW227" t="n">
        <v>0</v>
      </c>
      <c r="BX227" t="n">
        <v>0</v>
      </c>
      <c r="BY227" t="n">
        <v>0</v>
      </c>
      <c r="BZ227" t="n">
        <v>0</v>
      </c>
      <c r="CA227" t="n">
        <v>0</v>
      </c>
      <c r="CB227" t="n">
        <v>0</v>
      </c>
      <c r="CC227" t="n">
        <v>0</v>
      </c>
      <c r="CD227" t="n">
        <v>0</v>
      </c>
      <c r="CE227" t="n">
        <v>0</v>
      </c>
      <c r="CF227" t="n">
        <v>0</v>
      </c>
      <c r="CG227" t="n">
        <v>0</v>
      </c>
      <c r="CH227" t="n">
        <v>0</v>
      </c>
      <c r="CI227" t="n">
        <v>0</v>
      </c>
      <c r="CJ227" t="n">
        <v>0</v>
      </c>
      <c r="CK227" t="n">
        <v>0</v>
      </c>
      <c r="CL227" t="n">
        <v>0</v>
      </c>
      <c r="CM227" t="n">
        <v>0</v>
      </c>
      <c r="CN227" t="n">
        <v>0</v>
      </c>
      <c r="CO227" t="n">
        <v>0</v>
      </c>
      <c r="CP227" t="n">
        <v>0</v>
      </c>
      <c r="CQ227" t="n">
        <v>1</v>
      </c>
    </row>
    <row r="228">
      <c r="B228" s="400" t="inlineStr">
        <is>
          <t>Oléoprotéagineux collectés</t>
        </is>
      </c>
      <c r="C228" t="n">
        <v>0</v>
      </c>
      <c r="D228" t="n">
        <v>0</v>
      </c>
      <c r="E228" t="n">
        <v>0</v>
      </c>
      <c r="F228" t="n">
        <v>0</v>
      </c>
      <c r="G228" t="n">
        <v>0</v>
      </c>
      <c r="H228" t="n">
        <v>0</v>
      </c>
      <c r="I228" t="n">
        <v>0</v>
      </c>
      <c r="J228" t="n">
        <v>0</v>
      </c>
      <c r="K228" t="n">
        <v>0</v>
      </c>
      <c r="L228" t="n">
        <v>0</v>
      </c>
      <c r="M228" t="n">
        <v>0</v>
      </c>
      <c r="N228" t="n">
        <v>0</v>
      </c>
      <c r="O228" t="n">
        <v>0</v>
      </c>
      <c r="P228" t="n">
        <v>0</v>
      </c>
      <c r="Q228" t="n">
        <v>0</v>
      </c>
      <c r="R228" t="n">
        <v>0</v>
      </c>
      <c r="S228" t="n">
        <v>0</v>
      </c>
      <c r="T228" t="n">
        <v>0</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0</v>
      </c>
      <c r="AK228" t="n">
        <v>0</v>
      </c>
      <c r="AL228" t="n">
        <v>0</v>
      </c>
      <c r="AM228" t="n">
        <v>0</v>
      </c>
      <c r="AN228" t="n">
        <v>0</v>
      </c>
      <c r="AO228" t="n">
        <v>0</v>
      </c>
      <c r="AP228" t="n">
        <v>0</v>
      </c>
      <c r="AQ228" t="n">
        <v>0</v>
      </c>
      <c r="AR228" t="n">
        <v>0</v>
      </c>
      <c r="AS228" t="n">
        <v>0</v>
      </c>
      <c r="AT228" t="n">
        <v>0</v>
      </c>
      <c r="AU228" t="n">
        <v>0</v>
      </c>
      <c r="AV228" t="n">
        <v>1</v>
      </c>
      <c r="AW228" t="n">
        <v>0</v>
      </c>
      <c r="AX228" t="n">
        <v>1</v>
      </c>
      <c r="AY228" t="n">
        <v>0</v>
      </c>
      <c r="AZ228" t="n">
        <v>1</v>
      </c>
      <c r="BA228" t="n">
        <v>0</v>
      </c>
      <c r="BB228" t="n">
        <v>1</v>
      </c>
      <c r="BC228" t="n">
        <v>0</v>
      </c>
      <c r="BD228" t="n">
        <v>0</v>
      </c>
      <c r="BE228" t="n">
        <v>0</v>
      </c>
      <c r="BF228" t="n">
        <v>1</v>
      </c>
      <c r="BG228" t="n">
        <v>0</v>
      </c>
      <c r="BH228" t="n">
        <v>0</v>
      </c>
      <c r="BI228" t="n">
        <v>0</v>
      </c>
      <c r="BJ228" t="n">
        <v>0</v>
      </c>
      <c r="BK228" t="n">
        <v>0</v>
      </c>
      <c r="BL228" t="n">
        <v>0</v>
      </c>
      <c r="BM228" t="n">
        <v>0</v>
      </c>
      <c r="BN228" t="n">
        <v>0</v>
      </c>
      <c r="BO228" t="n">
        <v>0</v>
      </c>
      <c r="BP228" t="n">
        <v>0</v>
      </c>
      <c r="BQ228" t="n">
        <v>0</v>
      </c>
      <c r="BR228" t="n">
        <v>0</v>
      </c>
      <c r="BS228" t="n">
        <v>0</v>
      </c>
      <c r="BT228" t="n">
        <v>0</v>
      </c>
      <c r="BU228" t="n">
        <v>0</v>
      </c>
      <c r="BV228" t="n">
        <v>0</v>
      </c>
      <c r="BW228" t="n">
        <v>0</v>
      </c>
      <c r="BX228" t="n">
        <v>0</v>
      </c>
      <c r="BY228" t="n">
        <v>1</v>
      </c>
      <c r="BZ228" t="n">
        <v>1</v>
      </c>
      <c r="CA228" t="n">
        <v>1</v>
      </c>
      <c r="CB228" t="n">
        <v>1</v>
      </c>
      <c r="CC228" t="n">
        <v>1</v>
      </c>
      <c r="CD228" t="n">
        <v>1</v>
      </c>
      <c r="CE228" t="n">
        <v>1</v>
      </c>
      <c r="CF228" t="n">
        <v>1</v>
      </c>
      <c r="CG228" t="n">
        <v>0</v>
      </c>
      <c r="CH228" t="n">
        <v>1</v>
      </c>
      <c r="CI228" t="n">
        <v>0</v>
      </c>
      <c r="CJ228" t="n">
        <v>0</v>
      </c>
      <c r="CK228" t="n">
        <v>1</v>
      </c>
      <c r="CL228" t="n">
        <v>0</v>
      </c>
      <c r="CM228" t="n">
        <v>0</v>
      </c>
      <c r="CN228" t="n">
        <v>0</v>
      </c>
      <c r="CO228" t="n">
        <v>0</v>
      </c>
      <c r="CP228" t="n">
        <v>0</v>
      </c>
      <c r="CQ228" t="n">
        <v>1</v>
      </c>
    </row>
    <row r="229">
      <c r="B229" s="401" t="inlineStr">
        <is>
          <t>Graines oléoprotéagineuses collectées</t>
        </is>
      </c>
      <c r="C229" t="n">
        <v>0</v>
      </c>
      <c r="D229" t="n">
        <v>0</v>
      </c>
      <c r="E229" t="n">
        <v>0</v>
      </c>
      <c r="F229" t="n">
        <v>0</v>
      </c>
      <c r="G229" t="n">
        <v>0</v>
      </c>
      <c r="H229" t="n">
        <v>0</v>
      </c>
      <c r="I229" t="n">
        <v>0</v>
      </c>
      <c r="J229" t="n">
        <v>0</v>
      </c>
      <c r="K229" t="n">
        <v>0</v>
      </c>
      <c r="L229" t="n">
        <v>0</v>
      </c>
      <c r="M229" t="n">
        <v>0</v>
      </c>
      <c r="N229" t="n">
        <v>0</v>
      </c>
      <c r="O229" t="n">
        <v>0</v>
      </c>
      <c r="P229" t="n">
        <v>0</v>
      </c>
      <c r="Q229" t="n">
        <v>0</v>
      </c>
      <c r="R229" t="n">
        <v>0</v>
      </c>
      <c r="S229" t="n">
        <v>0</v>
      </c>
      <c r="T229" t="n">
        <v>0</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0</v>
      </c>
      <c r="AK229" t="n">
        <v>0</v>
      </c>
      <c r="AL229" t="n">
        <v>0</v>
      </c>
      <c r="AM229" t="n">
        <v>0</v>
      </c>
      <c r="AN229" t="n">
        <v>0</v>
      </c>
      <c r="AO229" t="n">
        <v>0</v>
      </c>
      <c r="AP229" t="n">
        <v>0</v>
      </c>
      <c r="AQ229" t="n">
        <v>0</v>
      </c>
      <c r="AR229" t="n">
        <v>0</v>
      </c>
      <c r="AS229" t="n">
        <v>0</v>
      </c>
      <c r="AT229" t="n">
        <v>0</v>
      </c>
      <c r="AU229" t="n">
        <v>0</v>
      </c>
      <c r="AV229" t="n">
        <v>1</v>
      </c>
      <c r="AW229" t="n">
        <v>0</v>
      </c>
      <c r="AX229" t="n">
        <v>1</v>
      </c>
      <c r="AY229" t="n">
        <v>0</v>
      </c>
      <c r="AZ229" t="n">
        <v>1</v>
      </c>
      <c r="BA229" t="n">
        <v>0</v>
      </c>
      <c r="BB229" t="n">
        <v>1</v>
      </c>
      <c r="BC229" t="n">
        <v>0</v>
      </c>
      <c r="BD229" t="n">
        <v>0</v>
      </c>
      <c r="BE229" t="n">
        <v>0</v>
      </c>
      <c r="BF229" t="n">
        <v>1</v>
      </c>
      <c r="BG229" t="n">
        <v>0</v>
      </c>
      <c r="BH229" t="n">
        <v>0</v>
      </c>
      <c r="BI229" t="n">
        <v>0</v>
      </c>
      <c r="BJ229" t="n">
        <v>0</v>
      </c>
      <c r="BK229" t="n">
        <v>0</v>
      </c>
      <c r="BL229" t="n">
        <v>0</v>
      </c>
      <c r="BM229" t="n">
        <v>0</v>
      </c>
      <c r="BN229" t="n">
        <v>0</v>
      </c>
      <c r="BO229" t="n">
        <v>0</v>
      </c>
      <c r="BP229" t="n">
        <v>0</v>
      </c>
      <c r="BQ229" t="n">
        <v>0</v>
      </c>
      <c r="BR229" t="n">
        <v>0</v>
      </c>
      <c r="BS229" t="n">
        <v>0</v>
      </c>
      <c r="BT229" t="n">
        <v>0</v>
      </c>
      <c r="BU229" t="n">
        <v>0</v>
      </c>
      <c r="BV229" t="n">
        <v>0</v>
      </c>
      <c r="BW229" t="n">
        <v>0</v>
      </c>
      <c r="BX229" t="n">
        <v>0</v>
      </c>
      <c r="BY229" t="n">
        <v>1</v>
      </c>
      <c r="BZ229" t="n">
        <v>1</v>
      </c>
      <c r="CA229" t="n">
        <v>1</v>
      </c>
      <c r="CB229" t="n">
        <v>1</v>
      </c>
      <c r="CC229" t="n">
        <v>1</v>
      </c>
      <c r="CD229" t="n">
        <v>1</v>
      </c>
      <c r="CE229" t="n">
        <v>1</v>
      </c>
      <c r="CF229" t="n">
        <v>1</v>
      </c>
      <c r="CG229" t="n">
        <v>0</v>
      </c>
      <c r="CH229" t="n">
        <v>1</v>
      </c>
      <c r="CI229" t="n">
        <v>0</v>
      </c>
      <c r="CJ229" t="n">
        <v>0</v>
      </c>
      <c r="CK229" t="n">
        <v>1</v>
      </c>
      <c r="CL229" t="n">
        <v>0</v>
      </c>
      <c r="CM229" t="n">
        <v>0</v>
      </c>
      <c r="CN229" t="n">
        <v>0</v>
      </c>
      <c r="CO229" t="n">
        <v>0</v>
      </c>
      <c r="CP229" t="n">
        <v>0</v>
      </c>
      <c r="CQ229" t="n">
        <v>1</v>
      </c>
    </row>
    <row r="230">
      <c r="B230" s="402" t="inlineStr">
        <is>
          <t>Graines de soja collectées</t>
        </is>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c r="AG230" t="n">
        <v>0</v>
      </c>
      <c r="AH230" t="n">
        <v>0</v>
      </c>
      <c r="AI230" t="n">
        <v>0</v>
      </c>
      <c r="AJ230" t="n">
        <v>0</v>
      </c>
      <c r="AK230" t="n">
        <v>0</v>
      </c>
      <c r="AL230" t="n">
        <v>0</v>
      </c>
      <c r="AM230" t="n">
        <v>0</v>
      </c>
      <c r="AN230" t="n">
        <v>0</v>
      </c>
      <c r="AO230" t="n">
        <v>0</v>
      </c>
      <c r="AP230" t="n">
        <v>0</v>
      </c>
      <c r="AQ230" t="n">
        <v>0</v>
      </c>
      <c r="AR230" t="n">
        <v>0</v>
      </c>
      <c r="AS230" t="n">
        <v>0</v>
      </c>
      <c r="AT230" t="n">
        <v>0</v>
      </c>
      <c r="AU230" t="n">
        <v>0</v>
      </c>
      <c r="AV230" t="n">
        <v>1</v>
      </c>
      <c r="AW230" t="n">
        <v>0</v>
      </c>
      <c r="AX230" t="n">
        <v>1</v>
      </c>
      <c r="AY230" t="n">
        <v>0</v>
      </c>
      <c r="AZ230" t="n">
        <v>1</v>
      </c>
      <c r="BA230" t="n">
        <v>0</v>
      </c>
      <c r="BB230" t="n">
        <v>1</v>
      </c>
      <c r="BC230" t="n">
        <v>0</v>
      </c>
      <c r="BD230" t="n">
        <v>0</v>
      </c>
      <c r="BE230" t="n">
        <v>0</v>
      </c>
      <c r="BF230" t="n">
        <v>1</v>
      </c>
      <c r="BG230" t="n">
        <v>0</v>
      </c>
      <c r="BH230" t="n">
        <v>0</v>
      </c>
      <c r="BI230" t="n">
        <v>0</v>
      </c>
      <c r="BJ230" t="n">
        <v>0</v>
      </c>
      <c r="BK230" t="n">
        <v>0</v>
      </c>
      <c r="BL230" t="n">
        <v>0</v>
      </c>
      <c r="BM230" t="n">
        <v>0</v>
      </c>
      <c r="BN230" t="n">
        <v>0</v>
      </c>
      <c r="BO230" t="n">
        <v>0</v>
      </c>
      <c r="BP230" t="n">
        <v>0</v>
      </c>
      <c r="BQ230" t="n">
        <v>0</v>
      </c>
      <c r="BR230" t="n">
        <v>0</v>
      </c>
      <c r="BS230" t="n">
        <v>0</v>
      </c>
      <c r="BT230" t="n">
        <v>0</v>
      </c>
      <c r="BU230" t="n">
        <v>0</v>
      </c>
      <c r="BV230" t="n">
        <v>0</v>
      </c>
      <c r="BW230" t="n">
        <v>0</v>
      </c>
      <c r="BX230" t="n">
        <v>0</v>
      </c>
      <c r="BY230" t="n">
        <v>1</v>
      </c>
      <c r="BZ230" t="n">
        <v>1</v>
      </c>
      <c r="CA230" t="n">
        <v>1</v>
      </c>
      <c r="CB230" t="n">
        <v>1</v>
      </c>
      <c r="CC230" t="n">
        <v>1</v>
      </c>
      <c r="CD230" t="n">
        <v>1</v>
      </c>
      <c r="CE230" t="n">
        <v>1</v>
      </c>
      <c r="CF230" t="n">
        <v>1</v>
      </c>
      <c r="CG230" t="n">
        <v>0</v>
      </c>
      <c r="CH230" t="n">
        <v>1</v>
      </c>
      <c r="CI230" t="n">
        <v>0</v>
      </c>
      <c r="CJ230" t="n">
        <v>0</v>
      </c>
      <c r="CK230" t="n">
        <v>1</v>
      </c>
      <c r="CL230" t="n">
        <v>0</v>
      </c>
      <c r="CM230" t="n">
        <v>0</v>
      </c>
      <c r="CN230" t="n">
        <v>0</v>
      </c>
      <c r="CO230" t="n">
        <v>0</v>
      </c>
      <c r="CP230" t="n">
        <v>0</v>
      </c>
      <c r="CQ230" t="n">
        <v>1</v>
      </c>
    </row>
    <row r="231">
      <c r="B231" s="403" t="inlineStr">
        <is>
          <t>Graines de soja collectées (conso)</t>
        </is>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c r="AG231" t="n">
        <v>0</v>
      </c>
      <c r="AH231" t="n">
        <v>0</v>
      </c>
      <c r="AI231" t="n">
        <v>0</v>
      </c>
      <c r="AJ231" t="n">
        <v>0</v>
      </c>
      <c r="AK231" t="n">
        <v>0</v>
      </c>
      <c r="AL231" t="n">
        <v>0</v>
      </c>
      <c r="AM231" t="n">
        <v>0</v>
      </c>
      <c r="AN231" t="n">
        <v>0</v>
      </c>
      <c r="AO231" t="n">
        <v>0</v>
      </c>
      <c r="AP231" t="n">
        <v>0</v>
      </c>
      <c r="AQ231" t="n">
        <v>0</v>
      </c>
      <c r="AR231" t="n">
        <v>0</v>
      </c>
      <c r="AS231" t="n">
        <v>0</v>
      </c>
      <c r="AT231" t="n">
        <v>0</v>
      </c>
      <c r="AU231" t="n">
        <v>0</v>
      </c>
      <c r="AV231" t="n">
        <v>1</v>
      </c>
      <c r="AW231" t="n">
        <v>0</v>
      </c>
      <c r="AX231" t="n">
        <v>0</v>
      </c>
      <c r="AY231" t="n">
        <v>0</v>
      </c>
      <c r="AZ231" t="n">
        <v>0</v>
      </c>
      <c r="BA231" t="n">
        <v>0</v>
      </c>
      <c r="BB231" t="n">
        <v>1</v>
      </c>
      <c r="BC231" t="n">
        <v>0</v>
      </c>
      <c r="BD231" t="n">
        <v>0</v>
      </c>
      <c r="BE231" t="n">
        <v>0</v>
      </c>
      <c r="BF231" t="n">
        <v>1</v>
      </c>
      <c r="BG231" t="n">
        <v>0</v>
      </c>
      <c r="BH231" t="n">
        <v>0</v>
      </c>
      <c r="BI231" t="n">
        <v>0</v>
      </c>
      <c r="BJ231" t="n">
        <v>0</v>
      </c>
      <c r="BK231" t="n">
        <v>0</v>
      </c>
      <c r="BL231" t="n">
        <v>0</v>
      </c>
      <c r="BM231" t="n">
        <v>0</v>
      </c>
      <c r="BN231" t="n">
        <v>0</v>
      </c>
      <c r="BO231" t="n">
        <v>0</v>
      </c>
      <c r="BP231" t="n">
        <v>0</v>
      </c>
      <c r="BQ231" t="n">
        <v>0</v>
      </c>
      <c r="BR231" t="n">
        <v>0</v>
      </c>
      <c r="BS231" t="n">
        <v>0</v>
      </c>
      <c r="BT231" t="n">
        <v>0</v>
      </c>
      <c r="BU231" t="n">
        <v>0</v>
      </c>
      <c r="BV231" t="n">
        <v>0</v>
      </c>
      <c r="BW231" t="n">
        <v>0</v>
      </c>
      <c r="BX231" t="n">
        <v>0</v>
      </c>
      <c r="BY231" t="n">
        <v>1</v>
      </c>
      <c r="BZ231" t="n">
        <v>1</v>
      </c>
      <c r="CA231" t="n">
        <v>1</v>
      </c>
      <c r="CB231" t="n">
        <v>1</v>
      </c>
      <c r="CC231" t="n">
        <v>1</v>
      </c>
      <c r="CD231" t="n">
        <v>1</v>
      </c>
      <c r="CE231" t="n">
        <v>1</v>
      </c>
      <c r="CF231" t="n">
        <v>1</v>
      </c>
      <c r="CG231" t="n">
        <v>0</v>
      </c>
      <c r="CH231" t="n">
        <v>1</v>
      </c>
      <c r="CI231" t="n">
        <v>0</v>
      </c>
      <c r="CJ231" t="n">
        <v>0</v>
      </c>
      <c r="CK231" t="n">
        <v>1</v>
      </c>
      <c r="CL231" t="n">
        <v>0</v>
      </c>
      <c r="CM231" t="n">
        <v>0</v>
      </c>
      <c r="CN231" t="n">
        <v>0</v>
      </c>
      <c r="CO231" t="n">
        <v>0</v>
      </c>
      <c r="CP231" t="n">
        <v>0</v>
      </c>
      <c r="CQ231" t="n">
        <v>1</v>
      </c>
    </row>
    <row r="232">
      <c r="B232" s="403" t="inlineStr">
        <is>
          <t>Graines de soja collectées (semence)</t>
        </is>
      </c>
      <c r="C232" t="n">
        <v>0</v>
      </c>
      <c r="D232" t="n">
        <v>0</v>
      </c>
      <c r="E232" t="n">
        <v>0</v>
      </c>
      <c r="F232" t="n">
        <v>0</v>
      </c>
      <c r="G232" t="n">
        <v>0</v>
      </c>
      <c r="H232" t="n">
        <v>0</v>
      </c>
      <c r="I232" t="n">
        <v>0</v>
      </c>
      <c r="J232" t="n">
        <v>0</v>
      </c>
      <c r="K232" t="n">
        <v>0</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0</v>
      </c>
      <c r="AK232" t="n">
        <v>0</v>
      </c>
      <c r="AL232" t="n">
        <v>0</v>
      </c>
      <c r="AM232" t="n">
        <v>0</v>
      </c>
      <c r="AN232" t="n">
        <v>0</v>
      </c>
      <c r="AO232" t="n">
        <v>0</v>
      </c>
      <c r="AP232" t="n">
        <v>0</v>
      </c>
      <c r="AQ232" t="n">
        <v>0</v>
      </c>
      <c r="AR232" t="n">
        <v>0</v>
      </c>
      <c r="AS232" t="n">
        <v>0</v>
      </c>
      <c r="AT232" t="n">
        <v>0</v>
      </c>
      <c r="AU232" t="n">
        <v>0</v>
      </c>
      <c r="AV232" t="n">
        <v>1</v>
      </c>
      <c r="AW232" t="n">
        <v>0</v>
      </c>
      <c r="AX232" t="n">
        <v>1</v>
      </c>
      <c r="AY232" t="n">
        <v>0</v>
      </c>
      <c r="AZ232" t="n">
        <v>1</v>
      </c>
      <c r="BA232" t="n">
        <v>0</v>
      </c>
      <c r="BB232" t="n">
        <v>0</v>
      </c>
      <c r="BC232" t="n">
        <v>0</v>
      </c>
      <c r="BD232" t="n">
        <v>0</v>
      </c>
      <c r="BE232" t="n">
        <v>0</v>
      </c>
      <c r="BF232" t="n">
        <v>0</v>
      </c>
      <c r="BG232" t="n">
        <v>0</v>
      </c>
      <c r="BH232" t="n">
        <v>0</v>
      </c>
      <c r="BI232" t="n">
        <v>0</v>
      </c>
      <c r="BJ232" t="n">
        <v>0</v>
      </c>
      <c r="BK232" t="n">
        <v>0</v>
      </c>
      <c r="BL232" t="n">
        <v>0</v>
      </c>
      <c r="BM232" t="n">
        <v>0</v>
      </c>
      <c r="BN232" t="n">
        <v>0</v>
      </c>
      <c r="BO232" t="n">
        <v>0</v>
      </c>
      <c r="BP232" t="n">
        <v>0</v>
      </c>
      <c r="BQ232" t="n">
        <v>0</v>
      </c>
      <c r="BR232" t="n">
        <v>0</v>
      </c>
      <c r="BS232" t="n">
        <v>0</v>
      </c>
      <c r="BT232" t="n">
        <v>0</v>
      </c>
      <c r="BU232" t="n">
        <v>0</v>
      </c>
      <c r="BV232" t="n">
        <v>0</v>
      </c>
      <c r="BW232" t="n">
        <v>0</v>
      </c>
      <c r="BX232" t="n">
        <v>0</v>
      </c>
      <c r="BY232" t="n">
        <v>0</v>
      </c>
      <c r="BZ232" t="n">
        <v>0</v>
      </c>
      <c r="CA232" t="n">
        <v>0</v>
      </c>
      <c r="CB232" t="n">
        <v>0</v>
      </c>
      <c r="CC232" t="n">
        <v>0</v>
      </c>
      <c r="CD232" t="n">
        <v>0</v>
      </c>
      <c r="CE232" t="n">
        <v>0</v>
      </c>
      <c r="CF232" t="n">
        <v>0</v>
      </c>
      <c r="CG232" t="n">
        <v>0</v>
      </c>
      <c r="CH232" t="n">
        <v>0</v>
      </c>
      <c r="CI232" t="n">
        <v>0</v>
      </c>
      <c r="CJ232" t="n">
        <v>0</v>
      </c>
      <c r="CK232" t="n">
        <v>0</v>
      </c>
      <c r="CL232" t="n">
        <v>0</v>
      </c>
      <c r="CM232" t="n">
        <v>0</v>
      </c>
      <c r="CN232" t="n">
        <v>0</v>
      </c>
      <c r="CO232" t="n">
        <v>0</v>
      </c>
      <c r="CP232" t="n">
        <v>0</v>
      </c>
      <c r="CQ232" t="n">
        <v>1</v>
      </c>
    </row>
    <row r="233">
      <c r="B233" s="400" t="inlineStr">
        <is>
          <t>Protéagineux collectés</t>
        </is>
      </c>
      <c r="C233" t="n">
        <v>0</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0</v>
      </c>
      <c r="AK233" t="n">
        <v>0</v>
      </c>
      <c r="AL233" t="n">
        <v>0</v>
      </c>
      <c r="AM233" t="n">
        <v>0</v>
      </c>
      <c r="AN233" t="n">
        <v>0</v>
      </c>
      <c r="AO233" t="n">
        <v>0</v>
      </c>
      <c r="AP233" t="n">
        <v>0</v>
      </c>
      <c r="AQ233" t="n">
        <v>0</v>
      </c>
      <c r="AR233" t="n">
        <v>0</v>
      </c>
      <c r="AS233" t="n">
        <v>0</v>
      </c>
      <c r="AT233" t="n">
        <v>0</v>
      </c>
      <c r="AU233" t="n">
        <v>0</v>
      </c>
      <c r="AV233" t="n">
        <v>1</v>
      </c>
      <c r="AW233" t="n">
        <v>0</v>
      </c>
      <c r="AX233" t="n">
        <v>1</v>
      </c>
      <c r="AY233" t="n">
        <v>0</v>
      </c>
      <c r="AZ233" t="n">
        <v>1</v>
      </c>
      <c r="BA233" t="n">
        <v>0</v>
      </c>
      <c r="BB233" t="n">
        <v>0</v>
      </c>
      <c r="BC233" t="n">
        <v>0</v>
      </c>
      <c r="BD233" t="n">
        <v>0</v>
      </c>
      <c r="BE233" t="n">
        <v>0</v>
      </c>
      <c r="BF233" t="n">
        <v>0</v>
      </c>
      <c r="BG233" t="n">
        <v>0</v>
      </c>
      <c r="BH233" t="n">
        <v>0</v>
      </c>
      <c r="BI233" t="n">
        <v>0</v>
      </c>
      <c r="BJ233" t="n">
        <v>0</v>
      </c>
      <c r="BK233" t="n">
        <v>0</v>
      </c>
      <c r="BL233" t="n">
        <v>0</v>
      </c>
      <c r="BM233" t="n">
        <v>0</v>
      </c>
      <c r="BN233" t="n">
        <v>0</v>
      </c>
      <c r="BO233" t="n">
        <v>1</v>
      </c>
      <c r="BP233" t="n">
        <v>1</v>
      </c>
      <c r="BQ233" t="n">
        <v>1</v>
      </c>
      <c r="BR233" t="n">
        <v>1</v>
      </c>
      <c r="BS233" t="n">
        <v>1</v>
      </c>
      <c r="BT233" t="n">
        <v>1</v>
      </c>
      <c r="BU233" t="n">
        <v>1</v>
      </c>
      <c r="BV233" t="n">
        <v>1</v>
      </c>
      <c r="BW233" t="n">
        <v>1</v>
      </c>
      <c r="BX233" t="n">
        <v>1</v>
      </c>
      <c r="BY233" t="n">
        <v>1</v>
      </c>
      <c r="BZ233" t="n">
        <v>1</v>
      </c>
      <c r="CA233" t="n">
        <v>1</v>
      </c>
      <c r="CB233" t="n">
        <v>1</v>
      </c>
      <c r="CC233" t="n">
        <v>1</v>
      </c>
      <c r="CD233" t="n">
        <v>1</v>
      </c>
      <c r="CE233" t="n">
        <v>1</v>
      </c>
      <c r="CF233" t="n">
        <v>1</v>
      </c>
      <c r="CG233" t="n">
        <v>0</v>
      </c>
      <c r="CH233" t="n">
        <v>0</v>
      </c>
      <c r="CI233" t="n">
        <v>0</v>
      </c>
      <c r="CJ233" t="n">
        <v>0</v>
      </c>
      <c r="CK233" t="n">
        <v>1</v>
      </c>
      <c r="CL233" t="n">
        <v>0</v>
      </c>
      <c r="CM233" t="n">
        <v>0</v>
      </c>
      <c r="CN233" t="n">
        <v>0</v>
      </c>
      <c r="CO233" t="n">
        <v>0</v>
      </c>
      <c r="CP233" t="n">
        <v>0</v>
      </c>
      <c r="CQ233" t="n">
        <v>1</v>
      </c>
    </row>
    <row r="234">
      <c r="B234" s="401" t="inlineStr">
        <is>
          <t>Légumineuses collectées</t>
        </is>
      </c>
      <c r="C234" t="n">
        <v>0</v>
      </c>
      <c r="D234" t="n">
        <v>0</v>
      </c>
      <c r="E234" t="n">
        <v>0</v>
      </c>
      <c r="F234" t="n">
        <v>0</v>
      </c>
      <c r="G234" t="n">
        <v>0</v>
      </c>
      <c r="H234" t="n">
        <v>0</v>
      </c>
      <c r="I234" t="n">
        <v>0</v>
      </c>
      <c r="J234" t="n">
        <v>0</v>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0</v>
      </c>
      <c r="AK234" t="n">
        <v>0</v>
      </c>
      <c r="AL234" t="n">
        <v>0</v>
      </c>
      <c r="AM234" t="n">
        <v>0</v>
      </c>
      <c r="AN234" t="n">
        <v>0</v>
      </c>
      <c r="AO234" t="n">
        <v>0</v>
      </c>
      <c r="AP234" t="n">
        <v>0</v>
      </c>
      <c r="AQ234" t="n">
        <v>0</v>
      </c>
      <c r="AR234" t="n">
        <v>0</v>
      </c>
      <c r="AS234" t="n">
        <v>0</v>
      </c>
      <c r="AT234" t="n">
        <v>0</v>
      </c>
      <c r="AU234" t="n">
        <v>0</v>
      </c>
      <c r="AV234" t="n">
        <v>1</v>
      </c>
      <c r="AW234" t="n">
        <v>0</v>
      </c>
      <c r="AX234" t="n">
        <v>1</v>
      </c>
      <c r="AY234" t="n">
        <v>0</v>
      </c>
      <c r="AZ234" t="n">
        <v>1</v>
      </c>
      <c r="BA234" t="n">
        <v>0</v>
      </c>
      <c r="BB234" t="n">
        <v>0</v>
      </c>
      <c r="BC234" t="n">
        <v>0</v>
      </c>
      <c r="BD234" t="n">
        <v>0</v>
      </c>
      <c r="BE234" t="n">
        <v>0</v>
      </c>
      <c r="BF234" t="n">
        <v>0</v>
      </c>
      <c r="BG234" t="n">
        <v>0</v>
      </c>
      <c r="BH234" t="n">
        <v>0</v>
      </c>
      <c r="BI234" t="n">
        <v>0</v>
      </c>
      <c r="BJ234" t="n">
        <v>0</v>
      </c>
      <c r="BK234" t="n">
        <v>0</v>
      </c>
      <c r="BL234" t="n">
        <v>0</v>
      </c>
      <c r="BM234" t="n">
        <v>0</v>
      </c>
      <c r="BN234" t="n">
        <v>0</v>
      </c>
      <c r="BO234" t="n">
        <v>1</v>
      </c>
      <c r="BP234" t="n">
        <v>1</v>
      </c>
      <c r="BQ234" t="n">
        <v>1</v>
      </c>
      <c r="BR234" t="n">
        <v>1</v>
      </c>
      <c r="BS234" t="n">
        <v>1</v>
      </c>
      <c r="BT234" t="n">
        <v>1</v>
      </c>
      <c r="BU234" t="n">
        <v>1</v>
      </c>
      <c r="BV234" t="n">
        <v>1</v>
      </c>
      <c r="BW234" t="n">
        <v>1</v>
      </c>
      <c r="BX234" t="n">
        <v>1</v>
      </c>
      <c r="BY234" t="n">
        <v>1</v>
      </c>
      <c r="BZ234" t="n">
        <v>1</v>
      </c>
      <c r="CA234" t="n">
        <v>1</v>
      </c>
      <c r="CB234" t="n">
        <v>1</v>
      </c>
      <c r="CC234" t="n">
        <v>1</v>
      </c>
      <c r="CD234" t="n">
        <v>1</v>
      </c>
      <c r="CE234" t="n">
        <v>1</v>
      </c>
      <c r="CF234" t="n">
        <v>1</v>
      </c>
      <c r="CG234" t="n">
        <v>0</v>
      </c>
      <c r="CH234" t="n">
        <v>0</v>
      </c>
      <c r="CI234" t="n">
        <v>0</v>
      </c>
      <c r="CJ234" t="n">
        <v>0</v>
      </c>
      <c r="CK234" t="n">
        <v>1</v>
      </c>
      <c r="CL234" t="n">
        <v>0</v>
      </c>
      <c r="CM234" t="n">
        <v>0</v>
      </c>
      <c r="CN234" t="n">
        <v>0</v>
      </c>
      <c r="CO234" t="n">
        <v>0</v>
      </c>
      <c r="CP234" t="n">
        <v>0</v>
      </c>
      <c r="CQ234" t="n">
        <v>1</v>
      </c>
    </row>
    <row r="235">
      <c r="B235" s="402" t="inlineStr">
        <is>
          <t>Fèves collectées</t>
        </is>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0</v>
      </c>
      <c r="AK235" t="n">
        <v>0</v>
      </c>
      <c r="AL235" t="n">
        <v>0</v>
      </c>
      <c r="AM235" t="n">
        <v>0</v>
      </c>
      <c r="AN235" t="n">
        <v>0</v>
      </c>
      <c r="AO235" t="n">
        <v>0</v>
      </c>
      <c r="AP235" t="n">
        <v>0</v>
      </c>
      <c r="AQ235" t="n">
        <v>0</v>
      </c>
      <c r="AR235" t="n">
        <v>0</v>
      </c>
      <c r="AS235" t="n">
        <v>0</v>
      </c>
      <c r="AT235" t="n">
        <v>0</v>
      </c>
      <c r="AU235" t="n">
        <v>0</v>
      </c>
      <c r="AV235" t="n">
        <v>1</v>
      </c>
      <c r="AW235" t="n">
        <v>0</v>
      </c>
      <c r="AX235" t="n">
        <v>1</v>
      </c>
      <c r="AY235" t="n">
        <v>0</v>
      </c>
      <c r="AZ235" t="n">
        <v>1</v>
      </c>
      <c r="BA235" t="n">
        <v>0</v>
      </c>
      <c r="BB235" t="n">
        <v>0</v>
      </c>
      <c r="BC235" t="n">
        <v>0</v>
      </c>
      <c r="BD235" t="n">
        <v>0</v>
      </c>
      <c r="BE235" t="n">
        <v>0</v>
      </c>
      <c r="BF235" t="n">
        <v>0</v>
      </c>
      <c r="BG235" t="n">
        <v>0</v>
      </c>
      <c r="BH235" t="n">
        <v>0</v>
      </c>
      <c r="BI235" t="n">
        <v>0</v>
      </c>
      <c r="BJ235" t="n">
        <v>0</v>
      </c>
      <c r="BK235" t="n">
        <v>0</v>
      </c>
      <c r="BL235" t="n">
        <v>0</v>
      </c>
      <c r="BM235" t="n">
        <v>0</v>
      </c>
      <c r="BN235" t="n">
        <v>0</v>
      </c>
      <c r="BO235" t="n">
        <v>1</v>
      </c>
      <c r="BP235" t="n">
        <v>1</v>
      </c>
      <c r="BQ235" t="n">
        <v>1</v>
      </c>
      <c r="BR235" t="n">
        <v>1</v>
      </c>
      <c r="BS235" t="n">
        <v>0</v>
      </c>
      <c r="BT235" t="n">
        <v>0</v>
      </c>
      <c r="BU235" t="n">
        <v>0</v>
      </c>
      <c r="BV235" t="n">
        <v>0</v>
      </c>
      <c r="BW235" t="n">
        <v>0</v>
      </c>
      <c r="BX235" t="n">
        <v>0</v>
      </c>
      <c r="BY235" t="n">
        <v>1</v>
      </c>
      <c r="BZ235" t="n">
        <v>1</v>
      </c>
      <c r="CA235" t="n">
        <v>1</v>
      </c>
      <c r="CB235" t="n">
        <v>1</v>
      </c>
      <c r="CC235" t="n">
        <v>1</v>
      </c>
      <c r="CD235" t="n">
        <v>1</v>
      </c>
      <c r="CE235" t="n">
        <v>1</v>
      </c>
      <c r="CF235" t="n">
        <v>0</v>
      </c>
      <c r="CG235" t="n">
        <v>0</v>
      </c>
      <c r="CH235" t="n">
        <v>0</v>
      </c>
      <c r="CI235" t="n">
        <v>0</v>
      </c>
      <c r="CJ235" t="n">
        <v>0</v>
      </c>
      <c r="CK235" t="n">
        <v>0</v>
      </c>
      <c r="CL235" t="n">
        <v>0</v>
      </c>
      <c r="CM235" t="n">
        <v>0</v>
      </c>
      <c r="CN235" t="n">
        <v>0</v>
      </c>
      <c r="CO235" t="n">
        <v>0</v>
      </c>
      <c r="CP235" t="n">
        <v>0</v>
      </c>
      <c r="CQ235" t="n">
        <v>1</v>
      </c>
    </row>
    <row r="236">
      <c r="B236" s="403" t="inlineStr">
        <is>
          <t>Fèves collectées (conso)</t>
        </is>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0</v>
      </c>
      <c r="AK236" t="n">
        <v>0</v>
      </c>
      <c r="AL236" t="n">
        <v>0</v>
      </c>
      <c r="AM236" t="n">
        <v>0</v>
      </c>
      <c r="AN236" t="n">
        <v>0</v>
      </c>
      <c r="AO236" t="n">
        <v>0</v>
      </c>
      <c r="AP236" t="n">
        <v>0</v>
      </c>
      <c r="AQ236" t="n">
        <v>0</v>
      </c>
      <c r="AR236" t="n">
        <v>0</v>
      </c>
      <c r="AS236" t="n">
        <v>0</v>
      </c>
      <c r="AT236" t="n">
        <v>0</v>
      </c>
      <c r="AU236" t="n">
        <v>0</v>
      </c>
      <c r="AV236" t="n">
        <v>1</v>
      </c>
      <c r="AW236" t="n">
        <v>0</v>
      </c>
      <c r="AX236" t="n">
        <v>0</v>
      </c>
      <c r="AY236" t="n">
        <v>0</v>
      </c>
      <c r="AZ236" t="n">
        <v>0</v>
      </c>
      <c r="BA236" t="n">
        <v>0</v>
      </c>
      <c r="BB236" t="n">
        <v>0</v>
      </c>
      <c r="BC236" t="n">
        <v>0</v>
      </c>
      <c r="BD236" t="n">
        <v>0</v>
      </c>
      <c r="BE236" t="n">
        <v>0</v>
      </c>
      <c r="BF236" t="n">
        <v>0</v>
      </c>
      <c r="BG236" t="n">
        <v>0</v>
      </c>
      <c r="BH236" t="n">
        <v>0</v>
      </c>
      <c r="BI236" t="n">
        <v>0</v>
      </c>
      <c r="BJ236" t="n">
        <v>0</v>
      </c>
      <c r="BK236" t="n">
        <v>0</v>
      </c>
      <c r="BL236" t="n">
        <v>0</v>
      </c>
      <c r="BM236" t="n">
        <v>0</v>
      </c>
      <c r="BN236" t="n">
        <v>0</v>
      </c>
      <c r="BO236" t="n">
        <v>1</v>
      </c>
      <c r="BP236" t="n">
        <v>1</v>
      </c>
      <c r="BQ236" t="n">
        <v>1</v>
      </c>
      <c r="BR236" t="n">
        <v>1</v>
      </c>
      <c r="BS236" t="n">
        <v>0</v>
      </c>
      <c r="BT236" t="n">
        <v>0</v>
      </c>
      <c r="BU236" t="n">
        <v>0</v>
      </c>
      <c r="BV236" t="n">
        <v>0</v>
      </c>
      <c r="BW236" t="n">
        <v>0</v>
      </c>
      <c r="BX236" t="n">
        <v>0</v>
      </c>
      <c r="BY236" t="n">
        <v>1</v>
      </c>
      <c r="BZ236" t="n">
        <v>1</v>
      </c>
      <c r="CA236" t="n">
        <v>1</v>
      </c>
      <c r="CB236" t="n">
        <v>1</v>
      </c>
      <c r="CC236" t="n">
        <v>1</v>
      </c>
      <c r="CD236" t="n">
        <v>1</v>
      </c>
      <c r="CE236" t="n">
        <v>1</v>
      </c>
      <c r="CF236" t="n">
        <v>0</v>
      </c>
      <c r="CG236" t="n">
        <v>0</v>
      </c>
      <c r="CH236" t="n">
        <v>0</v>
      </c>
      <c r="CI236" t="n">
        <v>0</v>
      </c>
      <c r="CJ236" t="n">
        <v>0</v>
      </c>
      <c r="CK236" t="n">
        <v>0</v>
      </c>
      <c r="CL236" t="n">
        <v>0</v>
      </c>
      <c r="CM236" t="n">
        <v>0</v>
      </c>
      <c r="CN236" t="n">
        <v>0</v>
      </c>
      <c r="CO236" t="n">
        <v>0</v>
      </c>
      <c r="CP236" t="n">
        <v>0</v>
      </c>
      <c r="CQ236" t="n">
        <v>1</v>
      </c>
    </row>
    <row r="237">
      <c r="B237" s="403" t="inlineStr">
        <is>
          <t>Fèves collectées (semence)</t>
        </is>
      </c>
      <c r="C237" t="n">
        <v>0</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0</v>
      </c>
      <c r="AK237" t="n">
        <v>0</v>
      </c>
      <c r="AL237" t="n">
        <v>0</v>
      </c>
      <c r="AM237" t="n">
        <v>0</v>
      </c>
      <c r="AN237" t="n">
        <v>0</v>
      </c>
      <c r="AO237" t="n">
        <v>0</v>
      </c>
      <c r="AP237" t="n">
        <v>0</v>
      </c>
      <c r="AQ237" t="n">
        <v>0</v>
      </c>
      <c r="AR237" t="n">
        <v>0</v>
      </c>
      <c r="AS237" t="n">
        <v>0</v>
      </c>
      <c r="AT237" t="n">
        <v>0</v>
      </c>
      <c r="AU237" t="n">
        <v>0</v>
      </c>
      <c r="AV237" t="n">
        <v>1</v>
      </c>
      <c r="AW237" t="n">
        <v>0</v>
      </c>
      <c r="AX237" t="n">
        <v>1</v>
      </c>
      <c r="AY237" t="n">
        <v>0</v>
      </c>
      <c r="AZ237" t="n">
        <v>1</v>
      </c>
      <c r="BA237" t="n">
        <v>0</v>
      </c>
      <c r="BB237" t="n">
        <v>0</v>
      </c>
      <c r="BC237" t="n">
        <v>0</v>
      </c>
      <c r="BD237" t="n">
        <v>0</v>
      </c>
      <c r="BE237" t="n">
        <v>0</v>
      </c>
      <c r="BF237" t="n">
        <v>0</v>
      </c>
      <c r="BG237" t="n">
        <v>0</v>
      </c>
      <c r="BH237" t="n">
        <v>0</v>
      </c>
      <c r="BI237" t="n">
        <v>0</v>
      </c>
      <c r="BJ237" t="n">
        <v>0</v>
      </c>
      <c r="BK237" t="n">
        <v>0</v>
      </c>
      <c r="BL237" t="n">
        <v>0</v>
      </c>
      <c r="BM237" t="n">
        <v>0</v>
      </c>
      <c r="BN237" t="n">
        <v>0</v>
      </c>
      <c r="BO237" t="n">
        <v>0</v>
      </c>
      <c r="BP237" t="n">
        <v>0</v>
      </c>
      <c r="BQ237" t="n">
        <v>0</v>
      </c>
      <c r="BR237" t="n">
        <v>0</v>
      </c>
      <c r="BS237" t="n">
        <v>0</v>
      </c>
      <c r="BT237" t="n">
        <v>0</v>
      </c>
      <c r="BU237" t="n">
        <v>0</v>
      </c>
      <c r="BV237" t="n">
        <v>0</v>
      </c>
      <c r="BW237" t="n">
        <v>0</v>
      </c>
      <c r="BX237" t="n">
        <v>0</v>
      </c>
      <c r="BY237" t="n">
        <v>0</v>
      </c>
      <c r="BZ237" t="n">
        <v>0</v>
      </c>
      <c r="CA237" t="n">
        <v>0</v>
      </c>
      <c r="CB237" t="n">
        <v>0</v>
      </c>
      <c r="CC237" t="n">
        <v>0</v>
      </c>
      <c r="CD237" t="n">
        <v>0</v>
      </c>
      <c r="CE237" t="n">
        <v>0</v>
      </c>
      <c r="CF237" t="n">
        <v>0</v>
      </c>
      <c r="CG237" t="n">
        <v>0</v>
      </c>
      <c r="CH237" t="n">
        <v>0</v>
      </c>
      <c r="CI237" t="n">
        <v>0</v>
      </c>
      <c r="CJ237" t="n">
        <v>0</v>
      </c>
      <c r="CK237" t="n">
        <v>0</v>
      </c>
      <c r="CL237" t="n">
        <v>0</v>
      </c>
      <c r="CM237" t="n">
        <v>0</v>
      </c>
      <c r="CN237" t="n">
        <v>0</v>
      </c>
      <c r="CO237" t="n">
        <v>0</v>
      </c>
      <c r="CP237" t="n">
        <v>0</v>
      </c>
      <c r="CQ237" t="n">
        <v>1</v>
      </c>
    </row>
    <row r="238">
      <c r="B238" s="402" t="inlineStr">
        <is>
          <t>Lupin collecté</t>
        </is>
      </c>
      <c r="C238" t="n">
        <v>0</v>
      </c>
      <c r="D238" t="n">
        <v>0</v>
      </c>
      <c r="E238" t="n">
        <v>0</v>
      </c>
      <c r="F238" t="n">
        <v>0</v>
      </c>
      <c r="G238" t="n">
        <v>0</v>
      </c>
      <c r="H238" t="n">
        <v>0</v>
      </c>
      <c r="I238" t="n">
        <v>0</v>
      </c>
      <c r="J238" t="n">
        <v>0</v>
      </c>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0</v>
      </c>
      <c r="AK238" t="n">
        <v>0</v>
      </c>
      <c r="AL238" t="n">
        <v>0</v>
      </c>
      <c r="AM238" t="n">
        <v>0</v>
      </c>
      <c r="AN238" t="n">
        <v>0</v>
      </c>
      <c r="AO238" t="n">
        <v>0</v>
      </c>
      <c r="AP238" t="n">
        <v>0</v>
      </c>
      <c r="AQ238" t="n">
        <v>0</v>
      </c>
      <c r="AR238" t="n">
        <v>0</v>
      </c>
      <c r="AS238" t="n">
        <v>0</v>
      </c>
      <c r="AT238" t="n">
        <v>0</v>
      </c>
      <c r="AU238" t="n">
        <v>0</v>
      </c>
      <c r="AV238" t="n">
        <v>1</v>
      </c>
      <c r="AW238" t="n">
        <v>0</v>
      </c>
      <c r="AX238" t="n">
        <v>1</v>
      </c>
      <c r="AY238" t="n">
        <v>0</v>
      </c>
      <c r="AZ238" t="n">
        <v>1</v>
      </c>
      <c r="BA238" t="n">
        <v>0</v>
      </c>
      <c r="BB238" t="n">
        <v>0</v>
      </c>
      <c r="BC238" t="n">
        <v>0</v>
      </c>
      <c r="BD238" t="n">
        <v>0</v>
      </c>
      <c r="BE238" t="n">
        <v>0</v>
      </c>
      <c r="BF238" t="n">
        <v>0</v>
      </c>
      <c r="BG238" t="n">
        <v>0</v>
      </c>
      <c r="BH238" t="n">
        <v>0</v>
      </c>
      <c r="BI238" t="n">
        <v>0</v>
      </c>
      <c r="BJ238" t="n">
        <v>0</v>
      </c>
      <c r="BK238" t="n">
        <v>0</v>
      </c>
      <c r="BL238" t="n">
        <v>0</v>
      </c>
      <c r="BM238" t="n">
        <v>0</v>
      </c>
      <c r="BN238" t="n">
        <v>0</v>
      </c>
      <c r="BO238" t="n">
        <v>0</v>
      </c>
      <c r="BP238" t="n">
        <v>0</v>
      </c>
      <c r="BQ238" t="n">
        <v>1</v>
      </c>
      <c r="BR238" t="n">
        <v>0</v>
      </c>
      <c r="BS238" t="n">
        <v>0</v>
      </c>
      <c r="BT238" t="n">
        <v>1</v>
      </c>
      <c r="BU238" t="n">
        <v>0</v>
      </c>
      <c r="BV238" t="n">
        <v>0</v>
      </c>
      <c r="BW238" t="n">
        <v>0</v>
      </c>
      <c r="BX238" t="n">
        <v>0</v>
      </c>
      <c r="BY238" t="n">
        <v>1</v>
      </c>
      <c r="BZ238" t="n">
        <v>1</v>
      </c>
      <c r="CA238" t="n">
        <v>1</v>
      </c>
      <c r="CB238" t="n">
        <v>1</v>
      </c>
      <c r="CC238" t="n">
        <v>1</v>
      </c>
      <c r="CD238" t="n">
        <v>1</v>
      </c>
      <c r="CE238" t="n">
        <v>1</v>
      </c>
      <c r="CF238" t="n">
        <v>0</v>
      </c>
      <c r="CG238" t="n">
        <v>0</v>
      </c>
      <c r="CH238" t="n">
        <v>0</v>
      </c>
      <c r="CI238" t="n">
        <v>0</v>
      </c>
      <c r="CJ238" t="n">
        <v>0</v>
      </c>
      <c r="CK238" t="n">
        <v>0</v>
      </c>
      <c r="CL238" t="n">
        <v>0</v>
      </c>
      <c r="CM238" t="n">
        <v>0</v>
      </c>
      <c r="CN238" t="n">
        <v>0</v>
      </c>
      <c r="CO238" t="n">
        <v>0</v>
      </c>
      <c r="CP238" t="n">
        <v>0</v>
      </c>
      <c r="CQ238" t="n">
        <v>1</v>
      </c>
    </row>
    <row r="239">
      <c r="B239" s="403" t="inlineStr">
        <is>
          <t>Lupin collecté (conso)</t>
        </is>
      </c>
      <c r="C239" t="n">
        <v>0</v>
      </c>
      <c r="D239" t="n">
        <v>0</v>
      </c>
      <c r="E239" t="n">
        <v>0</v>
      </c>
      <c r="F239" t="n">
        <v>0</v>
      </c>
      <c r="G239" t="n">
        <v>0</v>
      </c>
      <c r="H239" t="n">
        <v>0</v>
      </c>
      <c r="I239" t="n">
        <v>0</v>
      </c>
      <c r="J239" t="n">
        <v>0</v>
      </c>
      <c r="K239" t="n">
        <v>0</v>
      </c>
      <c r="L239" t="n">
        <v>0</v>
      </c>
      <c r="M239" t="n">
        <v>0</v>
      </c>
      <c r="N239" t="n">
        <v>0</v>
      </c>
      <c r="O239" t="n">
        <v>0</v>
      </c>
      <c r="P239" t="n">
        <v>0</v>
      </c>
      <c r="Q239" t="n">
        <v>0</v>
      </c>
      <c r="R239" t="n">
        <v>0</v>
      </c>
      <c r="S239" t="n">
        <v>0</v>
      </c>
      <c r="T239" t="n">
        <v>0</v>
      </c>
      <c r="U239" t="n">
        <v>0</v>
      </c>
      <c r="V239" t="n">
        <v>0</v>
      </c>
      <c r="W239" t="n">
        <v>0</v>
      </c>
      <c r="X239" t="n">
        <v>0</v>
      </c>
      <c r="Y239" t="n">
        <v>0</v>
      </c>
      <c r="Z239" t="n">
        <v>0</v>
      </c>
      <c r="AA239" t="n">
        <v>0</v>
      </c>
      <c r="AB239" t="n">
        <v>0</v>
      </c>
      <c r="AC239" t="n">
        <v>0</v>
      </c>
      <c r="AD239" t="n">
        <v>0</v>
      </c>
      <c r="AE239" t="n">
        <v>0</v>
      </c>
      <c r="AF239" t="n">
        <v>0</v>
      </c>
      <c r="AG239" t="n">
        <v>0</v>
      </c>
      <c r="AH239" t="n">
        <v>0</v>
      </c>
      <c r="AI239" t="n">
        <v>0</v>
      </c>
      <c r="AJ239" t="n">
        <v>0</v>
      </c>
      <c r="AK239" t="n">
        <v>0</v>
      </c>
      <c r="AL239" t="n">
        <v>0</v>
      </c>
      <c r="AM239" t="n">
        <v>0</v>
      </c>
      <c r="AN239" t="n">
        <v>0</v>
      </c>
      <c r="AO239" t="n">
        <v>0</v>
      </c>
      <c r="AP239" t="n">
        <v>0</v>
      </c>
      <c r="AQ239" t="n">
        <v>0</v>
      </c>
      <c r="AR239" t="n">
        <v>0</v>
      </c>
      <c r="AS239" t="n">
        <v>0</v>
      </c>
      <c r="AT239" t="n">
        <v>0</v>
      </c>
      <c r="AU239" t="n">
        <v>0</v>
      </c>
      <c r="AV239" t="n">
        <v>1</v>
      </c>
      <c r="AW239" t="n">
        <v>0</v>
      </c>
      <c r="AX239" t="n">
        <v>0</v>
      </c>
      <c r="AY239" t="n">
        <v>0</v>
      </c>
      <c r="AZ239" t="n">
        <v>0</v>
      </c>
      <c r="BA239" t="n">
        <v>0</v>
      </c>
      <c r="BB239" t="n">
        <v>0</v>
      </c>
      <c r="BC239" t="n">
        <v>0</v>
      </c>
      <c r="BD239" t="n">
        <v>0</v>
      </c>
      <c r="BE239" t="n">
        <v>0</v>
      </c>
      <c r="BF239" t="n">
        <v>0</v>
      </c>
      <c r="BG239" t="n">
        <v>0</v>
      </c>
      <c r="BH239" t="n">
        <v>0</v>
      </c>
      <c r="BI239" t="n">
        <v>0</v>
      </c>
      <c r="BJ239" t="n">
        <v>0</v>
      </c>
      <c r="BK239" t="n">
        <v>0</v>
      </c>
      <c r="BL239" t="n">
        <v>0</v>
      </c>
      <c r="BM239" t="n">
        <v>0</v>
      </c>
      <c r="BN239" t="n">
        <v>0</v>
      </c>
      <c r="BO239" t="n">
        <v>0</v>
      </c>
      <c r="BP239" t="n">
        <v>0</v>
      </c>
      <c r="BQ239" t="n">
        <v>1</v>
      </c>
      <c r="BR239" t="n">
        <v>0</v>
      </c>
      <c r="BS239" t="n">
        <v>0</v>
      </c>
      <c r="BT239" t="n">
        <v>1</v>
      </c>
      <c r="BU239" t="n">
        <v>0</v>
      </c>
      <c r="BV239" t="n">
        <v>0</v>
      </c>
      <c r="BW239" t="n">
        <v>0</v>
      </c>
      <c r="BX239" t="n">
        <v>0</v>
      </c>
      <c r="BY239" t="n">
        <v>1</v>
      </c>
      <c r="BZ239" t="n">
        <v>1</v>
      </c>
      <c r="CA239" t="n">
        <v>1</v>
      </c>
      <c r="CB239" t="n">
        <v>1</v>
      </c>
      <c r="CC239" t="n">
        <v>1</v>
      </c>
      <c r="CD239" t="n">
        <v>1</v>
      </c>
      <c r="CE239" t="n">
        <v>1</v>
      </c>
      <c r="CF239" t="n">
        <v>0</v>
      </c>
      <c r="CG239" t="n">
        <v>0</v>
      </c>
      <c r="CH239" t="n">
        <v>0</v>
      </c>
      <c r="CI239" t="n">
        <v>0</v>
      </c>
      <c r="CJ239" t="n">
        <v>0</v>
      </c>
      <c r="CK239" t="n">
        <v>0</v>
      </c>
      <c r="CL239" t="n">
        <v>0</v>
      </c>
      <c r="CM239" t="n">
        <v>0</v>
      </c>
      <c r="CN239" t="n">
        <v>0</v>
      </c>
      <c r="CO239" t="n">
        <v>0</v>
      </c>
      <c r="CP239" t="n">
        <v>0</v>
      </c>
      <c r="CQ239" t="n">
        <v>1</v>
      </c>
    </row>
    <row r="240">
      <c r="B240" s="403" t="inlineStr">
        <is>
          <t>Lupin collecté (semence)</t>
        </is>
      </c>
      <c r="C240" t="n">
        <v>0</v>
      </c>
      <c r="D240" t="n">
        <v>0</v>
      </c>
      <c r="E240" t="n">
        <v>0</v>
      </c>
      <c r="F240" t="n">
        <v>0</v>
      </c>
      <c r="G240" t="n">
        <v>0</v>
      </c>
      <c r="H240" t="n">
        <v>0</v>
      </c>
      <c r="I240" t="n">
        <v>0</v>
      </c>
      <c r="J240" t="n">
        <v>0</v>
      </c>
      <c r="K240" t="n">
        <v>0</v>
      </c>
      <c r="L240" t="n">
        <v>0</v>
      </c>
      <c r="M240" t="n">
        <v>0</v>
      </c>
      <c r="N240" t="n">
        <v>0</v>
      </c>
      <c r="O240" t="n">
        <v>0</v>
      </c>
      <c r="P240" t="n">
        <v>0</v>
      </c>
      <c r="Q240" t="n">
        <v>0</v>
      </c>
      <c r="R240" t="n">
        <v>0</v>
      </c>
      <c r="S240" t="n">
        <v>0</v>
      </c>
      <c r="T240" t="n">
        <v>0</v>
      </c>
      <c r="U240" t="n">
        <v>0</v>
      </c>
      <c r="V240" t="n">
        <v>0</v>
      </c>
      <c r="W240" t="n">
        <v>0</v>
      </c>
      <c r="X240" t="n">
        <v>0</v>
      </c>
      <c r="Y240" t="n">
        <v>0</v>
      </c>
      <c r="Z240" t="n">
        <v>0</v>
      </c>
      <c r="AA240" t="n">
        <v>0</v>
      </c>
      <c r="AB240" t="n">
        <v>0</v>
      </c>
      <c r="AC240" t="n">
        <v>0</v>
      </c>
      <c r="AD240" t="n">
        <v>0</v>
      </c>
      <c r="AE240" t="n">
        <v>0</v>
      </c>
      <c r="AF240" t="n">
        <v>0</v>
      </c>
      <c r="AG240" t="n">
        <v>0</v>
      </c>
      <c r="AH240" t="n">
        <v>0</v>
      </c>
      <c r="AI240" t="n">
        <v>0</v>
      </c>
      <c r="AJ240" t="n">
        <v>0</v>
      </c>
      <c r="AK240" t="n">
        <v>0</v>
      </c>
      <c r="AL240" t="n">
        <v>0</v>
      </c>
      <c r="AM240" t="n">
        <v>0</v>
      </c>
      <c r="AN240" t="n">
        <v>0</v>
      </c>
      <c r="AO240" t="n">
        <v>0</v>
      </c>
      <c r="AP240" t="n">
        <v>0</v>
      </c>
      <c r="AQ240" t="n">
        <v>0</v>
      </c>
      <c r="AR240" t="n">
        <v>0</v>
      </c>
      <c r="AS240" t="n">
        <v>0</v>
      </c>
      <c r="AT240" t="n">
        <v>0</v>
      </c>
      <c r="AU240" t="n">
        <v>0</v>
      </c>
      <c r="AV240" t="n">
        <v>1</v>
      </c>
      <c r="AW240" t="n">
        <v>0</v>
      </c>
      <c r="AX240" t="n">
        <v>1</v>
      </c>
      <c r="AY240" t="n">
        <v>0</v>
      </c>
      <c r="AZ240" t="n">
        <v>1</v>
      </c>
      <c r="BA240" t="n">
        <v>0</v>
      </c>
      <c r="BB240" t="n">
        <v>0</v>
      </c>
      <c r="BC240" t="n">
        <v>0</v>
      </c>
      <c r="BD240" t="n">
        <v>0</v>
      </c>
      <c r="BE240" t="n">
        <v>0</v>
      </c>
      <c r="BF240" t="n">
        <v>0</v>
      </c>
      <c r="BG240" t="n">
        <v>0</v>
      </c>
      <c r="BH240" t="n">
        <v>0</v>
      </c>
      <c r="BI240" t="n">
        <v>0</v>
      </c>
      <c r="BJ240" t="n">
        <v>0</v>
      </c>
      <c r="BK240" t="n">
        <v>0</v>
      </c>
      <c r="BL240" t="n">
        <v>0</v>
      </c>
      <c r="BM240" t="n">
        <v>0</v>
      </c>
      <c r="BN240" t="n">
        <v>0</v>
      </c>
      <c r="BO240" t="n">
        <v>0</v>
      </c>
      <c r="BP240" t="n">
        <v>0</v>
      </c>
      <c r="BQ240" t="n">
        <v>0</v>
      </c>
      <c r="BR240" t="n">
        <v>0</v>
      </c>
      <c r="BS240" t="n">
        <v>0</v>
      </c>
      <c r="BT240" t="n">
        <v>0</v>
      </c>
      <c r="BU240" t="n">
        <v>0</v>
      </c>
      <c r="BV240" t="n">
        <v>0</v>
      </c>
      <c r="BW240" t="n">
        <v>0</v>
      </c>
      <c r="BX240" t="n">
        <v>0</v>
      </c>
      <c r="BY240" t="n">
        <v>0</v>
      </c>
      <c r="BZ240" t="n">
        <v>0</v>
      </c>
      <c r="CA240" t="n">
        <v>0</v>
      </c>
      <c r="CB240" t="n">
        <v>0</v>
      </c>
      <c r="CC240" t="n">
        <v>0</v>
      </c>
      <c r="CD240" t="n">
        <v>0</v>
      </c>
      <c r="CE240" t="n">
        <v>0</v>
      </c>
      <c r="CF240" t="n">
        <v>0</v>
      </c>
      <c r="CG240" t="n">
        <v>0</v>
      </c>
      <c r="CH240" t="n">
        <v>0</v>
      </c>
      <c r="CI240" t="n">
        <v>0</v>
      </c>
      <c r="CJ240" t="n">
        <v>0</v>
      </c>
      <c r="CK240" t="n">
        <v>0</v>
      </c>
      <c r="CL240" t="n">
        <v>0</v>
      </c>
      <c r="CM240" t="n">
        <v>0</v>
      </c>
      <c r="CN240" t="n">
        <v>0</v>
      </c>
      <c r="CO240" t="n">
        <v>0</v>
      </c>
      <c r="CP240" t="n">
        <v>0</v>
      </c>
      <c r="CQ240" t="n">
        <v>1</v>
      </c>
    </row>
    <row r="241">
      <c r="B241" s="402" t="inlineStr">
        <is>
          <t>Pois collectés</t>
        </is>
      </c>
      <c r="C241" t="n">
        <v>0</v>
      </c>
      <c r="D241" t="n">
        <v>0</v>
      </c>
      <c r="E241" t="n">
        <v>0</v>
      </c>
      <c r="F241" t="n">
        <v>0</v>
      </c>
      <c r="G241" t="n">
        <v>0</v>
      </c>
      <c r="H241" t="n">
        <v>0</v>
      </c>
      <c r="I241" t="n">
        <v>0</v>
      </c>
      <c r="J241" t="n">
        <v>0</v>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0</v>
      </c>
      <c r="AH241" t="n">
        <v>0</v>
      </c>
      <c r="AI241" t="n">
        <v>0</v>
      </c>
      <c r="AJ241" t="n">
        <v>0</v>
      </c>
      <c r="AK241" t="n">
        <v>0</v>
      </c>
      <c r="AL241" t="n">
        <v>0</v>
      </c>
      <c r="AM241" t="n">
        <v>0</v>
      </c>
      <c r="AN241" t="n">
        <v>0</v>
      </c>
      <c r="AO241" t="n">
        <v>0</v>
      </c>
      <c r="AP241" t="n">
        <v>0</v>
      </c>
      <c r="AQ241" t="n">
        <v>0</v>
      </c>
      <c r="AR241" t="n">
        <v>0</v>
      </c>
      <c r="AS241" t="n">
        <v>0</v>
      </c>
      <c r="AT241" t="n">
        <v>0</v>
      </c>
      <c r="AU241" t="n">
        <v>0</v>
      </c>
      <c r="AV241" t="n">
        <v>1</v>
      </c>
      <c r="AW241" t="n">
        <v>0</v>
      </c>
      <c r="AX241" t="n">
        <v>1</v>
      </c>
      <c r="AY241" t="n">
        <v>0</v>
      </c>
      <c r="AZ241" t="n">
        <v>1</v>
      </c>
      <c r="BA241" t="n">
        <v>0</v>
      </c>
      <c r="BB241" t="n">
        <v>0</v>
      </c>
      <c r="BC241" t="n">
        <v>0</v>
      </c>
      <c r="BD241" t="n">
        <v>0</v>
      </c>
      <c r="BE241" t="n">
        <v>0</v>
      </c>
      <c r="BF241" t="n">
        <v>0</v>
      </c>
      <c r="BG241" t="n">
        <v>0</v>
      </c>
      <c r="BH241" t="n">
        <v>0</v>
      </c>
      <c r="BI241" t="n">
        <v>0</v>
      </c>
      <c r="BJ241" t="n">
        <v>0</v>
      </c>
      <c r="BK241" t="n">
        <v>0</v>
      </c>
      <c r="BL241" t="n">
        <v>0</v>
      </c>
      <c r="BM241" t="n">
        <v>0</v>
      </c>
      <c r="BN241" t="n">
        <v>0</v>
      </c>
      <c r="BO241" t="n">
        <v>0</v>
      </c>
      <c r="BP241" t="n">
        <v>0</v>
      </c>
      <c r="BQ241" t="n">
        <v>1</v>
      </c>
      <c r="BR241" t="n">
        <v>0</v>
      </c>
      <c r="BS241" t="n">
        <v>1</v>
      </c>
      <c r="BT241" t="n">
        <v>0</v>
      </c>
      <c r="BU241" t="n">
        <v>1</v>
      </c>
      <c r="BV241" t="n">
        <v>1</v>
      </c>
      <c r="BW241" t="n">
        <v>1</v>
      </c>
      <c r="BX241" t="n">
        <v>1</v>
      </c>
      <c r="BY241" t="n">
        <v>1</v>
      </c>
      <c r="BZ241" t="n">
        <v>1</v>
      </c>
      <c r="CA241" t="n">
        <v>1</v>
      </c>
      <c r="CB241" t="n">
        <v>1</v>
      </c>
      <c r="CC241" t="n">
        <v>1</v>
      </c>
      <c r="CD241" t="n">
        <v>1</v>
      </c>
      <c r="CE241" t="n">
        <v>1</v>
      </c>
      <c r="CF241" t="n">
        <v>0</v>
      </c>
      <c r="CG241" t="n">
        <v>0</v>
      </c>
      <c r="CH241" t="n">
        <v>0</v>
      </c>
      <c r="CI241" t="n">
        <v>0</v>
      </c>
      <c r="CJ241" t="n">
        <v>0</v>
      </c>
      <c r="CK241" t="n">
        <v>0</v>
      </c>
      <c r="CL241" t="n">
        <v>0</v>
      </c>
      <c r="CM241" t="n">
        <v>0</v>
      </c>
      <c r="CN241" t="n">
        <v>0</v>
      </c>
      <c r="CO241" t="n">
        <v>0</v>
      </c>
      <c r="CP241" t="n">
        <v>0</v>
      </c>
      <c r="CQ241" t="n">
        <v>1</v>
      </c>
    </row>
    <row r="242">
      <c r="B242" s="403" t="inlineStr">
        <is>
          <t>Pois collectés (conso)</t>
        </is>
      </c>
      <c r="C242" t="n">
        <v>0</v>
      </c>
      <c r="D242" t="n">
        <v>0</v>
      </c>
      <c r="E242" t="n">
        <v>0</v>
      </c>
      <c r="F242" t="n">
        <v>0</v>
      </c>
      <c r="G242" t="n">
        <v>0</v>
      </c>
      <c r="H242" t="n">
        <v>0</v>
      </c>
      <c r="I242" t="n">
        <v>0</v>
      </c>
      <c r="J242" t="n">
        <v>0</v>
      </c>
      <c r="K242" t="n">
        <v>0</v>
      </c>
      <c r="L242" t="n">
        <v>0</v>
      </c>
      <c r="M242" t="n">
        <v>0</v>
      </c>
      <c r="N242" t="n">
        <v>0</v>
      </c>
      <c r="O242" t="n">
        <v>0</v>
      </c>
      <c r="P242" t="n">
        <v>0</v>
      </c>
      <c r="Q242" t="n">
        <v>0</v>
      </c>
      <c r="R242" t="n">
        <v>0</v>
      </c>
      <c r="S242" t="n">
        <v>0</v>
      </c>
      <c r="T242" t="n">
        <v>0</v>
      </c>
      <c r="U242" t="n">
        <v>0</v>
      </c>
      <c r="V242" t="n">
        <v>0</v>
      </c>
      <c r="W242" t="n">
        <v>0</v>
      </c>
      <c r="X242" t="n">
        <v>0</v>
      </c>
      <c r="Y242" t="n">
        <v>0</v>
      </c>
      <c r="Z242" t="n">
        <v>0</v>
      </c>
      <c r="AA242" t="n">
        <v>0</v>
      </c>
      <c r="AB242" t="n">
        <v>0</v>
      </c>
      <c r="AC242" t="n">
        <v>0</v>
      </c>
      <c r="AD242" t="n">
        <v>0</v>
      </c>
      <c r="AE242" t="n">
        <v>0</v>
      </c>
      <c r="AF242" t="n">
        <v>0</v>
      </c>
      <c r="AG242" t="n">
        <v>0</v>
      </c>
      <c r="AH242" t="n">
        <v>0</v>
      </c>
      <c r="AI242" t="n">
        <v>0</v>
      </c>
      <c r="AJ242" t="n">
        <v>0</v>
      </c>
      <c r="AK242" t="n">
        <v>0</v>
      </c>
      <c r="AL242" t="n">
        <v>0</v>
      </c>
      <c r="AM242" t="n">
        <v>0</v>
      </c>
      <c r="AN242" t="n">
        <v>0</v>
      </c>
      <c r="AO242" t="n">
        <v>0</v>
      </c>
      <c r="AP242" t="n">
        <v>0</v>
      </c>
      <c r="AQ242" t="n">
        <v>0</v>
      </c>
      <c r="AR242" t="n">
        <v>0</v>
      </c>
      <c r="AS242" t="n">
        <v>0</v>
      </c>
      <c r="AT242" t="n">
        <v>0</v>
      </c>
      <c r="AU242" t="n">
        <v>0</v>
      </c>
      <c r="AV242" t="n">
        <v>1</v>
      </c>
      <c r="AW242" t="n">
        <v>0</v>
      </c>
      <c r="AX242" t="n">
        <v>0</v>
      </c>
      <c r="AY242" t="n">
        <v>0</v>
      </c>
      <c r="AZ242" t="n">
        <v>0</v>
      </c>
      <c r="BA242" t="n">
        <v>0</v>
      </c>
      <c r="BB242" t="n">
        <v>0</v>
      </c>
      <c r="BC242" t="n">
        <v>0</v>
      </c>
      <c r="BD242" t="n">
        <v>0</v>
      </c>
      <c r="BE242" t="n">
        <v>0</v>
      </c>
      <c r="BF242" t="n">
        <v>0</v>
      </c>
      <c r="BG242" t="n">
        <v>0</v>
      </c>
      <c r="BH242" t="n">
        <v>0</v>
      </c>
      <c r="BI242" t="n">
        <v>0</v>
      </c>
      <c r="BJ242" t="n">
        <v>0</v>
      </c>
      <c r="BK242" t="n">
        <v>0</v>
      </c>
      <c r="BL242" t="n">
        <v>0</v>
      </c>
      <c r="BM242" t="n">
        <v>0</v>
      </c>
      <c r="BN242" t="n">
        <v>0</v>
      </c>
      <c r="BO242" t="n">
        <v>0</v>
      </c>
      <c r="BP242" t="n">
        <v>0</v>
      </c>
      <c r="BQ242" t="n">
        <v>1</v>
      </c>
      <c r="BR242" t="n">
        <v>0</v>
      </c>
      <c r="BS242" t="n">
        <v>1</v>
      </c>
      <c r="BT242" t="n">
        <v>0</v>
      </c>
      <c r="BU242" t="n">
        <v>1</v>
      </c>
      <c r="BV242" t="n">
        <v>1</v>
      </c>
      <c r="BW242" t="n">
        <v>1</v>
      </c>
      <c r="BX242" t="n">
        <v>1</v>
      </c>
      <c r="BY242" t="n">
        <v>1</v>
      </c>
      <c r="BZ242" t="n">
        <v>1</v>
      </c>
      <c r="CA242" t="n">
        <v>1</v>
      </c>
      <c r="CB242" t="n">
        <v>1</v>
      </c>
      <c r="CC242" t="n">
        <v>1</v>
      </c>
      <c r="CD242" t="n">
        <v>1</v>
      </c>
      <c r="CE242" t="n">
        <v>1</v>
      </c>
      <c r="CF242" t="n">
        <v>0</v>
      </c>
      <c r="CG242" t="n">
        <v>0</v>
      </c>
      <c r="CH242" t="n">
        <v>0</v>
      </c>
      <c r="CI242" t="n">
        <v>0</v>
      </c>
      <c r="CJ242" t="n">
        <v>0</v>
      </c>
      <c r="CK242" t="n">
        <v>0</v>
      </c>
      <c r="CL242" t="n">
        <v>0</v>
      </c>
      <c r="CM242" t="n">
        <v>0</v>
      </c>
      <c r="CN242" t="n">
        <v>0</v>
      </c>
      <c r="CO242" t="n">
        <v>0</v>
      </c>
      <c r="CP242" t="n">
        <v>0</v>
      </c>
      <c r="CQ242" t="n">
        <v>1</v>
      </c>
    </row>
    <row r="243">
      <c r="B243" s="403" t="inlineStr">
        <is>
          <t>Pois collectés (semence)</t>
        </is>
      </c>
      <c r="C243" t="n">
        <v>0</v>
      </c>
      <c r="D243" t="n">
        <v>0</v>
      </c>
      <c r="E243" t="n">
        <v>0</v>
      </c>
      <c r="F243" t="n">
        <v>0</v>
      </c>
      <c r="G243" t="n">
        <v>0</v>
      </c>
      <c r="H243" t="n">
        <v>0</v>
      </c>
      <c r="I243" t="n">
        <v>0</v>
      </c>
      <c r="J243" t="n">
        <v>0</v>
      </c>
      <c r="K243" t="n">
        <v>0</v>
      </c>
      <c r="L243" t="n">
        <v>0</v>
      </c>
      <c r="M243" t="n">
        <v>0</v>
      </c>
      <c r="N243" t="n">
        <v>0</v>
      </c>
      <c r="O243" t="n">
        <v>0</v>
      </c>
      <c r="P243" t="n">
        <v>0</v>
      </c>
      <c r="Q243" t="n">
        <v>0</v>
      </c>
      <c r="R243" t="n">
        <v>0</v>
      </c>
      <c r="S243" t="n">
        <v>0</v>
      </c>
      <c r="T243" t="n">
        <v>0</v>
      </c>
      <c r="U243" t="n">
        <v>0</v>
      </c>
      <c r="V243" t="n">
        <v>0</v>
      </c>
      <c r="W243" t="n">
        <v>0</v>
      </c>
      <c r="X243" t="n">
        <v>0</v>
      </c>
      <c r="Y243" t="n">
        <v>0</v>
      </c>
      <c r="Z243" t="n">
        <v>0</v>
      </c>
      <c r="AA243" t="n">
        <v>0</v>
      </c>
      <c r="AB243" t="n">
        <v>0</v>
      </c>
      <c r="AC243" t="n">
        <v>0</v>
      </c>
      <c r="AD243" t="n">
        <v>0</v>
      </c>
      <c r="AE243" t="n">
        <v>0</v>
      </c>
      <c r="AF243" t="n">
        <v>0</v>
      </c>
      <c r="AG243" t="n">
        <v>0</v>
      </c>
      <c r="AH243" t="n">
        <v>0</v>
      </c>
      <c r="AI243" t="n">
        <v>0</v>
      </c>
      <c r="AJ243" t="n">
        <v>0</v>
      </c>
      <c r="AK243" t="n">
        <v>0</v>
      </c>
      <c r="AL243" t="n">
        <v>0</v>
      </c>
      <c r="AM243" t="n">
        <v>0</v>
      </c>
      <c r="AN243" t="n">
        <v>0</v>
      </c>
      <c r="AO243" t="n">
        <v>0</v>
      </c>
      <c r="AP243" t="n">
        <v>0</v>
      </c>
      <c r="AQ243" t="n">
        <v>0</v>
      </c>
      <c r="AR243" t="n">
        <v>0</v>
      </c>
      <c r="AS243" t="n">
        <v>0</v>
      </c>
      <c r="AT243" t="n">
        <v>0</v>
      </c>
      <c r="AU243" t="n">
        <v>0</v>
      </c>
      <c r="AV243" t="n">
        <v>1</v>
      </c>
      <c r="AW243" t="n">
        <v>0</v>
      </c>
      <c r="AX243" t="n">
        <v>1</v>
      </c>
      <c r="AY243" t="n">
        <v>0</v>
      </c>
      <c r="AZ243" t="n">
        <v>1</v>
      </c>
      <c r="BA243" t="n">
        <v>0</v>
      </c>
      <c r="BB243" t="n">
        <v>0</v>
      </c>
      <c r="BC243" t="n">
        <v>0</v>
      </c>
      <c r="BD243" t="n">
        <v>0</v>
      </c>
      <c r="BE243" t="n">
        <v>0</v>
      </c>
      <c r="BF243" t="n">
        <v>0</v>
      </c>
      <c r="BG243" t="n">
        <v>0</v>
      </c>
      <c r="BH243" t="n">
        <v>0</v>
      </c>
      <c r="BI243" t="n">
        <v>0</v>
      </c>
      <c r="BJ243" t="n">
        <v>0</v>
      </c>
      <c r="BK243" t="n">
        <v>0</v>
      </c>
      <c r="BL243" t="n">
        <v>0</v>
      </c>
      <c r="BM243" t="n">
        <v>0</v>
      </c>
      <c r="BN243" t="n">
        <v>0</v>
      </c>
      <c r="BO243" t="n">
        <v>0</v>
      </c>
      <c r="BP243" t="n">
        <v>0</v>
      </c>
      <c r="BQ243" t="n">
        <v>0</v>
      </c>
      <c r="BR243" t="n">
        <v>0</v>
      </c>
      <c r="BS243" t="n">
        <v>0</v>
      </c>
      <c r="BT243" t="n">
        <v>0</v>
      </c>
      <c r="BU243" t="n">
        <v>0</v>
      </c>
      <c r="BV243" t="n">
        <v>0</v>
      </c>
      <c r="BW243" t="n">
        <v>0</v>
      </c>
      <c r="BX243" t="n">
        <v>0</v>
      </c>
      <c r="BY243" t="n">
        <v>0</v>
      </c>
      <c r="BZ243" t="n">
        <v>0</v>
      </c>
      <c r="CA243" t="n">
        <v>0</v>
      </c>
      <c r="CB243" t="n">
        <v>0</v>
      </c>
      <c r="CC243" t="n">
        <v>0</v>
      </c>
      <c r="CD243" t="n">
        <v>0</v>
      </c>
      <c r="CE243" t="n">
        <v>0</v>
      </c>
      <c r="CF243" t="n">
        <v>0</v>
      </c>
      <c r="CG243" t="n">
        <v>0</v>
      </c>
      <c r="CH243" t="n">
        <v>0</v>
      </c>
      <c r="CI243" t="n">
        <v>0</v>
      </c>
      <c r="CJ243" t="n">
        <v>0</v>
      </c>
      <c r="CK243" t="n">
        <v>0</v>
      </c>
      <c r="CL243" t="n">
        <v>0</v>
      </c>
      <c r="CM243" t="n">
        <v>0</v>
      </c>
      <c r="CN243" t="n">
        <v>0</v>
      </c>
      <c r="CO243" t="n">
        <v>0</v>
      </c>
      <c r="CP243" t="n">
        <v>0</v>
      </c>
      <c r="CQ243" t="n">
        <v>1</v>
      </c>
    </row>
    <row r="244">
      <c r="B244" s="402" t="inlineStr">
        <is>
          <t>Lentilles collectées</t>
        </is>
      </c>
      <c r="C244" t="n">
        <v>0</v>
      </c>
      <c r="D244" t="n">
        <v>0</v>
      </c>
      <c r="E244" t="n">
        <v>0</v>
      </c>
      <c r="F244" t="n">
        <v>0</v>
      </c>
      <c r="G244" t="n">
        <v>0</v>
      </c>
      <c r="H244" t="n">
        <v>0</v>
      </c>
      <c r="I244" t="n">
        <v>0</v>
      </c>
      <c r="J244" t="n">
        <v>0</v>
      </c>
      <c r="K244" t="n">
        <v>0</v>
      </c>
      <c r="L244" t="n">
        <v>0</v>
      </c>
      <c r="M244" t="n">
        <v>0</v>
      </c>
      <c r="N244" t="n">
        <v>0</v>
      </c>
      <c r="O244" t="n">
        <v>0</v>
      </c>
      <c r="P244" t="n">
        <v>0</v>
      </c>
      <c r="Q244" t="n">
        <v>0</v>
      </c>
      <c r="R244" t="n">
        <v>0</v>
      </c>
      <c r="S244" t="n">
        <v>0</v>
      </c>
      <c r="T244" t="n">
        <v>0</v>
      </c>
      <c r="U244" t="n">
        <v>0</v>
      </c>
      <c r="V244" t="n">
        <v>0</v>
      </c>
      <c r="W244" t="n">
        <v>0</v>
      </c>
      <c r="X244" t="n">
        <v>0</v>
      </c>
      <c r="Y244" t="n">
        <v>0</v>
      </c>
      <c r="Z244" t="n">
        <v>0</v>
      </c>
      <c r="AA244" t="n">
        <v>0</v>
      </c>
      <c r="AB244" t="n">
        <v>0</v>
      </c>
      <c r="AC244" t="n">
        <v>0</v>
      </c>
      <c r="AD244" t="n">
        <v>0</v>
      </c>
      <c r="AE244" t="n">
        <v>0</v>
      </c>
      <c r="AF244" t="n">
        <v>0</v>
      </c>
      <c r="AG244" t="n">
        <v>0</v>
      </c>
      <c r="AH244" t="n">
        <v>0</v>
      </c>
      <c r="AI244" t="n">
        <v>0</v>
      </c>
      <c r="AJ244" t="n">
        <v>0</v>
      </c>
      <c r="AK244" t="n">
        <v>0</v>
      </c>
      <c r="AL244" t="n">
        <v>0</v>
      </c>
      <c r="AM244" t="n">
        <v>0</v>
      </c>
      <c r="AN244" t="n">
        <v>0</v>
      </c>
      <c r="AO244" t="n">
        <v>0</v>
      </c>
      <c r="AP244" t="n">
        <v>0</v>
      </c>
      <c r="AQ244" t="n">
        <v>0</v>
      </c>
      <c r="AR244" t="n">
        <v>0</v>
      </c>
      <c r="AS244" t="n">
        <v>0</v>
      </c>
      <c r="AT244" t="n">
        <v>0</v>
      </c>
      <c r="AU244" t="n">
        <v>0</v>
      </c>
      <c r="AV244" t="n">
        <v>1</v>
      </c>
      <c r="AW244" t="n">
        <v>0</v>
      </c>
      <c r="AX244" t="n">
        <v>1</v>
      </c>
      <c r="AY244" t="n">
        <v>0</v>
      </c>
      <c r="AZ244" t="n">
        <v>1</v>
      </c>
      <c r="BA244" t="n">
        <v>0</v>
      </c>
      <c r="BB244" t="n">
        <v>0</v>
      </c>
      <c r="BC244" t="n">
        <v>0</v>
      </c>
      <c r="BD244" t="n">
        <v>0</v>
      </c>
      <c r="BE244" t="n">
        <v>0</v>
      </c>
      <c r="BF244" t="n">
        <v>0</v>
      </c>
      <c r="BG244" t="n">
        <v>0</v>
      </c>
      <c r="BH244" t="n">
        <v>0</v>
      </c>
      <c r="BI244" t="n">
        <v>0</v>
      </c>
      <c r="BJ244" t="n">
        <v>0</v>
      </c>
      <c r="BK244" t="n">
        <v>0</v>
      </c>
      <c r="BL244" t="n">
        <v>0</v>
      </c>
      <c r="BM244" t="n">
        <v>0</v>
      </c>
      <c r="BN244" t="n">
        <v>0</v>
      </c>
      <c r="BO244" t="n">
        <v>0</v>
      </c>
      <c r="BP244" t="n">
        <v>0</v>
      </c>
      <c r="BQ244" t="n">
        <v>0</v>
      </c>
      <c r="BR244" t="n">
        <v>0</v>
      </c>
      <c r="BS244" t="n">
        <v>0</v>
      </c>
      <c r="BT244" t="n">
        <v>0</v>
      </c>
      <c r="BU244" t="n">
        <v>0</v>
      </c>
      <c r="BV244" t="n">
        <v>0</v>
      </c>
      <c r="BW244" t="n">
        <v>0</v>
      </c>
      <c r="BX244" t="n">
        <v>0</v>
      </c>
      <c r="BY244" t="n">
        <v>1</v>
      </c>
      <c r="BZ244" t="n">
        <v>1</v>
      </c>
      <c r="CA244" t="n">
        <v>0</v>
      </c>
      <c r="CB244" t="n">
        <v>0</v>
      </c>
      <c r="CC244" t="n">
        <v>0</v>
      </c>
      <c r="CD244" t="n">
        <v>0</v>
      </c>
      <c r="CE244" t="n">
        <v>0</v>
      </c>
      <c r="CF244" t="n">
        <v>1</v>
      </c>
      <c r="CG244" t="n">
        <v>0</v>
      </c>
      <c r="CH244" t="n">
        <v>0</v>
      </c>
      <c r="CI244" t="n">
        <v>0</v>
      </c>
      <c r="CJ244" t="n">
        <v>0</v>
      </c>
      <c r="CK244" t="n">
        <v>1</v>
      </c>
      <c r="CL244" t="n">
        <v>0</v>
      </c>
      <c r="CM244" t="n">
        <v>0</v>
      </c>
      <c r="CN244" t="n">
        <v>0</v>
      </c>
      <c r="CO244" t="n">
        <v>0</v>
      </c>
      <c r="CP244" t="n">
        <v>0</v>
      </c>
      <c r="CQ244" t="n">
        <v>1</v>
      </c>
    </row>
    <row r="245">
      <c r="B245" s="403" t="inlineStr">
        <is>
          <t>Lentilles collectées (conso)</t>
        </is>
      </c>
      <c r="C245" t="n">
        <v>0</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c r="AI245" t="n">
        <v>0</v>
      </c>
      <c r="AJ245" t="n">
        <v>0</v>
      </c>
      <c r="AK245" t="n">
        <v>0</v>
      </c>
      <c r="AL245" t="n">
        <v>0</v>
      </c>
      <c r="AM245" t="n">
        <v>0</v>
      </c>
      <c r="AN245" t="n">
        <v>0</v>
      </c>
      <c r="AO245" t="n">
        <v>0</v>
      </c>
      <c r="AP245" t="n">
        <v>0</v>
      </c>
      <c r="AQ245" t="n">
        <v>0</v>
      </c>
      <c r="AR245" t="n">
        <v>0</v>
      </c>
      <c r="AS245" t="n">
        <v>0</v>
      </c>
      <c r="AT245" t="n">
        <v>0</v>
      </c>
      <c r="AU245" t="n">
        <v>0</v>
      </c>
      <c r="AV245" t="n">
        <v>1</v>
      </c>
      <c r="AW245" t="n">
        <v>0</v>
      </c>
      <c r="AX245" t="n">
        <v>0</v>
      </c>
      <c r="AY245" t="n">
        <v>0</v>
      </c>
      <c r="AZ245" t="n">
        <v>0</v>
      </c>
      <c r="BA245" t="n">
        <v>0</v>
      </c>
      <c r="BB245" t="n">
        <v>0</v>
      </c>
      <c r="BC245" t="n">
        <v>0</v>
      </c>
      <c r="BD245" t="n">
        <v>0</v>
      </c>
      <c r="BE245" t="n">
        <v>0</v>
      </c>
      <c r="BF245" t="n">
        <v>0</v>
      </c>
      <c r="BG245" t="n">
        <v>0</v>
      </c>
      <c r="BH245" t="n">
        <v>0</v>
      </c>
      <c r="BI245" t="n">
        <v>0</v>
      </c>
      <c r="BJ245" t="n">
        <v>0</v>
      </c>
      <c r="BK245" t="n">
        <v>0</v>
      </c>
      <c r="BL245" t="n">
        <v>0</v>
      </c>
      <c r="BM245" t="n">
        <v>0</v>
      </c>
      <c r="BN245" t="n">
        <v>0</v>
      </c>
      <c r="BO245" t="n">
        <v>0</v>
      </c>
      <c r="BP245" t="n">
        <v>0</v>
      </c>
      <c r="BQ245" t="n">
        <v>0</v>
      </c>
      <c r="BR245" t="n">
        <v>0</v>
      </c>
      <c r="BS245" t="n">
        <v>0</v>
      </c>
      <c r="BT245" t="n">
        <v>0</v>
      </c>
      <c r="BU245" t="n">
        <v>0</v>
      </c>
      <c r="BV245" t="n">
        <v>0</v>
      </c>
      <c r="BW245" t="n">
        <v>0</v>
      </c>
      <c r="BX245" t="n">
        <v>0</v>
      </c>
      <c r="BY245" t="n">
        <v>1</v>
      </c>
      <c r="BZ245" t="n">
        <v>1</v>
      </c>
      <c r="CA245" t="n">
        <v>0</v>
      </c>
      <c r="CB245" t="n">
        <v>0</v>
      </c>
      <c r="CC245" t="n">
        <v>0</v>
      </c>
      <c r="CD245" t="n">
        <v>0</v>
      </c>
      <c r="CE245" t="n">
        <v>0</v>
      </c>
      <c r="CF245" t="n">
        <v>1</v>
      </c>
      <c r="CG245" t="n">
        <v>0</v>
      </c>
      <c r="CH245" t="n">
        <v>0</v>
      </c>
      <c r="CI245" t="n">
        <v>0</v>
      </c>
      <c r="CJ245" t="n">
        <v>0</v>
      </c>
      <c r="CK245" t="n">
        <v>1</v>
      </c>
      <c r="CL245" t="n">
        <v>0</v>
      </c>
      <c r="CM245" t="n">
        <v>0</v>
      </c>
      <c r="CN245" t="n">
        <v>0</v>
      </c>
      <c r="CO245" t="n">
        <v>0</v>
      </c>
      <c r="CP245" t="n">
        <v>0</v>
      </c>
      <c r="CQ245" t="n">
        <v>1</v>
      </c>
    </row>
    <row r="246">
      <c r="B246" s="403" t="inlineStr">
        <is>
          <t>Lentilles collectées (semence)</t>
        </is>
      </c>
      <c r="C246" t="n">
        <v>0</v>
      </c>
      <c r="D246" t="n">
        <v>0</v>
      </c>
      <c r="E246" t="n">
        <v>0</v>
      </c>
      <c r="F246" t="n">
        <v>0</v>
      </c>
      <c r="G246" t="n">
        <v>0</v>
      </c>
      <c r="H246" t="n">
        <v>0</v>
      </c>
      <c r="I246" t="n">
        <v>0</v>
      </c>
      <c r="J246" t="n">
        <v>0</v>
      </c>
      <c r="K246" t="n">
        <v>0</v>
      </c>
      <c r="L246" t="n">
        <v>0</v>
      </c>
      <c r="M246" t="n">
        <v>0</v>
      </c>
      <c r="N246" t="n">
        <v>0</v>
      </c>
      <c r="O246" t="n">
        <v>0</v>
      </c>
      <c r="P246" t="n">
        <v>0</v>
      </c>
      <c r="Q246" t="n">
        <v>0</v>
      </c>
      <c r="R246" t="n">
        <v>0</v>
      </c>
      <c r="S246" t="n">
        <v>0</v>
      </c>
      <c r="T246" t="n">
        <v>0</v>
      </c>
      <c r="U246" t="n">
        <v>0</v>
      </c>
      <c r="V246" t="n">
        <v>0</v>
      </c>
      <c r="W246" t="n">
        <v>0</v>
      </c>
      <c r="X246" t="n">
        <v>0</v>
      </c>
      <c r="Y246" t="n">
        <v>0</v>
      </c>
      <c r="Z246" t="n">
        <v>0</v>
      </c>
      <c r="AA246" t="n">
        <v>0</v>
      </c>
      <c r="AB246" t="n">
        <v>0</v>
      </c>
      <c r="AC246" t="n">
        <v>0</v>
      </c>
      <c r="AD246" t="n">
        <v>0</v>
      </c>
      <c r="AE246" t="n">
        <v>0</v>
      </c>
      <c r="AF246" t="n">
        <v>0</v>
      </c>
      <c r="AG246" t="n">
        <v>0</v>
      </c>
      <c r="AH246" t="n">
        <v>0</v>
      </c>
      <c r="AI246" t="n">
        <v>0</v>
      </c>
      <c r="AJ246" t="n">
        <v>0</v>
      </c>
      <c r="AK246" t="n">
        <v>0</v>
      </c>
      <c r="AL246" t="n">
        <v>0</v>
      </c>
      <c r="AM246" t="n">
        <v>0</v>
      </c>
      <c r="AN246" t="n">
        <v>0</v>
      </c>
      <c r="AO246" t="n">
        <v>0</v>
      </c>
      <c r="AP246" t="n">
        <v>0</v>
      </c>
      <c r="AQ246" t="n">
        <v>0</v>
      </c>
      <c r="AR246" t="n">
        <v>0</v>
      </c>
      <c r="AS246" t="n">
        <v>0</v>
      </c>
      <c r="AT246" t="n">
        <v>0</v>
      </c>
      <c r="AU246" t="n">
        <v>0</v>
      </c>
      <c r="AV246" t="n">
        <v>1</v>
      </c>
      <c r="AW246" t="n">
        <v>0</v>
      </c>
      <c r="AX246" t="n">
        <v>1</v>
      </c>
      <c r="AY246" t="n">
        <v>0</v>
      </c>
      <c r="AZ246" t="n">
        <v>1</v>
      </c>
      <c r="BA246" t="n">
        <v>0</v>
      </c>
      <c r="BB246" t="n">
        <v>0</v>
      </c>
      <c r="BC246" t="n">
        <v>0</v>
      </c>
      <c r="BD246" t="n">
        <v>0</v>
      </c>
      <c r="BE246" t="n">
        <v>0</v>
      </c>
      <c r="BF246" t="n">
        <v>0</v>
      </c>
      <c r="BG246" t="n">
        <v>0</v>
      </c>
      <c r="BH246" t="n">
        <v>0</v>
      </c>
      <c r="BI246" t="n">
        <v>0</v>
      </c>
      <c r="BJ246" t="n">
        <v>0</v>
      </c>
      <c r="BK246" t="n">
        <v>0</v>
      </c>
      <c r="BL246" t="n">
        <v>0</v>
      </c>
      <c r="BM246" t="n">
        <v>0</v>
      </c>
      <c r="BN246" t="n">
        <v>0</v>
      </c>
      <c r="BO246" t="n">
        <v>0</v>
      </c>
      <c r="BP246" t="n">
        <v>0</v>
      </c>
      <c r="BQ246" t="n">
        <v>0</v>
      </c>
      <c r="BR246" t="n">
        <v>0</v>
      </c>
      <c r="BS246" t="n">
        <v>0</v>
      </c>
      <c r="BT246" t="n">
        <v>0</v>
      </c>
      <c r="BU246" t="n">
        <v>0</v>
      </c>
      <c r="BV246" t="n">
        <v>0</v>
      </c>
      <c r="BW246" t="n">
        <v>0</v>
      </c>
      <c r="BX246" t="n">
        <v>0</v>
      </c>
      <c r="BY246" t="n">
        <v>0</v>
      </c>
      <c r="BZ246" t="n">
        <v>0</v>
      </c>
      <c r="CA246" t="n">
        <v>0</v>
      </c>
      <c r="CB246" t="n">
        <v>0</v>
      </c>
      <c r="CC246" t="n">
        <v>0</v>
      </c>
      <c r="CD246" t="n">
        <v>0</v>
      </c>
      <c r="CE246" t="n">
        <v>0</v>
      </c>
      <c r="CF246" t="n">
        <v>0</v>
      </c>
      <c r="CG246" t="n">
        <v>0</v>
      </c>
      <c r="CH246" t="n">
        <v>0</v>
      </c>
      <c r="CI246" t="n">
        <v>0</v>
      </c>
      <c r="CJ246" t="n">
        <v>0</v>
      </c>
      <c r="CK246" t="n">
        <v>0</v>
      </c>
      <c r="CL246" t="n">
        <v>0</v>
      </c>
      <c r="CM246" t="n">
        <v>0</v>
      </c>
      <c r="CN246" t="n">
        <v>0</v>
      </c>
      <c r="CO246" t="n">
        <v>0</v>
      </c>
      <c r="CP246" t="n">
        <v>0</v>
      </c>
      <c r="CQ246" t="n">
        <v>1</v>
      </c>
    </row>
    <row r="247">
      <c r="B247" s="402" t="inlineStr">
        <is>
          <t>Pois chiches collectés</t>
        </is>
      </c>
      <c r="C247" t="n">
        <v>0</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0</v>
      </c>
      <c r="AK247" t="n">
        <v>0</v>
      </c>
      <c r="AL247" t="n">
        <v>0</v>
      </c>
      <c r="AM247" t="n">
        <v>0</v>
      </c>
      <c r="AN247" t="n">
        <v>0</v>
      </c>
      <c r="AO247" t="n">
        <v>0</v>
      </c>
      <c r="AP247" t="n">
        <v>0</v>
      </c>
      <c r="AQ247" t="n">
        <v>0</v>
      </c>
      <c r="AR247" t="n">
        <v>0</v>
      </c>
      <c r="AS247" t="n">
        <v>0</v>
      </c>
      <c r="AT247" t="n">
        <v>0</v>
      </c>
      <c r="AU247" t="n">
        <v>0</v>
      </c>
      <c r="AV247" t="n">
        <v>1</v>
      </c>
      <c r="AW247" t="n">
        <v>0</v>
      </c>
      <c r="AX247" t="n">
        <v>1</v>
      </c>
      <c r="AY247" t="n">
        <v>0</v>
      </c>
      <c r="AZ247" t="n">
        <v>1</v>
      </c>
      <c r="BA247" t="n">
        <v>0</v>
      </c>
      <c r="BB247" t="n">
        <v>0</v>
      </c>
      <c r="BC247" t="n">
        <v>0</v>
      </c>
      <c r="BD247" t="n">
        <v>0</v>
      </c>
      <c r="BE247" t="n">
        <v>0</v>
      </c>
      <c r="BF247" t="n">
        <v>0</v>
      </c>
      <c r="BG247" t="n">
        <v>0</v>
      </c>
      <c r="BH247" t="n">
        <v>0</v>
      </c>
      <c r="BI247" t="n">
        <v>0</v>
      </c>
      <c r="BJ247" t="n">
        <v>0</v>
      </c>
      <c r="BK247" t="n">
        <v>0</v>
      </c>
      <c r="BL247" t="n">
        <v>0</v>
      </c>
      <c r="BM247" t="n">
        <v>0</v>
      </c>
      <c r="BN247" t="n">
        <v>0</v>
      </c>
      <c r="BO247" t="n">
        <v>0</v>
      </c>
      <c r="BP247" t="n">
        <v>0</v>
      </c>
      <c r="BQ247" t="n">
        <v>0</v>
      </c>
      <c r="BR247" t="n">
        <v>0</v>
      </c>
      <c r="BS247" t="n">
        <v>0</v>
      </c>
      <c r="BT247" t="n">
        <v>0</v>
      </c>
      <c r="BU247" t="n">
        <v>0</v>
      </c>
      <c r="BV247" t="n">
        <v>0</v>
      </c>
      <c r="BW247" t="n">
        <v>0</v>
      </c>
      <c r="BX247" t="n">
        <v>0</v>
      </c>
      <c r="BY247" t="n">
        <v>1</v>
      </c>
      <c r="BZ247" t="n">
        <v>1</v>
      </c>
      <c r="CA247" t="n">
        <v>0</v>
      </c>
      <c r="CB247" t="n">
        <v>0</v>
      </c>
      <c r="CC247" t="n">
        <v>0</v>
      </c>
      <c r="CD247" t="n">
        <v>0</v>
      </c>
      <c r="CE247" t="n">
        <v>0</v>
      </c>
      <c r="CF247" t="n">
        <v>1</v>
      </c>
      <c r="CG247" t="n">
        <v>0</v>
      </c>
      <c r="CH247" t="n">
        <v>0</v>
      </c>
      <c r="CI247" t="n">
        <v>0</v>
      </c>
      <c r="CJ247" t="n">
        <v>0</v>
      </c>
      <c r="CK247" t="n">
        <v>1</v>
      </c>
      <c r="CL247" t="n">
        <v>0</v>
      </c>
      <c r="CM247" t="n">
        <v>0</v>
      </c>
      <c r="CN247" t="n">
        <v>0</v>
      </c>
      <c r="CO247" t="n">
        <v>0</v>
      </c>
      <c r="CP247" t="n">
        <v>0</v>
      </c>
      <c r="CQ247" t="n">
        <v>1</v>
      </c>
    </row>
    <row r="248">
      <c r="B248" s="403" t="inlineStr">
        <is>
          <t>Pois chiches collectés (conso)</t>
        </is>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0</v>
      </c>
      <c r="AK248" t="n">
        <v>0</v>
      </c>
      <c r="AL248" t="n">
        <v>0</v>
      </c>
      <c r="AM248" t="n">
        <v>0</v>
      </c>
      <c r="AN248" t="n">
        <v>0</v>
      </c>
      <c r="AO248" t="n">
        <v>0</v>
      </c>
      <c r="AP248" t="n">
        <v>0</v>
      </c>
      <c r="AQ248" t="n">
        <v>0</v>
      </c>
      <c r="AR248" t="n">
        <v>0</v>
      </c>
      <c r="AS248" t="n">
        <v>0</v>
      </c>
      <c r="AT248" t="n">
        <v>0</v>
      </c>
      <c r="AU248" t="n">
        <v>0</v>
      </c>
      <c r="AV248" t="n">
        <v>1</v>
      </c>
      <c r="AW248" t="n">
        <v>0</v>
      </c>
      <c r="AX248" t="n">
        <v>0</v>
      </c>
      <c r="AY248" t="n">
        <v>0</v>
      </c>
      <c r="AZ248" t="n">
        <v>0</v>
      </c>
      <c r="BA248" t="n">
        <v>0</v>
      </c>
      <c r="BB248" t="n">
        <v>0</v>
      </c>
      <c r="BC248" t="n">
        <v>0</v>
      </c>
      <c r="BD248" t="n">
        <v>0</v>
      </c>
      <c r="BE248" t="n">
        <v>0</v>
      </c>
      <c r="BF248" t="n">
        <v>0</v>
      </c>
      <c r="BG248" t="n">
        <v>0</v>
      </c>
      <c r="BH248" t="n">
        <v>0</v>
      </c>
      <c r="BI248" t="n">
        <v>0</v>
      </c>
      <c r="BJ248" t="n">
        <v>0</v>
      </c>
      <c r="BK248" t="n">
        <v>0</v>
      </c>
      <c r="BL248" t="n">
        <v>0</v>
      </c>
      <c r="BM248" t="n">
        <v>0</v>
      </c>
      <c r="BN248" t="n">
        <v>0</v>
      </c>
      <c r="BO248" t="n">
        <v>0</v>
      </c>
      <c r="BP248" t="n">
        <v>0</v>
      </c>
      <c r="BQ248" t="n">
        <v>0</v>
      </c>
      <c r="BR248" t="n">
        <v>0</v>
      </c>
      <c r="BS248" t="n">
        <v>0</v>
      </c>
      <c r="BT248" t="n">
        <v>0</v>
      </c>
      <c r="BU248" t="n">
        <v>0</v>
      </c>
      <c r="BV248" t="n">
        <v>0</v>
      </c>
      <c r="BW248" t="n">
        <v>0</v>
      </c>
      <c r="BX248" t="n">
        <v>0</v>
      </c>
      <c r="BY248" t="n">
        <v>1</v>
      </c>
      <c r="BZ248" t="n">
        <v>1</v>
      </c>
      <c r="CA248" t="n">
        <v>0</v>
      </c>
      <c r="CB248" t="n">
        <v>0</v>
      </c>
      <c r="CC248" t="n">
        <v>0</v>
      </c>
      <c r="CD248" t="n">
        <v>0</v>
      </c>
      <c r="CE248" t="n">
        <v>0</v>
      </c>
      <c r="CF248" t="n">
        <v>1</v>
      </c>
      <c r="CG248" t="n">
        <v>0</v>
      </c>
      <c r="CH248" t="n">
        <v>0</v>
      </c>
      <c r="CI248" t="n">
        <v>0</v>
      </c>
      <c r="CJ248" t="n">
        <v>0</v>
      </c>
      <c r="CK248" t="n">
        <v>1</v>
      </c>
      <c r="CL248" t="n">
        <v>0</v>
      </c>
      <c r="CM248" t="n">
        <v>0</v>
      </c>
      <c r="CN248" t="n">
        <v>0</v>
      </c>
      <c r="CO248" t="n">
        <v>0</v>
      </c>
      <c r="CP248" t="n">
        <v>0</v>
      </c>
      <c r="CQ248" t="n">
        <v>1</v>
      </c>
    </row>
    <row r="249">
      <c r="B249" s="403" t="inlineStr">
        <is>
          <t>Pois chiches collectés (semence)</t>
        </is>
      </c>
      <c r="C249" t="n">
        <v>0</v>
      </c>
      <c r="D249" t="n">
        <v>0</v>
      </c>
      <c r="E249" t="n">
        <v>0</v>
      </c>
      <c r="F249" t="n">
        <v>0</v>
      </c>
      <c r="G249" t="n">
        <v>0</v>
      </c>
      <c r="H249" t="n">
        <v>0</v>
      </c>
      <c r="I249" t="n">
        <v>0</v>
      </c>
      <c r="J249" t="n">
        <v>0</v>
      </c>
      <c r="K249" t="n">
        <v>0</v>
      </c>
      <c r="L249" t="n">
        <v>0</v>
      </c>
      <c r="M249" t="n">
        <v>0</v>
      </c>
      <c r="N249" t="n">
        <v>0</v>
      </c>
      <c r="O249" t="n">
        <v>0</v>
      </c>
      <c r="P249" t="n">
        <v>0</v>
      </c>
      <c r="Q249" t="n">
        <v>0</v>
      </c>
      <c r="R249" t="n">
        <v>0</v>
      </c>
      <c r="S249" t="n">
        <v>0</v>
      </c>
      <c r="T249" t="n">
        <v>0</v>
      </c>
      <c r="U249" t="n">
        <v>0</v>
      </c>
      <c r="V249" t="n">
        <v>0</v>
      </c>
      <c r="W249" t="n">
        <v>0</v>
      </c>
      <c r="X249" t="n">
        <v>0</v>
      </c>
      <c r="Y249" t="n">
        <v>0</v>
      </c>
      <c r="Z249" t="n">
        <v>0</v>
      </c>
      <c r="AA249" t="n">
        <v>0</v>
      </c>
      <c r="AB249" t="n">
        <v>0</v>
      </c>
      <c r="AC249" t="n">
        <v>0</v>
      </c>
      <c r="AD249" t="n">
        <v>0</v>
      </c>
      <c r="AE249" t="n">
        <v>0</v>
      </c>
      <c r="AF249" t="n">
        <v>0</v>
      </c>
      <c r="AG249" t="n">
        <v>0</v>
      </c>
      <c r="AH249" t="n">
        <v>0</v>
      </c>
      <c r="AI249" t="n">
        <v>0</v>
      </c>
      <c r="AJ249" t="n">
        <v>0</v>
      </c>
      <c r="AK249" t="n">
        <v>0</v>
      </c>
      <c r="AL249" t="n">
        <v>0</v>
      </c>
      <c r="AM249" t="n">
        <v>0</v>
      </c>
      <c r="AN249" t="n">
        <v>0</v>
      </c>
      <c r="AO249" t="n">
        <v>0</v>
      </c>
      <c r="AP249" t="n">
        <v>0</v>
      </c>
      <c r="AQ249" t="n">
        <v>0</v>
      </c>
      <c r="AR249" t="n">
        <v>0</v>
      </c>
      <c r="AS249" t="n">
        <v>0</v>
      </c>
      <c r="AT249" t="n">
        <v>0</v>
      </c>
      <c r="AU249" t="n">
        <v>0</v>
      </c>
      <c r="AV249" t="n">
        <v>1</v>
      </c>
      <c r="AW249" t="n">
        <v>0</v>
      </c>
      <c r="AX249" t="n">
        <v>1</v>
      </c>
      <c r="AY249" t="n">
        <v>0</v>
      </c>
      <c r="AZ249" t="n">
        <v>1</v>
      </c>
      <c r="BA249" t="n">
        <v>0</v>
      </c>
      <c r="BB249" t="n">
        <v>0</v>
      </c>
      <c r="BC249" t="n">
        <v>0</v>
      </c>
      <c r="BD249" t="n">
        <v>0</v>
      </c>
      <c r="BE249" t="n">
        <v>0</v>
      </c>
      <c r="BF249" t="n">
        <v>0</v>
      </c>
      <c r="BG249" t="n">
        <v>0</v>
      </c>
      <c r="BH249" t="n">
        <v>0</v>
      </c>
      <c r="BI249" t="n">
        <v>0</v>
      </c>
      <c r="BJ249" t="n">
        <v>0</v>
      </c>
      <c r="BK249" t="n">
        <v>0</v>
      </c>
      <c r="BL249" t="n">
        <v>0</v>
      </c>
      <c r="BM249" t="n">
        <v>0</v>
      </c>
      <c r="BN249" t="n">
        <v>0</v>
      </c>
      <c r="BO249" t="n">
        <v>0</v>
      </c>
      <c r="BP249" t="n">
        <v>0</v>
      </c>
      <c r="BQ249" t="n">
        <v>0</v>
      </c>
      <c r="BR249" t="n">
        <v>0</v>
      </c>
      <c r="BS249" t="n">
        <v>0</v>
      </c>
      <c r="BT249" t="n">
        <v>0</v>
      </c>
      <c r="BU249" t="n">
        <v>0</v>
      </c>
      <c r="BV249" t="n">
        <v>0</v>
      </c>
      <c r="BW249" t="n">
        <v>0</v>
      </c>
      <c r="BX249" t="n">
        <v>0</v>
      </c>
      <c r="BY249" t="n">
        <v>0</v>
      </c>
      <c r="BZ249" t="n">
        <v>0</v>
      </c>
      <c r="CA249" t="n">
        <v>0</v>
      </c>
      <c r="CB249" t="n">
        <v>0</v>
      </c>
      <c r="CC249" t="n">
        <v>0</v>
      </c>
      <c r="CD249" t="n">
        <v>0</v>
      </c>
      <c r="CE249" t="n">
        <v>0</v>
      </c>
      <c r="CF249" t="n">
        <v>0</v>
      </c>
      <c r="CG249" t="n">
        <v>0</v>
      </c>
      <c r="CH249" t="n">
        <v>0</v>
      </c>
      <c r="CI249" t="n">
        <v>0</v>
      </c>
      <c r="CJ249" t="n">
        <v>0</v>
      </c>
      <c r="CK249" t="n">
        <v>0</v>
      </c>
      <c r="CL249" t="n">
        <v>0</v>
      </c>
      <c r="CM249" t="n">
        <v>0</v>
      </c>
      <c r="CN249" t="n">
        <v>0</v>
      </c>
      <c r="CO249" t="n">
        <v>0</v>
      </c>
      <c r="CP249" t="n">
        <v>0</v>
      </c>
      <c r="CQ249" t="n">
        <v>1</v>
      </c>
    </row>
    <row r="250">
      <c r="B250" s="402" t="inlineStr">
        <is>
          <t>Haricots secs collectés</t>
        </is>
      </c>
      <c r="C250" t="n">
        <v>0</v>
      </c>
      <c r="D250" t="n">
        <v>0</v>
      </c>
      <c r="E250" t="n">
        <v>0</v>
      </c>
      <c r="F250" t="n">
        <v>0</v>
      </c>
      <c r="G250" t="n">
        <v>0</v>
      </c>
      <c r="H250" t="n">
        <v>0</v>
      </c>
      <c r="I250" t="n">
        <v>0</v>
      </c>
      <c r="J250" t="n">
        <v>0</v>
      </c>
      <c r="K250" t="n">
        <v>0</v>
      </c>
      <c r="L250" t="n">
        <v>0</v>
      </c>
      <c r="M250" t="n">
        <v>0</v>
      </c>
      <c r="N250" t="n">
        <v>0</v>
      </c>
      <c r="O250" t="n">
        <v>0</v>
      </c>
      <c r="P250" t="n">
        <v>0</v>
      </c>
      <c r="Q250" t="n">
        <v>0</v>
      </c>
      <c r="R250" t="n">
        <v>0</v>
      </c>
      <c r="S250" t="n">
        <v>0</v>
      </c>
      <c r="T250" t="n">
        <v>0</v>
      </c>
      <c r="U250" t="n">
        <v>0</v>
      </c>
      <c r="V250" t="n">
        <v>0</v>
      </c>
      <c r="W250" t="n">
        <v>0</v>
      </c>
      <c r="X250" t="n">
        <v>0</v>
      </c>
      <c r="Y250" t="n">
        <v>0</v>
      </c>
      <c r="Z250" t="n">
        <v>0</v>
      </c>
      <c r="AA250" t="n">
        <v>0</v>
      </c>
      <c r="AB250" t="n">
        <v>0</v>
      </c>
      <c r="AC250" t="n">
        <v>0</v>
      </c>
      <c r="AD250" t="n">
        <v>0</v>
      </c>
      <c r="AE250" t="n">
        <v>0</v>
      </c>
      <c r="AF250" t="n">
        <v>0</v>
      </c>
      <c r="AG250" t="n">
        <v>0</v>
      </c>
      <c r="AH250" t="n">
        <v>0</v>
      </c>
      <c r="AI250" t="n">
        <v>0</v>
      </c>
      <c r="AJ250" t="n">
        <v>0</v>
      </c>
      <c r="AK250" t="n">
        <v>0</v>
      </c>
      <c r="AL250" t="n">
        <v>0</v>
      </c>
      <c r="AM250" t="n">
        <v>0</v>
      </c>
      <c r="AN250" t="n">
        <v>0</v>
      </c>
      <c r="AO250" t="n">
        <v>0</v>
      </c>
      <c r="AP250" t="n">
        <v>0</v>
      </c>
      <c r="AQ250" t="n">
        <v>0</v>
      </c>
      <c r="AR250" t="n">
        <v>0</v>
      </c>
      <c r="AS250" t="n">
        <v>0</v>
      </c>
      <c r="AT250" t="n">
        <v>0</v>
      </c>
      <c r="AU250" t="n">
        <v>0</v>
      </c>
      <c r="AV250" t="n">
        <v>1</v>
      </c>
      <c r="AW250" t="n">
        <v>0</v>
      </c>
      <c r="AX250" t="n">
        <v>1</v>
      </c>
      <c r="AY250" t="n">
        <v>0</v>
      </c>
      <c r="AZ250" t="n">
        <v>1</v>
      </c>
      <c r="BA250" t="n">
        <v>0</v>
      </c>
      <c r="BB250" t="n">
        <v>0</v>
      </c>
      <c r="BC250" t="n">
        <v>0</v>
      </c>
      <c r="BD250" t="n">
        <v>0</v>
      </c>
      <c r="BE250" t="n">
        <v>0</v>
      </c>
      <c r="BF250" t="n">
        <v>0</v>
      </c>
      <c r="BG250" t="n">
        <v>0</v>
      </c>
      <c r="BH250" t="n">
        <v>0</v>
      </c>
      <c r="BI250" t="n">
        <v>0</v>
      </c>
      <c r="BJ250" t="n">
        <v>0</v>
      </c>
      <c r="BK250" t="n">
        <v>0</v>
      </c>
      <c r="BL250" t="n">
        <v>0</v>
      </c>
      <c r="BM250" t="n">
        <v>0</v>
      </c>
      <c r="BN250" t="n">
        <v>0</v>
      </c>
      <c r="BO250" t="n">
        <v>0</v>
      </c>
      <c r="BP250" t="n">
        <v>0</v>
      </c>
      <c r="BQ250" t="n">
        <v>0</v>
      </c>
      <c r="BR250" t="n">
        <v>0</v>
      </c>
      <c r="BS250" t="n">
        <v>0</v>
      </c>
      <c r="BT250" t="n">
        <v>0</v>
      </c>
      <c r="BU250" t="n">
        <v>0</v>
      </c>
      <c r="BV250" t="n">
        <v>0</v>
      </c>
      <c r="BW250" t="n">
        <v>0</v>
      </c>
      <c r="BX250" t="n">
        <v>0</v>
      </c>
      <c r="BY250" t="n">
        <v>1</v>
      </c>
      <c r="BZ250" t="n">
        <v>1</v>
      </c>
      <c r="CA250" t="n">
        <v>0</v>
      </c>
      <c r="CB250" t="n">
        <v>0</v>
      </c>
      <c r="CC250" t="n">
        <v>0</v>
      </c>
      <c r="CD250" t="n">
        <v>0</v>
      </c>
      <c r="CE250" t="n">
        <v>0</v>
      </c>
      <c r="CF250" t="n">
        <v>1</v>
      </c>
      <c r="CG250" t="n">
        <v>0</v>
      </c>
      <c r="CH250" t="n">
        <v>0</v>
      </c>
      <c r="CI250" t="n">
        <v>0</v>
      </c>
      <c r="CJ250" t="n">
        <v>0</v>
      </c>
      <c r="CK250" t="n">
        <v>1</v>
      </c>
      <c r="CL250" t="n">
        <v>0</v>
      </c>
      <c r="CM250" t="n">
        <v>0</v>
      </c>
      <c r="CN250" t="n">
        <v>0</v>
      </c>
      <c r="CO250" t="n">
        <v>0</v>
      </c>
      <c r="CP250" t="n">
        <v>0</v>
      </c>
      <c r="CQ250" t="n">
        <v>1</v>
      </c>
    </row>
    <row r="251">
      <c r="B251" s="403" t="inlineStr">
        <is>
          <t>Haricots secs collectés (conso)</t>
        </is>
      </c>
      <c r="C251" t="n">
        <v>0</v>
      </c>
      <c r="D251" t="n">
        <v>0</v>
      </c>
      <c r="E251" t="n">
        <v>0</v>
      </c>
      <c r="F251" t="n">
        <v>0</v>
      </c>
      <c r="G251" t="n">
        <v>0</v>
      </c>
      <c r="H251" t="n">
        <v>0</v>
      </c>
      <c r="I251" t="n">
        <v>0</v>
      </c>
      <c r="J251" t="n">
        <v>0</v>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c r="AG251" t="n">
        <v>0</v>
      </c>
      <c r="AH251" t="n">
        <v>0</v>
      </c>
      <c r="AI251" t="n">
        <v>0</v>
      </c>
      <c r="AJ251" t="n">
        <v>0</v>
      </c>
      <c r="AK251" t="n">
        <v>0</v>
      </c>
      <c r="AL251" t="n">
        <v>0</v>
      </c>
      <c r="AM251" t="n">
        <v>0</v>
      </c>
      <c r="AN251" t="n">
        <v>0</v>
      </c>
      <c r="AO251" t="n">
        <v>0</v>
      </c>
      <c r="AP251" t="n">
        <v>0</v>
      </c>
      <c r="AQ251" t="n">
        <v>0</v>
      </c>
      <c r="AR251" t="n">
        <v>0</v>
      </c>
      <c r="AS251" t="n">
        <v>0</v>
      </c>
      <c r="AT251" t="n">
        <v>0</v>
      </c>
      <c r="AU251" t="n">
        <v>0</v>
      </c>
      <c r="AV251" t="n">
        <v>1</v>
      </c>
      <c r="AW251" t="n">
        <v>0</v>
      </c>
      <c r="AX251" t="n">
        <v>0</v>
      </c>
      <c r="AY251" t="n">
        <v>0</v>
      </c>
      <c r="AZ251" t="n">
        <v>0</v>
      </c>
      <c r="BA251" t="n">
        <v>0</v>
      </c>
      <c r="BB251" t="n">
        <v>0</v>
      </c>
      <c r="BC251" t="n">
        <v>0</v>
      </c>
      <c r="BD251" t="n">
        <v>0</v>
      </c>
      <c r="BE251" t="n">
        <v>0</v>
      </c>
      <c r="BF251" t="n">
        <v>0</v>
      </c>
      <c r="BG251" t="n">
        <v>0</v>
      </c>
      <c r="BH251" t="n">
        <v>0</v>
      </c>
      <c r="BI251" t="n">
        <v>0</v>
      </c>
      <c r="BJ251" t="n">
        <v>0</v>
      </c>
      <c r="BK251" t="n">
        <v>0</v>
      </c>
      <c r="BL251" t="n">
        <v>0</v>
      </c>
      <c r="BM251" t="n">
        <v>0</v>
      </c>
      <c r="BN251" t="n">
        <v>0</v>
      </c>
      <c r="BO251" t="n">
        <v>0</v>
      </c>
      <c r="BP251" t="n">
        <v>0</v>
      </c>
      <c r="BQ251" t="n">
        <v>0</v>
      </c>
      <c r="BR251" t="n">
        <v>0</v>
      </c>
      <c r="BS251" t="n">
        <v>0</v>
      </c>
      <c r="BT251" t="n">
        <v>0</v>
      </c>
      <c r="BU251" t="n">
        <v>0</v>
      </c>
      <c r="BV251" t="n">
        <v>0</v>
      </c>
      <c r="BW251" t="n">
        <v>0</v>
      </c>
      <c r="BX251" t="n">
        <v>0</v>
      </c>
      <c r="BY251" t="n">
        <v>1</v>
      </c>
      <c r="BZ251" t="n">
        <v>1</v>
      </c>
      <c r="CA251" t="n">
        <v>0</v>
      </c>
      <c r="CB251" t="n">
        <v>0</v>
      </c>
      <c r="CC251" t="n">
        <v>0</v>
      </c>
      <c r="CD251" t="n">
        <v>0</v>
      </c>
      <c r="CE251" t="n">
        <v>0</v>
      </c>
      <c r="CF251" t="n">
        <v>1</v>
      </c>
      <c r="CG251" t="n">
        <v>0</v>
      </c>
      <c r="CH251" t="n">
        <v>0</v>
      </c>
      <c r="CI251" t="n">
        <v>0</v>
      </c>
      <c r="CJ251" t="n">
        <v>0</v>
      </c>
      <c r="CK251" t="n">
        <v>1</v>
      </c>
      <c r="CL251" t="n">
        <v>0</v>
      </c>
      <c r="CM251" t="n">
        <v>0</v>
      </c>
      <c r="CN251" t="n">
        <v>0</v>
      </c>
      <c r="CO251" t="n">
        <v>0</v>
      </c>
      <c r="CP251" t="n">
        <v>0</v>
      </c>
      <c r="CQ251" t="n">
        <v>1</v>
      </c>
    </row>
    <row r="252">
      <c r="B252" s="403" t="inlineStr">
        <is>
          <t>Haricots secs collectés (semence)</t>
        </is>
      </c>
      <c r="C252" t="n">
        <v>0</v>
      </c>
      <c r="D252" t="n">
        <v>0</v>
      </c>
      <c r="E252" t="n">
        <v>0</v>
      </c>
      <c r="F252" t="n">
        <v>0</v>
      </c>
      <c r="G252" t="n">
        <v>0</v>
      </c>
      <c r="H252" t="n">
        <v>0</v>
      </c>
      <c r="I252" t="n">
        <v>0</v>
      </c>
      <c r="J252" t="n">
        <v>0</v>
      </c>
      <c r="K252" t="n">
        <v>0</v>
      </c>
      <c r="L252" t="n">
        <v>0</v>
      </c>
      <c r="M252" t="n">
        <v>0</v>
      </c>
      <c r="N252" t="n">
        <v>0</v>
      </c>
      <c r="O252" t="n">
        <v>0</v>
      </c>
      <c r="P252" t="n">
        <v>0</v>
      </c>
      <c r="Q252" t="n">
        <v>0</v>
      </c>
      <c r="R252" t="n">
        <v>0</v>
      </c>
      <c r="S252" t="n">
        <v>0</v>
      </c>
      <c r="T252" t="n">
        <v>0</v>
      </c>
      <c r="U252" t="n">
        <v>0</v>
      </c>
      <c r="V252" t="n">
        <v>0</v>
      </c>
      <c r="W252" t="n">
        <v>0</v>
      </c>
      <c r="X252" t="n">
        <v>0</v>
      </c>
      <c r="Y252" t="n">
        <v>0</v>
      </c>
      <c r="Z252" t="n">
        <v>0</v>
      </c>
      <c r="AA252" t="n">
        <v>0</v>
      </c>
      <c r="AB252" t="n">
        <v>0</v>
      </c>
      <c r="AC252" t="n">
        <v>0</v>
      </c>
      <c r="AD252" t="n">
        <v>0</v>
      </c>
      <c r="AE252" t="n">
        <v>0</v>
      </c>
      <c r="AF252" t="n">
        <v>0</v>
      </c>
      <c r="AG252" t="n">
        <v>0</v>
      </c>
      <c r="AH252" t="n">
        <v>0</v>
      </c>
      <c r="AI252" t="n">
        <v>0</v>
      </c>
      <c r="AJ252" t="n">
        <v>0</v>
      </c>
      <c r="AK252" t="n">
        <v>0</v>
      </c>
      <c r="AL252" t="n">
        <v>0</v>
      </c>
      <c r="AM252" t="n">
        <v>0</v>
      </c>
      <c r="AN252" t="n">
        <v>0</v>
      </c>
      <c r="AO252" t="n">
        <v>0</v>
      </c>
      <c r="AP252" t="n">
        <v>0</v>
      </c>
      <c r="AQ252" t="n">
        <v>0</v>
      </c>
      <c r="AR252" t="n">
        <v>0</v>
      </c>
      <c r="AS252" t="n">
        <v>0</v>
      </c>
      <c r="AT252" t="n">
        <v>0</v>
      </c>
      <c r="AU252" t="n">
        <v>0</v>
      </c>
      <c r="AV252" t="n">
        <v>1</v>
      </c>
      <c r="AW252" t="n">
        <v>0</v>
      </c>
      <c r="AX252" t="n">
        <v>1</v>
      </c>
      <c r="AY252" t="n">
        <v>0</v>
      </c>
      <c r="AZ252" t="n">
        <v>1</v>
      </c>
      <c r="BA252" t="n">
        <v>0</v>
      </c>
      <c r="BB252" t="n">
        <v>0</v>
      </c>
      <c r="BC252" t="n">
        <v>0</v>
      </c>
      <c r="BD252" t="n">
        <v>0</v>
      </c>
      <c r="BE252" t="n">
        <v>0</v>
      </c>
      <c r="BF252" t="n">
        <v>0</v>
      </c>
      <c r="BG252" t="n">
        <v>0</v>
      </c>
      <c r="BH252" t="n">
        <v>0</v>
      </c>
      <c r="BI252" t="n">
        <v>0</v>
      </c>
      <c r="BJ252" t="n">
        <v>0</v>
      </c>
      <c r="BK252" t="n">
        <v>0</v>
      </c>
      <c r="BL252" t="n">
        <v>0</v>
      </c>
      <c r="BM252" t="n">
        <v>0</v>
      </c>
      <c r="BN252" t="n">
        <v>0</v>
      </c>
      <c r="BO252" t="n">
        <v>0</v>
      </c>
      <c r="BP252" t="n">
        <v>0</v>
      </c>
      <c r="BQ252" t="n">
        <v>0</v>
      </c>
      <c r="BR252" t="n">
        <v>0</v>
      </c>
      <c r="BS252" t="n">
        <v>0</v>
      </c>
      <c r="BT252" t="n">
        <v>0</v>
      </c>
      <c r="BU252" t="n">
        <v>0</v>
      </c>
      <c r="BV252" t="n">
        <v>0</v>
      </c>
      <c r="BW252" t="n">
        <v>0</v>
      </c>
      <c r="BX252" t="n">
        <v>0</v>
      </c>
      <c r="BY252" t="n">
        <v>0</v>
      </c>
      <c r="BZ252" t="n">
        <v>0</v>
      </c>
      <c r="CA252" t="n">
        <v>0</v>
      </c>
      <c r="CB252" t="n">
        <v>0</v>
      </c>
      <c r="CC252" t="n">
        <v>0</v>
      </c>
      <c r="CD252" t="n">
        <v>0</v>
      </c>
      <c r="CE252" t="n">
        <v>0</v>
      </c>
      <c r="CF252" t="n">
        <v>0</v>
      </c>
      <c r="CG252" t="n">
        <v>0</v>
      </c>
      <c r="CH252" t="n">
        <v>0</v>
      </c>
      <c r="CI252" t="n">
        <v>0</v>
      </c>
      <c r="CJ252" t="n">
        <v>0</v>
      </c>
      <c r="CK252" t="n">
        <v>0</v>
      </c>
      <c r="CL252" t="n">
        <v>0</v>
      </c>
      <c r="CM252" t="n">
        <v>0</v>
      </c>
      <c r="CN252" t="n">
        <v>0</v>
      </c>
      <c r="CO252" t="n">
        <v>0</v>
      </c>
      <c r="CP252" t="n">
        <v>0</v>
      </c>
      <c r="CQ252" t="n">
        <v>1</v>
      </c>
    </row>
    <row r="253">
      <c r="B253" s="399" t="inlineStr">
        <is>
          <t>Oléagineux et protéagineux autoconsommés</t>
        </is>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c r="AF253" t="n">
        <v>0</v>
      </c>
      <c r="AG253" t="n">
        <v>0</v>
      </c>
      <c r="AH253" t="n">
        <v>0</v>
      </c>
      <c r="AI253" t="n">
        <v>0</v>
      </c>
      <c r="AJ253" t="n">
        <v>0</v>
      </c>
      <c r="AK253" t="n">
        <v>0</v>
      </c>
      <c r="AL253" t="n">
        <v>0</v>
      </c>
      <c r="AM253" t="n">
        <v>0</v>
      </c>
      <c r="AN253" t="n">
        <v>0</v>
      </c>
      <c r="AO253" t="n">
        <v>0</v>
      </c>
      <c r="AP253" t="n">
        <v>0</v>
      </c>
      <c r="AQ253" t="n">
        <v>0</v>
      </c>
      <c r="AR253" t="n">
        <v>0</v>
      </c>
      <c r="AS253" t="n">
        <v>0</v>
      </c>
      <c r="AT253" t="n">
        <v>0</v>
      </c>
      <c r="AU253" t="n">
        <v>0</v>
      </c>
      <c r="AV253" t="n">
        <v>0</v>
      </c>
      <c r="AW253" t="n">
        <v>0</v>
      </c>
      <c r="AX253" t="n">
        <v>1</v>
      </c>
      <c r="AY253" t="n">
        <v>1</v>
      </c>
      <c r="AZ253" t="n">
        <v>0</v>
      </c>
      <c r="BA253" t="n">
        <v>1</v>
      </c>
      <c r="BB253" t="n">
        <v>0</v>
      </c>
      <c r="BC253" t="n">
        <v>0</v>
      </c>
      <c r="BD253" t="n">
        <v>0</v>
      </c>
      <c r="BE253" t="n">
        <v>0</v>
      </c>
      <c r="BF253" t="n">
        <v>0</v>
      </c>
      <c r="BG253" t="n">
        <v>0</v>
      </c>
      <c r="BH253" t="n">
        <v>0</v>
      </c>
      <c r="BI253" t="n">
        <v>0</v>
      </c>
      <c r="BJ253" t="n">
        <v>0</v>
      </c>
      <c r="BK253" t="n">
        <v>0</v>
      </c>
      <c r="BL253" t="n">
        <v>0</v>
      </c>
      <c r="BM253" t="n">
        <v>0</v>
      </c>
      <c r="BN253" t="n">
        <v>0</v>
      </c>
      <c r="BO253" t="n">
        <v>0</v>
      </c>
      <c r="BP253" t="n">
        <v>0</v>
      </c>
      <c r="BQ253" t="n">
        <v>0</v>
      </c>
      <c r="BR253" t="n">
        <v>0</v>
      </c>
      <c r="BS253" t="n">
        <v>0</v>
      </c>
      <c r="BT253" t="n">
        <v>0</v>
      </c>
      <c r="BU253" t="n">
        <v>0</v>
      </c>
      <c r="BV253" t="n">
        <v>0</v>
      </c>
      <c r="BW253" t="n">
        <v>0</v>
      </c>
      <c r="BX253" t="n">
        <v>0</v>
      </c>
      <c r="BY253" t="n">
        <v>1</v>
      </c>
      <c r="BZ253" t="n">
        <v>1</v>
      </c>
      <c r="CA253" t="n">
        <v>1</v>
      </c>
      <c r="CB253" t="n">
        <v>1</v>
      </c>
      <c r="CC253" t="n">
        <v>1</v>
      </c>
      <c r="CD253" t="n">
        <v>0</v>
      </c>
      <c r="CE253" t="n">
        <v>0</v>
      </c>
      <c r="CF253" t="n">
        <v>0</v>
      </c>
      <c r="CG253" t="n">
        <v>0</v>
      </c>
      <c r="CH253" t="n">
        <v>0</v>
      </c>
      <c r="CI253" t="n">
        <v>0</v>
      </c>
      <c r="CJ253" t="n">
        <v>0</v>
      </c>
      <c r="CK253" t="n">
        <v>0</v>
      </c>
      <c r="CL253" t="n">
        <v>0</v>
      </c>
      <c r="CM253" t="n">
        <v>0</v>
      </c>
      <c r="CN253" t="n">
        <v>0</v>
      </c>
      <c r="CO253" t="n">
        <v>0</v>
      </c>
      <c r="CP253" t="n">
        <v>0</v>
      </c>
      <c r="CQ253" t="n">
        <v>0</v>
      </c>
    </row>
    <row r="254">
      <c r="B254" s="400" t="inlineStr">
        <is>
          <t>Oléagineux autoconsommés</t>
        </is>
      </c>
      <c r="C254" t="n">
        <v>0</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c r="V254" t="n">
        <v>0</v>
      </c>
      <c r="W254" t="n">
        <v>0</v>
      </c>
      <c r="X254" t="n">
        <v>0</v>
      </c>
      <c r="Y254" t="n">
        <v>0</v>
      </c>
      <c r="Z254" t="n">
        <v>0</v>
      </c>
      <c r="AA254" t="n">
        <v>0</v>
      </c>
      <c r="AB254" t="n">
        <v>0</v>
      </c>
      <c r="AC254" t="n">
        <v>0</v>
      </c>
      <c r="AD254" t="n">
        <v>0</v>
      </c>
      <c r="AE254" t="n">
        <v>0</v>
      </c>
      <c r="AF254" t="n">
        <v>0</v>
      </c>
      <c r="AG254" t="n">
        <v>0</v>
      </c>
      <c r="AH254" t="n">
        <v>0</v>
      </c>
      <c r="AI254" t="n">
        <v>0</v>
      </c>
      <c r="AJ254" t="n">
        <v>0</v>
      </c>
      <c r="AK254" t="n">
        <v>0</v>
      </c>
      <c r="AL254" t="n">
        <v>0</v>
      </c>
      <c r="AM254" t="n">
        <v>0</v>
      </c>
      <c r="AN254" t="n">
        <v>0</v>
      </c>
      <c r="AO254" t="n">
        <v>0</v>
      </c>
      <c r="AP254" t="n">
        <v>0</v>
      </c>
      <c r="AQ254" t="n">
        <v>0</v>
      </c>
      <c r="AR254" t="n">
        <v>0</v>
      </c>
      <c r="AS254" t="n">
        <v>0</v>
      </c>
      <c r="AT254" t="n">
        <v>0</v>
      </c>
      <c r="AU254" t="n">
        <v>0</v>
      </c>
      <c r="AV254" t="n">
        <v>0</v>
      </c>
      <c r="AW254" t="n">
        <v>0</v>
      </c>
      <c r="AX254" t="n">
        <v>1</v>
      </c>
      <c r="AY254" t="n">
        <v>1</v>
      </c>
      <c r="AZ254" t="n">
        <v>0</v>
      </c>
      <c r="BA254" t="n">
        <v>1</v>
      </c>
      <c r="BB254" t="n">
        <v>0</v>
      </c>
      <c r="BC254" t="n">
        <v>0</v>
      </c>
      <c r="BD254" t="n">
        <v>0</v>
      </c>
      <c r="BE254" t="n">
        <v>0</v>
      </c>
      <c r="BF254" t="n">
        <v>0</v>
      </c>
      <c r="BG254" t="n">
        <v>0</v>
      </c>
      <c r="BH254" t="n">
        <v>0</v>
      </c>
      <c r="BI254" t="n">
        <v>0</v>
      </c>
      <c r="BJ254" t="n">
        <v>0</v>
      </c>
      <c r="BK254" t="n">
        <v>0</v>
      </c>
      <c r="BL254" t="n">
        <v>0</v>
      </c>
      <c r="BM254" t="n">
        <v>0</v>
      </c>
      <c r="BN254" t="n">
        <v>0</v>
      </c>
      <c r="BO254" t="n">
        <v>0</v>
      </c>
      <c r="BP254" t="n">
        <v>0</v>
      </c>
      <c r="BQ254" t="n">
        <v>0</v>
      </c>
      <c r="BR254" t="n">
        <v>0</v>
      </c>
      <c r="BS254" t="n">
        <v>0</v>
      </c>
      <c r="BT254" t="n">
        <v>0</v>
      </c>
      <c r="BU254" t="n">
        <v>0</v>
      </c>
      <c r="BV254" t="n">
        <v>0</v>
      </c>
      <c r="BW254" t="n">
        <v>0</v>
      </c>
      <c r="BX254" t="n">
        <v>0</v>
      </c>
      <c r="BY254" t="n">
        <v>1</v>
      </c>
      <c r="BZ254" t="n">
        <v>1</v>
      </c>
      <c r="CA254" t="n">
        <v>1</v>
      </c>
      <c r="CB254" t="n">
        <v>1</v>
      </c>
      <c r="CC254" t="n">
        <v>1</v>
      </c>
      <c r="CD254" t="n">
        <v>0</v>
      </c>
      <c r="CE254" t="n">
        <v>0</v>
      </c>
      <c r="CF254" t="n">
        <v>0</v>
      </c>
      <c r="CG254" t="n">
        <v>0</v>
      </c>
      <c r="CH254" t="n">
        <v>0</v>
      </c>
      <c r="CI254" t="n">
        <v>0</v>
      </c>
      <c r="CJ254" t="n">
        <v>0</v>
      </c>
      <c r="CK254" t="n">
        <v>0</v>
      </c>
      <c r="CL254" t="n">
        <v>0</v>
      </c>
      <c r="CM254" t="n">
        <v>0</v>
      </c>
      <c r="CN254" t="n">
        <v>0</v>
      </c>
      <c r="CO254" t="n">
        <v>0</v>
      </c>
      <c r="CP254" t="n">
        <v>0</v>
      </c>
      <c r="CQ254" t="n">
        <v>0</v>
      </c>
    </row>
    <row r="255">
      <c r="B255" s="401" t="inlineStr">
        <is>
          <t>Graines oléagineuses autoconsommées</t>
        </is>
      </c>
      <c r="C255" t="n">
        <v>0</v>
      </c>
      <c r="D255" t="n">
        <v>0</v>
      </c>
      <c r="E255" t="n">
        <v>0</v>
      </c>
      <c r="F255" t="n">
        <v>0</v>
      </c>
      <c r="G255" t="n">
        <v>0</v>
      </c>
      <c r="H255" t="n">
        <v>0</v>
      </c>
      <c r="I255" t="n">
        <v>0</v>
      </c>
      <c r="J255" t="n">
        <v>0</v>
      </c>
      <c r="K255" t="n">
        <v>0</v>
      </c>
      <c r="L255" t="n">
        <v>0</v>
      </c>
      <c r="M255" t="n">
        <v>0</v>
      </c>
      <c r="N255" t="n">
        <v>0</v>
      </c>
      <c r="O255" t="n">
        <v>0</v>
      </c>
      <c r="P255" t="n">
        <v>0</v>
      </c>
      <c r="Q255" t="n">
        <v>0</v>
      </c>
      <c r="R255" t="n">
        <v>0</v>
      </c>
      <c r="S255" t="n">
        <v>0</v>
      </c>
      <c r="T255" t="n">
        <v>0</v>
      </c>
      <c r="U255" t="n">
        <v>0</v>
      </c>
      <c r="V255" t="n">
        <v>0</v>
      </c>
      <c r="W255" t="n">
        <v>0</v>
      </c>
      <c r="X255" t="n">
        <v>0</v>
      </c>
      <c r="Y255" t="n">
        <v>0</v>
      </c>
      <c r="Z255" t="n">
        <v>0</v>
      </c>
      <c r="AA255" t="n">
        <v>0</v>
      </c>
      <c r="AB255" t="n">
        <v>0</v>
      </c>
      <c r="AC255" t="n">
        <v>0</v>
      </c>
      <c r="AD255" t="n">
        <v>0</v>
      </c>
      <c r="AE255" t="n">
        <v>0</v>
      </c>
      <c r="AF255" t="n">
        <v>0</v>
      </c>
      <c r="AG255" t="n">
        <v>0</v>
      </c>
      <c r="AH255" t="n">
        <v>0</v>
      </c>
      <c r="AI255" t="n">
        <v>0</v>
      </c>
      <c r="AJ255" t="n">
        <v>0</v>
      </c>
      <c r="AK255" t="n">
        <v>0</v>
      </c>
      <c r="AL255" t="n">
        <v>0</v>
      </c>
      <c r="AM255" t="n">
        <v>0</v>
      </c>
      <c r="AN255" t="n">
        <v>0</v>
      </c>
      <c r="AO255" t="n">
        <v>0</v>
      </c>
      <c r="AP255" t="n">
        <v>0</v>
      </c>
      <c r="AQ255" t="n">
        <v>0</v>
      </c>
      <c r="AR255" t="n">
        <v>0</v>
      </c>
      <c r="AS255" t="n">
        <v>0</v>
      </c>
      <c r="AT255" t="n">
        <v>0</v>
      </c>
      <c r="AU255" t="n">
        <v>0</v>
      </c>
      <c r="AV255" t="n">
        <v>0</v>
      </c>
      <c r="AW255" t="n">
        <v>0</v>
      </c>
      <c r="AX255" t="n">
        <v>1</v>
      </c>
      <c r="AY255" t="n">
        <v>1</v>
      </c>
      <c r="AZ255" t="n">
        <v>0</v>
      </c>
      <c r="BA255" t="n">
        <v>1</v>
      </c>
      <c r="BB255" t="n">
        <v>0</v>
      </c>
      <c r="BC255" t="n">
        <v>0</v>
      </c>
      <c r="BD255" t="n">
        <v>0</v>
      </c>
      <c r="BE255" t="n">
        <v>0</v>
      </c>
      <c r="BF255" t="n">
        <v>0</v>
      </c>
      <c r="BG255" t="n">
        <v>0</v>
      </c>
      <c r="BH255" t="n">
        <v>0</v>
      </c>
      <c r="BI255" t="n">
        <v>0</v>
      </c>
      <c r="BJ255" t="n">
        <v>0</v>
      </c>
      <c r="BK255" t="n">
        <v>0</v>
      </c>
      <c r="BL255" t="n">
        <v>0</v>
      </c>
      <c r="BM255" t="n">
        <v>0</v>
      </c>
      <c r="BN255" t="n">
        <v>0</v>
      </c>
      <c r="BO255" t="n">
        <v>0</v>
      </c>
      <c r="BP255" t="n">
        <v>0</v>
      </c>
      <c r="BQ255" t="n">
        <v>0</v>
      </c>
      <c r="BR255" t="n">
        <v>0</v>
      </c>
      <c r="BS255" t="n">
        <v>0</v>
      </c>
      <c r="BT255" t="n">
        <v>0</v>
      </c>
      <c r="BU255" t="n">
        <v>0</v>
      </c>
      <c r="BV255" t="n">
        <v>0</v>
      </c>
      <c r="BW255" t="n">
        <v>0</v>
      </c>
      <c r="BX255" t="n">
        <v>0</v>
      </c>
      <c r="BY255" t="n">
        <v>1</v>
      </c>
      <c r="BZ255" t="n">
        <v>1</v>
      </c>
      <c r="CA255" t="n">
        <v>1</v>
      </c>
      <c r="CB255" t="n">
        <v>1</v>
      </c>
      <c r="CC255" t="n">
        <v>1</v>
      </c>
      <c r="CD255" t="n">
        <v>0</v>
      </c>
      <c r="CE255" t="n">
        <v>0</v>
      </c>
      <c r="CF255" t="n">
        <v>0</v>
      </c>
      <c r="CG255" t="n">
        <v>0</v>
      </c>
      <c r="CH255" t="n">
        <v>0</v>
      </c>
      <c r="CI255" t="n">
        <v>0</v>
      </c>
      <c r="CJ255" t="n">
        <v>0</v>
      </c>
      <c r="CK255" t="n">
        <v>0</v>
      </c>
      <c r="CL255" t="n">
        <v>0</v>
      </c>
      <c r="CM255" t="n">
        <v>0</v>
      </c>
      <c r="CN255" t="n">
        <v>0</v>
      </c>
      <c r="CO255" t="n">
        <v>0</v>
      </c>
      <c r="CP255" t="n">
        <v>0</v>
      </c>
      <c r="CQ255" t="n">
        <v>0</v>
      </c>
    </row>
    <row r="256">
      <c r="B256" s="402" t="inlineStr">
        <is>
          <t>Graines de colza autoconsommées</t>
        </is>
      </c>
      <c r="C256" t="n">
        <v>0</v>
      </c>
      <c r="D256" t="n">
        <v>0</v>
      </c>
      <c r="E256" t="n">
        <v>0</v>
      </c>
      <c r="F256" t="n">
        <v>0</v>
      </c>
      <c r="G256" t="n">
        <v>0</v>
      </c>
      <c r="H256" t="n">
        <v>0</v>
      </c>
      <c r="I256" t="n">
        <v>0</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c r="AF256" t="n">
        <v>0</v>
      </c>
      <c r="AG256" t="n">
        <v>0</v>
      </c>
      <c r="AH256" t="n">
        <v>0</v>
      </c>
      <c r="AI256" t="n">
        <v>0</v>
      </c>
      <c r="AJ256" t="n">
        <v>0</v>
      </c>
      <c r="AK256" t="n">
        <v>0</v>
      </c>
      <c r="AL256" t="n">
        <v>0</v>
      </c>
      <c r="AM256" t="n">
        <v>0</v>
      </c>
      <c r="AN256" t="n">
        <v>0</v>
      </c>
      <c r="AO256" t="n">
        <v>0</v>
      </c>
      <c r="AP256" t="n">
        <v>0</v>
      </c>
      <c r="AQ256" t="n">
        <v>0</v>
      </c>
      <c r="AR256" t="n">
        <v>0</v>
      </c>
      <c r="AS256" t="n">
        <v>0</v>
      </c>
      <c r="AT256" t="n">
        <v>0</v>
      </c>
      <c r="AU256" t="n">
        <v>0</v>
      </c>
      <c r="AV256" t="n">
        <v>0</v>
      </c>
      <c r="AW256" t="n">
        <v>0</v>
      </c>
      <c r="AX256" t="n">
        <v>1</v>
      </c>
      <c r="AY256" t="n">
        <v>1</v>
      </c>
      <c r="AZ256" t="n">
        <v>0</v>
      </c>
      <c r="BA256" t="n">
        <v>1</v>
      </c>
      <c r="BB256" t="n">
        <v>0</v>
      </c>
      <c r="BC256" t="n">
        <v>0</v>
      </c>
      <c r="BD256" t="n">
        <v>0</v>
      </c>
      <c r="BE256" t="n">
        <v>0</v>
      </c>
      <c r="BF256" t="n">
        <v>0</v>
      </c>
      <c r="BG256" t="n">
        <v>0</v>
      </c>
      <c r="BH256" t="n">
        <v>0</v>
      </c>
      <c r="BI256" t="n">
        <v>0</v>
      </c>
      <c r="BJ256" t="n">
        <v>0</v>
      </c>
      <c r="BK256" t="n">
        <v>0</v>
      </c>
      <c r="BL256" t="n">
        <v>0</v>
      </c>
      <c r="BM256" t="n">
        <v>0</v>
      </c>
      <c r="BN256" t="n">
        <v>0</v>
      </c>
      <c r="BO256" t="n">
        <v>0</v>
      </c>
      <c r="BP256" t="n">
        <v>0</v>
      </c>
      <c r="BQ256" t="n">
        <v>0</v>
      </c>
      <c r="BR256" t="n">
        <v>0</v>
      </c>
      <c r="BS256" t="n">
        <v>0</v>
      </c>
      <c r="BT256" t="n">
        <v>0</v>
      </c>
      <c r="BU256" t="n">
        <v>0</v>
      </c>
      <c r="BV256" t="n">
        <v>0</v>
      </c>
      <c r="BW256" t="n">
        <v>0</v>
      </c>
      <c r="BX256" t="n">
        <v>0</v>
      </c>
      <c r="BY256" t="n">
        <v>1</v>
      </c>
      <c r="BZ256" t="n">
        <v>1</v>
      </c>
      <c r="CA256" t="n">
        <v>1</v>
      </c>
      <c r="CB256" t="n">
        <v>1</v>
      </c>
      <c r="CC256" t="n">
        <v>1</v>
      </c>
      <c r="CD256" t="n">
        <v>0</v>
      </c>
      <c r="CE256" t="n">
        <v>0</v>
      </c>
      <c r="CF256" t="n">
        <v>0</v>
      </c>
      <c r="CG256" t="n">
        <v>0</v>
      </c>
      <c r="CH256" t="n">
        <v>0</v>
      </c>
      <c r="CI256" t="n">
        <v>0</v>
      </c>
      <c r="CJ256" t="n">
        <v>0</v>
      </c>
      <c r="CK256" t="n">
        <v>0</v>
      </c>
      <c r="CL256" t="n">
        <v>0</v>
      </c>
      <c r="CM256" t="n">
        <v>0</v>
      </c>
      <c r="CN256" t="n">
        <v>0</v>
      </c>
      <c r="CO256" t="n">
        <v>0</v>
      </c>
      <c r="CP256" t="n">
        <v>0</v>
      </c>
      <c r="CQ256" t="n">
        <v>0</v>
      </c>
    </row>
    <row r="257">
      <c r="B257" s="402" t="inlineStr">
        <is>
          <t>Graines de lin autoconsommées</t>
        </is>
      </c>
      <c r="C257" t="n">
        <v>0</v>
      </c>
      <c r="D257" t="n">
        <v>0</v>
      </c>
      <c r="E257" t="n">
        <v>0</v>
      </c>
      <c r="F257" t="n">
        <v>0</v>
      </c>
      <c r="G257" t="n">
        <v>0</v>
      </c>
      <c r="H257" t="n">
        <v>0</v>
      </c>
      <c r="I257" t="n">
        <v>0</v>
      </c>
      <c r="J257" t="n">
        <v>0</v>
      </c>
      <c r="K257" t="n">
        <v>0</v>
      </c>
      <c r="L257" t="n">
        <v>0</v>
      </c>
      <c r="M257" t="n">
        <v>0</v>
      </c>
      <c r="N257" t="n">
        <v>0</v>
      </c>
      <c r="O257" t="n">
        <v>0</v>
      </c>
      <c r="P257" t="n">
        <v>0</v>
      </c>
      <c r="Q257" t="n">
        <v>0</v>
      </c>
      <c r="R257" t="n">
        <v>0</v>
      </c>
      <c r="S257" t="n">
        <v>0</v>
      </c>
      <c r="T257" t="n">
        <v>0</v>
      </c>
      <c r="U257" t="n">
        <v>0</v>
      </c>
      <c r="V257" t="n">
        <v>0</v>
      </c>
      <c r="W257" t="n">
        <v>0</v>
      </c>
      <c r="X257" t="n">
        <v>0</v>
      </c>
      <c r="Y257" t="n">
        <v>0</v>
      </c>
      <c r="Z257" t="n">
        <v>0</v>
      </c>
      <c r="AA257" t="n">
        <v>0</v>
      </c>
      <c r="AB257" t="n">
        <v>0</v>
      </c>
      <c r="AC257" t="n">
        <v>0</v>
      </c>
      <c r="AD257" t="n">
        <v>0</v>
      </c>
      <c r="AE257" t="n">
        <v>0</v>
      </c>
      <c r="AF257" t="n">
        <v>0</v>
      </c>
      <c r="AG257" t="n">
        <v>0</v>
      </c>
      <c r="AH257" t="n">
        <v>0</v>
      </c>
      <c r="AI257" t="n">
        <v>0</v>
      </c>
      <c r="AJ257" t="n">
        <v>0</v>
      </c>
      <c r="AK257" t="n">
        <v>0</v>
      </c>
      <c r="AL257" t="n">
        <v>0</v>
      </c>
      <c r="AM257" t="n">
        <v>0</v>
      </c>
      <c r="AN257" t="n">
        <v>0</v>
      </c>
      <c r="AO257" t="n">
        <v>0</v>
      </c>
      <c r="AP257" t="n">
        <v>0</v>
      </c>
      <c r="AQ257" t="n">
        <v>0</v>
      </c>
      <c r="AR257" t="n">
        <v>0</v>
      </c>
      <c r="AS257" t="n">
        <v>0</v>
      </c>
      <c r="AT257" t="n">
        <v>0</v>
      </c>
      <c r="AU257" t="n">
        <v>0</v>
      </c>
      <c r="AV257" t="n">
        <v>0</v>
      </c>
      <c r="AW257" t="n">
        <v>0</v>
      </c>
      <c r="AX257" t="n">
        <v>1</v>
      </c>
      <c r="AY257" t="n">
        <v>1</v>
      </c>
      <c r="AZ257" t="n">
        <v>0</v>
      </c>
      <c r="BA257" t="n">
        <v>1</v>
      </c>
      <c r="BB257" t="n">
        <v>0</v>
      </c>
      <c r="BC257" t="n">
        <v>0</v>
      </c>
      <c r="BD257" t="n">
        <v>0</v>
      </c>
      <c r="BE257" t="n">
        <v>0</v>
      </c>
      <c r="BF257" t="n">
        <v>0</v>
      </c>
      <c r="BG257" t="n">
        <v>0</v>
      </c>
      <c r="BH257" t="n">
        <v>0</v>
      </c>
      <c r="BI257" t="n">
        <v>0</v>
      </c>
      <c r="BJ257" t="n">
        <v>0</v>
      </c>
      <c r="BK257" t="n">
        <v>0</v>
      </c>
      <c r="BL257" t="n">
        <v>0</v>
      </c>
      <c r="BM257" t="n">
        <v>0</v>
      </c>
      <c r="BN257" t="n">
        <v>0</v>
      </c>
      <c r="BO257" t="n">
        <v>0</v>
      </c>
      <c r="BP257" t="n">
        <v>0</v>
      </c>
      <c r="BQ257" t="n">
        <v>0</v>
      </c>
      <c r="BR257" t="n">
        <v>0</v>
      </c>
      <c r="BS257" t="n">
        <v>0</v>
      </c>
      <c r="BT257" t="n">
        <v>0</v>
      </c>
      <c r="BU257" t="n">
        <v>0</v>
      </c>
      <c r="BV257" t="n">
        <v>0</v>
      </c>
      <c r="BW257" t="n">
        <v>0</v>
      </c>
      <c r="BX257" t="n">
        <v>0</v>
      </c>
      <c r="BY257" t="n">
        <v>1</v>
      </c>
      <c r="BZ257" t="n">
        <v>1</v>
      </c>
      <c r="CA257" t="n">
        <v>1</v>
      </c>
      <c r="CB257" t="n">
        <v>1</v>
      </c>
      <c r="CC257" t="n">
        <v>1</v>
      </c>
      <c r="CD257" t="n">
        <v>0</v>
      </c>
      <c r="CE257" t="n">
        <v>0</v>
      </c>
      <c r="CF257" t="n">
        <v>0</v>
      </c>
      <c r="CG257" t="n">
        <v>0</v>
      </c>
      <c r="CH257" t="n">
        <v>0</v>
      </c>
      <c r="CI257" t="n">
        <v>0</v>
      </c>
      <c r="CJ257" t="n">
        <v>0</v>
      </c>
      <c r="CK257" t="n">
        <v>0</v>
      </c>
      <c r="CL257" t="n">
        <v>0</v>
      </c>
      <c r="CM257" t="n">
        <v>0</v>
      </c>
      <c r="CN257" t="n">
        <v>0</v>
      </c>
      <c r="CO257" t="n">
        <v>0</v>
      </c>
      <c r="CP257" t="n">
        <v>0</v>
      </c>
      <c r="CQ257" t="n">
        <v>0</v>
      </c>
    </row>
    <row r="258">
      <c r="B258" s="402" t="inlineStr">
        <is>
          <t>Graines de tournesol autoconsommées</t>
        </is>
      </c>
      <c r="C258" t="n">
        <v>0</v>
      </c>
      <c r="D258" t="n">
        <v>0</v>
      </c>
      <c r="E258" t="n">
        <v>0</v>
      </c>
      <c r="F258" t="n">
        <v>0</v>
      </c>
      <c r="G258" t="n">
        <v>0</v>
      </c>
      <c r="H258" t="n">
        <v>0</v>
      </c>
      <c r="I258" t="n">
        <v>0</v>
      </c>
      <c r="J258" t="n">
        <v>0</v>
      </c>
      <c r="K258" t="n">
        <v>0</v>
      </c>
      <c r="L258" t="n">
        <v>0</v>
      </c>
      <c r="M258" t="n">
        <v>0</v>
      </c>
      <c r="N258" t="n">
        <v>0</v>
      </c>
      <c r="O258" t="n">
        <v>0</v>
      </c>
      <c r="P258" t="n">
        <v>0</v>
      </c>
      <c r="Q258" t="n">
        <v>0</v>
      </c>
      <c r="R258" t="n">
        <v>0</v>
      </c>
      <c r="S258" t="n">
        <v>0</v>
      </c>
      <c r="T258" t="n">
        <v>0</v>
      </c>
      <c r="U258" t="n">
        <v>0</v>
      </c>
      <c r="V258" t="n">
        <v>0</v>
      </c>
      <c r="W258" t="n">
        <v>0</v>
      </c>
      <c r="X258" t="n">
        <v>0</v>
      </c>
      <c r="Y258" t="n">
        <v>0</v>
      </c>
      <c r="Z258" t="n">
        <v>0</v>
      </c>
      <c r="AA258" t="n">
        <v>0</v>
      </c>
      <c r="AB258" t="n">
        <v>0</v>
      </c>
      <c r="AC258" t="n">
        <v>0</v>
      </c>
      <c r="AD258" t="n">
        <v>0</v>
      </c>
      <c r="AE258" t="n">
        <v>0</v>
      </c>
      <c r="AF258" t="n">
        <v>0</v>
      </c>
      <c r="AG258" t="n">
        <v>0</v>
      </c>
      <c r="AH258" t="n">
        <v>0</v>
      </c>
      <c r="AI258" t="n">
        <v>0</v>
      </c>
      <c r="AJ258" t="n">
        <v>0</v>
      </c>
      <c r="AK258" t="n">
        <v>0</v>
      </c>
      <c r="AL258" t="n">
        <v>0</v>
      </c>
      <c r="AM258" t="n">
        <v>0</v>
      </c>
      <c r="AN258" t="n">
        <v>0</v>
      </c>
      <c r="AO258" t="n">
        <v>0</v>
      </c>
      <c r="AP258" t="n">
        <v>0</v>
      </c>
      <c r="AQ258" t="n">
        <v>0</v>
      </c>
      <c r="AR258" t="n">
        <v>0</v>
      </c>
      <c r="AS258" t="n">
        <v>0</v>
      </c>
      <c r="AT258" t="n">
        <v>0</v>
      </c>
      <c r="AU258" t="n">
        <v>0</v>
      </c>
      <c r="AV258" t="n">
        <v>0</v>
      </c>
      <c r="AW258" t="n">
        <v>0</v>
      </c>
      <c r="AX258" t="n">
        <v>1</v>
      </c>
      <c r="AY258" t="n">
        <v>1</v>
      </c>
      <c r="AZ258" t="n">
        <v>0</v>
      </c>
      <c r="BA258" t="n">
        <v>1</v>
      </c>
      <c r="BB258" t="n">
        <v>0</v>
      </c>
      <c r="BC258" t="n">
        <v>0</v>
      </c>
      <c r="BD258" t="n">
        <v>0</v>
      </c>
      <c r="BE258" t="n">
        <v>0</v>
      </c>
      <c r="BF258" t="n">
        <v>0</v>
      </c>
      <c r="BG258" t="n">
        <v>0</v>
      </c>
      <c r="BH258" t="n">
        <v>0</v>
      </c>
      <c r="BI258" t="n">
        <v>0</v>
      </c>
      <c r="BJ258" t="n">
        <v>0</v>
      </c>
      <c r="BK258" t="n">
        <v>0</v>
      </c>
      <c r="BL258" t="n">
        <v>0</v>
      </c>
      <c r="BM258" t="n">
        <v>0</v>
      </c>
      <c r="BN258" t="n">
        <v>0</v>
      </c>
      <c r="BO258" t="n">
        <v>0</v>
      </c>
      <c r="BP258" t="n">
        <v>0</v>
      </c>
      <c r="BQ258" t="n">
        <v>0</v>
      </c>
      <c r="BR258" t="n">
        <v>0</v>
      </c>
      <c r="BS258" t="n">
        <v>0</v>
      </c>
      <c r="BT258" t="n">
        <v>0</v>
      </c>
      <c r="BU258" t="n">
        <v>0</v>
      </c>
      <c r="BV258" t="n">
        <v>0</v>
      </c>
      <c r="BW258" t="n">
        <v>0</v>
      </c>
      <c r="BX258" t="n">
        <v>0</v>
      </c>
      <c r="BY258" t="n">
        <v>1</v>
      </c>
      <c r="BZ258" t="n">
        <v>1</v>
      </c>
      <c r="CA258" t="n">
        <v>1</v>
      </c>
      <c r="CB258" t="n">
        <v>1</v>
      </c>
      <c r="CC258" t="n">
        <v>1</v>
      </c>
      <c r="CD258" t="n">
        <v>0</v>
      </c>
      <c r="CE258" t="n">
        <v>0</v>
      </c>
      <c r="CF258" t="n">
        <v>0</v>
      </c>
      <c r="CG258" t="n">
        <v>0</v>
      </c>
      <c r="CH258" t="n">
        <v>0</v>
      </c>
      <c r="CI258" t="n">
        <v>0</v>
      </c>
      <c r="CJ258" t="n">
        <v>0</v>
      </c>
      <c r="CK258" t="n">
        <v>0</v>
      </c>
      <c r="CL258" t="n">
        <v>0</v>
      </c>
      <c r="CM258" t="n">
        <v>0</v>
      </c>
      <c r="CN258" t="n">
        <v>0</v>
      </c>
      <c r="CO258" t="n">
        <v>0</v>
      </c>
      <c r="CP258" t="n">
        <v>0</v>
      </c>
      <c r="CQ258" t="n">
        <v>0</v>
      </c>
    </row>
    <row r="259">
      <c r="B259" s="400" t="inlineStr">
        <is>
          <t>Oléoprotéagineux autoconsommés</t>
        </is>
      </c>
      <c r="C259" t="n">
        <v>0</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c r="AC259" t="n">
        <v>0</v>
      </c>
      <c r="AD259" t="n">
        <v>0</v>
      </c>
      <c r="AE259" t="n">
        <v>0</v>
      </c>
      <c r="AF259" t="n">
        <v>0</v>
      </c>
      <c r="AG259" t="n">
        <v>0</v>
      </c>
      <c r="AH259" t="n">
        <v>0</v>
      </c>
      <c r="AI259" t="n">
        <v>0</v>
      </c>
      <c r="AJ259" t="n">
        <v>0</v>
      </c>
      <c r="AK259" t="n">
        <v>0</v>
      </c>
      <c r="AL259" t="n">
        <v>0</v>
      </c>
      <c r="AM259" t="n">
        <v>0</v>
      </c>
      <c r="AN259" t="n">
        <v>0</v>
      </c>
      <c r="AO259" t="n">
        <v>0</v>
      </c>
      <c r="AP259" t="n">
        <v>0</v>
      </c>
      <c r="AQ259" t="n">
        <v>0</v>
      </c>
      <c r="AR259" t="n">
        <v>0</v>
      </c>
      <c r="AS259" t="n">
        <v>0</v>
      </c>
      <c r="AT259" t="n">
        <v>0</v>
      </c>
      <c r="AU259" t="n">
        <v>0</v>
      </c>
      <c r="AV259" t="n">
        <v>0</v>
      </c>
      <c r="AW259" t="n">
        <v>0</v>
      </c>
      <c r="AX259" t="n">
        <v>1</v>
      </c>
      <c r="AY259" t="n">
        <v>1</v>
      </c>
      <c r="AZ259" t="n">
        <v>0</v>
      </c>
      <c r="BA259" t="n">
        <v>1</v>
      </c>
      <c r="BB259" t="n">
        <v>0</v>
      </c>
      <c r="BC259" t="n">
        <v>0</v>
      </c>
      <c r="BD259" t="n">
        <v>0</v>
      </c>
      <c r="BE259" t="n">
        <v>0</v>
      </c>
      <c r="BF259" t="n">
        <v>0</v>
      </c>
      <c r="BG259" t="n">
        <v>0</v>
      </c>
      <c r="BH259" t="n">
        <v>0</v>
      </c>
      <c r="BI259" t="n">
        <v>0</v>
      </c>
      <c r="BJ259" t="n">
        <v>0</v>
      </c>
      <c r="BK259" t="n">
        <v>0</v>
      </c>
      <c r="BL259" t="n">
        <v>0</v>
      </c>
      <c r="BM259" t="n">
        <v>0</v>
      </c>
      <c r="BN259" t="n">
        <v>0</v>
      </c>
      <c r="BO259" t="n">
        <v>0</v>
      </c>
      <c r="BP259" t="n">
        <v>0</v>
      </c>
      <c r="BQ259" t="n">
        <v>0</v>
      </c>
      <c r="BR259" t="n">
        <v>0</v>
      </c>
      <c r="BS259" t="n">
        <v>0</v>
      </c>
      <c r="BT259" t="n">
        <v>0</v>
      </c>
      <c r="BU259" t="n">
        <v>0</v>
      </c>
      <c r="BV259" t="n">
        <v>0</v>
      </c>
      <c r="BW259" t="n">
        <v>0</v>
      </c>
      <c r="BX259" t="n">
        <v>0</v>
      </c>
      <c r="BY259" t="n">
        <v>1</v>
      </c>
      <c r="BZ259" t="n">
        <v>1</v>
      </c>
      <c r="CA259" t="n">
        <v>1</v>
      </c>
      <c r="CB259" t="n">
        <v>1</v>
      </c>
      <c r="CC259" t="n">
        <v>1</v>
      </c>
      <c r="CD259" t="n">
        <v>0</v>
      </c>
      <c r="CE259" t="n">
        <v>0</v>
      </c>
      <c r="CF259" t="n">
        <v>0</v>
      </c>
      <c r="CG259" t="n">
        <v>0</v>
      </c>
      <c r="CH259" t="n">
        <v>0</v>
      </c>
      <c r="CI259" t="n">
        <v>0</v>
      </c>
      <c r="CJ259" t="n">
        <v>0</v>
      </c>
      <c r="CK259" t="n">
        <v>0</v>
      </c>
      <c r="CL259" t="n">
        <v>0</v>
      </c>
      <c r="CM259" t="n">
        <v>0</v>
      </c>
      <c r="CN259" t="n">
        <v>0</v>
      </c>
      <c r="CO259" t="n">
        <v>0</v>
      </c>
      <c r="CP259" t="n">
        <v>0</v>
      </c>
      <c r="CQ259" t="n">
        <v>0</v>
      </c>
    </row>
    <row r="260">
      <c r="B260" s="401" t="inlineStr">
        <is>
          <t>Graines oléoprotéagineuses autoconsommées</t>
        </is>
      </c>
      <c r="C260" t="n">
        <v>0</v>
      </c>
      <c r="D260" t="n">
        <v>0</v>
      </c>
      <c r="E260" t="n">
        <v>0</v>
      </c>
      <c r="F260" t="n">
        <v>0</v>
      </c>
      <c r="G260" t="n">
        <v>0</v>
      </c>
      <c r="H260" t="n">
        <v>0</v>
      </c>
      <c r="I260" t="n">
        <v>0</v>
      </c>
      <c r="J260" t="n">
        <v>0</v>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0</v>
      </c>
      <c r="AD260" t="n">
        <v>0</v>
      </c>
      <c r="AE260" t="n">
        <v>0</v>
      </c>
      <c r="AF260" t="n">
        <v>0</v>
      </c>
      <c r="AG260" t="n">
        <v>0</v>
      </c>
      <c r="AH260" t="n">
        <v>0</v>
      </c>
      <c r="AI260" t="n">
        <v>0</v>
      </c>
      <c r="AJ260" t="n">
        <v>0</v>
      </c>
      <c r="AK260" t="n">
        <v>0</v>
      </c>
      <c r="AL260" t="n">
        <v>0</v>
      </c>
      <c r="AM260" t="n">
        <v>0</v>
      </c>
      <c r="AN260" t="n">
        <v>0</v>
      </c>
      <c r="AO260" t="n">
        <v>0</v>
      </c>
      <c r="AP260" t="n">
        <v>0</v>
      </c>
      <c r="AQ260" t="n">
        <v>0</v>
      </c>
      <c r="AR260" t="n">
        <v>0</v>
      </c>
      <c r="AS260" t="n">
        <v>0</v>
      </c>
      <c r="AT260" t="n">
        <v>0</v>
      </c>
      <c r="AU260" t="n">
        <v>0</v>
      </c>
      <c r="AV260" t="n">
        <v>0</v>
      </c>
      <c r="AW260" t="n">
        <v>0</v>
      </c>
      <c r="AX260" t="n">
        <v>1</v>
      </c>
      <c r="AY260" t="n">
        <v>1</v>
      </c>
      <c r="AZ260" t="n">
        <v>0</v>
      </c>
      <c r="BA260" t="n">
        <v>1</v>
      </c>
      <c r="BB260" t="n">
        <v>0</v>
      </c>
      <c r="BC260" t="n">
        <v>0</v>
      </c>
      <c r="BD260" t="n">
        <v>0</v>
      </c>
      <c r="BE260" t="n">
        <v>0</v>
      </c>
      <c r="BF260" t="n">
        <v>0</v>
      </c>
      <c r="BG260" t="n">
        <v>0</v>
      </c>
      <c r="BH260" t="n">
        <v>0</v>
      </c>
      <c r="BI260" t="n">
        <v>0</v>
      </c>
      <c r="BJ260" t="n">
        <v>0</v>
      </c>
      <c r="BK260" t="n">
        <v>0</v>
      </c>
      <c r="BL260" t="n">
        <v>0</v>
      </c>
      <c r="BM260" t="n">
        <v>0</v>
      </c>
      <c r="BN260" t="n">
        <v>0</v>
      </c>
      <c r="BO260" t="n">
        <v>0</v>
      </c>
      <c r="BP260" t="n">
        <v>0</v>
      </c>
      <c r="BQ260" t="n">
        <v>0</v>
      </c>
      <c r="BR260" t="n">
        <v>0</v>
      </c>
      <c r="BS260" t="n">
        <v>0</v>
      </c>
      <c r="BT260" t="n">
        <v>0</v>
      </c>
      <c r="BU260" t="n">
        <v>0</v>
      </c>
      <c r="BV260" t="n">
        <v>0</v>
      </c>
      <c r="BW260" t="n">
        <v>0</v>
      </c>
      <c r="BX260" t="n">
        <v>0</v>
      </c>
      <c r="BY260" t="n">
        <v>1</v>
      </c>
      <c r="BZ260" t="n">
        <v>1</v>
      </c>
      <c r="CA260" t="n">
        <v>1</v>
      </c>
      <c r="CB260" t="n">
        <v>1</v>
      </c>
      <c r="CC260" t="n">
        <v>1</v>
      </c>
      <c r="CD260" t="n">
        <v>0</v>
      </c>
      <c r="CE260" t="n">
        <v>0</v>
      </c>
      <c r="CF260" t="n">
        <v>0</v>
      </c>
      <c r="CG260" t="n">
        <v>0</v>
      </c>
      <c r="CH260" t="n">
        <v>0</v>
      </c>
      <c r="CI260" t="n">
        <v>0</v>
      </c>
      <c r="CJ260" t="n">
        <v>0</v>
      </c>
      <c r="CK260" t="n">
        <v>0</v>
      </c>
      <c r="CL260" t="n">
        <v>0</v>
      </c>
      <c r="CM260" t="n">
        <v>0</v>
      </c>
      <c r="CN260" t="n">
        <v>0</v>
      </c>
      <c r="CO260" t="n">
        <v>0</v>
      </c>
      <c r="CP260" t="n">
        <v>0</v>
      </c>
      <c r="CQ260" t="n">
        <v>0</v>
      </c>
    </row>
    <row r="261">
      <c r="B261" s="402" t="inlineStr">
        <is>
          <t>Graines de soja autoconsommées</t>
        </is>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c r="AG261" t="n">
        <v>0</v>
      </c>
      <c r="AH261" t="n">
        <v>0</v>
      </c>
      <c r="AI261" t="n">
        <v>0</v>
      </c>
      <c r="AJ261" t="n">
        <v>0</v>
      </c>
      <c r="AK261" t="n">
        <v>0</v>
      </c>
      <c r="AL261" t="n">
        <v>0</v>
      </c>
      <c r="AM261" t="n">
        <v>0</v>
      </c>
      <c r="AN261" t="n">
        <v>0</v>
      </c>
      <c r="AO261" t="n">
        <v>0</v>
      </c>
      <c r="AP261" t="n">
        <v>0</v>
      </c>
      <c r="AQ261" t="n">
        <v>0</v>
      </c>
      <c r="AR261" t="n">
        <v>0</v>
      </c>
      <c r="AS261" t="n">
        <v>0</v>
      </c>
      <c r="AT261" t="n">
        <v>0</v>
      </c>
      <c r="AU261" t="n">
        <v>0</v>
      </c>
      <c r="AV261" t="n">
        <v>0</v>
      </c>
      <c r="AW261" t="n">
        <v>0</v>
      </c>
      <c r="AX261" t="n">
        <v>1</v>
      </c>
      <c r="AY261" t="n">
        <v>1</v>
      </c>
      <c r="AZ261" t="n">
        <v>0</v>
      </c>
      <c r="BA261" t="n">
        <v>1</v>
      </c>
      <c r="BB261" t="n">
        <v>0</v>
      </c>
      <c r="BC261" t="n">
        <v>0</v>
      </c>
      <c r="BD261" t="n">
        <v>0</v>
      </c>
      <c r="BE261" t="n">
        <v>0</v>
      </c>
      <c r="BF261" t="n">
        <v>0</v>
      </c>
      <c r="BG261" t="n">
        <v>0</v>
      </c>
      <c r="BH261" t="n">
        <v>0</v>
      </c>
      <c r="BI261" t="n">
        <v>0</v>
      </c>
      <c r="BJ261" t="n">
        <v>0</v>
      </c>
      <c r="BK261" t="n">
        <v>0</v>
      </c>
      <c r="BL261" t="n">
        <v>0</v>
      </c>
      <c r="BM261" t="n">
        <v>0</v>
      </c>
      <c r="BN261" t="n">
        <v>0</v>
      </c>
      <c r="BO261" t="n">
        <v>0</v>
      </c>
      <c r="BP261" t="n">
        <v>0</v>
      </c>
      <c r="BQ261" t="n">
        <v>0</v>
      </c>
      <c r="BR261" t="n">
        <v>0</v>
      </c>
      <c r="BS261" t="n">
        <v>0</v>
      </c>
      <c r="BT261" t="n">
        <v>0</v>
      </c>
      <c r="BU261" t="n">
        <v>0</v>
      </c>
      <c r="BV261" t="n">
        <v>0</v>
      </c>
      <c r="BW261" t="n">
        <v>0</v>
      </c>
      <c r="BX261" t="n">
        <v>0</v>
      </c>
      <c r="BY261" t="n">
        <v>1</v>
      </c>
      <c r="BZ261" t="n">
        <v>1</v>
      </c>
      <c r="CA261" t="n">
        <v>1</v>
      </c>
      <c r="CB261" t="n">
        <v>1</v>
      </c>
      <c r="CC261" t="n">
        <v>1</v>
      </c>
      <c r="CD261" t="n">
        <v>0</v>
      </c>
      <c r="CE261" t="n">
        <v>0</v>
      </c>
      <c r="CF261" t="n">
        <v>0</v>
      </c>
      <c r="CG261" t="n">
        <v>0</v>
      </c>
      <c r="CH261" t="n">
        <v>0</v>
      </c>
      <c r="CI261" t="n">
        <v>0</v>
      </c>
      <c r="CJ261" t="n">
        <v>0</v>
      </c>
      <c r="CK261" t="n">
        <v>0</v>
      </c>
      <c r="CL261" t="n">
        <v>0</v>
      </c>
      <c r="CM261" t="n">
        <v>0</v>
      </c>
      <c r="CN261" t="n">
        <v>0</v>
      </c>
      <c r="CO261" t="n">
        <v>0</v>
      </c>
      <c r="CP261" t="n">
        <v>0</v>
      </c>
      <c r="CQ261" t="n">
        <v>0</v>
      </c>
    </row>
    <row r="262">
      <c r="B262" s="400" t="inlineStr">
        <is>
          <t>Protéagineux autoconsommés</t>
        </is>
      </c>
      <c r="C262" t="n">
        <v>0</v>
      </c>
      <c r="D262" t="n">
        <v>0</v>
      </c>
      <c r="E262" t="n">
        <v>0</v>
      </c>
      <c r="F262" t="n">
        <v>0</v>
      </c>
      <c r="G262" t="n">
        <v>0</v>
      </c>
      <c r="H262" t="n">
        <v>0</v>
      </c>
      <c r="I262" t="n">
        <v>0</v>
      </c>
      <c r="J262" t="n">
        <v>0</v>
      </c>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0</v>
      </c>
      <c r="AK262" t="n">
        <v>0</v>
      </c>
      <c r="AL262" t="n">
        <v>0</v>
      </c>
      <c r="AM262" t="n">
        <v>0</v>
      </c>
      <c r="AN262" t="n">
        <v>0</v>
      </c>
      <c r="AO262" t="n">
        <v>0</v>
      </c>
      <c r="AP262" t="n">
        <v>0</v>
      </c>
      <c r="AQ262" t="n">
        <v>0</v>
      </c>
      <c r="AR262" t="n">
        <v>0</v>
      </c>
      <c r="AS262" t="n">
        <v>0</v>
      </c>
      <c r="AT262" t="n">
        <v>0</v>
      </c>
      <c r="AU262" t="n">
        <v>0</v>
      </c>
      <c r="AV262" t="n">
        <v>0</v>
      </c>
      <c r="AW262" t="n">
        <v>0</v>
      </c>
      <c r="AX262" t="n">
        <v>1</v>
      </c>
      <c r="AY262" t="n">
        <v>1</v>
      </c>
      <c r="AZ262" t="n">
        <v>0</v>
      </c>
      <c r="BA262" t="n">
        <v>1</v>
      </c>
      <c r="BB262" t="n">
        <v>0</v>
      </c>
      <c r="BC262" t="n">
        <v>0</v>
      </c>
      <c r="BD262" t="n">
        <v>0</v>
      </c>
      <c r="BE262" t="n">
        <v>0</v>
      </c>
      <c r="BF262" t="n">
        <v>0</v>
      </c>
      <c r="BG262" t="n">
        <v>0</v>
      </c>
      <c r="BH262" t="n">
        <v>0</v>
      </c>
      <c r="BI262" t="n">
        <v>0</v>
      </c>
      <c r="BJ262" t="n">
        <v>0</v>
      </c>
      <c r="BK262" t="n">
        <v>0</v>
      </c>
      <c r="BL262" t="n">
        <v>0</v>
      </c>
      <c r="BM262" t="n">
        <v>0</v>
      </c>
      <c r="BN262" t="n">
        <v>0</v>
      </c>
      <c r="BO262" t="n">
        <v>0</v>
      </c>
      <c r="BP262" t="n">
        <v>0</v>
      </c>
      <c r="BQ262" t="n">
        <v>0</v>
      </c>
      <c r="BR262" t="n">
        <v>0</v>
      </c>
      <c r="BS262" t="n">
        <v>0</v>
      </c>
      <c r="BT262" t="n">
        <v>0</v>
      </c>
      <c r="BU262" t="n">
        <v>0</v>
      </c>
      <c r="BV262" t="n">
        <v>0</v>
      </c>
      <c r="BW262" t="n">
        <v>0</v>
      </c>
      <c r="BX262" t="n">
        <v>0</v>
      </c>
      <c r="BY262" t="n">
        <v>1</v>
      </c>
      <c r="BZ262" t="n">
        <v>1</v>
      </c>
      <c r="CA262" t="n">
        <v>1</v>
      </c>
      <c r="CB262" t="n">
        <v>1</v>
      </c>
      <c r="CC262" t="n">
        <v>1</v>
      </c>
      <c r="CD262" t="n">
        <v>0</v>
      </c>
      <c r="CE262" t="n">
        <v>0</v>
      </c>
      <c r="CF262" t="n">
        <v>0</v>
      </c>
      <c r="CG262" t="n">
        <v>0</v>
      </c>
      <c r="CH262" t="n">
        <v>0</v>
      </c>
      <c r="CI262" t="n">
        <v>0</v>
      </c>
      <c r="CJ262" t="n">
        <v>0</v>
      </c>
      <c r="CK262" t="n">
        <v>0</v>
      </c>
      <c r="CL262" t="n">
        <v>0</v>
      </c>
      <c r="CM262" t="n">
        <v>0</v>
      </c>
      <c r="CN262" t="n">
        <v>0</v>
      </c>
      <c r="CO262" t="n">
        <v>0</v>
      </c>
      <c r="CP262" t="n">
        <v>0</v>
      </c>
      <c r="CQ262" t="n">
        <v>0</v>
      </c>
    </row>
    <row r="263">
      <c r="B263" s="401" t="inlineStr">
        <is>
          <t>Légumineuses autoconsommées</t>
        </is>
      </c>
      <c r="C263" t="n">
        <v>0</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0</v>
      </c>
      <c r="AD263" t="n">
        <v>0</v>
      </c>
      <c r="AE263" t="n">
        <v>0</v>
      </c>
      <c r="AF263" t="n">
        <v>0</v>
      </c>
      <c r="AG263" t="n">
        <v>0</v>
      </c>
      <c r="AH263" t="n">
        <v>0</v>
      </c>
      <c r="AI263" t="n">
        <v>0</v>
      </c>
      <c r="AJ263" t="n">
        <v>0</v>
      </c>
      <c r="AK263" t="n">
        <v>0</v>
      </c>
      <c r="AL263" t="n">
        <v>0</v>
      </c>
      <c r="AM263" t="n">
        <v>0</v>
      </c>
      <c r="AN263" t="n">
        <v>0</v>
      </c>
      <c r="AO263" t="n">
        <v>0</v>
      </c>
      <c r="AP263" t="n">
        <v>0</v>
      </c>
      <c r="AQ263" t="n">
        <v>0</v>
      </c>
      <c r="AR263" t="n">
        <v>0</v>
      </c>
      <c r="AS263" t="n">
        <v>0</v>
      </c>
      <c r="AT263" t="n">
        <v>0</v>
      </c>
      <c r="AU263" t="n">
        <v>0</v>
      </c>
      <c r="AV263" t="n">
        <v>0</v>
      </c>
      <c r="AW263" t="n">
        <v>0</v>
      </c>
      <c r="AX263" t="n">
        <v>1</v>
      </c>
      <c r="AY263" t="n">
        <v>1</v>
      </c>
      <c r="AZ263" t="n">
        <v>0</v>
      </c>
      <c r="BA263" t="n">
        <v>1</v>
      </c>
      <c r="BB263" t="n">
        <v>0</v>
      </c>
      <c r="BC263" t="n">
        <v>0</v>
      </c>
      <c r="BD263" t="n">
        <v>0</v>
      </c>
      <c r="BE263" t="n">
        <v>0</v>
      </c>
      <c r="BF263" t="n">
        <v>0</v>
      </c>
      <c r="BG263" t="n">
        <v>0</v>
      </c>
      <c r="BH263" t="n">
        <v>0</v>
      </c>
      <c r="BI263" t="n">
        <v>0</v>
      </c>
      <c r="BJ263" t="n">
        <v>0</v>
      </c>
      <c r="BK263" t="n">
        <v>0</v>
      </c>
      <c r="BL263" t="n">
        <v>0</v>
      </c>
      <c r="BM263" t="n">
        <v>0</v>
      </c>
      <c r="BN263" t="n">
        <v>0</v>
      </c>
      <c r="BO263" t="n">
        <v>0</v>
      </c>
      <c r="BP263" t="n">
        <v>0</v>
      </c>
      <c r="BQ263" t="n">
        <v>0</v>
      </c>
      <c r="BR263" t="n">
        <v>0</v>
      </c>
      <c r="BS263" t="n">
        <v>0</v>
      </c>
      <c r="BT263" t="n">
        <v>0</v>
      </c>
      <c r="BU263" t="n">
        <v>0</v>
      </c>
      <c r="BV263" t="n">
        <v>0</v>
      </c>
      <c r="BW263" t="n">
        <v>0</v>
      </c>
      <c r="BX263" t="n">
        <v>0</v>
      </c>
      <c r="BY263" t="n">
        <v>1</v>
      </c>
      <c r="BZ263" t="n">
        <v>1</v>
      </c>
      <c r="CA263" t="n">
        <v>1</v>
      </c>
      <c r="CB263" t="n">
        <v>1</v>
      </c>
      <c r="CC263" t="n">
        <v>1</v>
      </c>
      <c r="CD263" t="n">
        <v>0</v>
      </c>
      <c r="CE263" t="n">
        <v>0</v>
      </c>
      <c r="CF263" t="n">
        <v>0</v>
      </c>
      <c r="CG263" t="n">
        <v>0</v>
      </c>
      <c r="CH263" t="n">
        <v>0</v>
      </c>
      <c r="CI263" t="n">
        <v>0</v>
      </c>
      <c r="CJ263" t="n">
        <v>0</v>
      </c>
      <c r="CK263" t="n">
        <v>0</v>
      </c>
      <c r="CL263" t="n">
        <v>0</v>
      </c>
      <c r="CM263" t="n">
        <v>0</v>
      </c>
      <c r="CN263" t="n">
        <v>0</v>
      </c>
      <c r="CO263" t="n">
        <v>0</v>
      </c>
      <c r="CP263" t="n">
        <v>0</v>
      </c>
      <c r="CQ263" t="n">
        <v>0</v>
      </c>
    </row>
    <row r="264">
      <c r="B264" s="402" t="inlineStr">
        <is>
          <t>Fèves autoconsommées</t>
        </is>
      </c>
      <c r="C264" t="n">
        <v>0</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0</v>
      </c>
      <c r="AD264" t="n">
        <v>0</v>
      </c>
      <c r="AE264" t="n">
        <v>0</v>
      </c>
      <c r="AF264" t="n">
        <v>0</v>
      </c>
      <c r="AG264" t="n">
        <v>0</v>
      </c>
      <c r="AH264" t="n">
        <v>0</v>
      </c>
      <c r="AI264" t="n">
        <v>0</v>
      </c>
      <c r="AJ264" t="n">
        <v>0</v>
      </c>
      <c r="AK264" t="n">
        <v>0</v>
      </c>
      <c r="AL264" t="n">
        <v>0</v>
      </c>
      <c r="AM264" t="n">
        <v>0</v>
      </c>
      <c r="AN264" t="n">
        <v>0</v>
      </c>
      <c r="AO264" t="n">
        <v>0</v>
      </c>
      <c r="AP264" t="n">
        <v>0</v>
      </c>
      <c r="AQ264" t="n">
        <v>0</v>
      </c>
      <c r="AR264" t="n">
        <v>0</v>
      </c>
      <c r="AS264" t="n">
        <v>0</v>
      </c>
      <c r="AT264" t="n">
        <v>0</v>
      </c>
      <c r="AU264" t="n">
        <v>0</v>
      </c>
      <c r="AV264" t="n">
        <v>0</v>
      </c>
      <c r="AW264" t="n">
        <v>0</v>
      </c>
      <c r="AX264" t="n">
        <v>1</v>
      </c>
      <c r="AY264" t="n">
        <v>1</v>
      </c>
      <c r="AZ264" t="n">
        <v>0</v>
      </c>
      <c r="BA264" t="n">
        <v>1</v>
      </c>
      <c r="BB264" t="n">
        <v>0</v>
      </c>
      <c r="BC264" t="n">
        <v>0</v>
      </c>
      <c r="BD264" t="n">
        <v>0</v>
      </c>
      <c r="BE264" t="n">
        <v>0</v>
      </c>
      <c r="BF264" t="n">
        <v>0</v>
      </c>
      <c r="BG264" t="n">
        <v>0</v>
      </c>
      <c r="BH264" t="n">
        <v>0</v>
      </c>
      <c r="BI264" t="n">
        <v>0</v>
      </c>
      <c r="BJ264" t="n">
        <v>0</v>
      </c>
      <c r="BK264" t="n">
        <v>0</v>
      </c>
      <c r="BL264" t="n">
        <v>0</v>
      </c>
      <c r="BM264" t="n">
        <v>0</v>
      </c>
      <c r="BN264" t="n">
        <v>0</v>
      </c>
      <c r="BO264" t="n">
        <v>0</v>
      </c>
      <c r="BP264" t="n">
        <v>0</v>
      </c>
      <c r="BQ264" t="n">
        <v>0</v>
      </c>
      <c r="BR264" t="n">
        <v>0</v>
      </c>
      <c r="BS264" t="n">
        <v>0</v>
      </c>
      <c r="BT264" t="n">
        <v>0</v>
      </c>
      <c r="BU264" t="n">
        <v>0</v>
      </c>
      <c r="BV264" t="n">
        <v>0</v>
      </c>
      <c r="BW264" t="n">
        <v>0</v>
      </c>
      <c r="BX264" t="n">
        <v>0</v>
      </c>
      <c r="BY264" t="n">
        <v>1</v>
      </c>
      <c r="BZ264" t="n">
        <v>1</v>
      </c>
      <c r="CA264" t="n">
        <v>1</v>
      </c>
      <c r="CB264" t="n">
        <v>1</v>
      </c>
      <c r="CC264" t="n">
        <v>1</v>
      </c>
      <c r="CD264" t="n">
        <v>0</v>
      </c>
      <c r="CE264" t="n">
        <v>0</v>
      </c>
      <c r="CF264" t="n">
        <v>0</v>
      </c>
      <c r="CG264" t="n">
        <v>0</v>
      </c>
      <c r="CH264" t="n">
        <v>0</v>
      </c>
      <c r="CI264" t="n">
        <v>0</v>
      </c>
      <c r="CJ264" t="n">
        <v>0</v>
      </c>
      <c r="CK264" t="n">
        <v>0</v>
      </c>
      <c r="CL264" t="n">
        <v>0</v>
      </c>
      <c r="CM264" t="n">
        <v>0</v>
      </c>
      <c r="CN264" t="n">
        <v>0</v>
      </c>
      <c r="CO264" t="n">
        <v>0</v>
      </c>
      <c r="CP264" t="n">
        <v>0</v>
      </c>
      <c r="CQ264" t="n">
        <v>0</v>
      </c>
    </row>
    <row r="265">
      <c r="B265" s="402" t="inlineStr">
        <is>
          <t>Lupin autoconsommé</t>
        </is>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0</v>
      </c>
      <c r="AD265" t="n">
        <v>0</v>
      </c>
      <c r="AE265" t="n">
        <v>0</v>
      </c>
      <c r="AF265" t="n">
        <v>0</v>
      </c>
      <c r="AG265" t="n">
        <v>0</v>
      </c>
      <c r="AH265" t="n">
        <v>0</v>
      </c>
      <c r="AI265" t="n">
        <v>0</v>
      </c>
      <c r="AJ265" t="n">
        <v>0</v>
      </c>
      <c r="AK265" t="n">
        <v>0</v>
      </c>
      <c r="AL265" t="n">
        <v>0</v>
      </c>
      <c r="AM265" t="n">
        <v>0</v>
      </c>
      <c r="AN265" t="n">
        <v>0</v>
      </c>
      <c r="AO265" t="n">
        <v>0</v>
      </c>
      <c r="AP265" t="n">
        <v>0</v>
      </c>
      <c r="AQ265" t="n">
        <v>0</v>
      </c>
      <c r="AR265" t="n">
        <v>0</v>
      </c>
      <c r="AS265" t="n">
        <v>0</v>
      </c>
      <c r="AT265" t="n">
        <v>0</v>
      </c>
      <c r="AU265" t="n">
        <v>0</v>
      </c>
      <c r="AV265" t="n">
        <v>0</v>
      </c>
      <c r="AW265" t="n">
        <v>0</v>
      </c>
      <c r="AX265" t="n">
        <v>1</v>
      </c>
      <c r="AY265" t="n">
        <v>1</v>
      </c>
      <c r="AZ265" t="n">
        <v>0</v>
      </c>
      <c r="BA265" t="n">
        <v>1</v>
      </c>
      <c r="BB265" t="n">
        <v>0</v>
      </c>
      <c r="BC265" t="n">
        <v>0</v>
      </c>
      <c r="BD265" t="n">
        <v>0</v>
      </c>
      <c r="BE265" t="n">
        <v>0</v>
      </c>
      <c r="BF265" t="n">
        <v>0</v>
      </c>
      <c r="BG265" t="n">
        <v>0</v>
      </c>
      <c r="BH265" t="n">
        <v>0</v>
      </c>
      <c r="BI265" t="n">
        <v>0</v>
      </c>
      <c r="BJ265" t="n">
        <v>0</v>
      </c>
      <c r="BK265" t="n">
        <v>0</v>
      </c>
      <c r="BL265" t="n">
        <v>0</v>
      </c>
      <c r="BM265" t="n">
        <v>0</v>
      </c>
      <c r="BN265" t="n">
        <v>0</v>
      </c>
      <c r="BO265" t="n">
        <v>0</v>
      </c>
      <c r="BP265" t="n">
        <v>0</v>
      </c>
      <c r="BQ265" t="n">
        <v>0</v>
      </c>
      <c r="BR265" t="n">
        <v>0</v>
      </c>
      <c r="BS265" t="n">
        <v>0</v>
      </c>
      <c r="BT265" t="n">
        <v>0</v>
      </c>
      <c r="BU265" t="n">
        <v>0</v>
      </c>
      <c r="BV265" t="n">
        <v>0</v>
      </c>
      <c r="BW265" t="n">
        <v>0</v>
      </c>
      <c r="BX265" t="n">
        <v>0</v>
      </c>
      <c r="BY265" t="n">
        <v>1</v>
      </c>
      <c r="BZ265" t="n">
        <v>1</v>
      </c>
      <c r="CA265" t="n">
        <v>1</v>
      </c>
      <c r="CB265" t="n">
        <v>1</v>
      </c>
      <c r="CC265" t="n">
        <v>1</v>
      </c>
      <c r="CD265" t="n">
        <v>0</v>
      </c>
      <c r="CE265" t="n">
        <v>0</v>
      </c>
      <c r="CF265" t="n">
        <v>0</v>
      </c>
      <c r="CG265" t="n">
        <v>0</v>
      </c>
      <c r="CH265" t="n">
        <v>0</v>
      </c>
      <c r="CI265" t="n">
        <v>0</v>
      </c>
      <c r="CJ265" t="n">
        <v>0</v>
      </c>
      <c r="CK265" t="n">
        <v>0</v>
      </c>
      <c r="CL265" t="n">
        <v>0</v>
      </c>
      <c r="CM265" t="n">
        <v>0</v>
      </c>
      <c r="CN265" t="n">
        <v>0</v>
      </c>
      <c r="CO265" t="n">
        <v>0</v>
      </c>
      <c r="CP265" t="n">
        <v>0</v>
      </c>
      <c r="CQ265" t="n">
        <v>0</v>
      </c>
    </row>
    <row r="266">
      <c r="B266" s="402" t="inlineStr">
        <is>
          <t>Pois autoconsommés</t>
        </is>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c r="AF266" t="n">
        <v>0</v>
      </c>
      <c r="AG266" t="n">
        <v>0</v>
      </c>
      <c r="AH266" t="n">
        <v>0</v>
      </c>
      <c r="AI266" t="n">
        <v>0</v>
      </c>
      <c r="AJ266" t="n">
        <v>0</v>
      </c>
      <c r="AK266" t="n">
        <v>0</v>
      </c>
      <c r="AL266" t="n">
        <v>0</v>
      </c>
      <c r="AM266" t="n">
        <v>0</v>
      </c>
      <c r="AN266" t="n">
        <v>0</v>
      </c>
      <c r="AO266" t="n">
        <v>0</v>
      </c>
      <c r="AP266" t="n">
        <v>0</v>
      </c>
      <c r="AQ266" t="n">
        <v>0</v>
      </c>
      <c r="AR266" t="n">
        <v>0</v>
      </c>
      <c r="AS266" t="n">
        <v>0</v>
      </c>
      <c r="AT266" t="n">
        <v>0</v>
      </c>
      <c r="AU266" t="n">
        <v>0</v>
      </c>
      <c r="AV266" t="n">
        <v>0</v>
      </c>
      <c r="AW266" t="n">
        <v>0</v>
      </c>
      <c r="AX266" t="n">
        <v>1</v>
      </c>
      <c r="AY266" t="n">
        <v>1</v>
      </c>
      <c r="AZ266" t="n">
        <v>0</v>
      </c>
      <c r="BA266" t="n">
        <v>1</v>
      </c>
      <c r="BB266" t="n">
        <v>0</v>
      </c>
      <c r="BC266" t="n">
        <v>0</v>
      </c>
      <c r="BD266" t="n">
        <v>0</v>
      </c>
      <c r="BE266" t="n">
        <v>0</v>
      </c>
      <c r="BF266" t="n">
        <v>0</v>
      </c>
      <c r="BG266" t="n">
        <v>0</v>
      </c>
      <c r="BH266" t="n">
        <v>0</v>
      </c>
      <c r="BI266" t="n">
        <v>0</v>
      </c>
      <c r="BJ266" t="n">
        <v>0</v>
      </c>
      <c r="BK266" t="n">
        <v>0</v>
      </c>
      <c r="BL266" t="n">
        <v>0</v>
      </c>
      <c r="BM266" t="n">
        <v>0</v>
      </c>
      <c r="BN266" t="n">
        <v>0</v>
      </c>
      <c r="BO266" t="n">
        <v>0</v>
      </c>
      <c r="BP266" t="n">
        <v>0</v>
      </c>
      <c r="BQ266" t="n">
        <v>0</v>
      </c>
      <c r="BR266" t="n">
        <v>0</v>
      </c>
      <c r="BS266" t="n">
        <v>0</v>
      </c>
      <c r="BT266" t="n">
        <v>0</v>
      </c>
      <c r="BU266" t="n">
        <v>0</v>
      </c>
      <c r="BV266" t="n">
        <v>0</v>
      </c>
      <c r="BW266" t="n">
        <v>0</v>
      </c>
      <c r="BX266" t="n">
        <v>0</v>
      </c>
      <c r="BY266" t="n">
        <v>1</v>
      </c>
      <c r="BZ266" t="n">
        <v>1</v>
      </c>
      <c r="CA266" t="n">
        <v>1</v>
      </c>
      <c r="CB266" t="n">
        <v>1</v>
      </c>
      <c r="CC266" t="n">
        <v>1</v>
      </c>
      <c r="CD266" t="n">
        <v>0</v>
      </c>
      <c r="CE266" t="n">
        <v>0</v>
      </c>
      <c r="CF266" t="n">
        <v>0</v>
      </c>
      <c r="CG266" t="n">
        <v>0</v>
      </c>
      <c r="CH266" t="n">
        <v>0</v>
      </c>
      <c r="CI266" t="n">
        <v>0</v>
      </c>
      <c r="CJ266" t="n">
        <v>0</v>
      </c>
      <c r="CK266" t="n">
        <v>0</v>
      </c>
      <c r="CL266" t="n">
        <v>0</v>
      </c>
      <c r="CM266" t="n">
        <v>0</v>
      </c>
      <c r="CN266" t="n">
        <v>0</v>
      </c>
      <c r="CO266" t="n">
        <v>0</v>
      </c>
      <c r="CP266" t="n">
        <v>0</v>
      </c>
      <c r="CQ266" t="n">
        <v>0</v>
      </c>
    </row>
    <row r="267">
      <c r="B267" s="399" t="inlineStr">
        <is>
          <t>Ecart tri collecte</t>
        </is>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0</v>
      </c>
      <c r="AK267" t="n">
        <v>0</v>
      </c>
      <c r="AL267" t="n">
        <v>0</v>
      </c>
      <c r="AM267" t="n">
        <v>0</v>
      </c>
      <c r="AN267" t="n">
        <v>0</v>
      </c>
      <c r="AO267" t="n">
        <v>0</v>
      </c>
      <c r="AP267" t="n">
        <v>0</v>
      </c>
      <c r="AQ267" t="n">
        <v>0</v>
      </c>
      <c r="AR267" t="n">
        <v>0</v>
      </c>
      <c r="AS267" t="n">
        <v>0</v>
      </c>
      <c r="AT267" t="n">
        <v>0</v>
      </c>
      <c r="AU267" t="n">
        <v>0</v>
      </c>
      <c r="AV267" t="n">
        <v>0</v>
      </c>
      <c r="AW267" t="n">
        <v>0</v>
      </c>
      <c r="AX267" t="n">
        <v>0</v>
      </c>
      <c r="AY267" t="n">
        <v>0</v>
      </c>
      <c r="AZ267" t="n">
        <v>0</v>
      </c>
      <c r="BA267" t="n">
        <v>0</v>
      </c>
      <c r="BB267" t="n">
        <v>0</v>
      </c>
      <c r="BC267" t="n">
        <v>0</v>
      </c>
      <c r="BD267" t="n">
        <v>0</v>
      </c>
      <c r="BE267" t="n">
        <v>0</v>
      </c>
      <c r="BF267" t="n">
        <v>0</v>
      </c>
      <c r="BG267" t="n">
        <v>0</v>
      </c>
      <c r="BH267" t="n">
        <v>0</v>
      </c>
      <c r="BI267" t="n">
        <v>0</v>
      </c>
      <c r="BJ267" t="n">
        <v>0</v>
      </c>
      <c r="BK267" t="n">
        <v>0</v>
      </c>
      <c r="BL267" t="n">
        <v>0</v>
      </c>
      <c r="BM267" t="n">
        <v>0</v>
      </c>
      <c r="BN267" t="n">
        <v>0</v>
      </c>
      <c r="BO267" t="n">
        <v>0</v>
      </c>
      <c r="BP267" t="n">
        <v>0</v>
      </c>
      <c r="BQ267" t="n">
        <v>0</v>
      </c>
      <c r="BR267" t="n">
        <v>0</v>
      </c>
      <c r="BS267" t="n">
        <v>0</v>
      </c>
      <c r="BT267" t="n">
        <v>0</v>
      </c>
      <c r="BU267" t="n">
        <v>0</v>
      </c>
      <c r="BV267" t="n">
        <v>0</v>
      </c>
      <c r="BW267" t="n">
        <v>0</v>
      </c>
      <c r="BX267" t="n">
        <v>0</v>
      </c>
      <c r="BY267" t="n">
        <v>1</v>
      </c>
      <c r="BZ267" t="n">
        <v>1</v>
      </c>
      <c r="CA267" t="n">
        <v>1</v>
      </c>
      <c r="CB267" t="n">
        <v>1</v>
      </c>
      <c r="CC267" t="n">
        <v>1</v>
      </c>
      <c r="CD267" t="n">
        <v>0</v>
      </c>
      <c r="CE267" t="n">
        <v>0</v>
      </c>
      <c r="CF267" t="n">
        <v>0</v>
      </c>
      <c r="CG267" t="n">
        <v>0</v>
      </c>
      <c r="CH267" t="n">
        <v>0</v>
      </c>
      <c r="CI267" t="n">
        <v>0</v>
      </c>
      <c r="CJ267" t="n">
        <v>0</v>
      </c>
      <c r="CK267" t="n">
        <v>0</v>
      </c>
      <c r="CL267" t="n">
        <v>0</v>
      </c>
      <c r="CM267" t="n">
        <v>0</v>
      </c>
      <c r="CN267" t="n">
        <v>0</v>
      </c>
      <c r="CO267" t="n">
        <v>0</v>
      </c>
      <c r="CP267" t="n">
        <v>0</v>
      </c>
      <c r="CQ267" t="n">
        <v>0</v>
      </c>
    </row>
    <row r="268">
      <c r="B268" s="400" t="inlineStr">
        <is>
          <t>Ecarts tri collecte d'oléagineux</t>
        </is>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0</v>
      </c>
      <c r="AK268" t="n">
        <v>0</v>
      </c>
      <c r="AL268" t="n">
        <v>0</v>
      </c>
      <c r="AM268" t="n">
        <v>0</v>
      </c>
      <c r="AN268" t="n">
        <v>0</v>
      </c>
      <c r="AO268" t="n">
        <v>0</v>
      </c>
      <c r="AP268" t="n">
        <v>0</v>
      </c>
      <c r="AQ268" t="n">
        <v>0</v>
      </c>
      <c r="AR268" t="n">
        <v>0</v>
      </c>
      <c r="AS268" t="n">
        <v>0</v>
      </c>
      <c r="AT268" t="n">
        <v>0</v>
      </c>
      <c r="AU268" t="n">
        <v>0</v>
      </c>
      <c r="AV268" t="n">
        <v>0</v>
      </c>
      <c r="AW268" t="n">
        <v>0</v>
      </c>
      <c r="AX268" t="n">
        <v>0</v>
      </c>
      <c r="AY268" t="n">
        <v>0</v>
      </c>
      <c r="AZ268" t="n">
        <v>0</v>
      </c>
      <c r="BA268" t="n">
        <v>0</v>
      </c>
      <c r="BB268" t="n">
        <v>0</v>
      </c>
      <c r="BC268" t="n">
        <v>0</v>
      </c>
      <c r="BD268" t="n">
        <v>0</v>
      </c>
      <c r="BE268" t="n">
        <v>0</v>
      </c>
      <c r="BF268" t="n">
        <v>0</v>
      </c>
      <c r="BG268" t="n">
        <v>0</v>
      </c>
      <c r="BH268" t="n">
        <v>0</v>
      </c>
      <c r="BI268" t="n">
        <v>0</v>
      </c>
      <c r="BJ268" t="n">
        <v>0</v>
      </c>
      <c r="BK268" t="n">
        <v>0</v>
      </c>
      <c r="BL268" t="n">
        <v>0</v>
      </c>
      <c r="BM268" t="n">
        <v>0</v>
      </c>
      <c r="BN268" t="n">
        <v>0</v>
      </c>
      <c r="BO268" t="n">
        <v>0</v>
      </c>
      <c r="BP268" t="n">
        <v>0</v>
      </c>
      <c r="BQ268" t="n">
        <v>0</v>
      </c>
      <c r="BR268" t="n">
        <v>0</v>
      </c>
      <c r="BS268" t="n">
        <v>0</v>
      </c>
      <c r="BT268" t="n">
        <v>0</v>
      </c>
      <c r="BU268" t="n">
        <v>0</v>
      </c>
      <c r="BV268" t="n">
        <v>0</v>
      </c>
      <c r="BW268" t="n">
        <v>0</v>
      </c>
      <c r="BX268" t="n">
        <v>0</v>
      </c>
      <c r="BY268" t="n">
        <v>1</v>
      </c>
      <c r="BZ268" t="n">
        <v>1</v>
      </c>
      <c r="CA268" t="n">
        <v>1</v>
      </c>
      <c r="CB268" t="n">
        <v>1</v>
      </c>
      <c r="CC268" t="n">
        <v>1</v>
      </c>
      <c r="CD268" t="n">
        <v>0</v>
      </c>
      <c r="CE268" t="n">
        <v>0</v>
      </c>
      <c r="CF268" t="n">
        <v>0</v>
      </c>
      <c r="CG268" t="n">
        <v>0</v>
      </c>
      <c r="CH268" t="n">
        <v>0</v>
      </c>
      <c r="CI268" t="n">
        <v>0</v>
      </c>
      <c r="CJ268" t="n">
        <v>0</v>
      </c>
      <c r="CK268" t="n">
        <v>0</v>
      </c>
      <c r="CL268" t="n">
        <v>0</v>
      </c>
      <c r="CM268" t="n">
        <v>0</v>
      </c>
      <c r="CN268" t="n">
        <v>0</v>
      </c>
      <c r="CO268" t="n">
        <v>0</v>
      </c>
      <c r="CP268" t="n">
        <v>0</v>
      </c>
      <c r="CQ268" t="n">
        <v>0</v>
      </c>
    </row>
    <row r="269">
      <c r="B269" s="401" t="inlineStr">
        <is>
          <t>Ecart tri collecte de graines oléagineuses</t>
        </is>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0</v>
      </c>
      <c r="AK269" t="n">
        <v>0</v>
      </c>
      <c r="AL269" t="n">
        <v>0</v>
      </c>
      <c r="AM269" t="n">
        <v>0</v>
      </c>
      <c r="AN269" t="n">
        <v>0</v>
      </c>
      <c r="AO269" t="n">
        <v>0</v>
      </c>
      <c r="AP269" t="n">
        <v>0</v>
      </c>
      <c r="AQ269" t="n">
        <v>0</v>
      </c>
      <c r="AR269" t="n">
        <v>0</v>
      </c>
      <c r="AS269" t="n">
        <v>0</v>
      </c>
      <c r="AT269" t="n">
        <v>0</v>
      </c>
      <c r="AU269" t="n">
        <v>0</v>
      </c>
      <c r="AV269" t="n">
        <v>0</v>
      </c>
      <c r="AW269" t="n">
        <v>0</v>
      </c>
      <c r="AX269" t="n">
        <v>0</v>
      </c>
      <c r="AY269" t="n">
        <v>0</v>
      </c>
      <c r="AZ269" t="n">
        <v>0</v>
      </c>
      <c r="BA269" t="n">
        <v>0</v>
      </c>
      <c r="BB269" t="n">
        <v>0</v>
      </c>
      <c r="BC269" t="n">
        <v>0</v>
      </c>
      <c r="BD269" t="n">
        <v>0</v>
      </c>
      <c r="BE269" t="n">
        <v>0</v>
      </c>
      <c r="BF269" t="n">
        <v>0</v>
      </c>
      <c r="BG269" t="n">
        <v>0</v>
      </c>
      <c r="BH269" t="n">
        <v>0</v>
      </c>
      <c r="BI269" t="n">
        <v>0</v>
      </c>
      <c r="BJ269" t="n">
        <v>0</v>
      </c>
      <c r="BK269" t="n">
        <v>0</v>
      </c>
      <c r="BL269" t="n">
        <v>0</v>
      </c>
      <c r="BM269" t="n">
        <v>0</v>
      </c>
      <c r="BN269" t="n">
        <v>0</v>
      </c>
      <c r="BO269" t="n">
        <v>0</v>
      </c>
      <c r="BP269" t="n">
        <v>0</v>
      </c>
      <c r="BQ269" t="n">
        <v>0</v>
      </c>
      <c r="BR269" t="n">
        <v>0</v>
      </c>
      <c r="BS269" t="n">
        <v>0</v>
      </c>
      <c r="BT269" t="n">
        <v>0</v>
      </c>
      <c r="BU269" t="n">
        <v>0</v>
      </c>
      <c r="BV269" t="n">
        <v>0</v>
      </c>
      <c r="BW269" t="n">
        <v>0</v>
      </c>
      <c r="BX269" t="n">
        <v>0</v>
      </c>
      <c r="BY269" t="n">
        <v>1</v>
      </c>
      <c r="BZ269" t="n">
        <v>1</v>
      </c>
      <c r="CA269" t="n">
        <v>1</v>
      </c>
      <c r="CB269" t="n">
        <v>1</v>
      </c>
      <c r="CC269" t="n">
        <v>1</v>
      </c>
      <c r="CD269" t="n">
        <v>0</v>
      </c>
      <c r="CE269" t="n">
        <v>0</v>
      </c>
      <c r="CF269" t="n">
        <v>0</v>
      </c>
      <c r="CG269" t="n">
        <v>0</v>
      </c>
      <c r="CH269" t="n">
        <v>0</v>
      </c>
      <c r="CI269" t="n">
        <v>0</v>
      </c>
      <c r="CJ269" t="n">
        <v>0</v>
      </c>
      <c r="CK269" t="n">
        <v>0</v>
      </c>
      <c r="CL269" t="n">
        <v>0</v>
      </c>
      <c r="CM269" t="n">
        <v>0</v>
      </c>
      <c r="CN269" t="n">
        <v>0</v>
      </c>
      <c r="CO269" t="n">
        <v>0</v>
      </c>
      <c r="CP269" t="n">
        <v>0</v>
      </c>
      <c r="CQ269" t="n">
        <v>0</v>
      </c>
    </row>
    <row r="270">
      <c r="B270" s="402" t="inlineStr">
        <is>
          <t>Ecart tri collecte de graines de colza</t>
        </is>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c r="AF270" t="n">
        <v>0</v>
      </c>
      <c r="AG270" t="n">
        <v>0</v>
      </c>
      <c r="AH270" t="n">
        <v>0</v>
      </c>
      <c r="AI270" t="n">
        <v>0</v>
      </c>
      <c r="AJ270" t="n">
        <v>0</v>
      </c>
      <c r="AK270" t="n">
        <v>0</v>
      </c>
      <c r="AL270" t="n">
        <v>0</v>
      </c>
      <c r="AM270" t="n">
        <v>0</v>
      </c>
      <c r="AN270" t="n">
        <v>0</v>
      </c>
      <c r="AO270" t="n">
        <v>0</v>
      </c>
      <c r="AP270" t="n">
        <v>0</v>
      </c>
      <c r="AQ270" t="n">
        <v>0</v>
      </c>
      <c r="AR270" t="n">
        <v>0</v>
      </c>
      <c r="AS270" t="n">
        <v>0</v>
      </c>
      <c r="AT270" t="n">
        <v>0</v>
      </c>
      <c r="AU270" t="n">
        <v>0</v>
      </c>
      <c r="AV270" t="n">
        <v>0</v>
      </c>
      <c r="AW270" t="n">
        <v>0</v>
      </c>
      <c r="AX270" t="n">
        <v>0</v>
      </c>
      <c r="AY270" t="n">
        <v>0</v>
      </c>
      <c r="AZ270" t="n">
        <v>0</v>
      </c>
      <c r="BA270" t="n">
        <v>0</v>
      </c>
      <c r="BB270" t="n">
        <v>0</v>
      </c>
      <c r="BC270" t="n">
        <v>0</v>
      </c>
      <c r="BD270" t="n">
        <v>0</v>
      </c>
      <c r="BE270" t="n">
        <v>0</v>
      </c>
      <c r="BF270" t="n">
        <v>0</v>
      </c>
      <c r="BG270" t="n">
        <v>0</v>
      </c>
      <c r="BH270" t="n">
        <v>0</v>
      </c>
      <c r="BI270" t="n">
        <v>0</v>
      </c>
      <c r="BJ270" t="n">
        <v>0</v>
      </c>
      <c r="BK270" t="n">
        <v>0</v>
      </c>
      <c r="BL270" t="n">
        <v>0</v>
      </c>
      <c r="BM270" t="n">
        <v>0</v>
      </c>
      <c r="BN270" t="n">
        <v>0</v>
      </c>
      <c r="BO270" t="n">
        <v>0</v>
      </c>
      <c r="BP270" t="n">
        <v>0</v>
      </c>
      <c r="BQ270" t="n">
        <v>0</v>
      </c>
      <c r="BR270" t="n">
        <v>0</v>
      </c>
      <c r="BS270" t="n">
        <v>0</v>
      </c>
      <c r="BT270" t="n">
        <v>0</v>
      </c>
      <c r="BU270" t="n">
        <v>0</v>
      </c>
      <c r="BV270" t="n">
        <v>0</v>
      </c>
      <c r="BW270" t="n">
        <v>0</v>
      </c>
      <c r="BX270" t="n">
        <v>0</v>
      </c>
      <c r="BY270" t="n">
        <v>1</v>
      </c>
      <c r="BZ270" t="n">
        <v>1</v>
      </c>
      <c r="CA270" t="n">
        <v>1</v>
      </c>
      <c r="CB270" t="n">
        <v>1</v>
      </c>
      <c r="CC270" t="n">
        <v>1</v>
      </c>
      <c r="CD270" t="n">
        <v>0</v>
      </c>
      <c r="CE270" t="n">
        <v>0</v>
      </c>
      <c r="CF270" t="n">
        <v>0</v>
      </c>
      <c r="CG270" t="n">
        <v>0</v>
      </c>
      <c r="CH270" t="n">
        <v>0</v>
      </c>
      <c r="CI270" t="n">
        <v>0</v>
      </c>
      <c r="CJ270" t="n">
        <v>0</v>
      </c>
      <c r="CK270" t="n">
        <v>0</v>
      </c>
      <c r="CL270" t="n">
        <v>0</v>
      </c>
      <c r="CM270" t="n">
        <v>0</v>
      </c>
      <c r="CN270" t="n">
        <v>0</v>
      </c>
      <c r="CO270" t="n">
        <v>0</v>
      </c>
      <c r="CP270" t="n">
        <v>0</v>
      </c>
      <c r="CQ270" t="n">
        <v>0</v>
      </c>
    </row>
    <row r="271">
      <c r="B271" s="402" t="inlineStr">
        <is>
          <t>Ecart tri collecte de graines de lin</t>
        </is>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0</v>
      </c>
      <c r="AK271" t="n">
        <v>0</v>
      </c>
      <c r="AL271" t="n">
        <v>0</v>
      </c>
      <c r="AM271" t="n">
        <v>0</v>
      </c>
      <c r="AN271" t="n">
        <v>0</v>
      </c>
      <c r="AO271" t="n">
        <v>0</v>
      </c>
      <c r="AP271" t="n">
        <v>0</v>
      </c>
      <c r="AQ271" t="n">
        <v>0</v>
      </c>
      <c r="AR271" t="n">
        <v>0</v>
      </c>
      <c r="AS271" t="n">
        <v>0</v>
      </c>
      <c r="AT271" t="n">
        <v>0</v>
      </c>
      <c r="AU271" t="n">
        <v>0</v>
      </c>
      <c r="AV271" t="n">
        <v>0</v>
      </c>
      <c r="AW271" t="n">
        <v>0</v>
      </c>
      <c r="AX271" t="n">
        <v>0</v>
      </c>
      <c r="AY271" t="n">
        <v>0</v>
      </c>
      <c r="AZ271" t="n">
        <v>0</v>
      </c>
      <c r="BA271" t="n">
        <v>0</v>
      </c>
      <c r="BB271" t="n">
        <v>0</v>
      </c>
      <c r="BC271" t="n">
        <v>0</v>
      </c>
      <c r="BD271" t="n">
        <v>0</v>
      </c>
      <c r="BE271" t="n">
        <v>0</v>
      </c>
      <c r="BF271" t="n">
        <v>0</v>
      </c>
      <c r="BG271" t="n">
        <v>0</v>
      </c>
      <c r="BH271" t="n">
        <v>0</v>
      </c>
      <c r="BI271" t="n">
        <v>0</v>
      </c>
      <c r="BJ271" t="n">
        <v>0</v>
      </c>
      <c r="BK271" t="n">
        <v>0</v>
      </c>
      <c r="BL271" t="n">
        <v>0</v>
      </c>
      <c r="BM271" t="n">
        <v>0</v>
      </c>
      <c r="BN271" t="n">
        <v>0</v>
      </c>
      <c r="BO271" t="n">
        <v>0</v>
      </c>
      <c r="BP271" t="n">
        <v>0</v>
      </c>
      <c r="BQ271" t="n">
        <v>0</v>
      </c>
      <c r="BR271" t="n">
        <v>0</v>
      </c>
      <c r="BS271" t="n">
        <v>0</v>
      </c>
      <c r="BT271" t="n">
        <v>0</v>
      </c>
      <c r="BU271" t="n">
        <v>0</v>
      </c>
      <c r="BV271" t="n">
        <v>0</v>
      </c>
      <c r="BW271" t="n">
        <v>0</v>
      </c>
      <c r="BX271" t="n">
        <v>0</v>
      </c>
      <c r="BY271" t="n">
        <v>1</v>
      </c>
      <c r="BZ271" t="n">
        <v>1</v>
      </c>
      <c r="CA271" t="n">
        <v>1</v>
      </c>
      <c r="CB271" t="n">
        <v>1</v>
      </c>
      <c r="CC271" t="n">
        <v>1</v>
      </c>
      <c r="CD271" t="n">
        <v>0</v>
      </c>
      <c r="CE271" t="n">
        <v>0</v>
      </c>
      <c r="CF271" t="n">
        <v>0</v>
      </c>
      <c r="CG271" t="n">
        <v>0</v>
      </c>
      <c r="CH271" t="n">
        <v>0</v>
      </c>
      <c r="CI271" t="n">
        <v>0</v>
      </c>
      <c r="CJ271" t="n">
        <v>0</v>
      </c>
      <c r="CK271" t="n">
        <v>0</v>
      </c>
      <c r="CL271" t="n">
        <v>0</v>
      </c>
      <c r="CM271" t="n">
        <v>0</v>
      </c>
      <c r="CN271" t="n">
        <v>0</v>
      </c>
      <c r="CO271" t="n">
        <v>0</v>
      </c>
      <c r="CP271" t="n">
        <v>0</v>
      </c>
      <c r="CQ271" t="n">
        <v>0</v>
      </c>
    </row>
    <row r="272">
      <c r="B272" s="402" t="inlineStr">
        <is>
          <t>Ecart tri collecte de graines de tournesol</t>
        </is>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c r="AG272" t="n">
        <v>0</v>
      </c>
      <c r="AH272" t="n">
        <v>0</v>
      </c>
      <c r="AI272" t="n">
        <v>0</v>
      </c>
      <c r="AJ272" t="n">
        <v>0</v>
      </c>
      <c r="AK272" t="n">
        <v>0</v>
      </c>
      <c r="AL272" t="n">
        <v>0</v>
      </c>
      <c r="AM272" t="n">
        <v>0</v>
      </c>
      <c r="AN272" t="n">
        <v>0</v>
      </c>
      <c r="AO272" t="n">
        <v>0</v>
      </c>
      <c r="AP272" t="n">
        <v>0</v>
      </c>
      <c r="AQ272" t="n">
        <v>0</v>
      </c>
      <c r="AR272" t="n">
        <v>0</v>
      </c>
      <c r="AS272" t="n">
        <v>0</v>
      </c>
      <c r="AT272" t="n">
        <v>0</v>
      </c>
      <c r="AU272" t="n">
        <v>0</v>
      </c>
      <c r="AV272" t="n">
        <v>0</v>
      </c>
      <c r="AW272" t="n">
        <v>0</v>
      </c>
      <c r="AX272" t="n">
        <v>0</v>
      </c>
      <c r="AY272" t="n">
        <v>0</v>
      </c>
      <c r="AZ272" t="n">
        <v>0</v>
      </c>
      <c r="BA272" t="n">
        <v>0</v>
      </c>
      <c r="BB272" t="n">
        <v>0</v>
      </c>
      <c r="BC272" t="n">
        <v>0</v>
      </c>
      <c r="BD272" t="n">
        <v>0</v>
      </c>
      <c r="BE272" t="n">
        <v>0</v>
      </c>
      <c r="BF272" t="n">
        <v>0</v>
      </c>
      <c r="BG272" t="n">
        <v>0</v>
      </c>
      <c r="BH272" t="n">
        <v>0</v>
      </c>
      <c r="BI272" t="n">
        <v>0</v>
      </c>
      <c r="BJ272" t="n">
        <v>0</v>
      </c>
      <c r="BK272" t="n">
        <v>0</v>
      </c>
      <c r="BL272" t="n">
        <v>0</v>
      </c>
      <c r="BM272" t="n">
        <v>0</v>
      </c>
      <c r="BN272" t="n">
        <v>0</v>
      </c>
      <c r="BO272" t="n">
        <v>0</v>
      </c>
      <c r="BP272" t="n">
        <v>0</v>
      </c>
      <c r="BQ272" t="n">
        <v>0</v>
      </c>
      <c r="BR272" t="n">
        <v>0</v>
      </c>
      <c r="BS272" t="n">
        <v>0</v>
      </c>
      <c r="BT272" t="n">
        <v>0</v>
      </c>
      <c r="BU272" t="n">
        <v>0</v>
      </c>
      <c r="BV272" t="n">
        <v>0</v>
      </c>
      <c r="BW272" t="n">
        <v>0</v>
      </c>
      <c r="BX272" t="n">
        <v>0</v>
      </c>
      <c r="BY272" t="n">
        <v>1</v>
      </c>
      <c r="BZ272" t="n">
        <v>1</v>
      </c>
      <c r="CA272" t="n">
        <v>1</v>
      </c>
      <c r="CB272" t="n">
        <v>1</v>
      </c>
      <c r="CC272" t="n">
        <v>1</v>
      </c>
      <c r="CD272" t="n">
        <v>0</v>
      </c>
      <c r="CE272" t="n">
        <v>0</v>
      </c>
      <c r="CF272" t="n">
        <v>0</v>
      </c>
      <c r="CG272" t="n">
        <v>0</v>
      </c>
      <c r="CH272" t="n">
        <v>0</v>
      </c>
      <c r="CI272" t="n">
        <v>0</v>
      </c>
      <c r="CJ272" t="n">
        <v>0</v>
      </c>
      <c r="CK272" t="n">
        <v>0</v>
      </c>
      <c r="CL272" t="n">
        <v>0</v>
      </c>
      <c r="CM272" t="n">
        <v>0</v>
      </c>
      <c r="CN272" t="n">
        <v>0</v>
      </c>
      <c r="CO272" t="n">
        <v>0</v>
      </c>
      <c r="CP272" t="n">
        <v>0</v>
      </c>
      <c r="CQ272" t="n">
        <v>0</v>
      </c>
    </row>
    <row r="273">
      <c r="B273" s="400" t="inlineStr">
        <is>
          <t>Ecart tri collecte d'oléoprotéagineux</t>
        </is>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c r="AF273" t="n">
        <v>0</v>
      </c>
      <c r="AG273" t="n">
        <v>0</v>
      </c>
      <c r="AH273" t="n">
        <v>0</v>
      </c>
      <c r="AI273" t="n">
        <v>0</v>
      </c>
      <c r="AJ273" t="n">
        <v>0</v>
      </c>
      <c r="AK273" t="n">
        <v>0</v>
      </c>
      <c r="AL273" t="n">
        <v>0</v>
      </c>
      <c r="AM273" t="n">
        <v>0</v>
      </c>
      <c r="AN273" t="n">
        <v>0</v>
      </c>
      <c r="AO273" t="n">
        <v>0</v>
      </c>
      <c r="AP273" t="n">
        <v>0</v>
      </c>
      <c r="AQ273" t="n">
        <v>0</v>
      </c>
      <c r="AR273" t="n">
        <v>0</v>
      </c>
      <c r="AS273" t="n">
        <v>0</v>
      </c>
      <c r="AT273" t="n">
        <v>0</v>
      </c>
      <c r="AU273" t="n">
        <v>0</v>
      </c>
      <c r="AV273" t="n">
        <v>0</v>
      </c>
      <c r="AW273" t="n">
        <v>0</v>
      </c>
      <c r="AX273" t="n">
        <v>0</v>
      </c>
      <c r="AY273" t="n">
        <v>0</v>
      </c>
      <c r="AZ273" t="n">
        <v>0</v>
      </c>
      <c r="BA273" t="n">
        <v>0</v>
      </c>
      <c r="BB273" t="n">
        <v>0</v>
      </c>
      <c r="BC273" t="n">
        <v>0</v>
      </c>
      <c r="BD273" t="n">
        <v>0</v>
      </c>
      <c r="BE273" t="n">
        <v>0</v>
      </c>
      <c r="BF273" t="n">
        <v>0</v>
      </c>
      <c r="BG273" t="n">
        <v>0</v>
      </c>
      <c r="BH273" t="n">
        <v>0</v>
      </c>
      <c r="BI273" t="n">
        <v>0</v>
      </c>
      <c r="BJ273" t="n">
        <v>0</v>
      </c>
      <c r="BK273" t="n">
        <v>0</v>
      </c>
      <c r="BL273" t="n">
        <v>0</v>
      </c>
      <c r="BM273" t="n">
        <v>0</v>
      </c>
      <c r="BN273" t="n">
        <v>0</v>
      </c>
      <c r="BO273" t="n">
        <v>0</v>
      </c>
      <c r="BP273" t="n">
        <v>0</v>
      </c>
      <c r="BQ273" t="n">
        <v>0</v>
      </c>
      <c r="BR273" t="n">
        <v>0</v>
      </c>
      <c r="BS273" t="n">
        <v>0</v>
      </c>
      <c r="BT273" t="n">
        <v>0</v>
      </c>
      <c r="BU273" t="n">
        <v>0</v>
      </c>
      <c r="BV273" t="n">
        <v>0</v>
      </c>
      <c r="BW273" t="n">
        <v>0</v>
      </c>
      <c r="BX273" t="n">
        <v>0</v>
      </c>
      <c r="BY273" t="n">
        <v>1</v>
      </c>
      <c r="BZ273" t="n">
        <v>1</v>
      </c>
      <c r="CA273" t="n">
        <v>1</v>
      </c>
      <c r="CB273" t="n">
        <v>1</v>
      </c>
      <c r="CC273" t="n">
        <v>1</v>
      </c>
      <c r="CD273" t="n">
        <v>0</v>
      </c>
      <c r="CE273" t="n">
        <v>0</v>
      </c>
      <c r="CF273" t="n">
        <v>0</v>
      </c>
      <c r="CG273" t="n">
        <v>0</v>
      </c>
      <c r="CH273" t="n">
        <v>0</v>
      </c>
      <c r="CI273" t="n">
        <v>0</v>
      </c>
      <c r="CJ273" t="n">
        <v>0</v>
      </c>
      <c r="CK273" t="n">
        <v>0</v>
      </c>
      <c r="CL273" t="n">
        <v>0</v>
      </c>
      <c r="CM273" t="n">
        <v>0</v>
      </c>
      <c r="CN273" t="n">
        <v>0</v>
      </c>
      <c r="CO273" t="n">
        <v>0</v>
      </c>
      <c r="CP273" t="n">
        <v>0</v>
      </c>
      <c r="CQ273" t="n">
        <v>0</v>
      </c>
    </row>
    <row r="274">
      <c r="B274" s="401" t="inlineStr">
        <is>
          <t>Ecart tri collecte de graines oléoprotéagineuses</t>
        </is>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0</v>
      </c>
      <c r="AK274" t="n">
        <v>0</v>
      </c>
      <c r="AL274" t="n">
        <v>0</v>
      </c>
      <c r="AM274" t="n">
        <v>0</v>
      </c>
      <c r="AN274" t="n">
        <v>0</v>
      </c>
      <c r="AO274" t="n">
        <v>0</v>
      </c>
      <c r="AP274" t="n">
        <v>0</v>
      </c>
      <c r="AQ274" t="n">
        <v>0</v>
      </c>
      <c r="AR274" t="n">
        <v>0</v>
      </c>
      <c r="AS274" t="n">
        <v>0</v>
      </c>
      <c r="AT274" t="n">
        <v>0</v>
      </c>
      <c r="AU274" t="n">
        <v>0</v>
      </c>
      <c r="AV274" t="n">
        <v>0</v>
      </c>
      <c r="AW274" t="n">
        <v>0</v>
      </c>
      <c r="AX274" t="n">
        <v>0</v>
      </c>
      <c r="AY274" t="n">
        <v>0</v>
      </c>
      <c r="AZ274" t="n">
        <v>0</v>
      </c>
      <c r="BA274" t="n">
        <v>0</v>
      </c>
      <c r="BB274" t="n">
        <v>0</v>
      </c>
      <c r="BC274" t="n">
        <v>0</v>
      </c>
      <c r="BD274" t="n">
        <v>0</v>
      </c>
      <c r="BE274" t="n">
        <v>0</v>
      </c>
      <c r="BF274" t="n">
        <v>0</v>
      </c>
      <c r="BG274" t="n">
        <v>0</v>
      </c>
      <c r="BH274" t="n">
        <v>0</v>
      </c>
      <c r="BI274" t="n">
        <v>0</v>
      </c>
      <c r="BJ274" t="n">
        <v>0</v>
      </c>
      <c r="BK274" t="n">
        <v>0</v>
      </c>
      <c r="BL274" t="n">
        <v>0</v>
      </c>
      <c r="BM274" t="n">
        <v>0</v>
      </c>
      <c r="BN274" t="n">
        <v>0</v>
      </c>
      <c r="BO274" t="n">
        <v>0</v>
      </c>
      <c r="BP274" t="n">
        <v>0</v>
      </c>
      <c r="BQ274" t="n">
        <v>0</v>
      </c>
      <c r="BR274" t="n">
        <v>0</v>
      </c>
      <c r="BS274" t="n">
        <v>0</v>
      </c>
      <c r="BT274" t="n">
        <v>0</v>
      </c>
      <c r="BU274" t="n">
        <v>0</v>
      </c>
      <c r="BV274" t="n">
        <v>0</v>
      </c>
      <c r="BW274" t="n">
        <v>0</v>
      </c>
      <c r="BX274" t="n">
        <v>0</v>
      </c>
      <c r="BY274" t="n">
        <v>1</v>
      </c>
      <c r="BZ274" t="n">
        <v>1</v>
      </c>
      <c r="CA274" t="n">
        <v>1</v>
      </c>
      <c r="CB274" t="n">
        <v>1</v>
      </c>
      <c r="CC274" t="n">
        <v>1</v>
      </c>
      <c r="CD274" t="n">
        <v>0</v>
      </c>
      <c r="CE274" t="n">
        <v>0</v>
      </c>
      <c r="CF274" t="n">
        <v>0</v>
      </c>
      <c r="CG274" t="n">
        <v>0</v>
      </c>
      <c r="CH274" t="n">
        <v>0</v>
      </c>
      <c r="CI274" t="n">
        <v>0</v>
      </c>
      <c r="CJ274" t="n">
        <v>0</v>
      </c>
      <c r="CK274" t="n">
        <v>0</v>
      </c>
      <c r="CL274" t="n">
        <v>0</v>
      </c>
      <c r="CM274" t="n">
        <v>0</v>
      </c>
      <c r="CN274" t="n">
        <v>0</v>
      </c>
      <c r="CO274" t="n">
        <v>0</v>
      </c>
      <c r="CP274" t="n">
        <v>0</v>
      </c>
      <c r="CQ274" t="n">
        <v>0</v>
      </c>
    </row>
    <row r="275">
      <c r="B275" s="402" t="inlineStr">
        <is>
          <t>Ecart tri collecte de Graines de soja</t>
        </is>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0</v>
      </c>
      <c r="AD275" t="n">
        <v>0</v>
      </c>
      <c r="AE275" t="n">
        <v>0</v>
      </c>
      <c r="AF275" t="n">
        <v>0</v>
      </c>
      <c r="AG275" t="n">
        <v>0</v>
      </c>
      <c r="AH275" t="n">
        <v>0</v>
      </c>
      <c r="AI275" t="n">
        <v>0</v>
      </c>
      <c r="AJ275" t="n">
        <v>0</v>
      </c>
      <c r="AK275" t="n">
        <v>0</v>
      </c>
      <c r="AL275" t="n">
        <v>0</v>
      </c>
      <c r="AM275" t="n">
        <v>0</v>
      </c>
      <c r="AN275" t="n">
        <v>0</v>
      </c>
      <c r="AO275" t="n">
        <v>0</v>
      </c>
      <c r="AP275" t="n">
        <v>0</v>
      </c>
      <c r="AQ275" t="n">
        <v>0</v>
      </c>
      <c r="AR275" t="n">
        <v>0</v>
      </c>
      <c r="AS275" t="n">
        <v>0</v>
      </c>
      <c r="AT275" t="n">
        <v>0</v>
      </c>
      <c r="AU275" t="n">
        <v>0</v>
      </c>
      <c r="AV275" t="n">
        <v>0</v>
      </c>
      <c r="AW275" t="n">
        <v>0</v>
      </c>
      <c r="AX275" t="n">
        <v>0</v>
      </c>
      <c r="AY275" t="n">
        <v>0</v>
      </c>
      <c r="AZ275" t="n">
        <v>0</v>
      </c>
      <c r="BA275" t="n">
        <v>0</v>
      </c>
      <c r="BB275" t="n">
        <v>0</v>
      </c>
      <c r="BC275" t="n">
        <v>0</v>
      </c>
      <c r="BD275" t="n">
        <v>0</v>
      </c>
      <c r="BE275" t="n">
        <v>0</v>
      </c>
      <c r="BF275" t="n">
        <v>0</v>
      </c>
      <c r="BG275" t="n">
        <v>0</v>
      </c>
      <c r="BH275" t="n">
        <v>0</v>
      </c>
      <c r="BI275" t="n">
        <v>0</v>
      </c>
      <c r="BJ275" t="n">
        <v>0</v>
      </c>
      <c r="BK275" t="n">
        <v>0</v>
      </c>
      <c r="BL275" t="n">
        <v>0</v>
      </c>
      <c r="BM275" t="n">
        <v>0</v>
      </c>
      <c r="BN275" t="n">
        <v>0</v>
      </c>
      <c r="BO275" t="n">
        <v>0</v>
      </c>
      <c r="BP275" t="n">
        <v>0</v>
      </c>
      <c r="BQ275" t="n">
        <v>0</v>
      </c>
      <c r="BR275" t="n">
        <v>0</v>
      </c>
      <c r="BS275" t="n">
        <v>0</v>
      </c>
      <c r="BT275" t="n">
        <v>0</v>
      </c>
      <c r="BU275" t="n">
        <v>0</v>
      </c>
      <c r="BV275" t="n">
        <v>0</v>
      </c>
      <c r="BW275" t="n">
        <v>0</v>
      </c>
      <c r="BX275" t="n">
        <v>0</v>
      </c>
      <c r="BY275" t="n">
        <v>1</v>
      </c>
      <c r="BZ275" t="n">
        <v>1</v>
      </c>
      <c r="CA275" t="n">
        <v>1</v>
      </c>
      <c r="CB275" t="n">
        <v>1</v>
      </c>
      <c r="CC275" t="n">
        <v>1</v>
      </c>
      <c r="CD275" t="n">
        <v>0</v>
      </c>
      <c r="CE275" t="n">
        <v>0</v>
      </c>
      <c r="CF275" t="n">
        <v>0</v>
      </c>
      <c r="CG275" t="n">
        <v>0</v>
      </c>
      <c r="CH275" t="n">
        <v>0</v>
      </c>
      <c r="CI275" t="n">
        <v>0</v>
      </c>
      <c r="CJ275" t="n">
        <v>0</v>
      </c>
      <c r="CK275" t="n">
        <v>0</v>
      </c>
      <c r="CL275" t="n">
        <v>0</v>
      </c>
      <c r="CM275" t="n">
        <v>0</v>
      </c>
      <c r="CN275" t="n">
        <v>0</v>
      </c>
      <c r="CO275" t="n">
        <v>0</v>
      </c>
      <c r="CP275" t="n">
        <v>0</v>
      </c>
      <c r="CQ275" t="n">
        <v>0</v>
      </c>
    </row>
    <row r="276">
      <c r="B276" s="400" t="inlineStr">
        <is>
          <t>Ecart tri collecte de protéagineux</t>
        </is>
      </c>
      <c r="C276" t="n">
        <v>0</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0</v>
      </c>
      <c r="AK276" t="n">
        <v>0</v>
      </c>
      <c r="AL276" t="n">
        <v>0</v>
      </c>
      <c r="AM276" t="n">
        <v>0</v>
      </c>
      <c r="AN276" t="n">
        <v>0</v>
      </c>
      <c r="AO276" t="n">
        <v>0</v>
      </c>
      <c r="AP276" t="n">
        <v>0</v>
      </c>
      <c r="AQ276" t="n">
        <v>0</v>
      </c>
      <c r="AR276" t="n">
        <v>0</v>
      </c>
      <c r="AS276" t="n">
        <v>0</v>
      </c>
      <c r="AT276" t="n">
        <v>0</v>
      </c>
      <c r="AU276" t="n">
        <v>0</v>
      </c>
      <c r="AV276" t="n">
        <v>0</v>
      </c>
      <c r="AW276" t="n">
        <v>0</v>
      </c>
      <c r="AX276" t="n">
        <v>0</v>
      </c>
      <c r="AY276" t="n">
        <v>0</v>
      </c>
      <c r="AZ276" t="n">
        <v>0</v>
      </c>
      <c r="BA276" t="n">
        <v>0</v>
      </c>
      <c r="BB276" t="n">
        <v>0</v>
      </c>
      <c r="BC276" t="n">
        <v>0</v>
      </c>
      <c r="BD276" t="n">
        <v>0</v>
      </c>
      <c r="BE276" t="n">
        <v>0</v>
      </c>
      <c r="BF276" t="n">
        <v>0</v>
      </c>
      <c r="BG276" t="n">
        <v>0</v>
      </c>
      <c r="BH276" t="n">
        <v>0</v>
      </c>
      <c r="BI276" t="n">
        <v>0</v>
      </c>
      <c r="BJ276" t="n">
        <v>0</v>
      </c>
      <c r="BK276" t="n">
        <v>0</v>
      </c>
      <c r="BL276" t="n">
        <v>0</v>
      </c>
      <c r="BM276" t="n">
        <v>0</v>
      </c>
      <c r="BN276" t="n">
        <v>0</v>
      </c>
      <c r="BO276" t="n">
        <v>0</v>
      </c>
      <c r="BP276" t="n">
        <v>0</v>
      </c>
      <c r="BQ276" t="n">
        <v>0</v>
      </c>
      <c r="BR276" t="n">
        <v>0</v>
      </c>
      <c r="BS276" t="n">
        <v>0</v>
      </c>
      <c r="BT276" t="n">
        <v>0</v>
      </c>
      <c r="BU276" t="n">
        <v>0</v>
      </c>
      <c r="BV276" t="n">
        <v>0</v>
      </c>
      <c r="BW276" t="n">
        <v>0</v>
      </c>
      <c r="BX276" t="n">
        <v>0</v>
      </c>
      <c r="BY276" t="n">
        <v>1</v>
      </c>
      <c r="BZ276" t="n">
        <v>1</v>
      </c>
      <c r="CA276" t="n">
        <v>1</v>
      </c>
      <c r="CB276" t="n">
        <v>1</v>
      </c>
      <c r="CC276" t="n">
        <v>1</v>
      </c>
      <c r="CD276" t="n">
        <v>0</v>
      </c>
      <c r="CE276" t="n">
        <v>0</v>
      </c>
      <c r="CF276" t="n">
        <v>0</v>
      </c>
      <c r="CG276" t="n">
        <v>0</v>
      </c>
      <c r="CH276" t="n">
        <v>0</v>
      </c>
      <c r="CI276" t="n">
        <v>0</v>
      </c>
      <c r="CJ276" t="n">
        <v>0</v>
      </c>
      <c r="CK276" t="n">
        <v>0</v>
      </c>
      <c r="CL276" t="n">
        <v>0</v>
      </c>
      <c r="CM276" t="n">
        <v>0</v>
      </c>
      <c r="CN276" t="n">
        <v>0</v>
      </c>
      <c r="CO276" t="n">
        <v>0</v>
      </c>
      <c r="CP276" t="n">
        <v>0</v>
      </c>
      <c r="CQ276" t="n">
        <v>0</v>
      </c>
    </row>
    <row r="277">
      <c r="B277" s="401" t="inlineStr">
        <is>
          <t>Ecart tri collecte de légumineuses</t>
        </is>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0</v>
      </c>
      <c r="AH277" t="n">
        <v>0</v>
      </c>
      <c r="AI277" t="n">
        <v>0</v>
      </c>
      <c r="AJ277" t="n">
        <v>0</v>
      </c>
      <c r="AK277" t="n">
        <v>0</v>
      </c>
      <c r="AL277" t="n">
        <v>0</v>
      </c>
      <c r="AM277" t="n">
        <v>0</v>
      </c>
      <c r="AN277" t="n">
        <v>0</v>
      </c>
      <c r="AO277" t="n">
        <v>0</v>
      </c>
      <c r="AP277" t="n">
        <v>0</v>
      </c>
      <c r="AQ277" t="n">
        <v>0</v>
      </c>
      <c r="AR277" t="n">
        <v>0</v>
      </c>
      <c r="AS277" t="n">
        <v>0</v>
      </c>
      <c r="AT277" t="n">
        <v>0</v>
      </c>
      <c r="AU277" t="n">
        <v>0</v>
      </c>
      <c r="AV277" t="n">
        <v>0</v>
      </c>
      <c r="AW277" t="n">
        <v>0</v>
      </c>
      <c r="AX277" t="n">
        <v>0</v>
      </c>
      <c r="AY277" t="n">
        <v>0</v>
      </c>
      <c r="AZ277" t="n">
        <v>0</v>
      </c>
      <c r="BA277" t="n">
        <v>0</v>
      </c>
      <c r="BB277" t="n">
        <v>0</v>
      </c>
      <c r="BC277" t="n">
        <v>0</v>
      </c>
      <c r="BD277" t="n">
        <v>0</v>
      </c>
      <c r="BE277" t="n">
        <v>0</v>
      </c>
      <c r="BF277" t="n">
        <v>0</v>
      </c>
      <c r="BG277" t="n">
        <v>0</v>
      </c>
      <c r="BH277" t="n">
        <v>0</v>
      </c>
      <c r="BI277" t="n">
        <v>0</v>
      </c>
      <c r="BJ277" t="n">
        <v>0</v>
      </c>
      <c r="BK277" t="n">
        <v>0</v>
      </c>
      <c r="BL277" t="n">
        <v>0</v>
      </c>
      <c r="BM277" t="n">
        <v>0</v>
      </c>
      <c r="BN277" t="n">
        <v>0</v>
      </c>
      <c r="BO277" t="n">
        <v>0</v>
      </c>
      <c r="BP277" t="n">
        <v>0</v>
      </c>
      <c r="BQ277" t="n">
        <v>0</v>
      </c>
      <c r="BR277" t="n">
        <v>0</v>
      </c>
      <c r="BS277" t="n">
        <v>0</v>
      </c>
      <c r="BT277" t="n">
        <v>0</v>
      </c>
      <c r="BU277" t="n">
        <v>0</v>
      </c>
      <c r="BV277" t="n">
        <v>0</v>
      </c>
      <c r="BW277" t="n">
        <v>0</v>
      </c>
      <c r="BX277" t="n">
        <v>0</v>
      </c>
      <c r="BY277" t="n">
        <v>1</v>
      </c>
      <c r="BZ277" t="n">
        <v>1</v>
      </c>
      <c r="CA277" t="n">
        <v>1</v>
      </c>
      <c r="CB277" t="n">
        <v>1</v>
      </c>
      <c r="CC277" t="n">
        <v>1</v>
      </c>
      <c r="CD277" t="n">
        <v>0</v>
      </c>
      <c r="CE277" t="n">
        <v>0</v>
      </c>
      <c r="CF277" t="n">
        <v>0</v>
      </c>
      <c r="CG277" t="n">
        <v>0</v>
      </c>
      <c r="CH277" t="n">
        <v>0</v>
      </c>
      <c r="CI277" t="n">
        <v>0</v>
      </c>
      <c r="CJ277" t="n">
        <v>0</v>
      </c>
      <c r="CK277" t="n">
        <v>0</v>
      </c>
      <c r="CL277" t="n">
        <v>0</v>
      </c>
      <c r="CM277" t="n">
        <v>0</v>
      </c>
      <c r="CN277" t="n">
        <v>0</v>
      </c>
      <c r="CO277" t="n">
        <v>0</v>
      </c>
      <c r="CP277" t="n">
        <v>0</v>
      </c>
      <c r="CQ277" t="n">
        <v>0</v>
      </c>
    </row>
    <row r="278">
      <c r="B278" s="402" t="inlineStr">
        <is>
          <t>Ecart tri collecte de fèves</t>
        </is>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c r="AG278" t="n">
        <v>0</v>
      </c>
      <c r="AH278" t="n">
        <v>0</v>
      </c>
      <c r="AI278" t="n">
        <v>0</v>
      </c>
      <c r="AJ278" t="n">
        <v>0</v>
      </c>
      <c r="AK278" t="n">
        <v>0</v>
      </c>
      <c r="AL278" t="n">
        <v>0</v>
      </c>
      <c r="AM278" t="n">
        <v>0</v>
      </c>
      <c r="AN278" t="n">
        <v>0</v>
      </c>
      <c r="AO278" t="n">
        <v>0</v>
      </c>
      <c r="AP278" t="n">
        <v>0</v>
      </c>
      <c r="AQ278" t="n">
        <v>0</v>
      </c>
      <c r="AR278" t="n">
        <v>0</v>
      </c>
      <c r="AS278" t="n">
        <v>0</v>
      </c>
      <c r="AT278" t="n">
        <v>0</v>
      </c>
      <c r="AU278" t="n">
        <v>0</v>
      </c>
      <c r="AV278" t="n">
        <v>0</v>
      </c>
      <c r="AW278" t="n">
        <v>0</v>
      </c>
      <c r="AX278" t="n">
        <v>0</v>
      </c>
      <c r="AY278" t="n">
        <v>0</v>
      </c>
      <c r="AZ278" t="n">
        <v>0</v>
      </c>
      <c r="BA278" t="n">
        <v>0</v>
      </c>
      <c r="BB278" t="n">
        <v>0</v>
      </c>
      <c r="BC278" t="n">
        <v>0</v>
      </c>
      <c r="BD278" t="n">
        <v>0</v>
      </c>
      <c r="BE278" t="n">
        <v>0</v>
      </c>
      <c r="BF278" t="n">
        <v>0</v>
      </c>
      <c r="BG278" t="n">
        <v>0</v>
      </c>
      <c r="BH278" t="n">
        <v>0</v>
      </c>
      <c r="BI278" t="n">
        <v>0</v>
      </c>
      <c r="BJ278" t="n">
        <v>0</v>
      </c>
      <c r="BK278" t="n">
        <v>0</v>
      </c>
      <c r="BL278" t="n">
        <v>0</v>
      </c>
      <c r="BM278" t="n">
        <v>0</v>
      </c>
      <c r="BN278" t="n">
        <v>0</v>
      </c>
      <c r="BO278" t="n">
        <v>0</v>
      </c>
      <c r="BP278" t="n">
        <v>0</v>
      </c>
      <c r="BQ278" t="n">
        <v>0</v>
      </c>
      <c r="BR278" t="n">
        <v>0</v>
      </c>
      <c r="BS278" t="n">
        <v>0</v>
      </c>
      <c r="BT278" t="n">
        <v>0</v>
      </c>
      <c r="BU278" t="n">
        <v>0</v>
      </c>
      <c r="BV278" t="n">
        <v>0</v>
      </c>
      <c r="BW278" t="n">
        <v>0</v>
      </c>
      <c r="BX278" t="n">
        <v>0</v>
      </c>
      <c r="BY278" t="n">
        <v>1</v>
      </c>
      <c r="BZ278" t="n">
        <v>1</v>
      </c>
      <c r="CA278" t="n">
        <v>1</v>
      </c>
      <c r="CB278" t="n">
        <v>1</v>
      </c>
      <c r="CC278" t="n">
        <v>1</v>
      </c>
      <c r="CD278" t="n">
        <v>0</v>
      </c>
      <c r="CE278" t="n">
        <v>0</v>
      </c>
      <c r="CF278" t="n">
        <v>0</v>
      </c>
      <c r="CG278" t="n">
        <v>0</v>
      </c>
      <c r="CH278" t="n">
        <v>0</v>
      </c>
      <c r="CI278" t="n">
        <v>0</v>
      </c>
      <c r="CJ278" t="n">
        <v>0</v>
      </c>
      <c r="CK278" t="n">
        <v>0</v>
      </c>
      <c r="CL278" t="n">
        <v>0</v>
      </c>
      <c r="CM278" t="n">
        <v>0</v>
      </c>
      <c r="CN278" t="n">
        <v>0</v>
      </c>
      <c r="CO278" t="n">
        <v>0</v>
      </c>
      <c r="CP278" t="n">
        <v>0</v>
      </c>
      <c r="CQ278" t="n">
        <v>0</v>
      </c>
    </row>
    <row r="279">
      <c r="B279" s="402" t="inlineStr">
        <is>
          <t>Ecart tri collecte de lupin</t>
        </is>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c r="AF279" t="n">
        <v>0</v>
      </c>
      <c r="AG279" t="n">
        <v>0</v>
      </c>
      <c r="AH279" t="n">
        <v>0</v>
      </c>
      <c r="AI279" t="n">
        <v>0</v>
      </c>
      <c r="AJ279" t="n">
        <v>0</v>
      </c>
      <c r="AK279" t="n">
        <v>0</v>
      </c>
      <c r="AL279" t="n">
        <v>0</v>
      </c>
      <c r="AM279" t="n">
        <v>0</v>
      </c>
      <c r="AN279" t="n">
        <v>0</v>
      </c>
      <c r="AO279" t="n">
        <v>0</v>
      </c>
      <c r="AP279" t="n">
        <v>0</v>
      </c>
      <c r="AQ279" t="n">
        <v>0</v>
      </c>
      <c r="AR279" t="n">
        <v>0</v>
      </c>
      <c r="AS279" t="n">
        <v>0</v>
      </c>
      <c r="AT279" t="n">
        <v>0</v>
      </c>
      <c r="AU279" t="n">
        <v>0</v>
      </c>
      <c r="AV279" t="n">
        <v>0</v>
      </c>
      <c r="AW279" t="n">
        <v>0</v>
      </c>
      <c r="AX279" t="n">
        <v>0</v>
      </c>
      <c r="AY279" t="n">
        <v>0</v>
      </c>
      <c r="AZ279" t="n">
        <v>0</v>
      </c>
      <c r="BA279" t="n">
        <v>0</v>
      </c>
      <c r="BB279" t="n">
        <v>0</v>
      </c>
      <c r="BC279" t="n">
        <v>0</v>
      </c>
      <c r="BD279" t="n">
        <v>0</v>
      </c>
      <c r="BE279" t="n">
        <v>0</v>
      </c>
      <c r="BF279" t="n">
        <v>0</v>
      </c>
      <c r="BG279" t="n">
        <v>0</v>
      </c>
      <c r="BH279" t="n">
        <v>0</v>
      </c>
      <c r="BI279" t="n">
        <v>0</v>
      </c>
      <c r="BJ279" t="n">
        <v>0</v>
      </c>
      <c r="BK279" t="n">
        <v>0</v>
      </c>
      <c r="BL279" t="n">
        <v>0</v>
      </c>
      <c r="BM279" t="n">
        <v>0</v>
      </c>
      <c r="BN279" t="n">
        <v>0</v>
      </c>
      <c r="BO279" t="n">
        <v>0</v>
      </c>
      <c r="BP279" t="n">
        <v>0</v>
      </c>
      <c r="BQ279" t="n">
        <v>0</v>
      </c>
      <c r="BR279" t="n">
        <v>0</v>
      </c>
      <c r="BS279" t="n">
        <v>0</v>
      </c>
      <c r="BT279" t="n">
        <v>0</v>
      </c>
      <c r="BU279" t="n">
        <v>0</v>
      </c>
      <c r="BV279" t="n">
        <v>0</v>
      </c>
      <c r="BW279" t="n">
        <v>0</v>
      </c>
      <c r="BX279" t="n">
        <v>0</v>
      </c>
      <c r="BY279" t="n">
        <v>1</v>
      </c>
      <c r="BZ279" t="n">
        <v>1</v>
      </c>
      <c r="CA279" t="n">
        <v>1</v>
      </c>
      <c r="CB279" t="n">
        <v>1</v>
      </c>
      <c r="CC279" t="n">
        <v>1</v>
      </c>
      <c r="CD279" t="n">
        <v>0</v>
      </c>
      <c r="CE279" t="n">
        <v>0</v>
      </c>
      <c r="CF279" t="n">
        <v>0</v>
      </c>
      <c r="CG279" t="n">
        <v>0</v>
      </c>
      <c r="CH279" t="n">
        <v>0</v>
      </c>
      <c r="CI279" t="n">
        <v>0</v>
      </c>
      <c r="CJ279" t="n">
        <v>0</v>
      </c>
      <c r="CK279" t="n">
        <v>0</v>
      </c>
      <c r="CL279" t="n">
        <v>0</v>
      </c>
      <c r="CM279" t="n">
        <v>0</v>
      </c>
      <c r="CN279" t="n">
        <v>0</v>
      </c>
      <c r="CO279" t="n">
        <v>0</v>
      </c>
      <c r="CP279" t="n">
        <v>0</v>
      </c>
      <c r="CQ279" t="n">
        <v>0</v>
      </c>
    </row>
    <row r="280">
      <c r="B280" s="402" t="inlineStr">
        <is>
          <t>Ecart tri collecte de pois</t>
        </is>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0</v>
      </c>
      <c r="AD280" t="n">
        <v>0</v>
      </c>
      <c r="AE280" t="n">
        <v>0</v>
      </c>
      <c r="AF280" t="n">
        <v>0</v>
      </c>
      <c r="AG280" t="n">
        <v>0</v>
      </c>
      <c r="AH280" t="n">
        <v>0</v>
      </c>
      <c r="AI280" t="n">
        <v>0</v>
      </c>
      <c r="AJ280" t="n">
        <v>0</v>
      </c>
      <c r="AK280" t="n">
        <v>0</v>
      </c>
      <c r="AL280" t="n">
        <v>0</v>
      </c>
      <c r="AM280" t="n">
        <v>0</v>
      </c>
      <c r="AN280" t="n">
        <v>0</v>
      </c>
      <c r="AO280" t="n">
        <v>0</v>
      </c>
      <c r="AP280" t="n">
        <v>0</v>
      </c>
      <c r="AQ280" t="n">
        <v>0</v>
      </c>
      <c r="AR280" t="n">
        <v>0</v>
      </c>
      <c r="AS280" t="n">
        <v>0</v>
      </c>
      <c r="AT280" t="n">
        <v>0</v>
      </c>
      <c r="AU280" t="n">
        <v>0</v>
      </c>
      <c r="AV280" t="n">
        <v>0</v>
      </c>
      <c r="AW280" t="n">
        <v>0</v>
      </c>
      <c r="AX280" t="n">
        <v>0</v>
      </c>
      <c r="AY280" t="n">
        <v>0</v>
      </c>
      <c r="AZ280" t="n">
        <v>0</v>
      </c>
      <c r="BA280" t="n">
        <v>0</v>
      </c>
      <c r="BB280" t="n">
        <v>0</v>
      </c>
      <c r="BC280" t="n">
        <v>0</v>
      </c>
      <c r="BD280" t="n">
        <v>0</v>
      </c>
      <c r="BE280" t="n">
        <v>0</v>
      </c>
      <c r="BF280" t="n">
        <v>0</v>
      </c>
      <c r="BG280" t="n">
        <v>0</v>
      </c>
      <c r="BH280" t="n">
        <v>0</v>
      </c>
      <c r="BI280" t="n">
        <v>0</v>
      </c>
      <c r="BJ280" t="n">
        <v>0</v>
      </c>
      <c r="BK280" t="n">
        <v>0</v>
      </c>
      <c r="BL280" t="n">
        <v>0</v>
      </c>
      <c r="BM280" t="n">
        <v>0</v>
      </c>
      <c r="BN280" t="n">
        <v>0</v>
      </c>
      <c r="BO280" t="n">
        <v>0</v>
      </c>
      <c r="BP280" t="n">
        <v>0</v>
      </c>
      <c r="BQ280" t="n">
        <v>0</v>
      </c>
      <c r="BR280" t="n">
        <v>0</v>
      </c>
      <c r="BS280" t="n">
        <v>0</v>
      </c>
      <c r="BT280" t="n">
        <v>0</v>
      </c>
      <c r="BU280" t="n">
        <v>0</v>
      </c>
      <c r="BV280" t="n">
        <v>0</v>
      </c>
      <c r="BW280" t="n">
        <v>0</v>
      </c>
      <c r="BX280" t="n">
        <v>0</v>
      </c>
      <c r="BY280" t="n">
        <v>1</v>
      </c>
      <c r="BZ280" t="n">
        <v>1</v>
      </c>
      <c r="CA280" t="n">
        <v>1</v>
      </c>
      <c r="CB280" t="n">
        <v>1</v>
      </c>
      <c r="CC280" t="n">
        <v>1</v>
      </c>
      <c r="CD280" t="n">
        <v>0</v>
      </c>
      <c r="CE280" t="n">
        <v>0</v>
      </c>
      <c r="CF280" t="n">
        <v>0</v>
      </c>
      <c r="CG280" t="n">
        <v>0</v>
      </c>
      <c r="CH280" t="n">
        <v>0</v>
      </c>
      <c r="CI280" t="n">
        <v>0</v>
      </c>
      <c r="CJ280" t="n">
        <v>0</v>
      </c>
      <c r="CK280" t="n">
        <v>0</v>
      </c>
      <c r="CL280" t="n">
        <v>0</v>
      </c>
      <c r="CM280" t="n">
        <v>0</v>
      </c>
      <c r="CN280" t="n">
        <v>0</v>
      </c>
      <c r="CO280" t="n">
        <v>0</v>
      </c>
      <c r="CP280" t="n">
        <v>0</v>
      </c>
      <c r="CQ280" t="n">
        <v>0</v>
      </c>
    </row>
    <row r="281">
      <c r="B281" s="402" t="inlineStr">
        <is>
          <t>Ecart tri collecte de lentilles</t>
        </is>
      </c>
      <c r="C281" t="n">
        <v>0</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0</v>
      </c>
      <c r="AC281" t="n">
        <v>0</v>
      </c>
      <c r="AD281" t="n">
        <v>0</v>
      </c>
      <c r="AE281" t="n">
        <v>0</v>
      </c>
      <c r="AF281" t="n">
        <v>0</v>
      </c>
      <c r="AG281" t="n">
        <v>0</v>
      </c>
      <c r="AH281" t="n">
        <v>0</v>
      </c>
      <c r="AI281" t="n">
        <v>0</v>
      </c>
      <c r="AJ281" t="n">
        <v>0</v>
      </c>
      <c r="AK281" t="n">
        <v>0</v>
      </c>
      <c r="AL281" t="n">
        <v>0</v>
      </c>
      <c r="AM281" t="n">
        <v>0</v>
      </c>
      <c r="AN281" t="n">
        <v>0</v>
      </c>
      <c r="AO281" t="n">
        <v>0</v>
      </c>
      <c r="AP281" t="n">
        <v>0</v>
      </c>
      <c r="AQ281" t="n">
        <v>0</v>
      </c>
      <c r="AR281" t="n">
        <v>0</v>
      </c>
      <c r="AS281" t="n">
        <v>0</v>
      </c>
      <c r="AT281" t="n">
        <v>0</v>
      </c>
      <c r="AU281" t="n">
        <v>0</v>
      </c>
      <c r="AV281" t="n">
        <v>0</v>
      </c>
      <c r="AW281" t="n">
        <v>0</v>
      </c>
      <c r="AX281" t="n">
        <v>0</v>
      </c>
      <c r="AY281" t="n">
        <v>0</v>
      </c>
      <c r="AZ281" t="n">
        <v>0</v>
      </c>
      <c r="BA281" t="n">
        <v>0</v>
      </c>
      <c r="BB281" t="n">
        <v>0</v>
      </c>
      <c r="BC281" t="n">
        <v>0</v>
      </c>
      <c r="BD281" t="n">
        <v>0</v>
      </c>
      <c r="BE281" t="n">
        <v>0</v>
      </c>
      <c r="BF281" t="n">
        <v>0</v>
      </c>
      <c r="BG281" t="n">
        <v>0</v>
      </c>
      <c r="BH281" t="n">
        <v>0</v>
      </c>
      <c r="BI281" t="n">
        <v>0</v>
      </c>
      <c r="BJ281" t="n">
        <v>0</v>
      </c>
      <c r="BK281" t="n">
        <v>0</v>
      </c>
      <c r="BL281" t="n">
        <v>0</v>
      </c>
      <c r="BM281" t="n">
        <v>0</v>
      </c>
      <c r="BN281" t="n">
        <v>0</v>
      </c>
      <c r="BO281" t="n">
        <v>0</v>
      </c>
      <c r="BP281" t="n">
        <v>0</v>
      </c>
      <c r="BQ281" t="n">
        <v>0</v>
      </c>
      <c r="BR281" t="n">
        <v>0</v>
      </c>
      <c r="BS281" t="n">
        <v>0</v>
      </c>
      <c r="BT281" t="n">
        <v>0</v>
      </c>
      <c r="BU281" t="n">
        <v>0</v>
      </c>
      <c r="BV281" t="n">
        <v>0</v>
      </c>
      <c r="BW281" t="n">
        <v>0</v>
      </c>
      <c r="BX281" t="n">
        <v>0</v>
      </c>
      <c r="BY281" t="n">
        <v>1</v>
      </c>
      <c r="BZ281" t="n">
        <v>1</v>
      </c>
      <c r="CA281" t="n">
        <v>1</v>
      </c>
      <c r="CB281" t="n">
        <v>1</v>
      </c>
      <c r="CC281" t="n">
        <v>1</v>
      </c>
      <c r="CD281" t="n">
        <v>0</v>
      </c>
      <c r="CE281" t="n">
        <v>0</v>
      </c>
      <c r="CF281" t="n">
        <v>0</v>
      </c>
      <c r="CG281" t="n">
        <v>0</v>
      </c>
      <c r="CH281" t="n">
        <v>0</v>
      </c>
      <c r="CI281" t="n">
        <v>0</v>
      </c>
      <c r="CJ281" t="n">
        <v>0</v>
      </c>
      <c r="CK281" t="n">
        <v>0</v>
      </c>
      <c r="CL281" t="n">
        <v>0</v>
      </c>
      <c r="CM281" t="n">
        <v>0</v>
      </c>
      <c r="CN281" t="n">
        <v>0</v>
      </c>
      <c r="CO281" t="n">
        <v>0</v>
      </c>
      <c r="CP281" t="n">
        <v>0</v>
      </c>
      <c r="CQ281" t="n">
        <v>0</v>
      </c>
    </row>
    <row r="282">
      <c r="B282" s="402" t="inlineStr">
        <is>
          <t>Ecart tri collecte de pois chiches</t>
        </is>
      </c>
      <c r="C282" t="n">
        <v>0</v>
      </c>
      <c r="D282" t="n">
        <v>0</v>
      </c>
      <c r="E282" t="n">
        <v>0</v>
      </c>
      <c r="F282" t="n">
        <v>0</v>
      </c>
      <c r="G282" t="n">
        <v>0</v>
      </c>
      <c r="H282" t="n">
        <v>0</v>
      </c>
      <c r="I282" t="n">
        <v>0</v>
      </c>
      <c r="J282" t="n">
        <v>0</v>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c r="AF282" t="n">
        <v>0</v>
      </c>
      <c r="AG282" t="n">
        <v>0</v>
      </c>
      <c r="AH282" t="n">
        <v>0</v>
      </c>
      <c r="AI282" t="n">
        <v>0</v>
      </c>
      <c r="AJ282" t="n">
        <v>0</v>
      </c>
      <c r="AK282" t="n">
        <v>0</v>
      </c>
      <c r="AL282" t="n">
        <v>0</v>
      </c>
      <c r="AM282" t="n">
        <v>0</v>
      </c>
      <c r="AN282" t="n">
        <v>0</v>
      </c>
      <c r="AO282" t="n">
        <v>0</v>
      </c>
      <c r="AP282" t="n">
        <v>0</v>
      </c>
      <c r="AQ282" t="n">
        <v>0</v>
      </c>
      <c r="AR282" t="n">
        <v>0</v>
      </c>
      <c r="AS282" t="n">
        <v>0</v>
      </c>
      <c r="AT282" t="n">
        <v>0</v>
      </c>
      <c r="AU282" t="n">
        <v>0</v>
      </c>
      <c r="AV282" t="n">
        <v>0</v>
      </c>
      <c r="AW282" t="n">
        <v>0</v>
      </c>
      <c r="AX282" t="n">
        <v>0</v>
      </c>
      <c r="AY282" t="n">
        <v>0</v>
      </c>
      <c r="AZ282" t="n">
        <v>0</v>
      </c>
      <c r="BA282" t="n">
        <v>0</v>
      </c>
      <c r="BB282" t="n">
        <v>0</v>
      </c>
      <c r="BC282" t="n">
        <v>0</v>
      </c>
      <c r="BD282" t="n">
        <v>0</v>
      </c>
      <c r="BE282" t="n">
        <v>0</v>
      </c>
      <c r="BF282" t="n">
        <v>0</v>
      </c>
      <c r="BG282" t="n">
        <v>0</v>
      </c>
      <c r="BH282" t="n">
        <v>0</v>
      </c>
      <c r="BI282" t="n">
        <v>0</v>
      </c>
      <c r="BJ282" t="n">
        <v>0</v>
      </c>
      <c r="BK282" t="n">
        <v>0</v>
      </c>
      <c r="BL282" t="n">
        <v>0</v>
      </c>
      <c r="BM282" t="n">
        <v>0</v>
      </c>
      <c r="BN282" t="n">
        <v>0</v>
      </c>
      <c r="BO282" t="n">
        <v>0</v>
      </c>
      <c r="BP282" t="n">
        <v>0</v>
      </c>
      <c r="BQ282" t="n">
        <v>0</v>
      </c>
      <c r="BR282" t="n">
        <v>0</v>
      </c>
      <c r="BS282" t="n">
        <v>0</v>
      </c>
      <c r="BT282" t="n">
        <v>0</v>
      </c>
      <c r="BU282" t="n">
        <v>0</v>
      </c>
      <c r="BV282" t="n">
        <v>0</v>
      </c>
      <c r="BW282" t="n">
        <v>0</v>
      </c>
      <c r="BX282" t="n">
        <v>0</v>
      </c>
      <c r="BY282" t="n">
        <v>1</v>
      </c>
      <c r="BZ282" t="n">
        <v>1</v>
      </c>
      <c r="CA282" t="n">
        <v>1</v>
      </c>
      <c r="CB282" t="n">
        <v>1</v>
      </c>
      <c r="CC282" t="n">
        <v>1</v>
      </c>
      <c r="CD282" t="n">
        <v>0</v>
      </c>
      <c r="CE282" t="n">
        <v>0</v>
      </c>
      <c r="CF282" t="n">
        <v>0</v>
      </c>
      <c r="CG282" t="n">
        <v>0</v>
      </c>
      <c r="CH282" t="n">
        <v>0</v>
      </c>
      <c r="CI282" t="n">
        <v>0</v>
      </c>
      <c r="CJ282" t="n">
        <v>0</v>
      </c>
      <c r="CK282" t="n">
        <v>0</v>
      </c>
      <c r="CL282" t="n">
        <v>0</v>
      </c>
      <c r="CM282" t="n">
        <v>0</v>
      </c>
      <c r="CN282" t="n">
        <v>0</v>
      </c>
      <c r="CO282" t="n">
        <v>0</v>
      </c>
      <c r="CP282" t="n">
        <v>0</v>
      </c>
      <c r="CQ282" t="n">
        <v>0</v>
      </c>
    </row>
    <row r="283">
      <c r="B283" s="402" t="inlineStr">
        <is>
          <t>Ecart tri collecte d'haricots secs</t>
        </is>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c r="AF283" t="n">
        <v>0</v>
      </c>
      <c r="AG283" t="n">
        <v>0</v>
      </c>
      <c r="AH283" t="n">
        <v>0</v>
      </c>
      <c r="AI283" t="n">
        <v>0</v>
      </c>
      <c r="AJ283" t="n">
        <v>0</v>
      </c>
      <c r="AK283" t="n">
        <v>0</v>
      </c>
      <c r="AL283" t="n">
        <v>0</v>
      </c>
      <c r="AM283" t="n">
        <v>0</v>
      </c>
      <c r="AN283" t="n">
        <v>0</v>
      </c>
      <c r="AO283" t="n">
        <v>0</v>
      </c>
      <c r="AP283" t="n">
        <v>0</v>
      </c>
      <c r="AQ283" t="n">
        <v>0</v>
      </c>
      <c r="AR283" t="n">
        <v>0</v>
      </c>
      <c r="AS283" t="n">
        <v>0</v>
      </c>
      <c r="AT283" t="n">
        <v>0</v>
      </c>
      <c r="AU283" t="n">
        <v>0</v>
      </c>
      <c r="AV283" t="n">
        <v>0</v>
      </c>
      <c r="AW283" t="n">
        <v>0</v>
      </c>
      <c r="AX283" t="n">
        <v>0</v>
      </c>
      <c r="AY283" t="n">
        <v>0</v>
      </c>
      <c r="AZ283" t="n">
        <v>0</v>
      </c>
      <c r="BA283" t="n">
        <v>0</v>
      </c>
      <c r="BB283" t="n">
        <v>0</v>
      </c>
      <c r="BC283" t="n">
        <v>0</v>
      </c>
      <c r="BD283" t="n">
        <v>0</v>
      </c>
      <c r="BE283" t="n">
        <v>0</v>
      </c>
      <c r="BF283" t="n">
        <v>0</v>
      </c>
      <c r="BG283" t="n">
        <v>0</v>
      </c>
      <c r="BH283" t="n">
        <v>0</v>
      </c>
      <c r="BI283" t="n">
        <v>0</v>
      </c>
      <c r="BJ283" t="n">
        <v>0</v>
      </c>
      <c r="BK283" t="n">
        <v>0</v>
      </c>
      <c r="BL283" t="n">
        <v>0</v>
      </c>
      <c r="BM283" t="n">
        <v>0</v>
      </c>
      <c r="BN283" t="n">
        <v>0</v>
      </c>
      <c r="BO283" t="n">
        <v>0</v>
      </c>
      <c r="BP283" t="n">
        <v>0</v>
      </c>
      <c r="BQ283" t="n">
        <v>0</v>
      </c>
      <c r="BR283" t="n">
        <v>0</v>
      </c>
      <c r="BS283" t="n">
        <v>0</v>
      </c>
      <c r="BT283" t="n">
        <v>0</v>
      </c>
      <c r="BU283" t="n">
        <v>0</v>
      </c>
      <c r="BV283" t="n">
        <v>0</v>
      </c>
      <c r="BW283" t="n">
        <v>0</v>
      </c>
      <c r="BX283" t="n">
        <v>0</v>
      </c>
      <c r="BY283" t="n">
        <v>1</v>
      </c>
      <c r="BZ283" t="n">
        <v>1</v>
      </c>
      <c r="CA283" t="n">
        <v>1</v>
      </c>
      <c r="CB283" t="n">
        <v>1</v>
      </c>
      <c r="CC283" t="n">
        <v>1</v>
      </c>
      <c r="CD283" t="n">
        <v>0</v>
      </c>
      <c r="CE283" t="n">
        <v>0</v>
      </c>
      <c r="CF283" t="n">
        <v>0</v>
      </c>
      <c r="CG283" t="n">
        <v>0</v>
      </c>
      <c r="CH283" t="n">
        <v>0</v>
      </c>
      <c r="CI283" t="n">
        <v>0</v>
      </c>
      <c r="CJ283" t="n">
        <v>0</v>
      </c>
      <c r="CK283" t="n">
        <v>0</v>
      </c>
      <c r="CL283" t="n">
        <v>0</v>
      </c>
      <c r="CM283" t="n">
        <v>0</v>
      </c>
      <c r="CN283" t="n">
        <v>0</v>
      </c>
      <c r="CO283" t="n">
        <v>0</v>
      </c>
      <c r="CP283" t="n">
        <v>0</v>
      </c>
      <c r="CQ283" t="n">
        <v>0</v>
      </c>
    </row>
    <row r="284">
      <c r="B284" s="399" t="inlineStr">
        <is>
          <t>Huile, brute</t>
        </is>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c r="AF284" t="n">
        <v>0</v>
      </c>
      <c r="AG284" t="n">
        <v>0</v>
      </c>
      <c r="AH284" t="n">
        <v>0</v>
      </c>
      <c r="AI284" t="n">
        <v>0</v>
      </c>
      <c r="AJ284" t="n">
        <v>0</v>
      </c>
      <c r="AK284" t="n">
        <v>0</v>
      </c>
      <c r="AL284" t="n">
        <v>0</v>
      </c>
      <c r="AM284" t="n">
        <v>0</v>
      </c>
      <c r="AN284" t="n">
        <v>0</v>
      </c>
      <c r="AO284" t="n">
        <v>0</v>
      </c>
      <c r="AP284" t="n">
        <v>0</v>
      </c>
      <c r="AQ284" t="n">
        <v>0</v>
      </c>
      <c r="AR284" t="n">
        <v>0</v>
      </c>
      <c r="AS284" t="n">
        <v>0</v>
      </c>
      <c r="AT284" t="n">
        <v>0</v>
      </c>
      <c r="AU284" t="n">
        <v>0</v>
      </c>
      <c r="AV284" t="n">
        <v>0</v>
      </c>
      <c r="AW284" t="n">
        <v>0</v>
      </c>
      <c r="AX284" t="n">
        <v>0</v>
      </c>
      <c r="AY284" t="n">
        <v>0</v>
      </c>
      <c r="AZ284" t="n">
        <v>0</v>
      </c>
      <c r="BA284" t="n">
        <v>0</v>
      </c>
      <c r="BB284" t="n">
        <v>0</v>
      </c>
      <c r="BC284" t="n">
        <v>0</v>
      </c>
      <c r="BD284" t="n">
        <v>0</v>
      </c>
      <c r="BE284" t="n">
        <v>0</v>
      </c>
      <c r="BF284" t="n">
        <v>0</v>
      </c>
      <c r="BG284" t="n">
        <v>1</v>
      </c>
      <c r="BH284" t="n">
        <v>1</v>
      </c>
      <c r="BI284" t="n">
        <v>1</v>
      </c>
      <c r="BJ284" t="n">
        <v>1</v>
      </c>
      <c r="BK284" t="n">
        <v>1</v>
      </c>
      <c r="BL284" t="n">
        <v>0</v>
      </c>
      <c r="BM284" t="n">
        <v>0</v>
      </c>
      <c r="BN284" t="n">
        <v>0</v>
      </c>
      <c r="BO284" t="n">
        <v>0</v>
      </c>
      <c r="BP284" t="n">
        <v>0</v>
      </c>
      <c r="BQ284" t="n">
        <v>0</v>
      </c>
      <c r="BR284" t="n">
        <v>0</v>
      </c>
      <c r="BS284" t="n">
        <v>0</v>
      </c>
      <c r="BT284" t="n">
        <v>0</v>
      </c>
      <c r="BU284" t="n">
        <v>0</v>
      </c>
      <c r="BV284" t="n">
        <v>0</v>
      </c>
      <c r="BW284" t="n">
        <v>0</v>
      </c>
      <c r="BX284" t="n">
        <v>0</v>
      </c>
      <c r="BY284" t="n">
        <v>1</v>
      </c>
      <c r="BZ284" t="n">
        <v>1</v>
      </c>
      <c r="CA284" t="n">
        <v>0</v>
      </c>
      <c r="CB284" t="n">
        <v>0</v>
      </c>
      <c r="CC284" t="n">
        <v>0</v>
      </c>
      <c r="CD284" t="n">
        <v>0</v>
      </c>
      <c r="CE284" t="n">
        <v>0</v>
      </c>
      <c r="CF284" t="n">
        <v>1</v>
      </c>
      <c r="CG284" t="n">
        <v>1</v>
      </c>
      <c r="CH284" t="n">
        <v>0</v>
      </c>
      <c r="CI284" t="n">
        <v>0</v>
      </c>
      <c r="CJ284" t="n">
        <v>0</v>
      </c>
      <c r="CK284" t="n">
        <v>1</v>
      </c>
      <c r="CL284" t="n">
        <v>1</v>
      </c>
      <c r="CM284" t="n">
        <v>0</v>
      </c>
      <c r="CN284" t="n">
        <v>1</v>
      </c>
      <c r="CO284" t="n">
        <v>1</v>
      </c>
      <c r="CP284" t="n">
        <v>0</v>
      </c>
      <c r="CQ284" t="n">
        <v>1</v>
      </c>
    </row>
    <row r="285">
      <c r="B285" s="400" t="inlineStr">
        <is>
          <t>Huile de colza, brute</t>
        </is>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0</v>
      </c>
      <c r="AC285" t="n">
        <v>0</v>
      </c>
      <c r="AD285" t="n">
        <v>0</v>
      </c>
      <c r="AE285" t="n">
        <v>0</v>
      </c>
      <c r="AF285" t="n">
        <v>0</v>
      </c>
      <c r="AG285" t="n">
        <v>0</v>
      </c>
      <c r="AH285" t="n">
        <v>0</v>
      </c>
      <c r="AI285" t="n">
        <v>0</v>
      </c>
      <c r="AJ285" t="n">
        <v>0</v>
      </c>
      <c r="AK285" t="n">
        <v>0</v>
      </c>
      <c r="AL285" t="n">
        <v>0</v>
      </c>
      <c r="AM285" t="n">
        <v>0</v>
      </c>
      <c r="AN285" t="n">
        <v>0</v>
      </c>
      <c r="AO285" t="n">
        <v>0</v>
      </c>
      <c r="AP285" t="n">
        <v>0</v>
      </c>
      <c r="AQ285" t="n">
        <v>0</v>
      </c>
      <c r="AR285" t="n">
        <v>0</v>
      </c>
      <c r="AS285" t="n">
        <v>0</v>
      </c>
      <c r="AT285" t="n">
        <v>0</v>
      </c>
      <c r="AU285" t="n">
        <v>0</v>
      </c>
      <c r="AV285" t="n">
        <v>0</v>
      </c>
      <c r="AW285" t="n">
        <v>0</v>
      </c>
      <c r="AX285" t="n">
        <v>0</v>
      </c>
      <c r="AY285" t="n">
        <v>0</v>
      </c>
      <c r="AZ285" t="n">
        <v>0</v>
      </c>
      <c r="BA285" t="n">
        <v>0</v>
      </c>
      <c r="BB285" t="n">
        <v>0</v>
      </c>
      <c r="BC285" t="n">
        <v>0</v>
      </c>
      <c r="BD285" t="n">
        <v>0</v>
      </c>
      <c r="BE285" t="n">
        <v>0</v>
      </c>
      <c r="BF285" t="n">
        <v>0</v>
      </c>
      <c r="BG285" t="n">
        <v>1</v>
      </c>
      <c r="BH285" t="n">
        <v>1</v>
      </c>
      <c r="BI285" t="n">
        <v>0</v>
      </c>
      <c r="BJ285" t="n">
        <v>0</v>
      </c>
      <c r="BK285" t="n">
        <v>0</v>
      </c>
      <c r="BL285" t="n">
        <v>0</v>
      </c>
      <c r="BM285" t="n">
        <v>0</v>
      </c>
      <c r="BN285" t="n">
        <v>0</v>
      </c>
      <c r="BO285" t="n">
        <v>0</v>
      </c>
      <c r="BP285" t="n">
        <v>0</v>
      </c>
      <c r="BQ285" t="n">
        <v>0</v>
      </c>
      <c r="BR285" t="n">
        <v>0</v>
      </c>
      <c r="BS285" t="n">
        <v>0</v>
      </c>
      <c r="BT285" t="n">
        <v>0</v>
      </c>
      <c r="BU285" t="n">
        <v>0</v>
      </c>
      <c r="BV285" t="n">
        <v>0</v>
      </c>
      <c r="BW285" t="n">
        <v>0</v>
      </c>
      <c r="BX285" t="n">
        <v>0</v>
      </c>
      <c r="BY285" t="n">
        <v>1</v>
      </c>
      <c r="BZ285" t="n">
        <v>1</v>
      </c>
      <c r="CA285" t="n">
        <v>0</v>
      </c>
      <c r="CB285" t="n">
        <v>0</v>
      </c>
      <c r="CC285" t="n">
        <v>0</v>
      </c>
      <c r="CD285" t="n">
        <v>0</v>
      </c>
      <c r="CE285" t="n">
        <v>0</v>
      </c>
      <c r="CF285" t="n">
        <v>1</v>
      </c>
      <c r="CG285" t="n">
        <v>1</v>
      </c>
      <c r="CH285" t="n">
        <v>0</v>
      </c>
      <c r="CI285" t="n">
        <v>0</v>
      </c>
      <c r="CJ285" t="n">
        <v>0</v>
      </c>
      <c r="CK285" t="n">
        <v>1</v>
      </c>
      <c r="CL285" t="n">
        <v>1</v>
      </c>
      <c r="CM285" t="n">
        <v>0</v>
      </c>
      <c r="CN285" t="n">
        <v>1</v>
      </c>
      <c r="CO285" t="n">
        <v>1</v>
      </c>
      <c r="CP285" t="n">
        <v>0</v>
      </c>
      <c r="CQ285" t="n">
        <v>1</v>
      </c>
    </row>
    <row r="286">
      <c r="B286" s="400" t="inlineStr">
        <is>
          <t>Huile de lin, brute</t>
        </is>
      </c>
      <c r="C286" t="n">
        <v>0</v>
      </c>
      <c r="D286" t="n">
        <v>0</v>
      </c>
      <c r="E286" t="n">
        <v>0</v>
      </c>
      <c r="F286" t="n">
        <v>0</v>
      </c>
      <c r="G286" t="n">
        <v>0</v>
      </c>
      <c r="H286" t="n">
        <v>0</v>
      </c>
      <c r="I286" t="n">
        <v>0</v>
      </c>
      <c r="J286" t="n">
        <v>0</v>
      </c>
      <c r="K286" t="n">
        <v>0</v>
      </c>
      <c r="L286" t="n">
        <v>0</v>
      </c>
      <c r="M286" t="n">
        <v>0</v>
      </c>
      <c r="N286" t="n">
        <v>0</v>
      </c>
      <c r="O286" t="n">
        <v>0</v>
      </c>
      <c r="P286" t="n">
        <v>0</v>
      </c>
      <c r="Q286" t="n">
        <v>0</v>
      </c>
      <c r="R286" t="n">
        <v>0</v>
      </c>
      <c r="S286" t="n">
        <v>0</v>
      </c>
      <c r="T286" t="n">
        <v>0</v>
      </c>
      <c r="U286" t="n">
        <v>0</v>
      </c>
      <c r="V286" t="n">
        <v>0</v>
      </c>
      <c r="W286" t="n">
        <v>0</v>
      </c>
      <c r="X286" t="n">
        <v>0</v>
      </c>
      <c r="Y286" t="n">
        <v>0</v>
      </c>
      <c r="Z286" t="n">
        <v>0</v>
      </c>
      <c r="AA286" t="n">
        <v>0</v>
      </c>
      <c r="AB286" t="n">
        <v>0</v>
      </c>
      <c r="AC286" t="n">
        <v>0</v>
      </c>
      <c r="AD286" t="n">
        <v>0</v>
      </c>
      <c r="AE286" t="n">
        <v>0</v>
      </c>
      <c r="AF286" t="n">
        <v>0</v>
      </c>
      <c r="AG286" t="n">
        <v>0</v>
      </c>
      <c r="AH286" t="n">
        <v>0</v>
      </c>
      <c r="AI286" t="n">
        <v>0</v>
      </c>
      <c r="AJ286" t="n">
        <v>0</v>
      </c>
      <c r="AK286" t="n">
        <v>0</v>
      </c>
      <c r="AL286" t="n">
        <v>0</v>
      </c>
      <c r="AM286" t="n">
        <v>0</v>
      </c>
      <c r="AN286" t="n">
        <v>0</v>
      </c>
      <c r="AO286" t="n">
        <v>0</v>
      </c>
      <c r="AP286" t="n">
        <v>0</v>
      </c>
      <c r="AQ286" t="n">
        <v>0</v>
      </c>
      <c r="AR286" t="n">
        <v>0</v>
      </c>
      <c r="AS286" t="n">
        <v>0</v>
      </c>
      <c r="AT286" t="n">
        <v>0</v>
      </c>
      <c r="AU286" t="n">
        <v>0</v>
      </c>
      <c r="AV286" t="n">
        <v>0</v>
      </c>
      <c r="AW286" t="n">
        <v>0</v>
      </c>
      <c r="AX286" t="n">
        <v>0</v>
      </c>
      <c r="AY286" t="n">
        <v>0</v>
      </c>
      <c r="AZ286" t="n">
        <v>0</v>
      </c>
      <c r="BA286" t="n">
        <v>0</v>
      </c>
      <c r="BB286" t="n">
        <v>0</v>
      </c>
      <c r="BC286" t="n">
        <v>0</v>
      </c>
      <c r="BD286" t="n">
        <v>0</v>
      </c>
      <c r="BE286" t="n">
        <v>0</v>
      </c>
      <c r="BF286" t="n">
        <v>0</v>
      </c>
      <c r="BG286" t="n">
        <v>1</v>
      </c>
      <c r="BH286" t="n">
        <v>0</v>
      </c>
      <c r="BI286" t="n">
        <v>1</v>
      </c>
      <c r="BJ286" t="n">
        <v>0</v>
      </c>
      <c r="BK286" t="n">
        <v>0</v>
      </c>
      <c r="BL286" t="n">
        <v>0</v>
      </c>
      <c r="BM286" t="n">
        <v>0</v>
      </c>
      <c r="BN286" t="n">
        <v>0</v>
      </c>
      <c r="BO286" t="n">
        <v>0</v>
      </c>
      <c r="BP286" t="n">
        <v>0</v>
      </c>
      <c r="BQ286" t="n">
        <v>0</v>
      </c>
      <c r="BR286" t="n">
        <v>0</v>
      </c>
      <c r="BS286" t="n">
        <v>0</v>
      </c>
      <c r="BT286" t="n">
        <v>0</v>
      </c>
      <c r="BU286" t="n">
        <v>0</v>
      </c>
      <c r="BV286" t="n">
        <v>0</v>
      </c>
      <c r="BW286" t="n">
        <v>0</v>
      </c>
      <c r="BX286" t="n">
        <v>0</v>
      </c>
      <c r="BY286" t="n">
        <v>1</v>
      </c>
      <c r="BZ286" t="n">
        <v>1</v>
      </c>
      <c r="CA286" t="n">
        <v>0</v>
      </c>
      <c r="CB286" t="n">
        <v>0</v>
      </c>
      <c r="CC286" t="n">
        <v>0</v>
      </c>
      <c r="CD286" t="n">
        <v>0</v>
      </c>
      <c r="CE286" t="n">
        <v>0</v>
      </c>
      <c r="CF286" t="n">
        <v>1</v>
      </c>
      <c r="CG286" t="n">
        <v>1</v>
      </c>
      <c r="CH286" t="n">
        <v>0</v>
      </c>
      <c r="CI286" t="n">
        <v>0</v>
      </c>
      <c r="CJ286" t="n">
        <v>0</v>
      </c>
      <c r="CK286" t="n">
        <v>1</v>
      </c>
      <c r="CL286" t="n">
        <v>1</v>
      </c>
      <c r="CM286" t="n">
        <v>0</v>
      </c>
      <c r="CN286" t="n">
        <v>0</v>
      </c>
      <c r="CO286" t="n">
        <v>1</v>
      </c>
      <c r="CP286" t="n">
        <v>0</v>
      </c>
      <c r="CQ286" t="n">
        <v>1</v>
      </c>
    </row>
    <row r="287">
      <c r="B287" s="400" t="inlineStr">
        <is>
          <t>Huile de tournesol, brute</t>
        </is>
      </c>
      <c r="C287" t="n">
        <v>0</v>
      </c>
      <c r="D287" t="n">
        <v>0</v>
      </c>
      <c r="E287" t="n">
        <v>0</v>
      </c>
      <c r="F287" t="n">
        <v>0</v>
      </c>
      <c r="G287" t="n">
        <v>0</v>
      </c>
      <c r="H287" t="n">
        <v>0</v>
      </c>
      <c r="I287" t="n">
        <v>0</v>
      </c>
      <c r="J287" t="n">
        <v>0</v>
      </c>
      <c r="K287" t="n">
        <v>0</v>
      </c>
      <c r="L287" t="n">
        <v>0</v>
      </c>
      <c r="M287" t="n">
        <v>0</v>
      </c>
      <c r="N287" t="n">
        <v>0</v>
      </c>
      <c r="O287" t="n">
        <v>0</v>
      </c>
      <c r="P287" t="n">
        <v>0</v>
      </c>
      <c r="Q287" t="n">
        <v>0</v>
      </c>
      <c r="R287" t="n">
        <v>0</v>
      </c>
      <c r="S287" t="n">
        <v>0</v>
      </c>
      <c r="T287" t="n">
        <v>0</v>
      </c>
      <c r="U287" t="n">
        <v>0</v>
      </c>
      <c r="V287" t="n">
        <v>0</v>
      </c>
      <c r="W287" t="n">
        <v>0</v>
      </c>
      <c r="X287" t="n">
        <v>0</v>
      </c>
      <c r="Y287" t="n">
        <v>0</v>
      </c>
      <c r="Z287" t="n">
        <v>0</v>
      </c>
      <c r="AA287" t="n">
        <v>0</v>
      </c>
      <c r="AB287" t="n">
        <v>0</v>
      </c>
      <c r="AC287" t="n">
        <v>0</v>
      </c>
      <c r="AD287" t="n">
        <v>0</v>
      </c>
      <c r="AE287" t="n">
        <v>0</v>
      </c>
      <c r="AF287" t="n">
        <v>0</v>
      </c>
      <c r="AG287" t="n">
        <v>0</v>
      </c>
      <c r="AH287" t="n">
        <v>0</v>
      </c>
      <c r="AI287" t="n">
        <v>0</v>
      </c>
      <c r="AJ287" t="n">
        <v>0</v>
      </c>
      <c r="AK287" t="n">
        <v>0</v>
      </c>
      <c r="AL287" t="n">
        <v>0</v>
      </c>
      <c r="AM287" t="n">
        <v>0</v>
      </c>
      <c r="AN287" t="n">
        <v>0</v>
      </c>
      <c r="AO287" t="n">
        <v>0</v>
      </c>
      <c r="AP287" t="n">
        <v>0</v>
      </c>
      <c r="AQ287" t="n">
        <v>0</v>
      </c>
      <c r="AR287" t="n">
        <v>0</v>
      </c>
      <c r="AS287" t="n">
        <v>0</v>
      </c>
      <c r="AT287" t="n">
        <v>0</v>
      </c>
      <c r="AU287" t="n">
        <v>0</v>
      </c>
      <c r="AV287" t="n">
        <v>0</v>
      </c>
      <c r="AW287" t="n">
        <v>0</v>
      </c>
      <c r="AX287" t="n">
        <v>0</v>
      </c>
      <c r="AY287" t="n">
        <v>0</v>
      </c>
      <c r="AZ287" t="n">
        <v>0</v>
      </c>
      <c r="BA287" t="n">
        <v>0</v>
      </c>
      <c r="BB287" t="n">
        <v>0</v>
      </c>
      <c r="BC287" t="n">
        <v>0</v>
      </c>
      <c r="BD287" t="n">
        <v>0</v>
      </c>
      <c r="BE287" t="n">
        <v>0</v>
      </c>
      <c r="BF287" t="n">
        <v>0</v>
      </c>
      <c r="BG287" t="n">
        <v>1</v>
      </c>
      <c r="BH287" t="n">
        <v>0</v>
      </c>
      <c r="BI287" t="n">
        <v>0</v>
      </c>
      <c r="BJ287" t="n">
        <v>1</v>
      </c>
      <c r="BK287" t="n">
        <v>0</v>
      </c>
      <c r="BL287" t="n">
        <v>0</v>
      </c>
      <c r="BM287" t="n">
        <v>0</v>
      </c>
      <c r="BN287" t="n">
        <v>0</v>
      </c>
      <c r="BO287" t="n">
        <v>0</v>
      </c>
      <c r="BP287" t="n">
        <v>0</v>
      </c>
      <c r="BQ287" t="n">
        <v>0</v>
      </c>
      <c r="BR287" t="n">
        <v>0</v>
      </c>
      <c r="BS287" t="n">
        <v>0</v>
      </c>
      <c r="BT287" t="n">
        <v>0</v>
      </c>
      <c r="BU287" t="n">
        <v>0</v>
      </c>
      <c r="BV287" t="n">
        <v>0</v>
      </c>
      <c r="BW287" t="n">
        <v>0</v>
      </c>
      <c r="BX287" t="n">
        <v>0</v>
      </c>
      <c r="BY287" t="n">
        <v>1</v>
      </c>
      <c r="BZ287" t="n">
        <v>1</v>
      </c>
      <c r="CA287" t="n">
        <v>0</v>
      </c>
      <c r="CB287" t="n">
        <v>0</v>
      </c>
      <c r="CC287" t="n">
        <v>0</v>
      </c>
      <c r="CD287" t="n">
        <v>0</v>
      </c>
      <c r="CE287" t="n">
        <v>0</v>
      </c>
      <c r="CF287" t="n">
        <v>1</v>
      </c>
      <c r="CG287" t="n">
        <v>1</v>
      </c>
      <c r="CH287" t="n">
        <v>0</v>
      </c>
      <c r="CI287" t="n">
        <v>0</v>
      </c>
      <c r="CJ287" t="n">
        <v>0</v>
      </c>
      <c r="CK287" t="n">
        <v>1</v>
      </c>
      <c r="CL287" t="n">
        <v>1</v>
      </c>
      <c r="CM287" t="n">
        <v>0</v>
      </c>
      <c r="CN287" t="n">
        <v>0</v>
      </c>
      <c r="CO287" t="n">
        <v>1</v>
      </c>
      <c r="CP287" t="n">
        <v>0</v>
      </c>
      <c r="CQ287" t="n">
        <v>1</v>
      </c>
    </row>
    <row r="288">
      <c r="B288" s="400" t="inlineStr">
        <is>
          <t>Huile de soja, brute</t>
        </is>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0</v>
      </c>
      <c r="AC288" t="n">
        <v>0</v>
      </c>
      <c r="AD288" t="n">
        <v>0</v>
      </c>
      <c r="AE288" t="n">
        <v>0</v>
      </c>
      <c r="AF288" t="n">
        <v>0</v>
      </c>
      <c r="AG288" t="n">
        <v>0</v>
      </c>
      <c r="AH288" t="n">
        <v>0</v>
      </c>
      <c r="AI288" t="n">
        <v>0</v>
      </c>
      <c r="AJ288" t="n">
        <v>0</v>
      </c>
      <c r="AK288" t="n">
        <v>0</v>
      </c>
      <c r="AL288" t="n">
        <v>0</v>
      </c>
      <c r="AM288" t="n">
        <v>0</v>
      </c>
      <c r="AN288" t="n">
        <v>0</v>
      </c>
      <c r="AO288" t="n">
        <v>0</v>
      </c>
      <c r="AP288" t="n">
        <v>0</v>
      </c>
      <c r="AQ288" t="n">
        <v>0</v>
      </c>
      <c r="AR288" t="n">
        <v>0</v>
      </c>
      <c r="AS288" t="n">
        <v>0</v>
      </c>
      <c r="AT288" t="n">
        <v>0</v>
      </c>
      <c r="AU288" t="n">
        <v>0</v>
      </c>
      <c r="AV288" t="n">
        <v>0</v>
      </c>
      <c r="AW288" t="n">
        <v>0</v>
      </c>
      <c r="AX288" t="n">
        <v>0</v>
      </c>
      <c r="AY288" t="n">
        <v>0</v>
      </c>
      <c r="AZ288" t="n">
        <v>0</v>
      </c>
      <c r="BA288" t="n">
        <v>0</v>
      </c>
      <c r="BB288" t="n">
        <v>0</v>
      </c>
      <c r="BC288" t="n">
        <v>0</v>
      </c>
      <c r="BD288" t="n">
        <v>0</v>
      </c>
      <c r="BE288" t="n">
        <v>0</v>
      </c>
      <c r="BF288" t="n">
        <v>0</v>
      </c>
      <c r="BG288" t="n">
        <v>1</v>
      </c>
      <c r="BH288" t="n">
        <v>0</v>
      </c>
      <c r="BI288" t="n">
        <v>0</v>
      </c>
      <c r="BJ288" t="n">
        <v>0</v>
      </c>
      <c r="BK288" t="n">
        <v>1</v>
      </c>
      <c r="BL288" t="n">
        <v>0</v>
      </c>
      <c r="BM288" t="n">
        <v>0</v>
      </c>
      <c r="BN288" t="n">
        <v>0</v>
      </c>
      <c r="BO288" t="n">
        <v>0</v>
      </c>
      <c r="BP288" t="n">
        <v>0</v>
      </c>
      <c r="BQ288" t="n">
        <v>0</v>
      </c>
      <c r="BR288" t="n">
        <v>0</v>
      </c>
      <c r="BS288" t="n">
        <v>0</v>
      </c>
      <c r="BT288" t="n">
        <v>0</v>
      </c>
      <c r="BU288" t="n">
        <v>0</v>
      </c>
      <c r="BV288" t="n">
        <v>0</v>
      </c>
      <c r="BW288" t="n">
        <v>0</v>
      </c>
      <c r="BX288" t="n">
        <v>0</v>
      </c>
      <c r="BY288" t="n">
        <v>1</v>
      </c>
      <c r="BZ288" t="n">
        <v>1</v>
      </c>
      <c r="CA288" t="n">
        <v>0</v>
      </c>
      <c r="CB288" t="n">
        <v>0</v>
      </c>
      <c r="CC288" t="n">
        <v>0</v>
      </c>
      <c r="CD288" t="n">
        <v>0</v>
      </c>
      <c r="CE288" t="n">
        <v>0</v>
      </c>
      <c r="CF288" t="n">
        <v>1</v>
      </c>
      <c r="CG288" t="n">
        <v>1</v>
      </c>
      <c r="CH288" t="n">
        <v>0</v>
      </c>
      <c r="CI288" t="n">
        <v>0</v>
      </c>
      <c r="CJ288" t="n">
        <v>0</v>
      </c>
      <c r="CK288" t="n">
        <v>1</v>
      </c>
      <c r="CL288" t="n">
        <v>1</v>
      </c>
      <c r="CM288" t="n">
        <v>0</v>
      </c>
      <c r="CN288" t="n">
        <v>0</v>
      </c>
      <c r="CO288" t="n">
        <v>1</v>
      </c>
      <c r="CP288" t="n">
        <v>0</v>
      </c>
      <c r="CQ288" t="n">
        <v>1</v>
      </c>
    </row>
    <row r="289">
      <c r="B289" s="400" t="inlineStr">
        <is>
          <t>Huile de palme, brute</t>
        </is>
      </c>
      <c r="C289" t="n">
        <v>0</v>
      </c>
      <c r="D289" t="n">
        <v>0</v>
      </c>
      <c r="E289" t="n">
        <v>0</v>
      </c>
      <c r="F289" t="n">
        <v>0</v>
      </c>
      <c r="G289" t="n">
        <v>0</v>
      </c>
      <c r="H289" t="n">
        <v>0</v>
      </c>
      <c r="I289" t="n">
        <v>0</v>
      </c>
      <c r="J289" t="n">
        <v>0</v>
      </c>
      <c r="K289" t="n">
        <v>0</v>
      </c>
      <c r="L289" t="n">
        <v>0</v>
      </c>
      <c r="M289" t="n">
        <v>0</v>
      </c>
      <c r="N289" t="n">
        <v>0</v>
      </c>
      <c r="O289" t="n">
        <v>0</v>
      </c>
      <c r="P289" t="n">
        <v>0</v>
      </c>
      <c r="Q289" t="n">
        <v>0</v>
      </c>
      <c r="R289" t="n">
        <v>0</v>
      </c>
      <c r="S289" t="n">
        <v>0</v>
      </c>
      <c r="T289" t="n">
        <v>0</v>
      </c>
      <c r="U289" t="n">
        <v>0</v>
      </c>
      <c r="V289" t="n">
        <v>0</v>
      </c>
      <c r="W289" t="n">
        <v>0</v>
      </c>
      <c r="X289" t="n">
        <v>0</v>
      </c>
      <c r="Y289" t="n">
        <v>0</v>
      </c>
      <c r="Z289" t="n">
        <v>0</v>
      </c>
      <c r="AA289" t="n">
        <v>0</v>
      </c>
      <c r="AB289" t="n">
        <v>0</v>
      </c>
      <c r="AC289" t="n">
        <v>0</v>
      </c>
      <c r="AD289" t="n">
        <v>0</v>
      </c>
      <c r="AE289" t="n">
        <v>0</v>
      </c>
      <c r="AF289" t="n">
        <v>0</v>
      </c>
      <c r="AG289" t="n">
        <v>0</v>
      </c>
      <c r="AH289" t="n">
        <v>0</v>
      </c>
      <c r="AI289" t="n">
        <v>0</v>
      </c>
      <c r="AJ289" t="n">
        <v>0</v>
      </c>
      <c r="AK289" t="n">
        <v>0</v>
      </c>
      <c r="AL289" t="n">
        <v>0</v>
      </c>
      <c r="AM289" t="n">
        <v>0</v>
      </c>
      <c r="AN289" t="n">
        <v>0</v>
      </c>
      <c r="AO289" t="n">
        <v>0</v>
      </c>
      <c r="AP289" t="n">
        <v>0</v>
      </c>
      <c r="AQ289" t="n">
        <v>0</v>
      </c>
      <c r="AR289" t="n">
        <v>0</v>
      </c>
      <c r="AS289" t="n">
        <v>0</v>
      </c>
      <c r="AT289" t="n">
        <v>0</v>
      </c>
      <c r="AU289" t="n">
        <v>0</v>
      </c>
      <c r="AV289" t="n">
        <v>0</v>
      </c>
      <c r="AW289" t="n">
        <v>0</v>
      </c>
      <c r="AX289" t="n">
        <v>0</v>
      </c>
      <c r="AY289" t="n">
        <v>0</v>
      </c>
      <c r="AZ289" t="n">
        <v>0</v>
      </c>
      <c r="BA289" t="n">
        <v>0</v>
      </c>
      <c r="BB289" t="n">
        <v>0</v>
      </c>
      <c r="BC289" t="n">
        <v>0</v>
      </c>
      <c r="BD289" t="n">
        <v>0</v>
      </c>
      <c r="BE289" t="n">
        <v>0</v>
      </c>
      <c r="BF289" t="n">
        <v>0</v>
      </c>
      <c r="BG289" t="n">
        <v>0</v>
      </c>
      <c r="BH289" t="n">
        <v>0</v>
      </c>
      <c r="BI289" t="n">
        <v>0</v>
      </c>
      <c r="BJ289" t="n">
        <v>0</v>
      </c>
      <c r="BK289" t="n">
        <v>0</v>
      </c>
      <c r="BL289" t="n">
        <v>0</v>
      </c>
      <c r="BM289" t="n">
        <v>0</v>
      </c>
      <c r="BN289" t="n">
        <v>0</v>
      </c>
      <c r="BO289" t="n">
        <v>0</v>
      </c>
      <c r="BP289" t="n">
        <v>0</v>
      </c>
      <c r="BQ289" t="n">
        <v>0</v>
      </c>
      <c r="BR289" t="n">
        <v>0</v>
      </c>
      <c r="BS289" t="n">
        <v>0</v>
      </c>
      <c r="BT289" t="n">
        <v>0</v>
      </c>
      <c r="BU289" t="n">
        <v>0</v>
      </c>
      <c r="BV289" t="n">
        <v>0</v>
      </c>
      <c r="BW289" t="n">
        <v>0</v>
      </c>
      <c r="BX289" t="n">
        <v>0</v>
      </c>
      <c r="BY289" t="n">
        <v>1</v>
      </c>
      <c r="BZ289" t="n">
        <v>1</v>
      </c>
      <c r="CA289" t="n">
        <v>0</v>
      </c>
      <c r="CB289" t="n">
        <v>0</v>
      </c>
      <c r="CC289" t="n">
        <v>0</v>
      </c>
      <c r="CD289" t="n">
        <v>0</v>
      </c>
      <c r="CE289" t="n">
        <v>0</v>
      </c>
      <c r="CF289" t="n">
        <v>1</v>
      </c>
      <c r="CG289" t="n">
        <v>1</v>
      </c>
      <c r="CH289" t="n">
        <v>0</v>
      </c>
      <c r="CI289" t="n">
        <v>0</v>
      </c>
      <c r="CJ289" t="n">
        <v>0</v>
      </c>
      <c r="CK289" t="n">
        <v>1</v>
      </c>
      <c r="CL289" t="n">
        <v>1</v>
      </c>
      <c r="CM289" t="n">
        <v>0</v>
      </c>
      <c r="CN289" t="n">
        <v>0</v>
      </c>
      <c r="CO289" t="n">
        <v>1</v>
      </c>
      <c r="CP289" t="n">
        <v>0</v>
      </c>
      <c r="CQ289" t="n">
        <v>1</v>
      </c>
    </row>
    <row r="290">
      <c r="B290" s="399" t="inlineStr">
        <is>
          <t>Tourteaux</t>
        </is>
      </c>
      <c r="C290" t="n">
        <v>0</v>
      </c>
      <c r="D290" t="n">
        <v>0</v>
      </c>
      <c r="E290" t="n">
        <v>0</v>
      </c>
      <c r="F290" t="n">
        <v>0</v>
      </c>
      <c r="G290" t="n">
        <v>0</v>
      </c>
      <c r="H290" t="n">
        <v>0</v>
      </c>
      <c r="I290" t="n">
        <v>0</v>
      </c>
      <c r="J290" t="n">
        <v>0</v>
      </c>
      <c r="K290" t="n">
        <v>0</v>
      </c>
      <c r="L290" t="n">
        <v>0</v>
      </c>
      <c r="M290" t="n">
        <v>0</v>
      </c>
      <c r="N290" t="n">
        <v>0</v>
      </c>
      <c r="O290" t="n">
        <v>0</v>
      </c>
      <c r="P290" t="n">
        <v>0</v>
      </c>
      <c r="Q290" t="n">
        <v>0</v>
      </c>
      <c r="R290" t="n">
        <v>0</v>
      </c>
      <c r="S290" t="n">
        <v>0</v>
      </c>
      <c r="T290" t="n">
        <v>0</v>
      </c>
      <c r="U290" t="n">
        <v>0</v>
      </c>
      <c r="V290" t="n">
        <v>0</v>
      </c>
      <c r="W290" t="n">
        <v>0</v>
      </c>
      <c r="X290" t="n">
        <v>0</v>
      </c>
      <c r="Y290" t="n">
        <v>0</v>
      </c>
      <c r="Z290" t="n">
        <v>0</v>
      </c>
      <c r="AA290" t="n">
        <v>0</v>
      </c>
      <c r="AB290" t="n">
        <v>0</v>
      </c>
      <c r="AC290" t="n">
        <v>0</v>
      </c>
      <c r="AD290" t="n">
        <v>0</v>
      </c>
      <c r="AE290" t="n">
        <v>0</v>
      </c>
      <c r="AF290" t="n">
        <v>0</v>
      </c>
      <c r="AG290" t="n">
        <v>0</v>
      </c>
      <c r="AH290" t="n">
        <v>0</v>
      </c>
      <c r="AI290" t="n">
        <v>0</v>
      </c>
      <c r="AJ290" t="n">
        <v>0</v>
      </c>
      <c r="AK290" t="n">
        <v>0</v>
      </c>
      <c r="AL290" t="n">
        <v>0</v>
      </c>
      <c r="AM290" t="n">
        <v>0</v>
      </c>
      <c r="AN290" t="n">
        <v>0</v>
      </c>
      <c r="AO290" t="n">
        <v>0</v>
      </c>
      <c r="AP290" t="n">
        <v>0</v>
      </c>
      <c r="AQ290" t="n">
        <v>0</v>
      </c>
      <c r="AR290" t="n">
        <v>0</v>
      </c>
      <c r="AS290" t="n">
        <v>0</v>
      </c>
      <c r="AT290" t="n">
        <v>0</v>
      </c>
      <c r="AU290" t="n">
        <v>0</v>
      </c>
      <c r="AV290" t="n">
        <v>0</v>
      </c>
      <c r="AW290" t="n">
        <v>0</v>
      </c>
      <c r="AX290" t="n">
        <v>0</v>
      </c>
      <c r="AY290" t="n">
        <v>0</v>
      </c>
      <c r="AZ290" t="n">
        <v>0</v>
      </c>
      <c r="BA290" t="n">
        <v>0</v>
      </c>
      <c r="BB290" t="n">
        <v>0</v>
      </c>
      <c r="BC290" t="n">
        <v>0</v>
      </c>
      <c r="BD290" t="n">
        <v>0</v>
      </c>
      <c r="BE290" t="n">
        <v>0</v>
      </c>
      <c r="BF290" t="n">
        <v>0</v>
      </c>
      <c r="BG290" t="n">
        <v>0</v>
      </c>
      <c r="BH290" t="n">
        <v>0</v>
      </c>
      <c r="BI290" t="n">
        <v>0</v>
      </c>
      <c r="BJ290" t="n">
        <v>0</v>
      </c>
      <c r="BK290" t="n">
        <v>0</v>
      </c>
      <c r="BL290" t="n">
        <v>0</v>
      </c>
      <c r="BM290" t="n">
        <v>0</v>
      </c>
      <c r="BN290" t="n">
        <v>0</v>
      </c>
      <c r="BO290" t="n">
        <v>0</v>
      </c>
      <c r="BP290" t="n">
        <v>0</v>
      </c>
      <c r="BQ290" t="n">
        <v>0</v>
      </c>
      <c r="BR290" t="n">
        <v>0</v>
      </c>
      <c r="BS290" t="n">
        <v>0</v>
      </c>
      <c r="BT290" t="n">
        <v>0</v>
      </c>
      <c r="BU290" t="n">
        <v>0</v>
      </c>
      <c r="BV290" t="n">
        <v>0</v>
      </c>
      <c r="BW290" t="n">
        <v>0</v>
      </c>
      <c r="BX290" t="n">
        <v>0</v>
      </c>
      <c r="BY290" t="n">
        <v>1</v>
      </c>
      <c r="BZ290" t="n">
        <v>1</v>
      </c>
      <c r="CA290" t="n">
        <v>1</v>
      </c>
      <c r="CB290" t="n">
        <v>1</v>
      </c>
      <c r="CC290" t="n">
        <v>1</v>
      </c>
      <c r="CD290" t="n">
        <v>1</v>
      </c>
      <c r="CE290" t="n">
        <v>1</v>
      </c>
      <c r="CF290" t="n">
        <v>0</v>
      </c>
      <c r="CG290" t="n">
        <v>0</v>
      </c>
      <c r="CH290" t="n">
        <v>0</v>
      </c>
      <c r="CI290" t="n">
        <v>0</v>
      </c>
      <c r="CJ290" t="n">
        <v>0</v>
      </c>
      <c r="CK290" t="n">
        <v>0</v>
      </c>
      <c r="CL290" t="n">
        <v>0</v>
      </c>
      <c r="CM290" t="n">
        <v>0</v>
      </c>
      <c r="CN290" t="n">
        <v>0</v>
      </c>
      <c r="CO290" t="n">
        <v>0</v>
      </c>
      <c r="CP290" t="n">
        <v>0</v>
      </c>
      <c r="CQ290" t="n">
        <v>1</v>
      </c>
    </row>
    <row r="291">
      <c r="B291" s="400" t="inlineStr">
        <is>
          <t>Tourteaux de colza</t>
        </is>
      </c>
      <c r="C291" t="n">
        <v>0</v>
      </c>
      <c r="D291" t="n">
        <v>0</v>
      </c>
      <c r="E291" t="n">
        <v>0</v>
      </c>
      <c r="F291" t="n">
        <v>0</v>
      </c>
      <c r="G291" t="n">
        <v>0</v>
      </c>
      <c r="H291" t="n">
        <v>0</v>
      </c>
      <c r="I291" t="n">
        <v>0</v>
      </c>
      <c r="J291" t="n">
        <v>0</v>
      </c>
      <c r="K291" t="n">
        <v>0</v>
      </c>
      <c r="L291" t="n">
        <v>0</v>
      </c>
      <c r="M291" t="n">
        <v>0</v>
      </c>
      <c r="N291" t="n">
        <v>0</v>
      </c>
      <c r="O291" t="n">
        <v>0</v>
      </c>
      <c r="P291" t="n">
        <v>0</v>
      </c>
      <c r="Q291" t="n">
        <v>0</v>
      </c>
      <c r="R291" t="n">
        <v>0</v>
      </c>
      <c r="S291" t="n">
        <v>0</v>
      </c>
      <c r="T291" t="n">
        <v>0</v>
      </c>
      <c r="U291" t="n">
        <v>0</v>
      </c>
      <c r="V291" t="n">
        <v>0</v>
      </c>
      <c r="W291" t="n">
        <v>0</v>
      </c>
      <c r="X291" t="n">
        <v>0</v>
      </c>
      <c r="Y291" t="n">
        <v>0</v>
      </c>
      <c r="Z291" t="n">
        <v>0</v>
      </c>
      <c r="AA291" t="n">
        <v>0</v>
      </c>
      <c r="AB291" t="n">
        <v>0</v>
      </c>
      <c r="AC291" t="n">
        <v>0</v>
      </c>
      <c r="AD291" t="n">
        <v>0</v>
      </c>
      <c r="AE291" t="n">
        <v>0</v>
      </c>
      <c r="AF291" t="n">
        <v>0</v>
      </c>
      <c r="AG291" t="n">
        <v>0</v>
      </c>
      <c r="AH291" t="n">
        <v>0</v>
      </c>
      <c r="AI291" t="n">
        <v>0</v>
      </c>
      <c r="AJ291" t="n">
        <v>0</v>
      </c>
      <c r="AK291" t="n">
        <v>0</v>
      </c>
      <c r="AL291" t="n">
        <v>0</v>
      </c>
      <c r="AM291" t="n">
        <v>0</v>
      </c>
      <c r="AN291" t="n">
        <v>0</v>
      </c>
      <c r="AO291" t="n">
        <v>0</v>
      </c>
      <c r="AP291" t="n">
        <v>0</v>
      </c>
      <c r="AQ291" t="n">
        <v>0</v>
      </c>
      <c r="AR291" t="n">
        <v>0</v>
      </c>
      <c r="AS291" t="n">
        <v>0</v>
      </c>
      <c r="AT291" t="n">
        <v>0</v>
      </c>
      <c r="AU291" t="n">
        <v>0</v>
      </c>
      <c r="AV291" t="n">
        <v>0</v>
      </c>
      <c r="AW291" t="n">
        <v>0</v>
      </c>
      <c r="AX291" t="n">
        <v>0</v>
      </c>
      <c r="AY291" t="n">
        <v>0</v>
      </c>
      <c r="AZ291" t="n">
        <v>0</v>
      </c>
      <c r="BA291" t="n">
        <v>0</v>
      </c>
      <c r="BB291" t="n">
        <v>0</v>
      </c>
      <c r="BC291" t="n">
        <v>0</v>
      </c>
      <c r="BD291" t="n">
        <v>0</v>
      </c>
      <c r="BE291" t="n">
        <v>0</v>
      </c>
      <c r="BF291" t="n">
        <v>0</v>
      </c>
      <c r="BG291" t="n">
        <v>0</v>
      </c>
      <c r="BH291" t="n">
        <v>0</v>
      </c>
      <c r="BI291" t="n">
        <v>0</v>
      </c>
      <c r="BJ291" t="n">
        <v>0</v>
      </c>
      <c r="BK291" t="n">
        <v>0</v>
      </c>
      <c r="BL291" t="n">
        <v>0</v>
      </c>
      <c r="BM291" t="n">
        <v>0</v>
      </c>
      <c r="BN291" t="n">
        <v>0</v>
      </c>
      <c r="BO291" t="n">
        <v>0</v>
      </c>
      <c r="BP291" t="n">
        <v>0</v>
      </c>
      <c r="BQ291" t="n">
        <v>0</v>
      </c>
      <c r="BR291" t="n">
        <v>0</v>
      </c>
      <c r="BS291" t="n">
        <v>0</v>
      </c>
      <c r="BT291" t="n">
        <v>0</v>
      </c>
      <c r="BU291" t="n">
        <v>0</v>
      </c>
      <c r="BV291" t="n">
        <v>0</v>
      </c>
      <c r="BW291" t="n">
        <v>0</v>
      </c>
      <c r="BX291" t="n">
        <v>0</v>
      </c>
      <c r="BY291" t="n">
        <v>1</v>
      </c>
      <c r="BZ291" t="n">
        <v>1</v>
      </c>
      <c r="CA291" t="n">
        <v>1</v>
      </c>
      <c r="CB291" t="n">
        <v>1</v>
      </c>
      <c r="CC291" t="n">
        <v>1</v>
      </c>
      <c r="CD291" t="n">
        <v>1</v>
      </c>
      <c r="CE291" t="n">
        <v>1</v>
      </c>
      <c r="CF291" t="n">
        <v>0</v>
      </c>
      <c r="CG291" t="n">
        <v>0</v>
      </c>
      <c r="CH291" t="n">
        <v>0</v>
      </c>
      <c r="CI291" t="n">
        <v>0</v>
      </c>
      <c r="CJ291" t="n">
        <v>0</v>
      </c>
      <c r="CK291" t="n">
        <v>0</v>
      </c>
      <c r="CL291" t="n">
        <v>0</v>
      </c>
      <c r="CM291" t="n">
        <v>0</v>
      </c>
      <c r="CN291" t="n">
        <v>0</v>
      </c>
      <c r="CO291" t="n">
        <v>0</v>
      </c>
      <c r="CP291" t="n">
        <v>0</v>
      </c>
      <c r="CQ291" t="n">
        <v>1</v>
      </c>
    </row>
    <row r="292">
      <c r="B292" s="400" t="inlineStr">
        <is>
          <t>Tourteaux de lin</t>
        </is>
      </c>
      <c r="C292" t="n">
        <v>0</v>
      </c>
      <c r="D292" t="n">
        <v>0</v>
      </c>
      <c r="E292" t="n">
        <v>0</v>
      </c>
      <c r="F292" t="n">
        <v>0</v>
      </c>
      <c r="G292" t="n">
        <v>0</v>
      </c>
      <c r="H292" t="n">
        <v>0</v>
      </c>
      <c r="I292" t="n">
        <v>0</v>
      </c>
      <c r="J292" t="n">
        <v>0</v>
      </c>
      <c r="K292" t="n">
        <v>0</v>
      </c>
      <c r="L292" t="n">
        <v>0</v>
      </c>
      <c r="M292" t="n">
        <v>0</v>
      </c>
      <c r="N292" t="n">
        <v>0</v>
      </c>
      <c r="O292" t="n">
        <v>0</v>
      </c>
      <c r="P292" t="n">
        <v>0</v>
      </c>
      <c r="Q292" t="n">
        <v>0</v>
      </c>
      <c r="R292" t="n">
        <v>0</v>
      </c>
      <c r="S292" t="n">
        <v>0</v>
      </c>
      <c r="T292" t="n">
        <v>0</v>
      </c>
      <c r="U292" t="n">
        <v>0</v>
      </c>
      <c r="V292" t="n">
        <v>0</v>
      </c>
      <c r="W292" t="n">
        <v>0</v>
      </c>
      <c r="X292" t="n">
        <v>0</v>
      </c>
      <c r="Y292" t="n">
        <v>0</v>
      </c>
      <c r="Z292" t="n">
        <v>0</v>
      </c>
      <c r="AA292" t="n">
        <v>0</v>
      </c>
      <c r="AB292" t="n">
        <v>0</v>
      </c>
      <c r="AC292" t="n">
        <v>0</v>
      </c>
      <c r="AD292" t="n">
        <v>0</v>
      </c>
      <c r="AE292" t="n">
        <v>0</v>
      </c>
      <c r="AF292" t="n">
        <v>0</v>
      </c>
      <c r="AG292" t="n">
        <v>0</v>
      </c>
      <c r="AH292" t="n">
        <v>0</v>
      </c>
      <c r="AI292" t="n">
        <v>0</v>
      </c>
      <c r="AJ292" t="n">
        <v>0</v>
      </c>
      <c r="AK292" t="n">
        <v>0</v>
      </c>
      <c r="AL292" t="n">
        <v>0</v>
      </c>
      <c r="AM292" t="n">
        <v>0</v>
      </c>
      <c r="AN292" t="n">
        <v>0</v>
      </c>
      <c r="AO292" t="n">
        <v>0</v>
      </c>
      <c r="AP292" t="n">
        <v>0</v>
      </c>
      <c r="AQ292" t="n">
        <v>0</v>
      </c>
      <c r="AR292" t="n">
        <v>0</v>
      </c>
      <c r="AS292" t="n">
        <v>0</v>
      </c>
      <c r="AT292" t="n">
        <v>0</v>
      </c>
      <c r="AU292" t="n">
        <v>0</v>
      </c>
      <c r="AV292" t="n">
        <v>0</v>
      </c>
      <c r="AW292" t="n">
        <v>0</v>
      </c>
      <c r="AX292" t="n">
        <v>0</v>
      </c>
      <c r="AY292" t="n">
        <v>0</v>
      </c>
      <c r="AZ292" t="n">
        <v>0</v>
      </c>
      <c r="BA292" t="n">
        <v>0</v>
      </c>
      <c r="BB292" t="n">
        <v>0</v>
      </c>
      <c r="BC292" t="n">
        <v>0</v>
      </c>
      <c r="BD292" t="n">
        <v>0</v>
      </c>
      <c r="BE292" t="n">
        <v>0</v>
      </c>
      <c r="BF292" t="n">
        <v>0</v>
      </c>
      <c r="BG292" t="n">
        <v>0</v>
      </c>
      <c r="BH292" t="n">
        <v>0</v>
      </c>
      <c r="BI292" t="n">
        <v>0</v>
      </c>
      <c r="BJ292" t="n">
        <v>0</v>
      </c>
      <c r="BK292" t="n">
        <v>0</v>
      </c>
      <c r="BL292" t="n">
        <v>0</v>
      </c>
      <c r="BM292" t="n">
        <v>0</v>
      </c>
      <c r="BN292" t="n">
        <v>0</v>
      </c>
      <c r="BO292" t="n">
        <v>0</v>
      </c>
      <c r="BP292" t="n">
        <v>0</v>
      </c>
      <c r="BQ292" t="n">
        <v>0</v>
      </c>
      <c r="BR292" t="n">
        <v>0</v>
      </c>
      <c r="BS292" t="n">
        <v>0</v>
      </c>
      <c r="BT292" t="n">
        <v>0</v>
      </c>
      <c r="BU292" t="n">
        <v>0</v>
      </c>
      <c r="BV292" t="n">
        <v>0</v>
      </c>
      <c r="BW292" t="n">
        <v>0</v>
      </c>
      <c r="BX292" t="n">
        <v>0</v>
      </c>
      <c r="BY292" t="n">
        <v>1</v>
      </c>
      <c r="BZ292" t="n">
        <v>1</v>
      </c>
      <c r="CA292" t="n">
        <v>1</v>
      </c>
      <c r="CB292" t="n">
        <v>1</v>
      </c>
      <c r="CC292" t="n">
        <v>1</v>
      </c>
      <c r="CD292" t="n">
        <v>1</v>
      </c>
      <c r="CE292" t="n">
        <v>1</v>
      </c>
      <c r="CF292" t="n">
        <v>0</v>
      </c>
      <c r="CG292" t="n">
        <v>0</v>
      </c>
      <c r="CH292" t="n">
        <v>0</v>
      </c>
      <c r="CI292" t="n">
        <v>0</v>
      </c>
      <c r="CJ292" t="n">
        <v>0</v>
      </c>
      <c r="CK292" t="n">
        <v>0</v>
      </c>
      <c r="CL292" t="n">
        <v>0</v>
      </c>
      <c r="CM292" t="n">
        <v>0</v>
      </c>
      <c r="CN292" t="n">
        <v>0</v>
      </c>
      <c r="CO292" t="n">
        <v>0</v>
      </c>
      <c r="CP292" t="n">
        <v>0</v>
      </c>
      <c r="CQ292" t="n">
        <v>1</v>
      </c>
    </row>
    <row r="293">
      <c r="B293" s="400" t="inlineStr">
        <is>
          <t>Tourteaux de soja</t>
        </is>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c r="AF293" t="n">
        <v>0</v>
      </c>
      <c r="AG293" t="n">
        <v>0</v>
      </c>
      <c r="AH293" t="n">
        <v>0</v>
      </c>
      <c r="AI293" t="n">
        <v>0</v>
      </c>
      <c r="AJ293" t="n">
        <v>0</v>
      </c>
      <c r="AK293" t="n">
        <v>0</v>
      </c>
      <c r="AL293" t="n">
        <v>0</v>
      </c>
      <c r="AM293" t="n">
        <v>0</v>
      </c>
      <c r="AN293" t="n">
        <v>0</v>
      </c>
      <c r="AO293" t="n">
        <v>0</v>
      </c>
      <c r="AP293" t="n">
        <v>0</v>
      </c>
      <c r="AQ293" t="n">
        <v>0</v>
      </c>
      <c r="AR293" t="n">
        <v>0</v>
      </c>
      <c r="AS293" t="n">
        <v>0</v>
      </c>
      <c r="AT293" t="n">
        <v>0</v>
      </c>
      <c r="AU293" t="n">
        <v>0</v>
      </c>
      <c r="AV293" t="n">
        <v>0</v>
      </c>
      <c r="AW293" t="n">
        <v>0</v>
      </c>
      <c r="AX293" t="n">
        <v>0</v>
      </c>
      <c r="AY293" t="n">
        <v>0</v>
      </c>
      <c r="AZ293" t="n">
        <v>0</v>
      </c>
      <c r="BA293" t="n">
        <v>0</v>
      </c>
      <c r="BB293" t="n">
        <v>0</v>
      </c>
      <c r="BC293" t="n">
        <v>0</v>
      </c>
      <c r="BD293" t="n">
        <v>0</v>
      </c>
      <c r="BE293" t="n">
        <v>0</v>
      </c>
      <c r="BF293" t="n">
        <v>0</v>
      </c>
      <c r="BG293" t="n">
        <v>0</v>
      </c>
      <c r="BH293" t="n">
        <v>0</v>
      </c>
      <c r="BI293" t="n">
        <v>0</v>
      </c>
      <c r="BJ293" t="n">
        <v>0</v>
      </c>
      <c r="BK293" t="n">
        <v>0</v>
      </c>
      <c r="BL293" t="n">
        <v>0</v>
      </c>
      <c r="BM293" t="n">
        <v>0</v>
      </c>
      <c r="BN293" t="n">
        <v>0</v>
      </c>
      <c r="BO293" t="n">
        <v>0</v>
      </c>
      <c r="BP293" t="n">
        <v>0</v>
      </c>
      <c r="BQ293" t="n">
        <v>0</v>
      </c>
      <c r="BR293" t="n">
        <v>0</v>
      </c>
      <c r="BS293" t="n">
        <v>0</v>
      </c>
      <c r="BT293" t="n">
        <v>0</v>
      </c>
      <c r="BU293" t="n">
        <v>0</v>
      </c>
      <c r="BV293" t="n">
        <v>0</v>
      </c>
      <c r="BW293" t="n">
        <v>0</v>
      </c>
      <c r="BX293" t="n">
        <v>0</v>
      </c>
      <c r="BY293" t="n">
        <v>1</v>
      </c>
      <c r="BZ293" t="n">
        <v>1</v>
      </c>
      <c r="CA293" t="n">
        <v>1</v>
      </c>
      <c r="CB293" t="n">
        <v>1</v>
      </c>
      <c r="CC293" t="n">
        <v>1</v>
      </c>
      <c r="CD293" t="n">
        <v>1</v>
      </c>
      <c r="CE293" t="n">
        <v>1</v>
      </c>
      <c r="CF293" t="n">
        <v>0</v>
      </c>
      <c r="CG293" t="n">
        <v>0</v>
      </c>
      <c r="CH293" t="n">
        <v>0</v>
      </c>
      <c r="CI293" t="n">
        <v>0</v>
      </c>
      <c r="CJ293" t="n">
        <v>0</v>
      </c>
      <c r="CK293" t="n">
        <v>0</v>
      </c>
      <c r="CL293" t="n">
        <v>0</v>
      </c>
      <c r="CM293" t="n">
        <v>0</v>
      </c>
      <c r="CN293" t="n">
        <v>0</v>
      </c>
      <c r="CO293" t="n">
        <v>0</v>
      </c>
      <c r="CP293" t="n">
        <v>0</v>
      </c>
      <c r="CQ293" t="n">
        <v>1</v>
      </c>
    </row>
    <row r="294">
      <c r="B294" s="400" t="inlineStr">
        <is>
          <t>Tourteaux de tournesol</t>
        </is>
      </c>
      <c r="C294" t="n">
        <v>0</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0</v>
      </c>
      <c r="AC294" t="n">
        <v>0</v>
      </c>
      <c r="AD294" t="n">
        <v>0</v>
      </c>
      <c r="AE294" t="n">
        <v>0</v>
      </c>
      <c r="AF294" t="n">
        <v>0</v>
      </c>
      <c r="AG294" t="n">
        <v>0</v>
      </c>
      <c r="AH294" t="n">
        <v>0</v>
      </c>
      <c r="AI294" t="n">
        <v>0</v>
      </c>
      <c r="AJ294" t="n">
        <v>0</v>
      </c>
      <c r="AK294" t="n">
        <v>0</v>
      </c>
      <c r="AL294" t="n">
        <v>0</v>
      </c>
      <c r="AM294" t="n">
        <v>0</v>
      </c>
      <c r="AN294" t="n">
        <v>0</v>
      </c>
      <c r="AO294" t="n">
        <v>0</v>
      </c>
      <c r="AP294" t="n">
        <v>0</v>
      </c>
      <c r="AQ294" t="n">
        <v>0</v>
      </c>
      <c r="AR294" t="n">
        <v>0</v>
      </c>
      <c r="AS294" t="n">
        <v>0</v>
      </c>
      <c r="AT294" t="n">
        <v>0</v>
      </c>
      <c r="AU294" t="n">
        <v>0</v>
      </c>
      <c r="AV294" t="n">
        <v>0</v>
      </c>
      <c r="AW294" t="n">
        <v>0</v>
      </c>
      <c r="AX294" t="n">
        <v>0</v>
      </c>
      <c r="AY294" t="n">
        <v>0</v>
      </c>
      <c r="AZ294" t="n">
        <v>0</v>
      </c>
      <c r="BA294" t="n">
        <v>0</v>
      </c>
      <c r="BB294" t="n">
        <v>0</v>
      </c>
      <c r="BC294" t="n">
        <v>0</v>
      </c>
      <c r="BD294" t="n">
        <v>0</v>
      </c>
      <c r="BE294" t="n">
        <v>0</v>
      </c>
      <c r="BF294" t="n">
        <v>0</v>
      </c>
      <c r="BG294" t="n">
        <v>0</v>
      </c>
      <c r="BH294" t="n">
        <v>0</v>
      </c>
      <c r="BI294" t="n">
        <v>0</v>
      </c>
      <c r="BJ294" t="n">
        <v>0</v>
      </c>
      <c r="BK294" t="n">
        <v>0</v>
      </c>
      <c r="BL294" t="n">
        <v>0</v>
      </c>
      <c r="BM294" t="n">
        <v>0</v>
      </c>
      <c r="BN294" t="n">
        <v>0</v>
      </c>
      <c r="BO294" t="n">
        <v>0</v>
      </c>
      <c r="BP294" t="n">
        <v>0</v>
      </c>
      <c r="BQ294" t="n">
        <v>0</v>
      </c>
      <c r="BR294" t="n">
        <v>0</v>
      </c>
      <c r="BS294" t="n">
        <v>0</v>
      </c>
      <c r="BT294" t="n">
        <v>0</v>
      </c>
      <c r="BU294" t="n">
        <v>0</v>
      </c>
      <c r="BV294" t="n">
        <v>0</v>
      </c>
      <c r="BW294" t="n">
        <v>0</v>
      </c>
      <c r="BX294" t="n">
        <v>0</v>
      </c>
      <c r="BY294" t="n">
        <v>1</v>
      </c>
      <c r="BZ294" t="n">
        <v>1</v>
      </c>
      <c r="CA294" t="n">
        <v>1</v>
      </c>
      <c r="CB294" t="n">
        <v>1</v>
      </c>
      <c r="CC294" t="n">
        <v>1</v>
      </c>
      <c r="CD294" t="n">
        <v>1</v>
      </c>
      <c r="CE294" t="n">
        <v>1</v>
      </c>
      <c r="CF294" t="n">
        <v>0</v>
      </c>
      <c r="CG294" t="n">
        <v>0</v>
      </c>
      <c r="CH294" t="n">
        <v>0</v>
      </c>
      <c r="CI294" t="n">
        <v>0</v>
      </c>
      <c r="CJ294" t="n">
        <v>0</v>
      </c>
      <c r="CK294" t="n">
        <v>0</v>
      </c>
      <c r="CL294" t="n">
        <v>0</v>
      </c>
      <c r="CM294" t="n">
        <v>0</v>
      </c>
      <c r="CN294" t="n">
        <v>0</v>
      </c>
      <c r="CO294" t="n">
        <v>0</v>
      </c>
      <c r="CP294" t="n">
        <v>0</v>
      </c>
      <c r="CQ294" t="n">
        <v>1</v>
      </c>
    </row>
    <row r="295">
      <c r="B295" s="401" t="inlineStr">
        <is>
          <t>Tourteaux de tournesol, lopro</t>
        </is>
      </c>
      <c r="C295" t="n">
        <v>0</v>
      </c>
      <c r="D295" t="n">
        <v>0</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0</v>
      </c>
      <c r="AC295" t="n">
        <v>0</v>
      </c>
      <c r="AD295" t="n">
        <v>0</v>
      </c>
      <c r="AE295" t="n">
        <v>0</v>
      </c>
      <c r="AF295" t="n">
        <v>0</v>
      </c>
      <c r="AG295" t="n">
        <v>0</v>
      </c>
      <c r="AH295" t="n">
        <v>0</v>
      </c>
      <c r="AI295" t="n">
        <v>0</v>
      </c>
      <c r="AJ295" t="n">
        <v>0</v>
      </c>
      <c r="AK295" t="n">
        <v>0</v>
      </c>
      <c r="AL295" t="n">
        <v>0</v>
      </c>
      <c r="AM295" t="n">
        <v>0</v>
      </c>
      <c r="AN295" t="n">
        <v>0</v>
      </c>
      <c r="AO295" t="n">
        <v>0</v>
      </c>
      <c r="AP295" t="n">
        <v>0</v>
      </c>
      <c r="AQ295" t="n">
        <v>0</v>
      </c>
      <c r="AR295" t="n">
        <v>0</v>
      </c>
      <c r="AS295" t="n">
        <v>0</v>
      </c>
      <c r="AT295" t="n">
        <v>0</v>
      </c>
      <c r="AU295" t="n">
        <v>0</v>
      </c>
      <c r="AV295" t="n">
        <v>0</v>
      </c>
      <c r="AW295" t="n">
        <v>0</v>
      </c>
      <c r="AX295" t="n">
        <v>0</v>
      </c>
      <c r="AY295" t="n">
        <v>0</v>
      </c>
      <c r="AZ295" t="n">
        <v>0</v>
      </c>
      <c r="BA295" t="n">
        <v>0</v>
      </c>
      <c r="BB295" t="n">
        <v>0</v>
      </c>
      <c r="BC295" t="n">
        <v>0</v>
      </c>
      <c r="BD295" t="n">
        <v>0</v>
      </c>
      <c r="BE295" t="n">
        <v>0</v>
      </c>
      <c r="BF295" t="n">
        <v>0</v>
      </c>
      <c r="BG295" t="n">
        <v>0</v>
      </c>
      <c r="BH295" t="n">
        <v>0</v>
      </c>
      <c r="BI295" t="n">
        <v>0</v>
      </c>
      <c r="BJ295" t="n">
        <v>0</v>
      </c>
      <c r="BK295" t="n">
        <v>0</v>
      </c>
      <c r="BL295" t="n">
        <v>0</v>
      </c>
      <c r="BM295" t="n">
        <v>0</v>
      </c>
      <c r="BN295" t="n">
        <v>0</v>
      </c>
      <c r="BO295" t="n">
        <v>0</v>
      </c>
      <c r="BP295" t="n">
        <v>0</v>
      </c>
      <c r="BQ295" t="n">
        <v>0</v>
      </c>
      <c r="BR295" t="n">
        <v>0</v>
      </c>
      <c r="BS295" t="n">
        <v>0</v>
      </c>
      <c r="BT295" t="n">
        <v>0</v>
      </c>
      <c r="BU295" t="n">
        <v>0</v>
      </c>
      <c r="BV295" t="n">
        <v>0</v>
      </c>
      <c r="BW295" t="n">
        <v>0</v>
      </c>
      <c r="BX295" t="n">
        <v>0</v>
      </c>
      <c r="BY295" t="n">
        <v>1</v>
      </c>
      <c r="BZ295" t="n">
        <v>1</v>
      </c>
      <c r="CA295" t="n">
        <v>1</v>
      </c>
      <c r="CB295" t="n">
        <v>1</v>
      </c>
      <c r="CC295" t="n">
        <v>1</v>
      </c>
      <c r="CD295" t="n">
        <v>1</v>
      </c>
      <c r="CE295" t="n">
        <v>1</v>
      </c>
      <c r="CF295" t="n">
        <v>0</v>
      </c>
      <c r="CG295" t="n">
        <v>0</v>
      </c>
      <c r="CH295" t="n">
        <v>0</v>
      </c>
      <c r="CI295" t="n">
        <v>0</v>
      </c>
      <c r="CJ295" t="n">
        <v>0</v>
      </c>
      <c r="CK295" t="n">
        <v>0</v>
      </c>
      <c r="CL295" t="n">
        <v>0</v>
      </c>
      <c r="CM295" t="n">
        <v>0</v>
      </c>
      <c r="CN295" t="n">
        <v>0</v>
      </c>
      <c r="CO295" t="n">
        <v>0</v>
      </c>
      <c r="CP295" t="n">
        <v>0</v>
      </c>
      <c r="CQ295" t="n">
        <v>1</v>
      </c>
    </row>
    <row r="296">
      <c r="B296" s="401" t="inlineStr">
        <is>
          <t>Tourteaux de tournesol, hipro</t>
        </is>
      </c>
      <c r="C296" t="n">
        <v>0</v>
      </c>
      <c r="D296" t="n">
        <v>0</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0</v>
      </c>
      <c r="AC296" t="n">
        <v>0</v>
      </c>
      <c r="AD296" t="n">
        <v>0</v>
      </c>
      <c r="AE296" t="n">
        <v>0</v>
      </c>
      <c r="AF296" t="n">
        <v>0</v>
      </c>
      <c r="AG296" t="n">
        <v>0</v>
      </c>
      <c r="AH296" t="n">
        <v>0</v>
      </c>
      <c r="AI296" t="n">
        <v>0</v>
      </c>
      <c r="AJ296" t="n">
        <v>0</v>
      </c>
      <c r="AK296" t="n">
        <v>0</v>
      </c>
      <c r="AL296" t="n">
        <v>0</v>
      </c>
      <c r="AM296" t="n">
        <v>0</v>
      </c>
      <c r="AN296" t="n">
        <v>0</v>
      </c>
      <c r="AO296" t="n">
        <v>0</v>
      </c>
      <c r="AP296" t="n">
        <v>0</v>
      </c>
      <c r="AQ296" t="n">
        <v>0</v>
      </c>
      <c r="AR296" t="n">
        <v>0</v>
      </c>
      <c r="AS296" t="n">
        <v>0</v>
      </c>
      <c r="AT296" t="n">
        <v>0</v>
      </c>
      <c r="AU296" t="n">
        <v>0</v>
      </c>
      <c r="AV296" t="n">
        <v>0</v>
      </c>
      <c r="AW296" t="n">
        <v>0</v>
      </c>
      <c r="AX296" t="n">
        <v>0</v>
      </c>
      <c r="AY296" t="n">
        <v>0</v>
      </c>
      <c r="AZ296" t="n">
        <v>0</v>
      </c>
      <c r="BA296" t="n">
        <v>0</v>
      </c>
      <c r="BB296" t="n">
        <v>0</v>
      </c>
      <c r="BC296" t="n">
        <v>0</v>
      </c>
      <c r="BD296" t="n">
        <v>0</v>
      </c>
      <c r="BE296" t="n">
        <v>0</v>
      </c>
      <c r="BF296" t="n">
        <v>0</v>
      </c>
      <c r="BG296" t="n">
        <v>0</v>
      </c>
      <c r="BH296" t="n">
        <v>0</v>
      </c>
      <c r="BI296" t="n">
        <v>0</v>
      </c>
      <c r="BJ296" t="n">
        <v>0</v>
      </c>
      <c r="BK296" t="n">
        <v>0</v>
      </c>
      <c r="BL296" t="n">
        <v>0</v>
      </c>
      <c r="BM296" t="n">
        <v>0</v>
      </c>
      <c r="BN296" t="n">
        <v>0</v>
      </c>
      <c r="BO296" t="n">
        <v>0</v>
      </c>
      <c r="BP296" t="n">
        <v>0</v>
      </c>
      <c r="BQ296" t="n">
        <v>0</v>
      </c>
      <c r="BR296" t="n">
        <v>0</v>
      </c>
      <c r="BS296" t="n">
        <v>0</v>
      </c>
      <c r="BT296" t="n">
        <v>0</v>
      </c>
      <c r="BU296" t="n">
        <v>0</v>
      </c>
      <c r="BV296" t="n">
        <v>0</v>
      </c>
      <c r="BW296" t="n">
        <v>0</v>
      </c>
      <c r="BX296" t="n">
        <v>0</v>
      </c>
      <c r="BY296" t="n">
        <v>1</v>
      </c>
      <c r="BZ296" t="n">
        <v>1</v>
      </c>
      <c r="CA296" t="n">
        <v>1</v>
      </c>
      <c r="CB296" t="n">
        <v>1</v>
      </c>
      <c r="CC296" t="n">
        <v>1</v>
      </c>
      <c r="CD296" t="n">
        <v>1</v>
      </c>
      <c r="CE296" t="n">
        <v>1</v>
      </c>
      <c r="CF296" t="n">
        <v>0</v>
      </c>
      <c r="CG296" t="n">
        <v>0</v>
      </c>
      <c r="CH296" t="n">
        <v>0</v>
      </c>
      <c r="CI296" t="n">
        <v>0</v>
      </c>
      <c r="CJ296" t="n">
        <v>0</v>
      </c>
      <c r="CK296" t="n">
        <v>0</v>
      </c>
      <c r="CL296" t="n">
        <v>0</v>
      </c>
      <c r="CM296" t="n">
        <v>0</v>
      </c>
      <c r="CN296" t="n">
        <v>0</v>
      </c>
      <c r="CO296" t="n">
        <v>0</v>
      </c>
      <c r="CP296" t="n">
        <v>0</v>
      </c>
      <c r="CQ296" t="n">
        <v>1</v>
      </c>
    </row>
    <row r="297">
      <c r="B297" s="399" t="inlineStr">
        <is>
          <t>Huile, raffinée</t>
        </is>
      </c>
      <c r="C297" t="n">
        <v>0</v>
      </c>
      <c r="D297" t="n">
        <v>0</v>
      </c>
      <c r="E297" t="n">
        <v>0</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c r="AC297" t="n">
        <v>0</v>
      </c>
      <c r="AD297" t="n">
        <v>0</v>
      </c>
      <c r="AE297" t="n">
        <v>0</v>
      </c>
      <c r="AF297" t="n">
        <v>0</v>
      </c>
      <c r="AG297" t="n">
        <v>0</v>
      </c>
      <c r="AH297" t="n">
        <v>0</v>
      </c>
      <c r="AI297" t="n">
        <v>0</v>
      </c>
      <c r="AJ297" t="n">
        <v>0</v>
      </c>
      <c r="AK297" t="n">
        <v>0</v>
      </c>
      <c r="AL297" t="n">
        <v>0</v>
      </c>
      <c r="AM297" t="n">
        <v>0</v>
      </c>
      <c r="AN297" t="n">
        <v>0</v>
      </c>
      <c r="AO297" t="n">
        <v>0</v>
      </c>
      <c r="AP297" t="n">
        <v>0</v>
      </c>
      <c r="AQ297" t="n">
        <v>0</v>
      </c>
      <c r="AR297" t="n">
        <v>0</v>
      </c>
      <c r="AS297" t="n">
        <v>0</v>
      </c>
      <c r="AT297" t="n">
        <v>0</v>
      </c>
      <c r="AU297" t="n">
        <v>0</v>
      </c>
      <c r="AV297" t="n">
        <v>0</v>
      </c>
      <c r="AW297" t="n">
        <v>0</v>
      </c>
      <c r="AX297" t="n">
        <v>0</v>
      </c>
      <c r="AY297" t="n">
        <v>0</v>
      </c>
      <c r="AZ297" t="n">
        <v>0</v>
      </c>
      <c r="BA297" t="n">
        <v>0</v>
      </c>
      <c r="BB297" t="n">
        <v>0</v>
      </c>
      <c r="BC297" t="n">
        <v>0</v>
      </c>
      <c r="BD297" t="n">
        <v>0</v>
      </c>
      <c r="BE297" t="n">
        <v>0</v>
      </c>
      <c r="BF297" t="n">
        <v>0</v>
      </c>
      <c r="BG297" t="n">
        <v>0</v>
      </c>
      <c r="BH297" t="n">
        <v>0</v>
      </c>
      <c r="BI297" t="n">
        <v>0</v>
      </c>
      <c r="BJ297" t="n">
        <v>0</v>
      </c>
      <c r="BK297" t="n">
        <v>0</v>
      </c>
      <c r="BL297" t="n">
        <v>1</v>
      </c>
      <c r="BM297" t="n">
        <v>0</v>
      </c>
      <c r="BN297" t="n">
        <v>0</v>
      </c>
      <c r="BO297" t="n">
        <v>0</v>
      </c>
      <c r="BP297" t="n">
        <v>0</v>
      </c>
      <c r="BQ297" t="n">
        <v>0</v>
      </c>
      <c r="BR297" t="n">
        <v>0</v>
      </c>
      <c r="BS297" t="n">
        <v>0</v>
      </c>
      <c r="BT297" t="n">
        <v>0</v>
      </c>
      <c r="BU297" t="n">
        <v>0</v>
      </c>
      <c r="BV297" t="n">
        <v>0</v>
      </c>
      <c r="BW297" t="n">
        <v>0</v>
      </c>
      <c r="BX297" t="n">
        <v>0</v>
      </c>
      <c r="BY297" t="n">
        <v>1</v>
      </c>
      <c r="BZ297" t="n">
        <v>1</v>
      </c>
      <c r="CA297" t="n">
        <v>1</v>
      </c>
      <c r="CB297" t="n">
        <v>1</v>
      </c>
      <c r="CC297" t="n">
        <v>0</v>
      </c>
      <c r="CD297" t="n">
        <v>1</v>
      </c>
      <c r="CE297" t="n">
        <v>0</v>
      </c>
      <c r="CF297" t="n">
        <v>1</v>
      </c>
      <c r="CG297" t="n">
        <v>1</v>
      </c>
      <c r="CH297" t="n">
        <v>0</v>
      </c>
      <c r="CI297" t="n">
        <v>0</v>
      </c>
      <c r="CJ297" t="n">
        <v>0</v>
      </c>
      <c r="CK297" t="n">
        <v>1</v>
      </c>
      <c r="CL297" t="n">
        <v>1</v>
      </c>
      <c r="CM297" t="n">
        <v>0</v>
      </c>
      <c r="CN297" t="n">
        <v>0</v>
      </c>
      <c r="CO297" t="n">
        <v>1</v>
      </c>
      <c r="CP297" t="n">
        <v>0</v>
      </c>
      <c r="CQ297" t="n">
        <v>1</v>
      </c>
    </row>
    <row r="298">
      <c r="B298" s="400" t="inlineStr">
        <is>
          <t>Huile de colza, raffinée</t>
        </is>
      </c>
      <c r="C298" t="n">
        <v>0</v>
      </c>
      <c r="D298" t="n">
        <v>0</v>
      </c>
      <c r="E298" t="n">
        <v>0</v>
      </c>
      <c r="F298" t="n">
        <v>0</v>
      </c>
      <c r="G298" t="n">
        <v>0</v>
      </c>
      <c r="H298" t="n">
        <v>0</v>
      </c>
      <c r="I298" t="n">
        <v>0</v>
      </c>
      <c r="J298" t="n">
        <v>0</v>
      </c>
      <c r="K298" t="n">
        <v>0</v>
      </c>
      <c r="L298" t="n">
        <v>0</v>
      </c>
      <c r="M298" t="n">
        <v>0</v>
      </c>
      <c r="N298" t="n">
        <v>0</v>
      </c>
      <c r="O298" t="n">
        <v>0</v>
      </c>
      <c r="P298" t="n">
        <v>0</v>
      </c>
      <c r="Q298" t="n">
        <v>0</v>
      </c>
      <c r="R298" t="n">
        <v>0</v>
      </c>
      <c r="S298" t="n">
        <v>0</v>
      </c>
      <c r="T298" t="n">
        <v>0</v>
      </c>
      <c r="U298" t="n">
        <v>0</v>
      </c>
      <c r="V298" t="n">
        <v>0</v>
      </c>
      <c r="W298" t="n">
        <v>0</v>
      </c>
      <c r="X298" t="n">
        <v>0</v>
      </c>
      <c r="Y298" t="n">
        <v>0</v>
      </c>
      <c r="Z298" t="n">
        <v>0</v>
      </c>
      <c r="AA298" t="n">
        <v>0</v>
      </c>
      <c r="AB298" t="n">
        <v>0</v>
      </c>
      <c r="AC298" t="n">
        <v>0</v>
      </c>
      <c r="AD298" t="n">
        <v>0</v>
      </c>
      <c r="AE298" t="n">
        <v>0</v>
      </c>
      <c r="AF298" t="n">
        <v>0</v>
      </c>
      <c r="AG298" t="n">
        <v>0</v>
      </c>
      <c r="AH298" t="n">
        <v>0</v>
      </c>
      <c r="AI298" t="n">
        <v>0</v>
      </c>
      <c r="AJ298" t="n">
        <v>0</v>
      </c>
      <c r="AK298" t="n">
        <v>0</v>
      </c>
      <c r="AL298" t="n">
        <v>0</v>
      </c>
      <c r="AM298" t="n">
        <v>0</v>
      </c>
      <c r="AN298" t="n">
        <v>0</v>
      </c>
      <c r="AO298" t="n">
        <v>0</v>
      </c>
      <c r="AP298" t="n">
        <v>0</v>
      </c>
      <c r="AQ298" t="n">
        <v>0</v>
      </c>
      <c r="AR298" t="n">
        <v>0</v>
      </c>
      <c r="AS298" t="n">
        <v>0</v>
      </c>
      <c r="AT298" t="n">
        <v>0</v>
      </c>
      <c r="AU298" t="n">
        <v>0</v>
      </c>
      <c r="AV298" t="n">
        <v>0</v>
      </c>
      <c r="AW298" t="n">
        <v>0</v>
      </c>
      <c r="AX298" t="n">
        <v>0</v>
      </c>
      <c r="AY298" t="n">
        <v>0</v>
      </c>
      <c r="AZ298" t="n">
        <v>0</v>
      </c>
      <c r="BA298" t="n">
        <v>0</v>
      </c>
      <c r="BB298" t="n">
        <v>0</v>
      </c>
      <c r="BC298" t="n">
        <v>0</v>
      </c>
      <c r="BD298" t="n">
        <v>0</v>
      </c>
      <c r="BE298" t="n">
        <v>0</v>
      </c>
      <c r="BF298" t="n">
        <v>0</v>
      </c>
      <c r="BG298" t="n">
        <v>0</v>
      </c>
      <c r="BH298" t="n">
        <v>0</v>
      </c>
      <c r="BI298" t="n">
        <v>0</v>
      </c>
      <c r="BJ298" t="n">
        <v>0</v>
      </c>
      <c r="BK298" t="n">
        <v>0</v>
      </c>
      <c r="BL298" t="n">
        <v>1</v>
      </c>
      <c r="BM298" t="n">
        <v>0</v>
      </c>
      <c r="BN298" t="n">
        <v>0</v>
      </c>
      <c r="BO298" t="n">
        <v>0</v>
      </c>
      <c r="BP298" t="n">
        <v>0</v>
      </c>
      <c r="BQ298" t="n">
        <v>0</v>
      </c>
      <c r="BR298" t="n">
        <v>0</v>
      </c>
      <c r="BS298" t="n">
        <v>0</v>
      </c>
      <c r="BT298" t="n">
        <v>0</v>
      </c>
      <c r="BU298" t="n">
        <v>0</v>
      </c>
      <c r="BV298" t="n">
        <v>0</v>
      </c>
      <c r="BW298" t="n">
        <v>0</v>
      </c>
      <c r="BX298" t="n">
        <v>0</v>
      </c>
      <c r="BY298" t="n">
        <v>1</v>
      </c>
      <c r="BZ298" t="n">
        <v>1</v>
      </c>
      <c r="CA298" t="n">
        <v>1</v>
      </c>
      <c r="CB298" t="n">
        <v>1</v>
      </c>
      <c r="CC298" t="n">
        <v>0</v>
      </c>
      <c r="CD298" t="n">
        <v>1</v>
      </c>
      <c r="CE298" t="n">
        <v>0</v>
      </c>
      <c r="CF298" t="n">
        <v>1</v>
      </c>
      <c r="CG298" t="n">
        <v>1</v>
      </c>
      <c r="CH298" t="n">
        <v>0</v>
      </c>
      <c r="CI298" t="n">
        <v>0</v>
      </c>
      <c r="CJ298" t="n">
        <v>0</v>
      </c>
      <c r="CK298" t="n">
        <v>1</v>
      </c>
      <c r="CL298" t="n">
        <v>1</v>
      </c>
      <c r="CM298" t="n">
        <v>0</v>
      </c>
      <c r="CN298" t="n">
        <v>0</v>
      </c>
      <c r="CO298" t="n">
        <v>1</v>
      </c>
      <c r="CP298" t="n">
        <v>0</v>
      </c>
      <c r="CQ298" t="n">
        <v>1</v>
      </c>
    </row>
    <row r="299">
      <c r="B299" s="400" t="inlineStr">
        <is>
          <t>Huile de lin, raffinée</t>
        </is>
      </c>
      <c r="C299" t="n">
        <v>0</v>
      </c>
      <c r="D299" t="n">
        <v>0</v>
      </c>
      <c r="E299" t="n">
        <v>0</v>
      </c>
      <c r="F299" t="n">
        <v>0</v>
      </c>
      <c r="G299" t="n">
        <v>0</v>
      </c>
      <c r="H299" t="n">
        <v>0</v>
      </c>
      <c r="I299" t="n">
        <v>0</v>
      </c>
      <c r="J299" t="n">
        <v>0</v>
      </c>
      <c r="K299" t="n">
        <v>0</v>
      </c>
      <c r="L299" t="n">
        <v>0</v>
      </c>
      <c r="M299" t="n">
        <v>0</v>
      </c>
      <c r="N299" t="n">
        <v>0</v>
      </c>
      <c r="O299" t="n">
        <v>0</v>
      </c>
      <c r="P299" t="n">
        <v>0</v>
      </c>
      <c r="Q299" t="n">
        <v>0</v>
      </c>
      <c r="R299" t="n">
        <v>0</v>
      </c>
      <c r="S299" t="n">
        <v>0</v>
      </c>
      <c r="T299" t="n">
        <v>0</v>
      </c>
      <c r="U299" t="n">
        <v>0</v>
      </c>
      <c r="V299" t="n">
        <v>0</v>
      </c>
      <c r="W299" t="n">
        <v>0</v>
      </c>
      <c r="X299" t="n">
        <v>0</v>
      </c>
      <c r="Y299" t="n">
        <v>0</v>
      </c>
      <c r="Z299" t="n">
        <v>0</v>
      </c>
      <c r="AA299" t="n">
        <v>0</v>
      </c>
      <c r="AB299" t="n">
        <v>0</v>
      </c>
      <c r="AC299" t="n">
        <v>0</v>
      </c>
      <c r="AD299" t="n">
        <v>0</v>
      </c>
      <c r="AE299" t="n">
        <v>0</v>
      </c>
      <c r="AF299" t="n">
        <v>0</v>
      </c>
      <c r="AG299" t="n">
        <v>0</v>
      </c>
      <c r="AH299" t="n">
        <v>0</v>
      </c>
      <c r="AI299" t="n">
        <v>0</v>
      </c>
      <c r="AJ299" t="n">
        <v>0</v>
      </c>
      <c r="AK299" t="n">
        <v>0</v>
      </c>
      <c r="AL299" t="n">
        <v>0</v>
      </c>
      <c r="AM299" t="n">
        <v>0</v>
      </c>
      <c r="AN299" t="n">
        <v>0</v>
      </c>
      <c r="AO299" t="n">
        <v>0</v>
      </c>
      <c r="AP299" t="n">
        <v>0</v>
      </c>
      <c r="AQ299" t="n">
        <v>0</v>
      </c>
      <c r="AR299" t="n">
        <v>0</v>
      </c>
      <c r="AS299" t="n">
        <v>0</v>
      </c>
      <c r="AT299" t="n">
        <v>0</v>
      </c>
      <c r="AU299" t="n">
        <v>0</v>
      </c>
      <c r="AV299" t="n">
        <v>0</v>
      </c>
      <c r="AW299" t="n">
        <v>0</v>
      </c>
      <c r="AX299" t="n">
        <v>0</v>
      </c>
      <c r="AY299" t="n">
        <v>0</v>
      </c>
      <c r="AZ299" t="n">
        <v>0</v>
      </c>
      <c r="BA299" t="n">
        <v>0</v>
      </c>
      <c r="BB299" t="n">
        <v>0</v>
      </c>
      <c r="BC299" t="n">
        <v>0</v>
      </c>
      <c r="BD299" t="n">
        <v>0</v>
      </c>
      <c r="BE299" t="n">
        <v>0</v>
      </c>
      <c r="BF299" t="n">
        <v>0</v>
      </c>
      <c r="BG299" t="n">
        <v>0</v>
      </c>
      <c r="BH299" t="n">
        <v>0</v>
      </c>
      <c r="BI299" t="n">
        <v>0</v>
      </c>
      <c r="BJ299" t="n">
        <v>0</v>
      </c>
      <c r="BK299" t="n">
        <v>0</v>
      </c>
      <c r="BL299" t="n">
        <v>0</v>
      </c>
      <c r="BM299" t="n">
        <v>0</v>
      </c>
      <c r="BN299" t="n">
        <v>0</v>
      </c>
      <c r="BO299" t="n">
        <v>0</v>
      </c>
      <c r="BP299" t="n">
        <v>0</v>
      </c>
      <c r="BQ299" t="n">
        <v>0</v>
      </c>
      <c r="BR299" t="n">
        <v>0</v>
      </c>
      <c r="BS299" t="n">
        <v>0</v>
      </c>
      <c r="BT299" t="n">
        <v>0</v>
      </c>
      <c r="BU299" t="n">
        <v>0</v>
      </c>
      <c r="BV299" t="n">
        <v>0</v>
      </c>
      <c r="BW299" t="n">
        <v>0</v>
      </c>
      <c r="BX299" t="n">
        <v>0</v>
      </c>
      <c r="BY299" t="n">
        <v>1</v>
      </c>
      <c r="BZ299" t="n">
        <v>1</v>
      </c>
      <c r="CA299" t="n">
        <v>0</v>
      </c>
      <c r="CB299" t="n">
        <v>0</v>
      </c>
      <c r="CC299" t="n">
        <v>0</v>
      </c>
      <c r="CD299" t="n">
        <v>0</v>
      </c>
      <c r="CE299" t="n">
        <v>0</v>
      </c>
      <c r="CF299" t="n">
        <v>1</v>
      </c>
      <c r="CG299" t="n">
        <v>1</v>
      </c>
      <c r="CH299" t="n">
        <v>0</v>
      </c>
      <c r="CI299" t="n">
        <v>0</v>
      </c>
      <c r="CJ299" t="n">
        <v>0</v>
      </c>
      <c r="CK299" t="n">
        <v>1</v>
      </c>
      <c r="CL299" t="n">
        <v>1</v>
      </c>
      <c r="CM299" t="n">
        <v>0</v>
      </c>
      <c r="CN299" t="n">
        <v>0</v>
      </c>
      <c r="CO299" t="n">
        <v>1</v>
      </c>
      <c r="CP299" t="n">
        <v>0</v>
      </c>
      <c r="CQ299" t="n">
        <v>1</v>
      </c>
    </row>
    <row r="300">
      <c r="B300" s="400" t="inlineStr">
        <is>
          <t>Huile de tournesol, raffinée</t>
        </is>
      </c>
      <c r="C300" t="n">
        <v>0</v>
      </c>
      <c r="D300" t="n">
        <v>0</v>
      </c>
      <c r="E300" t="n">
        <v>0</v>
      </c>
      <c r="F300" t="n">
        <v>0</v>
      </c>
      <c r="G300" t="n">
        <v>0</v>
      </c>
      <c r="H300" t="n">
        <v>0</v>
      </c>
      <c r="I300" t="n">
        <v>0</v>
      </c>
      <c r="J300" t="n">
        <v>0</v>
      </c>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0</v>
      </c>
      <c r="AH300" t="n">
        <v>0</v>
      </c>
      <c r="AI300" t="n">
        <v>0</v>
      </c>
      <c r="AJ300" t="n">
        <v>0</v>
      </c>
      <c r="AK300" t="n">
        <v>0</v>
      </c>
      <c r="AL300" t="n">
        <v>0</v>
      </c>
      <c r="AM300" t="n">
        <v>0</v>
      </c>
      <c r="AN300" t="n">
        <v>0</v>
      </c>
      <c r="AO300" t="n">
        <v>0</v>
      </c>
      <c r="AP300" t="n">
        <v>0</v>
      </c>
      <c r="AQ300" t="n">
        <v>0</v>
      </c>
      <c r="AR300" t="n">
        <v>0</v>
      </c>
      <c r="AS300" t="n">
        <v>0</v>
      </c>
      <c r="AT300" t="n">
        <v>0</v>
      </c>
      <c r="AU300" t="n">
        <v>0</v>
      </c>
      <c r="AV300" t="n">
        <v>0</v>
      </c>
      <c r="AW300" t="n">
        <v>0</v>
      </c>
      <c r="AX300" t="n">
        <v>0</v>
      </c>
      <c r="AY300" t="n">
        <v>0</v>
      </c>
      <c r="AZ300" t="n">
        <v>0</v>
      </c>
      <c r="BA300" t="n">
        <v>0</v>
      </c>
      <c r="BB300" t="n">
        <v>0</v>
      </c>
      <c r="BC300" t="n">
        <v>0</v>
      </c>
      <c r="BD300" t="n">
        <v>0</v>
      </c>
      <c r="BE300" t="n">
        <v>0</v>
      </c>
      <c r="BF300" t="n">
        <v>0</v>
      </c>
      <c r="BG300" t="n">
        <v>0</v>
      </c>
      <c r="BH300" t="n">
        <v>0</v>
      </c>
      <c r="BI300" t="n">
        <v>0</v>
      </c>
      <c r="BJ300" t="n">
        <v>0</v>
      </c>
      <c r="BK300" t="n">
        <v>0</v>
      </c>
      <c r="BL300" t="n">
        <v>1</v>
      </c>
      <c r="BM300" t="n">
        <v>0</v>
      </c>
      <c r="BN300" t="n">
        <v>0</v>
      </c>
      <c r="BO300" t="n">
        <v>0</v>
      </c>
      <c r="BP300" t="n">
        <v>0</v>
      </c>
      <c r="BQ300" t="n">
        <v>0</v>
      </c>
      <c r="BR300" t="n">
        <v>0</v>
      </c>
      <c r="BS300" t="n">
        <v>0</v>
      </c>
      <c r="BT300" t="n">
        <v>0</v>
      </c>
      <c r="BU300" t="n">
        <v>0</v>
      </c>
      <c r="BV300" t="n">
        <v>0</v>
      </c>
      <c r="BW300" t="n">
        <v>0</v>
      </c>
      <c r="BX300" t="n">
        <v>0</v>
      </c>
      <c r="BY300" t="n">
        <v>1</v>
      </c>
      <c r="BZ300" t="n">
        <v>1</v>
      </c>
      <c r="CA300" t="n">
        <v>0</v>
      </c>
      <c r="CB300" t="n">
        <v>0</v>
      </c>
      <c r="CC300" t="n">
        <v>0</v>
      </c>
      <c r="CD300" t="n">
        <v>0</v>
      </c>
      <c r="CE300" t="n">
        <v>0</v>
      </c>
      <c r="CF300" t="n">
        <v>1</v>
      </c>
      <c r="CG300" t="n">
        <v>1</v>
      </c>
      <c r="CH300" t="n">
        <v>0</v>
      </c>
      <c r="CI300" t="n">
        <v>0</v>
      </c>
      <c r="CJ300" t="n">
        <v>0</v>
      </c>
      <c r="CK300" t="n">
        <v>1</v>
      </c>
      <c r="CL300" t="n">
        <v>1</v>
      </c>
      <c r="CM300" t="n">
        <v>0</v>
      </c>
      <c r="CN300" t="n">
        <v>0</v>
      </c>
      <c r="CO300" t="n">
        <v>1</v>
      </c>
      <c r="CP300" t="n">
        <v>0</v>
      </c>
      <c r="CQ300" t="n">
        <v>1</v>
      </c>
    </row>
    <row r="301">
      <c r="B301" s="400" t="inlineStr">
        <is>
          <t>Huile de soja, raffinée</t>
        </is>
      </c>
      <c r="C301" t="n">
        <v>0</v>
      </c>
      <c r="D301" t="n">
        <v>0</v>
      </c>
      <c r="E301" t="n">
        <v>0</v>
      </c>
      <c r="F301" t="n">
        <v>0</v>
      </c>
      <c r="G301" t="n">
        <v>0</v>
      </c>
      <c r="H301" t="n">
        <v>0</v>
      </c>
      <c r="I301" t="n">
        <v>0</v>
      </c>
      <c r="J301" t="n">
        <v>0</v>
      </c>
      <c r="K301" t="n">
        <v>0</v>
      </c>
      <c r="L301" t="n">
        <v>0</v>
      </c>
      <c r="M301" t="n">
        <v>0</v>
      </c>
      <c r="N301" t="n">
        <v>0</v>
      </c>
      <c r="O301" t="n">
        <v>0</v>
      </c>
      <c r="P301" t="n">
        <v>0</v>
      </c>
      <c r="Q301" t="n">
        <v>0</v>
      </c>
      <c r="R301" t="n">
        <v>0</v>
      </c>
      <c r="S301" t="n">
        <v>0</v>
      </c>
      <c r="T301" t="n">
        <v>0</v>
      </c>
      <c r="U301" t="n">
        <v>0</v>
      </c>
      <c r="V301" t="n">
        <v>0</v>
      </c>
      <c r="W301" t="n">
        <v>0</v>
      </c>
      <c r="X301" t="n">
        <v>0</v>
      </c>
      <c r="Y301" t="n">
        <v>0</v>
      </c>
      <c r="Z301" t="n">
        <v>0</v>
      </c>
      <c r="AA301" t="n">
        <v>0</v>
      </c>
      <c r="AB301" t="n">
        <v>0</v>
      </c>
      <c r="AC301" t="n">
        <v>0</v>
      </c>
      <c r="AD301" t="n">
        <v>0</v>
      </c>
      <c r="AE301" t="n">
        <v>0</v>
      </c>
      <c r="AF301" t="n">
        <v>0</v>
      </c>
      <c r="AG301" t="n">
        <v>0</v>
      </c>
      <c r="AH301" t="n">
        <v>0</v>
      </c>
      <c r="AI301" t="n">
        <v>0</v>
      </c>
      <c r="AJ301" t="n">
        <v>0</v>
      </c>
      <c r="AK301" t="n">
        <v>0</v>
      </c>
      <c r="AL301" t="n">
        <v>0</v>
      </c>
      <c r="AM301" t="n">
        <v>0</v>
      </c>
      <c r="AN301" t="n">
        <v>0</v>
      </c>
      <c r="AO301" t="n">
        <v>0</v>
      </c>
      <c r="AP301" t="n">
        <v>0</v>
      </c>
      <c r="AQ301" t="n">
        <v>0</v>
      </c>
      <c r="AR301" t="n">
        <v>0</v>
      </c>
      <c r="AS301" t="n">
        <v>0</v>
      </c>
      <c r="AT301" t="n">
        <v>0</v>
      </c>
      <c r="AU301" t="n">
        <v>0</v>
      </c>
      <c r="AV301" t="n">
        <v>0</v>
      </c>
      <c r="AW301" t="n">
        <v>0</v>
      </c>
      <c r="AX301" t="n">
        <v>0</v>
      </c>
      <c r="AY301" t="n">
        <v>0</v>
      </c>
      <c r="AZ301" t="n">
        <v>0</v>
      </c>
      <c r="BA301" t="n">
        <v>0</v>
      </c>
      <c r="BB301" t="n">
        <v>0</v>
      </c>
      <c r="BC301" t="n">
        <v>0</v>
      </c>
      <c r="BD301" t="n">
        <v>0</v>
      </c>
      <c r="BE301" t="n">
        <v>0</v>
      </c>
      <c r="BF301" t="n">
        <v>0</v>
      </c>
      <c r="BG301" t="n">
        <v>0</v>
      </c>
      <c r="BH301" t="n">
        <v>0</v>
      </c>
      <c r="BI301" t="n">
        <v>0</v>
      </c>
      <c r="BJ301" t="n">
        <v>0</v>
      </c>
      <c r="BK301" t="n">
        <v>0</v>
      </c>
      <c r="BL301" t="n">
        <v>1</v>
      </c>
      <c r="BM301" t="n">
        <v>0</v>
      </c>
      <c r="BN301" t="n">
        <v>0</v>
      </c>
      <c r="BO301" t="n">
        <v>0</v>
      </c>
      <c r="BP301" t="n">
        <v>0</v>
      </c>
      <c r="BQ301" t="n">
        <v>0</v>
      </c>
      <c r="BR301" t="n">
        <v>0</v>
      </c>
      <c r="BS301" t="n">
        <v>0</v>
      </c>
      <c r="BT301" t="n">
        <v>0</v>
      </c>
      <c r="BU301" t="n">
        <v>0</v>
      </c>
      <c r="BV301" t="n">
        <v>0</v>
      </c>
      <c r="BW301" t="n">
        <v>0</v>
      </c>
      <c r="BX301" t="n">
        <v>0</v>
      </c>
      <c r="BY301" t="n">
        <v>1</v>
      </c>
      <c r="BZ301" t="n">
        <v>1</v>
      </c>
      <c r="CA301" t="n">
        <v>1</v>
      </c>
      <c r="CB301" t="n">
        <v>1</v>
      </c>
      <c r="CC301" t="n">
        <v>0</v>
      </c>
      <c r="CD301" t="n">
        <v>1</v>
      </c>
      <c r="CE301" t="n">
        <v>0</v>
      </c>
      <c r="CF301" t="n">
        <v>1</v>
      </c>
      <c r="CG301" t="n">
        <v>1</v>
      </c>
      <c r="CH301" t="n">
        <v>0</v>
      </c>
      <c r="CI301" t="n">
        <v>0</v>
      </c>
      <c r="CJ301" t="n">
        <v>0</v>
      </c>
      <c r="CK301" t="n">
        <v>1</v>
      </c>
      <c r="CL301" t="n">
        <v>1</v>
      </c>
      <c r="CM301" t="n">
        <v>0</v>
      </c>
      <c r="CN301" t="n">
        <v>0</v>
      </c>
      <c r="CO301" t="n">
        <v>1</v>
      </c>
      <c r="CP301" t="n">
        <v>0</v>
      </c>
      <c r="CQ301" t="n">
        <v>1</v>
      </c>
    </row>
    <row r="302">
      <c r="B302" s="400" t="inlineStr">
        <is>
          <t>Huile de palme, raffinée</t>
        </is>
      </c>
      <c r="C302" t="n">
        <v>0</v>
      </c>
      <c r="D302" t="n">
        <v>0</v>
      </c>
      <c r="E302" t="n">
        <v>0</v>
      </c>
      <c r="F302" t="n">
        <v>0</v>
      </c>
      <c r="G302" t="n">
        <v>0</v>
      </c>
      <c r="H302" t="n">
        <v>0</v>
      </c>
      <c r="I302" t="n">
        <v>0</v>
      </c>
      <c r="J302" t="n">
        <v>0</v>
      </c>
      <c r="K302" t="n">
        <v>0</v>
      </c>
      <c r="L302" t="n">
        <v>0</v>
      </c>
      <c r="M302" t="n">
        <v>0</v>
      </c>
      <c r="N302" t="n">
        <v>0</v>
      </c>
      <c r="O302" t="n">
        <v>0</v>
      </c>
      <c r="P302" t="n">
        <v>0</v>
      </c>
      <c r="Q302" t="n">
        <v>0</v>
      </c>
      <c r="R302" t="n">
        <v>0</v>
      </c>
      <c r="S302" t="n">
        <v>0</v>
      </c>
      <c r="T302" t="n">
        <v>0</v>
      </c>
      <c r="U302" t="n">
        <v>0</v>
      </c>
      <c r="V302" t="n">
        <v>0</v>
      </c>
      <c r="W302" t="n">
        <v>0</v>
      </c>
      <c r="X302" t="n">
        <v>0</v>
      </c>
      <c r="Y302" t="n">
        <v>0</v>
      </c>
      <c r="Z302" t="n">
        <v>0</v>
      </c>
      <c r="AA302" t="n">
        <v>0</v>
      </c>
      <c r="AB302" t="n">
        <v>0</v>
      </c>
      <c r="AC302" t="n">
        <v>0</v>
      </c>
      <c r="AD302" t="n">
        <v>0</v>
      </c>
      <c r="AE302" t="n">
        <v>0</v>
      </c>
      <c r="AF302" t="n">
        <v>0</v>
      </c>
      <c r="AG302" t="n">
        <v>0</v>
      </c>
      <c r="AH302" t="n">
        <v>0</v>
      </c>
      <c r="AI302" t="n">
        <v>0</v>
      </c>
      <c r="AJ302" t="n">
        <v>0</v>
      </c>
      <c r="AK302" t="n">
        <v>0</v>
      </c>
      <c r="AL302" t="n">
        <v>0</v>
      </c>
      <c r="AM302" t="n">
        <v>0</v>
      </c>
      <c r="AN302" t="n">
        <v>0</v>
      </c>
      <c r="AO302" t="n">
        <v>0</v>
      </c>
      <c r="AP302" t="n">
        <v>0</v>
      </c>
      <c r="AQ302" t="n">
        <v>0</v>
      </c>
      <c r="AR302" t="n">
        <v>0</v>
      </c>
      <c r="AS302" t="n">
        <v>0</v>
      </c>
      <c r="AT302" t="n">
        <v>0</v>
      </c>
      <c r="AU302" t="n">
        <v>0</v>
      </c>
      <c r="AV302" t="n">
        <v>0</v>
      </c>
      <c r="AW302" t="n">
        <v>0</v>
      </c>
      <c r="AX302" t="n">
        <v>0</v>
      </c>
      <c r="AY302" t="n">
        <v>0</v>
      </c>
      <c r="AZ302" t="n">
        <v>0</v>
      </c>
      <c r="BA302" t="n">
        <v>0</v>
      </c>
      <c r="BB302" t="n">
        <v>0</v>
      </c>
      <c r="BC302" t="n">
        <v>0</v>
      </c>
      <c r="BD302" t="n">
        <v>0</v>
      </c>
      <c r="BE302" t="n">
        <v>0</v>
      </c>
      <c r="BF302" t="n">
        <v>0</v>
      </c>
      <c r="BG302" t="n">
        <v>0</v>
      </c>
      <c r="BH302" t="n">
        <v>0</v>
      </c>
      <c r="BI302" t="n">
        <v>0</v>
      </c>
      <c r="BJ302" t="n">
        <v>0</v>
      </c>
      <c r="BK302" t="n">
        <v>0</v>
      </c>
      <c r="BL302" t="n">
        <v>1</v>
      </c>
      <c r="BM302" t="n">
        <v>0</v>
      </c>
      <c r="BN302" t="n">
        <v>0</v>
      </c>
      <c r="BO302" t="n">
        <v>0</v>
      </c>
      <c r="BP302" t="n">
        <v>0</v>
      </c>
      <c r="BQ302" t="n">
        <v>0</v>
      </c>
      <c r="BR302" t="n">
        <v>0</v>
      </c>
      <c r="BS302" t="n">
        <v>0</v>
      </c>
      <c r="BT302" t="n">
        <v>0</v>
      </c>
      <c r="BU302" t="n">
        <v>0</v>
      </c>
      <c r="BV302" t="n">
        <v>0</v>
      </c>
      <c r="BW302" t="n">
        <v>0</v>
      </c>
      <c r="BX302" t="n">
        <v>0</v>
      </c>
      <c r="BY302" t="n">
        <v>1</v>
      </c>
      <c r="BZ302" t="n">
        <v>1</v>
      </c>
      <c r="CA302" t="n">
        <v>1</v>
      </c>
      <c r="CB302" t="n">
        <v>1</v>
      </c>
      <c r="CC302" t="n">
        <v>0</v>
      </c>
      <c r="CD302" t="n">
        <v>1</v>
      </c>
      <c r="CE302" t="n">
        <v>0</v>
      </c>
      <c r="CF302" t="n">
        <v>1</v>
      </c>
      <c r="CG302" t="n">
        <v>1</v>
      </c>
      <c r="CH302" t="n">
        <v>0</v>
      </c>
      <c r="CI302" t="n">
        <v>0</v>
      </c>
      <c r="CJ302" t="n">
        <v>0</v>
      </c>
      <c r="CK302" t="n">
        <v>1</v>
      </c>
      <c r="CL302" t="n">
        <v>1</v>
      </c>
      <c r="CM302" t="n">
        <v>0</v>
      </c>
      <c r="CN302" t="n">
        <v>0</v>
      </c>
      <c r="CO302" t="n">
        <v>1</v>
      </c>
      <c r="CP302" t="n">
        <v>0</v>
      </c>
      <c r="CQ302" t="n">
        <v>1</v>
      </c>
    </row>
    <row r="303">
      <c r="B303" s="399" t="inlineStr">
        <is>
          <t>Huile d'olive</t>
        </is>
      </c>
      <c r="C303" t="n">
        <v>0</v>
      </c>
      <c r="D303" t="n">
        <v>0</v>
      </c>
      <c r="E303" t="n">
        <v>0</v>
      </c>
      <c r="F303" t="n">
        <v>0</v>
      </c>
      <c r="G303" t="n">
        <v>0</v>
      </c>
      <c r="H303" t="n">
        <v>0</v>
      </c>
      <c r="I303" t="n">
        <v>0</v>
      </c>
      <c r="J303" t="n">
        <v>0</v>
      </c>
      <c r="K303" t="n">
        <v>0</v>
      </c>
      <c r="L303" t="n">
        <v>0</v>
      </c>
      <c r="M303" t="n">
        <v>0</v>
      </c>
      <c r="N303" t="n">
        <v>0</v>
      </c>
      <c r="O303" t="n">
        <v>0</v>
      </c>
      <c r="P303" t="n">
        <v>0</v>
      </c>
      <c r="Q303" t="n">
        <v>0</v>
      </c>
      <c r="R303" t="n">
        <v>0</v>
      </c>
      <c r="S303" t="n">
        <v>0</v>
      </c>
      <c r="T303" t="n">
        <v>0</v>
      </c>
      <c r="U303" t="n">
        <v>0</v>
      </c>
      <c r="V303" t="n">
        <v>0</v>
      </c>
      <c r="W303" t="n">
        <v>0</v>
      </c>
      <c r="X303" t="n">
        <v>0</v>
      </c>
      <c r="Y303" t="n">
        <v>0</v>
      </c>
      <c r="Z303" t="n">
        <v>0</v>
      </c>
      <c r="AA303" t="n">
        <v>0</v>
      </c>
      <c r="AB303" t="n">
        <v>0</v>
      </c>
      <c r="AC303" t="n">
        <v>0</v>
      </c>
      <c r="AD303" t="n">
        <v>0</v>
      </c>
      <c r="AE303" t="n">
        <v>0</v>
      </c>
      <c r="AF303" t="n">
        <v>0</v>
      </c>
      <c r="AG303" t="n">
        <v>0</v>
      </c>
      <c r="AH303" t="n">
        <v>0</v>
      </c>
      <c r="AI303" t="n">
        <v>0</v>
      </c>
      <c r="AJ303" t="n">
        <v>0</v>
      </c>
      <c r="AK303" t="n">
        <v>0</v>
      </c>
      <c r="AL303" t="n">
        <v>0</v>
      </c>
      <c r="AM303" t="n">
        <v>0</v>
      </c>
      <c r="AN303" t="n">
        <v>0</v>
      </c>
      <c r="AO303" t="n">
        <v>0</v>
      </c>
      <c r="AP303" t="n">
        <v>0</v>
      </c>
      <c r="AQ303" t="n">
        <v>0</v>
      </c>
      <c r="AR303" t="n">
        <v>0</v>
      </c>
      <c r="AS303" t="n">
        <v>0</v>
      </c>
      <c r="AT303" t="n">
        <v>0</v>
      </c>
      <c r="AU303" t="n">
        <v>0</v>
      </c>
      <c r="AV303" t="n">
        <v>0</v>
      </c>
      <c r="AW303" t="n">
        <v>0</v>
      </c>
      <c r="AX303" t="n">
        <v>0</v>
      </c>
      <c r="AY303" t="n">
        <v>0</v>
      </c>
      <c r="AZ303" t="n">
        <v>0</v>
      </c>
      <c r="BA303" t="n">
        <v>0</v>
      </c>
      <c r="BB303" t="n">
        <v>0</v>
      </c>
      <c r="BC303" t="n">
        <v>0</v>
      </c>
      <c r="BD303" t="n">
        <v>0</v>
      </c>
      <c r="BE303" t="n">
        <v>0</v>
      </c>
      <c r="BF303" t="n">
        <v>0</v>
      </c>
      <c r="BG303" t="n">
        <v>0</v>
      </c>
      <c r="BH303" t="n">
        <v>0</v>
      </c>
      <c r="BI303" t="n">
        <v>0</v>
      </c>
      <c r="BJ303" t="n">
        <v>0</v>
      </c>
      <c r="BK303" t="n">
        <v>0</v>
      </c>
      <c r="BL303" t="n">
        <v>0</v>
      </c>
      <c r="BM303" t="n">
        <v>0</v>
      </c>
      <c r="BN303" t="n">
        <v>0</v>
      </c>
      <c r="BO303" t="n">
        <v>0</v>
      </c>
      <c r="BP303" t="n">
        <v>0</v>
      </c>
      <c r="BQ303" t="n">
        <v>0</v>
      </c>
      <c r="BR303" t="n">
        <v>0</v>
      </c>
      <c r="BS303" t="n">
        <v>0</v>
      </c>
      <c r="BT303" t="n">
        <v>0</v>
      </c>
      <c r="BU303" t="n">
        <v>0</v>
      </c>
      <c r="BV303" t="n">
        <v>0</v>
      </c>
      <c r="BW303" t="n">
        <v>0</v>
      </c>
      <c r="BX303" t="n">
        <v>0</v>
      </c>
      <c r="BY303" t="n">
        <v>1</v>
      </c>
      <c r="BZ303" t="n">
        <v>1</v>
      </c>
      <c r="CA303" t="n">
        <v>0</v>
      </c>
      <c r="CB303" t="n">
        <v>0</v>
      </c>
      <c r="CC303" t="n">
        <v>0</v>
      </c>
      <c r="CD303" t="n">
        <v>0</v>
      </c>
      <c r="CE303" t="n">
        <v>0</v>
      </c>
      <c r="CF303" t="n">
        <v>1</v>
      </c>
      <c r="CG303" t="n">
        <v>0</v>
      </c>
      <c r="CH303" t="n">
        <v>0</v>
      </c>
      <c r="CI303" t="n">
        <v>0</v>
      </c>
      <c r="CJ303" t="n">
        <v>0</v>
      </c>
      <c r="CK303" t="n">
        <v>1</v>
      </c>
      <c r="CL303" t="n">
        <v>0</v>
      </c>
      <c r="CM303" t="n">
        <v>0</v>
      </c>
      <c r="CN303" t="n">
        <v>0</v>
      </c>
      <c r="CO303" t="n">
        <v>0</v>
      </c>
      <c r="CP303" t="n">
        <v>0</v>
      </c>
      <c r="CQ303" t="n">
        <v>1</v>
      </c>
    </row>
    <row r="304">
      <c r="B304" s="399" t="inlineStr">
        <is>
          <t>Grignons d'olive</t>
        </is>
      </c>
      <c r="C304" t="n">
        <v>0</v>
      </c>
      <c r="D304" t="n">
        <v>0</v>
      </c>
      <c r="E304" t="n">
        <v>0</v>
      </c>
      <c r="F304" t="n">
        <v>0</v>
      </c>
      <c r="G304" t="n">
        <v>0</v>
      </c>
      <c r="H304" t="n">
        <v>0</v>
      </c>
      <c r="I304" t="n">
        <v>0</v>
      </c>
      <c r="J304" t="n">
        <v>0</v>
      </c>
      <c r="K304" t="n">
        <v>0</v>
      </c>
      <c r="L304" t="n">
        <v>0</v>
      </c>
      <c r="M304" t="n">
        <v>0</v>
      </c>
      <c r="N304" t="n">
        <v>0</v>
      </c>
      <c r="O304" t="n">
        <v>0</v>
      </c>
      <c r="P304" t="n">
        <v>0</v>
      </c>
      <c r="Q304" t="n">
        <v>0</v>
      </c>
      <c r="R304" t="n">
        <v>0</v>
      </c>
      <c r="S304" t="n">
        <v>0</v>
      </c>
      <c r="T304" t="n">
        <v>0</v>
      </c>
      <c r="U304" t="n">
        <v>0</v>
      </c>
      <c r="V304" t="n">
        <v>0</v>
      </c>
      <c r="W304" t="n">
        <v>0</v>
      </c>
      <c r="X304" t="n">
        <v>0</v>
      </c>
      <c r="Y304" t="n">
        <v>0</v>
      </c>
      <c r="Z304" t="n">
        <v>0</v>
      </c>
      <c r="AA304" t="n">
        <v>0</v>
      </c>
      <c r="AB304" t="n">
        <v>0</v>
      </c>
      <c r="AC304" t="n">
        <v>0</v>
      </c>
      <c r="AD304" t="n">
        <v>0</v>
      </c>
      <c r="AE304" t="n">
        <v>0</v>
      </c>
      <c r="AF304" t="n">
        <v>0</v>
      </c>
      <c r="AG304" t="n">
        <v>0</v>
      </c>
      <c r="AH304" t="n">
        <v>0</v>
      </c>
      <c r="AI304" t="n">
        <v>0</v>
      </c>
      <c r="AJ304" t="n">
        <v>0</v>
      </c>
      <c r="AK304" t="n">
        <v>0</v>
      </c>
      <c r="AL304" t="n">
        <v>0</v>
      </c>
      <c r="AM304" t="n">
        <v>0</v>
      </c>
      <c r="AN304" t="n">
        <v>0</v>
      </c>
      <c r="AO304" t="n">
        <v>0</v>
      </c>
      <c r="AP304" t="n">
        <v>0</v>
      </c>
      <c r="AQ304" t="n">
        <v>0</v>
      </c>
      <c r="AR304" t="n">
        <v>0</v>
      </c>
      <c r="AS304" t="n">
        <v>0</v>
      </c>
      <c r="AT304" t="n">
        <v>0</v>
      </c>
      <c r="AU304" t="n">
        <v>0</v>
      </c>
      <c r="AV304" t="n">
        <v>0</v>
      </c>
      <c r="AW304" t="n">
        <v>0</v>
      </c>
      <c r="AX304" t="n">
        <v>0</v>
      </c>
      <c r="AY304" t="n">
        <v>0</v>
      </c>
      <c r="AZ304" t="n">
        <v>0</v>
      </c>
      <c r="BA304" t="n">
        <v>0</v>
      </c>
      <c r="BB304" t="n">
        <v>0</v>
      </c>
      <c r="BC304" t="n">
        <v>0</v>
      </c>
      <c r="BD304" t="n">
        <v>0</v>
      </c>
      <c r="BE304" t="n">
        <v>0</v>
      </c>
      <c r="BF304" t="n">
        <v>0</v>
      </c>
      <c r="BG304" t="n">
        <v>0</v>
      </c>
      <c r="BH304" t="n">
        <v>0</v>
      </c>
      <c r="BI304" t="n">
        <v>0</v>
      </c>
      <c r="BJ304" t="n">
        <v>0</v>
      </c>
      <c r="BK304" t="n">
        <v>0</v>
      </c>
      <c r="BL304" t="n">
        <v>0</v>
      </c>
      <c r="BM304" t="n">
        <v>0</v>
      </c>
      <c r="BN304" t="n">
        <v>0</v>
      </c>
      <c r="BO304" t="n">
        <v>0</v>
      </c>
      <c r="BP304" t="n">
        <v>0</v>
      </c>
      <c r="BQ304" t="n">
        <v>0</v>
      </c>
      <c r="BR304" t="n">
        <v>0</v>
      </c>
      <c r="BS304" t="n">
        <v>0</v>
      </c>
      <c r="BT304" t="n">
        <v>0</v>
      </c>
      <c r="BU304" t="n">
        <v>0</v>
      </c>
      <c r="BV304" t="n">
        <v>0</v>
      </c>
      <c r="BW304" t="n">
        <v>0</v>
      </c>
      <c r="BX304" t="n">
        <v>0</v>
      </c>
      <c r="BY304" t="n">
        <v>1</v>
      </c>
      <c r="BZ304" t="n">
        <v>0</v>
      </c>
      <c r="CA304" t="n">
        <v>0</v>
      </c>
      <c r="CB304" t="n">
        <v>0</v>
      </c>
      <c r="CC304" t="n">
        <v>0</v>
      </c>
      <c r="CD304" t="n">
        <v>0</v>
      </c>
      <c r="CE304" t="n">
        <v>0</v>
      </c>
      <c r="CF304" t="n">
        <v>0</v>
      </c>
      <c r="CG304" t="n">
        <v>0</v>
      </c>
      <c r="CH304" t="n">
        <v>0</v>
      </c>
      <c r="CI304" t="n">
        <v>0</v>
      </c>
      <c r="CJ304" t="n">
        <v>0</v>
      </c>
      <c r="CK304" t="n">
        <v>0</v>
      </c>
      <c r="CL304" t="n">
        <v>0</v>
      </c>
      <c r="CM304" t="n">
        <v>0</v>
      </c>
      <c r="CN304" t="n">
        <v>0</v>
      </c>
      <c r="CO304" t="n">
        <v>0</v>
      </c>
      <c r="CP304" t="n">
        <v>1</v>
      </c>
      <c r="CQ304" t="n">
        <v>1</v>
      </c>
    </row>
    <row r="305">
      <c r="B305" s="399" t="inlineStr">
        <is>
          <t>Olives préparées ou conservées</t>
        </is>
      </c>
      <c r="C305" t="n">
        <v>0</v>
      </c>
      <c r="D305" t="n">
        <v>0</v>
      </c>
      <c r="E305" t="n">
        <v>0</v>
      </c>
      <c r="F305" t="n">
        <v>0</v>
      </c>
      <c r="G305" t="n">
        <v>0</v>
      </c>
      <c r="H305" t="n">
        <v>0</v>
      </c>
      <c r="I305" t="n">
        <v>0</v>
      </c>
      <c r="J305" t="n">
        <v>0</v>
      </c>
      <c r="K305" t="n">
        <v>0</v>
      </c>
      <c r="L305" t="n">
        <v>0</v>
      </c>
      <c r="M305" t="n">
        <v>0</v>
      </c>
      <c r="N305" t="n">
        <v>0</v>
      </c>
      <c r="O305" t="n">
        <v>0</v>
      </c>
      <c r="P305" t="n">
        <v>0</v>
      </c>
      <c r="Q305" t="n">
        <v>0</v>
      </c>
      <c r="R305" t="n">
        <v>0</v>
      </c>
      <c r="S305" t="n">
        <v>0</v>
      </c>
      <c r="T305" t="n">
        <v>0</v>
      </c>
      <c r="U305" t="n">
        <v>0</v>
      </c>
      <c r="V305" t="n">
        <v>0</v>
      </c>
      <c r="W305" t="n">
        <v>0</v>
      </c>
      <c r="X305" t="n">
        <v>0</v>
      </c>
      <c r="Y305" t="n">
        <v>0</v>
      </c>
      <c r="Z305" t="n">
        <v>0</v>
      </c>
      <c r="AA305" t="n">
        <v>0</v>
      </c>
      <c r="AB305" t="n">
        <v>0</v>
      </c>
      <c r="AC305" t="n">
        <v>0</v>
      </c>
      <c r="AD305" t="n">
        <v>0</v>
      </c>
      <c r="AE305" t="n">
        <v>0</v>
      </c>
      <c r="AF305" t="n">
        <v>0</v>
      </c>
      <c r="AG305" t="n">
        <v>0</v>
      </c>
      <c r="AH305" t="n">
        <v>0</v>
      </c>
      <c r="AI305" t="n">
        <v>0</v>
      </c>
      <c r="AJ305" t="n">
        <v>0</v>
      </c>
      <c r="AK305" t="n">
        <v>0</v>
      </c>
      <c r="AL305" t="n">
        <v>0</v>
      </c>
      <c r="AM305" t="n">
        <v>0</v>
      </c>
      <c r="AN305" t="n">
        <v>0</v>
      </c>
      <c r="AO305" t="n">
        <v>0</v>
      </c>
      <c r="AP305" t="n">
        <v>0</v>
      </c>
      <c r="AQ305" t="n">
        <v>0</v>
      </c>
      <c r="AR305" t="n">
        <v>0</v>
      </c>
      <c r="AS305" t="n">
        <v>0</v>
      </c>
      <c r="AT305" t="n">
        <v>0</v>
      </c>
      <c r="AU305" t="n">
        <v>0</v>
      </c>
      <c r="AV305" t="n">
        <v>0</v>
      </c>
      <c r="AW305" t="n">
        <v>0</v>
      </c>
      <c r="AX305" t="n">
        <v>0</v>
      </c>
      <c r="AY305" t="n">
        <v>0</v>
      </c>
      <c r="AZ305" t="n">
        <v>0</v>
      </c>
      <c r="BA305" t="n">
        <v>0</v>
      </c>
      <c r="BB305" t="n">
        <v>0</v>
      </c>
      <c r="BC305" t="n">
        <v>0</v>
      </c>
      <c r="BD305" t="n">
        <v>0</v>
      </c>
      <c r="BE305" t="n">
        <v>0</v>
      </c>
      <c r="BF305" t="n">
        <v>0</v>
      </c>
      <c r="BG305" t="n">
        <v>0</v>
      </c>
      <c r="BH305" t="n">
        <v>0</v>
      </c>
      <c r="BI305" t="n">
        <v>0</v>
      </c>
      <c r="BJ305" t="n">
        <v>0</v>
      </c>
      <c r="BK305" t="n">
        <v>0</v>
      </c>
      <c r="BL305" t="n">
        <v>0</v>
      </c>
      <c r="BM305" t="n">
        <v>0</v>
      </c>
      <c r="BN305" t="n">
        <v>0</v>
      </c>
      <c r="BO305" t="n">
        <v>0</v>
      </c>
      <c r="BP305" t="n">
        <v>0</v>
      </c>
      <c r="BQ305" t="n">
        <v>0</v>
      </c>
      <c r="BR305" t="n">
        <v>0</v>
      </c>
      <c r="BS305" t="n">
        <v>0</v>
      </c>
      <c r="BT305" t="n">
        <v>0</v>
      </c>
      <c r="BU305" t="n">
        <v>0</v>
      </c>
      <c r="BV305" t="n">
        <v>0</v>
      </c>
      <c r="BW305" t="n">
        <v>0</v>
      </c>
      <c r="BX305" t="n">
        <v>0</v>
      </c>
      <c r="BY305" t="n">
        <v>1</v>
      </c>
      <c r="BZ305" t="n">
        <v>1</v>
      </c>
      <c r="CA305" t="n">
        <v>0</v>
      </c>
      <c r="CB305" t="n">
        <v>0</v>
      </c>
      <c r="CC305" t="n">
        <v>0</v>
      </c>
      <c r="CD305" t="n">
        <v>0</v>
      </c>
      <c r="CE305" t="n">
        <v>0</v>
      </c>
      <c r="CF305" t="n">
        <v>1</v>
      </c>
      <c r="CG305" t="n">
        <v>0</v>
      </c>
      <c r="CH305" t="n">
        <v>0</v>
      </c>
      <c r="CI305" t="n">
        <v>0</v>
      </c>
      <c r="CJ305" t="n">
        <v>0</v>
      </c>
      <c r="CK305" t="n">
        <v>1</v>
      </c>
      <c r="CL305" t="n">
        <v>0</v>
      </c>
      <c r="CM305" t="n">
        <v>0</v>
      </c>
      <c r="CN305" t="n">
        <v>0</v>
      </c>
      <c r="CO305" t="n">
        <v>0</v>
      </c>
      <c r="CP305" t="n">
        <v>0</v>
      </c>
      <c r="CQ305" t="n">
        <v>1</v>
      </c>
    </row>
    <row r="306">
      <c r="B306" s="399" t="inlineStr">
        <is>
          <t>Coproduits préparation d'olives</t>
        </is>
      </c>
      <c r="C306" t="n">
        <v>0</v>
      </c>
      <c r="D306" t="n">
        <v>0</v>
      </c>
      <c r="E306" t="n">
        <v>0</v>
      </c>
      <c r="F306" t="n">
        <v>0</v>
      </c>
      <c r="G306" t="n">
        <v>0</v>
      </c>
      <c r="H306" t="n">
        <v>0</v>
      </c>
      <c r="I306" t="n">
        <v>0</v>
      </c>
      <c r="J306" t="n">
        <v>0</v>
      </c>
      <c r="K306" t="n">
        <v>0</v>
      </c>
      <c r="L306" t="n">
        <v>0</v>
      </c>
      <c r="M306" t="n">
        <v>0</v>
      </c>
      <c r="N306" t="n">
        <v>0</v>
      </c>
      <c r="O306" t="n">
        <v>0</v>
      </c>
      <c r="P306" t="n">
        <v>0</v>
      </c>
      <c r="Q306" t="n">
        <v>0</v>
      </c>
      <c r="R306" t="n">
        <v>0</v>
      </c>
      <c r="S306" t="n">
        <v>0</v>
      </c>
      <c r="T306" t="n">
        <v>0</v>
      </c>
      <c r="U306" t="n">
        <v>0</v>
      </c>
      <c r="V306" t="n">
        <v>0</v>
      </c>
      <c r="W306" t="n">
        <v>0</v>
      </c>
      <c r="X306" t="n">
        <v>0</v>
      </c>
      <c r="Y306" t="n">
        <v>0</v>
      </c>
      <c r="Z306" t="n">
        <v>0</v>
      </c>
      <c r="AA306" t="n">
        <v>0</v>
      </c>
      <c r="AB306" t="n">
        <v>0</v>
      </c>
      <c r="AC306" t="n">
        <v>0</v>
      </c>
      <c r="AD306" t="n">
        <v>0</v>
      </c>
      <c r="AE306" t="n">
        <v>0</v>
      </c>
      <c r="AF306" t="n">
        <v>0</v>
      </c>
      <c r="AG306" t="n">
        <v>0</v>
      </c>
      <c r="AH306" t="n">
        <v>0</v>
      </c>
      <c r="AI306" t="n">
        <v>0</v>
      </c>
      <c r="AJ306" t="n">
        <v>0</v>
      </c>
      <c r="AK306" t="n">
        <v>0</v>
      </c>
      <c r="AL306" t="n">
        <v>0</v>
      </c>
      <c r="AM306" t="n">
        <v>0</v>
      </c>
      <c r="AN306" t="n">
        <v>0</v>
      </c>
      <c r="AO306" t="n">
        <v>0</v>
      </c>
      <c r="AP306" t="n">
        <v>0</v>
      </c>
      <c r="AQ306" t="n">
        <v>0</v>
      </c>
      <c r="AR306" t="n">
        <v>0</v>
      </c>
      <c r="AS306" t="n">
        <v>0</v>
      </c>
      <c r="AT306" t="n">
        <v>0</v>
      </c>
      <c r="AU306" t="n">
        <v>0</v>
      </c>
      <c r="AV306" t="n">
        <v>0</v>
      </c>
      <c r="AW306" t="n">
        <v>0</v>
      </c>
      <c r="AX306" t="n">
        <v>0</v>
      </c>
      <c r="AY306" t="n">
        <v>0</v>
      </c>
      <c r="AZ306" t="n">
        <v>0</v>
      </c>
      <c r="BA306" t="n">
        <v>0</v>
      </c>
      <c r="BB306" t="n">
        <v>0</v>
      </c>
      <c r="BC306" t="n">
        <v>0</v>
      </c>
      <c r="BD306" t="n">
        <v>0</v>
      </c>
      <c r="BE306" t="n">
        <v>0</v>
      </c>
      <c r="BF306" t="n">
        <v>0</v>
      </c>
      <c r="BG306" t="n">
        <v>0</v>
      </c>
      <c r="BH306" t="n">
        <v>0</v>
      </c>
      <c r="BI306" t="n">
        <v>0</v>
      </c>
      <c r="BJ306" t="n">
        <v>0</v>
      </c>
      <c r="BK306" t="n">
        <v>0</v>
      </c>
      <c r="BL306" t="n">
        <v>0</v>
      </c>
      <c r="BM306" t="n">
        <v>0</v>
      </c>
      <c r="BN306" t="n">
        <v>0</v>
      </c>
      <c r="BO306" t="n">
        <v>0</v>
      </c>
      <c r="BP306" t="n">
        <v>0</v>
      </c>
      <c r="BQ306" t="n">
        <v>0</v>
      </c>
      <c r="BR306" t="n">
        <v>0</v>
      </c>
      <c r="BS306" t="n">
        <v>0</v>
      </c>
      <c r="BT306" t="n">
        <v>0</v>
      </c>
      <c r="BU306" t="n">
        <v>0</v>
      </c>
      <c r="BV306" t="n">
        <v>0</v>
      </c>
      <c r="BW306" t="n">
        <v>0</v>
      </c>
      <c r="BX306" t="n">
        <v>0</v>
      </c>
      <c r="BY306" t="n">
        <v>1</v>
      </c>
      <c r="BZ306" t="n">
        <v>0</v>
      </c>
      <c r="CA306" t="n">
        <v>0</v>
      </c>
      <c r="CB306" t="n">
        <v>0</v>
      </c>
      <c r="CC306" t="n">
        <v>0</v>
      </c>
      <c r="CD306" t="n">
        <v>0</v>
      </c>
      <c r="CE306" t="n">
        <v>0</v>
      </c>
      <c r="CF306" t="n">
        <v>0</v>
      </c>
      <c r="CG306" t="n">
        <v>0</v>
      </c>
      <c r="CH306" t="n">
        <v>0</v>
      </c>
      <c r="CI306" t="n">
        <v>0</v>
      </c>
      <c r="CJ306" t="n">
        <v>0</v>
      </c>
      <c r="CK306" t="n">
        <v>0</v>
      </c>
      <c r="CL306" t="n">
        <v>0</v>
      </c>
      <c r="CM306" t="n">
        <v>0</v>
      </c>
      <c r="CN306" t="n">
        <v>0</v>
      </c>
      <c r="CO306" t="n">
        <v>0</v>
      </c>
      <c r="CP306" t="n">
        <v>1</v>
      </c>
      <c r="CQ306" t="n">
        <v>1</v>
      </c>
    </row>
    <row r="307">
      <c r="B307" s="399" t="inlineStr">
        <is>
          <t>Alcool</t>
        </is>
      </c>
      <c r="C307" t="n">
        <v>0</v>
      </c>
      <c r="D307" t="n">
        <v>0</v>
      </c>
      <c r="E307" t="n">
        <v>0</v>
      </c>
      <c r="F307" t="n">
        <v>0</v>
      </c>
      <c r="G307" t="n">
        <v>0</v>
      </c>
      <c r="H307" t="n">
        <v>0</v>
      </c>
      <c r="I307" t="n">
        <v>0</v>
      </c>
      <c r="J307" t="n">
        <v>0</v>
      </c>
      <c r="K307" t="n">
        <v>0</v>
      </c>
      <c r="L307" t="n">
        <v>0</v>
      </c>
      <c r="M307" t="n">
        <v>0</v>
      </c>
      <c r="N307" t="n">
        <v>0</v>
      </c>
      <c r="O307" t="n">
        <v>0</v>
      </c>
      <c r="P307" t="n">
        <v>0</v>
      </c>
      <c r="Q307" t="n">
        <v>0</v>
      </c>
      <c r="R307" t="n">
        <v>0</v>
      </c>
      <c r="S307" t="n">
        <v>0</v>
      </c>
      <c r="T307" t="n">
        <v>0</v>
      </c>
      <c r="U307" t="n">
        <v>0</v>
      </c>
      <c r="V307" t="n">
        <v>0</v>
      </c>
      <c r="W307" t="n">
        <v>0</v>
      </c>
      <c r="X307" t="n">
        <v>0</v>
      </c>
      <c r="Y307" t="n">
        <v>0</v>
      </c>
      <c r="Z307" t="n">
        <v>0</v>
      </c>
      <c r="AA307" t="n">
        <v>0</v>
      </c>
      <c r="AB307" t="n">
        <v>0</v>
      </c>
      <c r="AC307" t="n">
        <v>0</v>
      </c>
      <c r="AD307" t="n">
        <v>0</v>
      </c>
      <c r="AE307" t="n">
        <v>0</v>
      </c>
      <c r="AF307" t="n">
        <v>0</v>
      </c>
      <c r="AG307" t="n">
        <v>0</v>
      </c>
      <c r="AH307" t="n">
        <v>0</v>
      </c>
      <c r="AI307" t="n">
        <v>0</v>
      </c>
      <c r="AJ307" t="n">
        <v>0</v>
      </c>
      <c r="AK307" t="n">
        <v>0</v>
      </c>
      <c r="AL307" t="n">
        <v>0</v>
      </c>
      <c r="AM307" t="n">
        <v>0</v>
      </c>
      <c r="AN307" t="n">
        <v>0</v>
      </c>
      <c r="AO307" t="n">
        <v>0</v>
      </c>
      <c r="AP307" t="n">
        <v>0</v>
      </c>
      <c r="AQ307" t="n">
        <v>0</v>
      </c>
      <c r="AR307" t="n">
        <v>0</v>
      </c>
      <c r="AS307" t="n">
        <v>0</v>
      </c>
      <c r="AT307" t="n">
        <v>0</v>
      </c>
      <c r="AU307" t="n">
        <v>0</v>
      </c>
      <c r="AV307" t="n">
        <v>0</v>
      </c>
      <c r="AW307" t="n">
        <v>0</v>
      </c>
      <c r="AX307" t="n">
        <v>0</v>
      </c>
      <c r="AY307" t="n">
        <v>0</v>
      </c>
      <c r="AZ307" t="n">
        <v>0</v>
      </c>
      <c r="BA307" t="n">
        <v>0</v>
      </c>
      <c r="BB307" t="n">
        <v>0</v>
      </c>
      <c r="BC307" t="n">
        <v>0</v>
      </c>
      <c r="BD307" t="n">
        <v>0</v>
      </c>
      <c r="BE307" t="n">
        <v>0</v>
      </c>
      <c r="BF307" t="n">
        <v>0</v>
      </c>
      <c r="BG307" t="n">
        <v>0</v>
      </c>
      <c r="BH307" t="n">
        <v>0</v>
      </c>
      <c r="BI307" t="n">
        <v>0</v>
      </c>
      <c r="BJ307" t="n">
        <v>0</v>
      </c>
      <c r="BK307" t="n">
        <v>0</v>
      </c>
      <c r="BL307" t="n">
        <v>1</v>
      </c>
      <c r="BM307" t="n">
        <v>0</v>
      </c>
      <c r="BN307" t="n">
        <v>0</v>
      </c>
      <c r="BO307" t="n">
        <v>0</v>
      </c>
      <c r="BP307" t="n">
        <v>0</v>
      </c>
      <c r="BQ307" t="n">
        <v>0</v>
      </c>
      <c r="BR307" t="n">
        <v>0</v>
      </c>
      <c r="BS307" t="n">
        <v>0</v>
      </c>
      <c r="BT307" t="n">
        <v>0</v>
      </c>
      <c r="BU307" t="n">
        <v>0</v>
      </c>
      <c r="BV307" t="n">
        <v>0</v>
      </c>
      <c r="BW307" t="n">
        <v>0</v>
      </c>
      <c r="BX307" t="n">
        <v>0</v>
      </c>
      <c r="BY307" t="n">
        <v>0</v>
      </c>
      <c r="BZ307" t="n">
        <v>0</v>
      </c>
      <c r="CA307" t="n">
        <v>0</v>
      </c>
      <c r="CB307" t="n">
        <v>0</v>
      </c>
      <c r="CC307" t="n">
        <v>0</v>
      </c>
      <c r="CD307" t="n">
        <v>0</v>
      </c>
      <c r="CE307" t="n">
        <v>0</v>
      </c>
      <c r="CF307" t="n">
        <v>0</v>
      </c>
      <c r="CG307" t="n">
        <v>0</v>
      </c>
      <c r="CH307" t="n">
        <v>0</v>
      </c>
      <c r="CI307" t="n">
        <v>0</v>
      </c>
      <c r="CJ307" t="n">
        <v>0</v>
      </c>
      <c r="CK307" t="n">
        <v>0</v>
      </c>
      <c r="CL307" t="n">
        <v>0</v>
      </c>
      <c r="CM307" t="n">
        <v>0</v>
      </c>
      <c r="CN307" t="n">
        <v>0</v>
      </c>
      <c r="CO307" t="n">
        <v>0</v>
      </c>
      <c r="CP307" t="n">
        <v>0</v>
      </c>
      <c r="CQ307" t="n">
        <v>0</v>
      </c>
    </row>
    <row r="308">
      <c r="B308" s="399" t="inlineStr">
        <is>
          <t>MP industrie biodiesel</t>
        </is>
      </c>
      <c r="C308" t="n">
        <v>0</v>
      </c>
      <c r="D308" t="n">
        <v>0</v>
      </c>
      <c r="E308" t="n">
        <v>0</v>
      </c>
      <c r="F308" t="n">
        <v>0</v>
      </c>
      <c r="G308" t="n">
        <v>0</v>
      </c>
      <c r="H308" t="n">
        <v>0</v>
      </c>
      <c r="I308" t="n">
        <v>0</v>
      </c>
      <c r="J308" t="n">
        <v>0</v>
      </c>
      <c r="K308" t="n">
        <v>0</v>
      </c>
      <c r="L308" t="n">
        <v>0</v>
      </c>
      <c r="M308" t="n">
        <v>0</v>
      </c>
      <c r="N308" t="n">
        <v>0</v>
      </c>
      <c r="O308" t="n">
        <v>0</v>
      </c>
      <c r="P308" t="n">
        <v>0</v>
      </c>
      <c r="Q308" t="n">
        <v>0</v>
      </c>
      <c r="R308" t="n">
        <v>0</v>
      </c>
      <c r="S308" t="n">
        <v>0</v>
      </c>
      <c r="T308" t="n">
        <v>0</v>
      </c>
      <c r="U308" t="n">
        <v>0</v>
      </c>
      <c r="V308" t="n">
        <v>0</v>
      </c>
      <c r="W308" t="n">
        <v>0</v>
      </c>
      <c r="X308" t="n">
        <v>0</v>
      </c>
      <c r="Y308" t="n">
        <v>0</v>
      </c>
      <c r="Z308" t="n">
        <v>0</v>
      </c>
      <c r="AA308" t="n">
        <v>0</v>
      </c>
      <c r="AB308" t="n">
        <v>0</v>
      </c>
      <c r="AC308" t="n">
        <v>0</v>
      </c>
      <c r="AD308" t="n">
        <v>0</v>
      </c>
      <c r="AE308" t="n">
        <v>0</v>
      </c>
      <c r="AF308" t="n">
        <v>0</v>
      </c>
      <c r="AG308" t="n">
        <v>0</v>
      </c>
      <c r="AH308" t="n">
        <v>0</v>
      </c>
      <c r="AI308" t="n">
        <v>0</v>
      </c>
      <c r="AJ308" t="n">
        <v>0</v>
      </c>
      <c r="AK308" t="n">
        <v>0</v>
      </c>
      <c r="AL308" t="n">
        <v>0</v>
      </c>
      <c r="AM308" t="n">
        <v>0</v>
      </c>
      <c r="AN308" t="n">
        <v>0</v>
      </c>
      <c r="AO308" t="n">
        <v>0</v>
      </c>
      <c r="AP308" t="n">
        <v>0</v>
      </c>
      <c r="AQ308" t="n">
        <v>0</v>
      </c>
      <c r="AR308" t="n">
        <v>0</v>
      </c>
      <c r="AS308" t="n">
        <v>0</v>
      </c>
      <c r="AT308" t="n">
        <v>0</v>
      </c>
      <c r="AU308" t="n">
        <v>0</v>
      </c>
      <c r="AV308" t="n">
        <v>0</v>
      </c>
      <c r="AW308" t="n">
        <v>0</v>
      </c>
      <c r="AX308" t="n">
        <v>0</v>
      </c>
      <c r="AY308" t="n">
        <v>0</v>
      </c>
      <c r="AZ308" t="n">
        <v>0</v>
      </c>
      <c r="BA308" t="n">
        <v>0</v>
      </c>
      <c r="BB308" t="n">
        <v>0</v>
      </c>
      <c r="BC308" t="n">
        <v>0</v>
      </c>
      <c r="BD308" t="n">
        <v>0</v>
      </c>
      <c r="BE308" t="n">
        <v>0</v>
      </c>
      <c r="BF308" t="n">
        <v>0</v>
      </c>
      <c r="BG308" t="n">
        <v>0</v>
      </c>
      <c r="BH308" t="n">
        <v>0</v>
      </c>
      <c r="BI308" t="n">
        <v>0</v>
      </c>
      <c r="BJ308" t="n">
        <v>0</v>
      </c>
      <c r="BK308" t="n">
        <v>0</v>
      </c>
      <c r="BL308" t="n">
        <v>1</v>
      </c>
      <c r="BM308" t="n">
        <v>0</v>
      </c>
      <c r="BN308" t="n">
        <v>0</v>
      </c>
      <c r="BO308" t="n">
        <v>0</v>
      </c>
      <c r="BP308" t="n">
        <v>0</v>
      </c>
      <c r="BQ308" t="n">
        <v>0</v>
      </c>
      <c r="BR308" t="n">
        <v>0</v>
      </c>
      <c r="BS308" t="n">
        <v>0</v>
      </c>
      <c r="BT308" t="n">
        <v>0</v>
      </c>
      <c r="BU308" t="n">
        <v>0</v>
      </c>
      <c r="BV308" t="n">
        <v>0</v>
      </c>
      <c r="BW308" t="n">
        <v>0</v>
      </c>
      <c r="BX308" t="n">
        <v>0</v>
      </c>
      <c r="BY308" t="n">
        <v>1</v>
      </c>
      <c r="BZ308" t="n">
        <v>1</v>
      </c>
      <c r="CA308" t="n">
        <v>1</v>
      </c>
      <c r="CB308" t="n">
        <v>1</v>
      </c>
      <c r="CC308" t="n">
        <v>0</v>
      </c>
      <c r="CD308" t="n">
        <v>1</v>
      </c>
      <c r="CE308" t="n">
        <v>0</v>
      </c>
      <c r="CF308" t="n">
        <v>1</v>
      </c>
      <c r="CG308" t="n">
        <v>1</v>
      </c>
      <c r="CH308" t="n">
        <v>0</v>
      </c>
      <c r="CI308" t="n">
        <v>0</v>
      </c>
      <c r="CJ308" t="n">
        <v>0</v>
      </c>
      <c r="CK308" t="n">
        <v>1</v>
      </c>
      <c r="CL308" t="n">
        <v>1</v>
      </c>
      <c r="CM308" t="n">
        <v>0</v>
      </c>
      <c r="CN308" t="n">
        <v>0</v>
      </c>
      <c r="CO308" t="n">
        <v>1</v>
      </c>
      <c r="CP308" t="n">
        <v>0</v>
      </c>
      <c r="CQ308" t="n">
        <v>1</v>
      </c>
    </row>
    <row r="309">
      <c r="B309" s="400" t="inlineStr">
        <is>
          <t>Huile, raffinée</t>
        </is>
      </c>
      <c r="C309" t="n">
        <v>0</v>
      </c>
      <c r="D309" t="n">
        <v>0</v>
      </c>
      <c r="E309" t="n">
        <v>0</v>
      </c>
      <c r="F309" t="n">
        <v>0</v>
      </c>
      <c r="G309" t="n">
        <v>0</v>
      </c>
      <c r="H309" t="n">
        <v>0</v>
      </c>
      <c r="I309" t="n">
        <v>0</v>
      </c>
      <c r="J309" t="n">
        <v>0</v>
      </c>
      <c r="K309" t="n">
        <v>0</v>
      </c>
      <c r="L309" t="n">
        <v>0</v>
      </c>
      <c r="M309" t="n">
        <v>0</v>
      </c>
      <c r="N309" t="n">
        <v>0</v>
      </c>
      <c r="O309" t="n">
        <v>0</v>
      </c>
      <c r="P309" t="n">
        <v>0</v>
      </c>
      <c r="Q309" t="n">
        <v>0</v>
      </c>
      <c r="R309" t="n">
        <v>0</v>
      </c>
      <c r="S309" t="n">
        <v>0</v>
      </c>
      <c r="T309" t="n">
        <v>0</v>
      </c>
      <c r="U309" t="n">
        <v>0</v>
      </c>
      <c r="V309" t="n">
        <v>0</v>
      </c>
      <c r="W309" t="n">
        <v>0</v>
      </c>
      <c r="X309" t="n">
        <v>0</v>
      </c>
      <c r="Y309" t="n">
        <v>0</v>
      </c>
      <c r="Z309" t="n">
        <v>0</v>
      </c>
      <c r="AA309" t="n">
        <v>0</v>
      </c>
      <c r="AB309" t="n">
        <v>0</v>
      </c>
      <c r="AC309" t="n">
        <v>0</v>
      </c>
      <c r="AD309" t="n">
        <v>0</v>
      </c>
      <c r="AE309" t="n">
        <v>0</v>
      </c>
      <c r="AF309" t="n">
        <v>0</v>
      </c>
      <c r="AG309" t="n">
        <v>0</v>
      </c>
      <c r="AH309" t="n">
        <v>0</v>
      </c>
      <c r="AI309" t="n">
        <v>0</v>
      </c>
      <c r="AJ309" t="n">
        <v>0</v>
      </c>
      <c r="AK309" t="n">
        <v>0</v>
      </c>
      <c r="AL309" t="n">
        <v>0</v>
      </c>
      <c r="AM309" t="n">
        <v>0</v>
      </c>
      <c r="AN309" t="n">
        <v>0</v>
      </c>
      <c r="AO309" t="n">
        <v>0</v>
      </c>
      <c r="AP309" t="n">
        <v>0</v>
      </c>
      <c r="AQ309" t="n">
        <v>0</v>
      </c>
      <c r="AR309" t="n">
        <v>0</v>
      </c>
      <c r="AS309" t="n">
        <v>0</v>
      </c>
      <c r="AT309" t="n">
        <v>0</v>
      </c>
      <c r="AU309" t="n">
        <v>0</v>
      </c>
      <c r="AV309" t="n">
        <v>0</v>
      </c>
      <c r="AW309" t="n">
        <v>0</v>
      </c>
      <c r="AX309" t="n">
        <v>0</v>
      </c>
      <c r="AY309" t="n">
        <v>0</v>
      </c>
      <c r="AZ309" t="n">
        <v>0</v>
      </c>
      <c r="BA309" t="n">
        <v>0</v>
      </c>
      <c r="BB309" t="n">
        <v>0</v>
      </c>
      <c r="BC309" t="n">
        <v>0</v>
      </c>
      <c r="BD309" t="n">
        <v>0</v>
      </c>
      <c r="BE309" t="n">
        <v>0</v>
      </c>
      <c r="BF309" t="n">
        <v>0</v>
      </c>
      <c r="BG309" t="n">
        <v>0</v>
      </c>
      <c r="BH309" t="n">
        <v>0</v>
      </c>
      <c r="BI309" t="n">
        <v>0</v>
      </c>
      <c r="BJ309" t="n">
        <v>0</v>
      </c>
      <c r="BK309" t="n">
        <v>0</v>
      </c>
      <c r="BL309" t="n">
        <v>1</v>
      </c>
      <c r="BM309" t="n">
        <v>0</v>
      </c>
      <c r="BN309" t="n">
        <v>0</v>
      </c>
      <c r="BO309" t="n">
        <v>0</v>
      </c>
      <c r="BP309" t="n">
        <v>0</v>
      </c>
      <c r="BQ309" t="n">
        <v>0</v>
      </c>
      <c r="BR309" t="n">
        <v>0</v>
      </c>
      <c r="BS309" t="n">
        <v>0</v>
      </c>
      <c r="BT309" t="n">
        <v>0</v>
      </c>
      <c r="BU309" t="n">
        <v>0</v>
      </c>
      <c r="BV309" t="n">
        <v>0</v>
      </c>
      <c r="BW309" t="n">
        <v>0</v>
      </c>
      <c r="BX309" t="n">
        <v>0</v>
      </c>
      <c r="BY309" t="n">
        <v>1</v>
      </c>
      <c r="BZ309" t="n">
        <v>1</v>
      </c>
      <c r="CA309" t="n">
        <v>1</v>
      </c>
      <c r="CB309" t="n">
        <v>1</v>
      </c>
      <c r="CC309" t="n">
        <v>0</v>
      </c>
      <c r="CD309" t="n">
        <v>1</v>
      </c>
      <c r="CE309" t="n">
        <v>0</v>
      </c>
      <c r="CF309" t="n">
        <v>1</v>
      </c>
      <c r="CG309" t="n">
        <v>1</v>
      </c>
      <c r="CH309" t="n">
        <v>0</v>
      </c>
      <c r="CI309" t="n">
        <v>0</v>
      </c>
      <c r="CJ309" t="n">
        <v>0</v>
      </c>
      <c r="CK309" t="n">
        <v>1</v>
      </c>
      <c r="CL309" t="n">
        <v>1</v>
      </c>
      <c r="CM309" t="n">
        <v>0</v>
      </c>
      <c r="CN309" t="n">
        <v>0</v>
      </c>
      <c r="CO309" t="n">
        <v>1</v>
      </c>
      <c r="CP309" t="n">
        <v>0</v>
      </c>
      <c r="CQ309" t="n">
        <v>1</v>
      </c>
    </row>
    <row r="310">
      <c r="B310" s="400" t="inlineStr">
        <is>
          <t>Graisses animales (eq. biodiesel)</t>
        </is>
      </c>
      <c r="C310" t="n">
        <v>0</v>
      </c>
      <c r="D310" t="n">
        <v>0</v>
      </c>
      <c r="E310" t="n">
        <v>0</v>
      </c>
      <c r="F310" t="n">
        <v>0</v>
      </c>
      <c r="G310" t="n">
        <v>0</v>
      </c>
      <c r="H310" t="n">
        <v>0</v>
      </c>
      <c r="I310" t="n">
        <v>0</v>
      </c>
      <c r="J310" t="n">
        <v>0</v>
      </c>
      <c r="K310" t="n">
        <v>0</v>
      </c>
      <c r="L310" t="n">
        <v>0</v>
      </c>
      <c r="M310" t="n">
        <v>0</v>
      </c>
      <c r="N310" t="n">
        <v>0</v>
      </c>
      <c r="O310" t="n">
        <v>0</v>
      </c>
      <c r="P310" t="n">
        <v>0</v>
      </c>
      <c r="Q310" t="n">
        <v>0</v>
      </c>
      <c r="R310" t="n">
        <v>0</v>
      </c>
      <c r="S310" t="n">
        <v>0</v>
      </c>
      <c r="T310" t="n">
        <v>0</v>
      </c>
      <c r="U310" t="n">
        <v>0</v>
      </c>
      <c r="V310" t="n">
        <v>0</v>
      </c>
      <c r="W310" t="n">
        <v>0</v>
      </c>
      <c r="X310" t="n">
        <v>0</v>
      </c>
      <c r="Y310" t="n">
        <v>0</v>
      </c>
      <c r="Z310" t="n">
        <v>0</v>
      </c>
      <c r="AA310" t="n">
        <v>0</v>
      </c>
      <c r="AB310" t="n">
        <v>0</v>
      </c>
      <c r="AC310" t="n">
        <v>0</v>
      </c>
      <c r="AD310" t="n">
        <v>0</v>
      </c>
      <c r="AE310" t="n">
        <v>0</v>
      </c>
      <c r="AF310" t="n">
        <v>0</v>
      </c>
      <c r="AG310" t="n">
        <v>0</v>
      </c>
      <c r="AH310" t="n">
        <v>0</v>
      </c>
      <c r="AI310" t="n">
        <v>0</v>
      </c>
      <c r="AJ310" t="n">
        <v>0</v>
      </c>
      <c r="AK310" t="n">
        <v>0</v>
      </c>
      <c r="AL310" t="n">
        <v>0</v>
      </c>
      <c r="AM310" t="n">
        <v>0</v>
      </c>
      <c r="AN310" t="n">
        <v>0</v>
      </c>
      <c r="AO310" t="n">
        <v>0</v>
      </c>
      <c r="AP310" t="n">
        <v>0</v>
      </c>
      <c r="AQ310" t="n">
        <v>0</v>
      </c>
      <c r="AR310" t="n">
        <v>0</v>
      </c>
      <c r="AS310" t="n">
        <v>0</v>
      </c>
      <c r="AT310" t="n">
        <v>0</v>
      </c>
      <c r="AU310" t="n">
        <v>0</v>
      </c>
      <c r="AV310" t="n">
        <v>0</v>
      </c>
      <c r="AW310" t="n">
        <v>0</v>
      </c>
      <c r="AX310" t="n">
        <v>0</v>
      </c>
      <c r="AY310" t="n">
        <v>0</v>
      </c>
      <c r="AZ310" t="n">
        <v>0</v>
      </c>
      <c r="BA310" t="n">
        <v>0</v>
      </c>
      <c r="BB310" t="n">
        <v>0</v>
      </c>
      <c r="BC310" t="n">
        <v>0</v>
      </c>
      <c r="BD310" t="n">
        <v>0</v>
      </c>
      <c r="BE310" t="n">
        <v>0</v>
      </c>
      <c r="BF310" t="n">
        <v>0</v>
      </c>
      <c r="BG310" t="n">
        <v>0</v>
      </c>
      <c r="BH310" t="n">
        <v>0</v>
      </c>
      <c r="BI310" t="n">
        <v>0</v>
      </c>
      <c r="BJ310" t="n">
        <v>0</v>
      </c>
      <c r="BK310" t="n">
        <v>0</v>
      </c>
      <c r="BL310" t="n">
        <v>1</v>
      </c>
      <c r="BM310" t="n">
        <v>0</v>
      </c>
      <c r="BN310" t="n">
        <v>0</v>
      </c>
      <c r="BO310" t="n">
        <v>0</v>
      </c>
      <c r="BP310" t="n">
        <v>0</v>
      </c>
      <c r="BQ310" t="n">
        <v>0</v>
      </c>
      <c r="BR310" t="n">
        <v>0</v>
      </c>
      <c r="BS310" t="n">
        <v>0</v>
      </c>
      <c r="BT310" t="n">
        <v>0</v>
      </c>
      <c r="BU310" t="n">
        <v>0</v>
      </c>
      <c r="BV310" t="n">
        <v>0</v>
      </c>
      <c r="BW310" t="n">
        <v>0</v>
      </c>
      <c r="BX310" t="n">
        <v>0</v>
      </c>
      <c r="BY310" t="n">
        <v>0</v>
      </c>
      <c r="BZ310" t="n">
        <v>0</v>
      </c>
      <c r="CA310" t="n">
        <v>0</v>
      </c>
      <c r="CB310" t="n">
        <v>0</v>
      </c>
      <c r="CC310" t="n">
        <v>0</v>
      </c>
      <c r="CD310" t="n">
        <v>0</v>
      </c>
      <c r="CE310" t="n">
        <v>0</v>
      </c>
      <c r="CF310" t="n">
        <v>0</v>
      </c>
      <c r="CG310" t="n">
        <v>0</v>
      </c>
      <c r="CH310" t="n">
        <v>0</v>
      </c>
      <c r="CI310" t="n">
        <v>0</v>
      </c>
      <c r="CJ310" t="n">
        <v>0</v>
      </c>
      <c r="CK310" t="n">
        <v>0</v>
      </c>
      <c r="CL310" t="n">
        <v>0</v>
      </c>
      <c r="CM310" t="n">
        <v>0</v>
      </c>
      <c r="CN310" t="n">
        <v>0</v>
      </c>
      <c r="CO310" t="n">
        <v>0</v>
      </c>
      <c r="CP310" t="n">
        <v>0</v>
      </c>
      <c r="CQ310" t="n">
        <v>0</v>
      </c>
    </row>
    <row r="311">
      <c r="B311" s="400" t="inlineStr">
        <is>
          <t>Huiles usagées (eq. biodiesel)</t>
        </is>
      </c>
      <c r="C311" t="n">
        <v>0</v>
      </c>
      <c r="D311" t="n">
        <v>0</v>
      </c>
      <c r="E311" t="n">
        <v>0</v>
      </c>
      <c r="F311" t="n">
        <v>0</v>
      </c>
      <c r="G311" t="n">
        <v>0</v>
      </c>
      <c r="H311" t="n">
        <v>0</v>
      </c>
      <c r="I311" t="n">
        <v>0</v>
      </c>
      <c r="J311" t="n">
        <v>0</v>
      </c>
      <c r="K311" t="n">
        <v>0</v>
      </c>
      <c r="L311" t="n">
        <v>0</v>
      </c>
      <c r="M311" t="n">
        <v>0</v>
      </c>
      <c r="N311" t="n">
        <v>0</v>
      </c>
      <c r="O311" t="n">
        <v>0</v>
      </c>
      <c r="P311" t="n">
        <v>0</v>
      </c>
      <c r="Q311" t="n">
        <v>0</v>
      </c>
      <c r="R311" t="n">
        <v>0</v>
      </c>
      <c r="S311" t="n">
        <v>0</v>
      </c>
      <c r="T311" t="n">
        <v>0</v>
      </c>
      <c r="U311" t="n">
        <v>0</v>
      </c>
      <c r="V311" t="n">
        <v>0</v>
      </c>
      <c r="W311" t="n">
        <v>0</v>
      </c>
      <c r="X311" t="n">
        <v>0</v>
      </c>
      <c r="Y311" t="n">
        <v>0</v>
      </c>
      <c r="Z311" t="n">
        <v>0</v>
      </c>
      <c r="AA311" t="n">
        <v>0</v>
      </c>
      <c r="AB311" t="n">
        <v>0</v>
      </c>
      <c r="AC311" t="n">
        <v>0</v>
      </c>
      <c r="AD311" t="n">
        <v>0</v>
      </c>
      <c r="AE311" t="n">
        <v>0</v>
      </c>
      <c r="AF311" t="n">
        <v>0</v>
      </c>
      <c r="AG311" t="n">
        <v>0</v>
      </c>
      <c r="AH311" t="n">
        <v>0</v>
      </c>
      <c r="AI311" t="n">
        <v>0</v>
      </c>
      <c r="AJ311" t="n">
        <v>0</v>
      </c>
      <c r="AK311" t="n">
        <v>0</v>
      </c>
      <c r="AL311" t="n">
        <v>0</v>
      </c>
      <c r="AM311" t="n">
        <v>0</v>
      </c>
      <c r="AN311" t="n">
        <v>0</v>
      </c>
      <c r="AO311" t="n">
        <v>0</v>
      </c>
      <c r="AP311" t="n">
        <v>0</v>
      </c>
      <c r="AQ311" t="n">
        <v>0</v>
      </c>
      <c r="AR311" t="n">
        <v>0</v>
      </c>
      <c r="AS311" t="n">
        <v>0</v>
      </c>
      <c r="AT311" t="n">
        <v>0</v>
      </c>
      <c r="AU311" t="n">
        <v>0</v>
      </c>
      <c r="AV311" t="n">
        <v>0</v>
      </c>
      <c r="AW311" t="n">
        <v>0</v>
      </c>
      <c r="AX311" t="n">
        <v>0</v>
      </c>
      <c r="AY311" t="n">
        <v>0</v>
      </c>
      <c r="AZ311" t="n">
        <v>0</v>
      </c>
      <c r="BA311" t="n">
        <v>0</v>
      </c>
      <c r="BB311" t="n">
        <v>0</v>
      </c>
      <c r="BC311" t="n">
        <v>0</v>
      </c>
      <c r="BD311" t="n">
        <v>0</v>
      </c>
      <c r="BE311" t="n">
        <v>0</v>
      </c>
      <c r="BF311" t="n">
        <v>0</v>
      </c>
      <c r="BG311" t="n">
        <v>0</v>
      </c>
      <c r="BH311" t="n">
        <v>0</v>
      </c>
      <c r="BI311" t="n">
        <v>0</v>
      </c>
      <c r="BJ311" t="n">
        <v>0</v>
      </c>
      <c r="BK311" t="n">
        <v>0</v>
      </c>
      <c r="BL311" t="n">
        <v>1</v>
      </c>
      <c r="BM311" t="n">
        <v>0</v>
      </c>
      <c r="BN311" t="n">
        <v>0</v>
      </c>
      <c r="BO311" t="n">
        <v>0</v>
      </c>
      <c r="BP311" t="n">
        <v>0</v>
      </c>
      <c r="BQ311" t="n">
        <v>0</v>
      </c>
      <c r="BR311" t="n">
        <v>0</v>
      </c>
      <c r="BS311" t="n">
        <v>0</v>
      </c>
      <c r="BT311" t="n">
        <v>0</v>
      </c>
      <c r="BU311" t="n">
        <v>0</v>
      </c>
      <c r="BV311" t="n">
        <v>0</v>
      </c>
      <c r="BW311" t="n">
        <v>0</v>
      </c>
      <c r="BX311" t="n">
        <v>0</v>
      </c>
      <c r="BY311" t="n">
        <v>0</v>
      </c>
      <c r="BZ311" t="n">
        <v>0</v>
      </c>
      <c r="CA311" t="n">
        <v>0</v>
      </c>
      <c r="CB311" t="n">
        <v>0</v>
      </c>
      <c r="CC311" t="n">
        <v>0</v>
      </c>
      <c r="CD311" t="n">
        <v>0</v>
      </c>
      <c r="CE311" t="n">
        <v>0</v>
      </c>
      <c r="CF311" t="n">
        <v>0</v>
      </c>
      <c r="CG311" t="n">
        <v>0</v>
      </c>
      <c r="CH311" t="n">
        <v>0</v>
      </c>
      <c r="CI311" t="n">
        <v>0</v>
      </c>
      <c r="CJ311" t="n">
        <v>0</v>
      </c>
      <c r="CK311" t="n">
        <v>0</v>
      </c>
      <c r="CL311" t="n">
        <v>0</v>
      </c>
      <c r="CM311" t="n">
        <v>0</v>
      </c>
      <c r="CN311" t="n">
        <v>0</v>
      </c>
      <c r="CO311" t="n">
        <v>0</v>
      </c>
      <c r="CP311" t="n">
        <v>0</v>
      </c>
      <c r="CQ311" t="n">
        <v>0</v>
      </c>
    </row>
    <row r="312">
      <c r="B312" s="399" t="inlineStr">
        <is>
          <t>Biodiesel</t>
        </is>
      </c>
      <c r="C312" t="n">
        <v>0</v>
      </c>
      <c r="D312" t="n">
        <v>0</v>
      </c>
      <c r="E312" t="n">
        <v>0</v>
      </c>
      <c r="F312" t="n">
        <v>0</v>
      </c>
      <c r="G312" t="n">
        <v>0</v>
      </c>
      <c r="H312" t="n">
        <v>0</v>
      </c>
      <c r="I312" t="n">
        <v>0</v>
      </c>
      <c r="J312" t="n">
        <v>0</v>
      </c>
      <c r="K312" t="n">
        <v>0</v>
      </c>
      <c r="L312" t="n">
        <v>0</v>
      </c>
      <c r="M312" t="n">
        <v>0</v>
      </c>
      <c r="N312" t="n">
        <v>0</v>
      </c>
      <c r="O312" t="n">
        <v>0</v>
      </c>
      <c r="P312" t="n">
        <v>0</v>
      </c>
      <c r="Q312" t="n">
        <v>0</v>
      </c>
      <c r="R312" t="n">
        <v>0</v>
      </c>
      <c r="S312" t="n">
        <v>0</v>
      </c>
      <c r="T312" t="n">
        <v>0</v>
      </c>
      <c r="U312" t="n">
        <v>0</v>
      </c>
      <c r="V312" t="n">
        <v>0</v>
      </c>
      <c r="W312" t="n">
        <v>0</v>
      </c>
      <c r="X312" t="n">
        <v>0</v>
      </c>
      <c r="Y312" t="n">
        <v>0</v>
      </c>
      <c r="Z312" t="n">
        <v>0</v>
      </c>
      <c r="AA312" t="n">
        <v>0</v>
      </c>
      <c r="AB312" t="n">
        <v>0</v>
      </c>
      <c r="AC312" t="n">
        <v>0</v>
      </c>
      <c r="AD312" t="n">
        <v>0</v>
      </c>
      <c r="AE312" t="n">
        <v>0</v>
      </c>
      <c r="AF312" t="n">
        <v>0</v>
      </c>
      <c r="AG312" t="n">
        <v>0</v>
      </c>
      <c r="AH312" t="n">
        <v>0</v>
      </c>
      <c r="AI312" t="n">
        <v>0</v>
      </c>
      <c r="AJ312" t="n">
        <v>0</v>
      </c>
      <c r="AK312" t="n">
        <v>0</v>
      </c>
      <c r="AL312" t="n">
        <v>0</v>
      </c>
      <c r="AM312" t="n">
        <v>0</v>
      </c>
      <c r="AN312" t="n">
        <v>0</v>
      </c>
      <c r="AO312" t="n">
        <v>0</v>
      </c>
      <c r="AP312" t="n">
        <v>0</v>
      </c>
      <c r="AQ312" t="n">
        <v>0</v>
      </c>
      <c r="AR312" t="n">
        <v>0</v>
      </c>
      <c r="AS312" t="n">
        <v>0</v>
      </c>
      <c r="AT312" t="n">
        <v>0</v>
      </c>
      <c r="AU312" t="n">
        <v>0</v>
      </c>
      <c r="AV312" t="n">
        <v>0</v>
      </c>
      <c r="AW312" t="n">
        <v>0</v>
      </c>
      <c r="AX312" t="n">
        <v>0</v>
      </c>
      <c r="AY312" t="n">
        <v>0</v>
      </c>
      <c r="AZ312" t="n">
        <v>0</v>
      </c>
      <c r="BA312" t="n">
        <v>0</v>
      </c>
      <c r="BB312" t="n">
        <v>0</v>
      </c>
      <c r="BC312" t="n">
        <v>0</v>
      </c>
      <c r="BD312" t="n">
        <v>0</v>
      </c>
      <c r="BE312" t="n">
        <v>0</v>
      </c>
      <c r="BF312" t="n">
        <v>0</v>
      </c>
      <c r="BG312" t="n">
        <v>0</v>
      </c>
      <c r="BH312" t="n">
        <v>0</v>
      </c>
      <c r="BI312" t="n">
        <v>0</v>
      </c>
      <c r="BJ312" t="n">
        <v>0</v>
      </c>
      <c r="BK312" t="n">
        <v>0</v>
      </c>
      <c r="BL312" t="n">
        <v>0</v>
      </c>
      <c r="BM312" t="n">
        <v>0</v>
      </c>
      <c r="BN312" t="n">
        <v>0</v>
      </c>
      <c r="BO312" t="n">
        <v>0</v>
      </c>
      <c r="BP312" t="n">
        <v>0</v>
      </c>
      <c r="BQ312" t="n">
        <v>0</v>
      </c>
      <c r="BR312" t="n">
        <v>0</v>
      </c>
      <c r="BS312" t="n">
        <v>0</v>
      </c>
      <c r="BT312" t="n">
        <v>0</v>
      </c>
      <c r="BU312" t="n">
        <v>0</v>
      </c>
      <c r="BV312" t="n">
        <v>0</v>
      </c>
      <c r="BW312" t="n">
        <v>0</v>
      </c>
      <c r="BX312" t="n">
        <v>0</v>
      </c>
      <c r="BY312" t="n">
        <v>1</v>
      </c>
      <c r="BZ312" t="n">
        <v>0</v>
      </c>
      <c r="CA312" t="n">
        <v>0</v>
      </c>
      <c r="CB312" t="n">
        <v>0</v>
      </c>
      <c r="CC312" t="n">
        <v>0</v>
      </c>
      <c r="CD312" t="n">
        <v>0</v>
      </c>
      <c r="CE312" t="n">
        <v>0</v>
      </c>
      <c r="CF312" t="n">
        <v>0</v>
      </c>
      <c r="CG312" t="n">
        <v>0</v>
      </c>
      <c r="CH312" t="n">
        <v>0</v>
      </c>
      <c r="CI312" t="n">
        <v>0</v>
      </c>
      <c r="CJ312" t="n">
        <v>0</v>
      </c>
      <c r="CK312" t="n">
        <v>0</v>
      </c>
      <c r="CL312" t="n">
        <v>1</v>
      </c>
      <c r="CM312" t="n">
        <v>1</v>
      </c>
      <c r="CN312" t="n">
        <v>0</v>
      </c>
      <c r="CO312" t="n">
        <v>0</v>
      </c>
      <c r="CP312" t="n">
        <v>0</v>
      </c>
      <c r="CQ312" t="n">
        <v>1</v>
      </c>
    </row>
    <row r="313">
      <c r="B313" s="399" t="inlineStr">
        <is>
          <t>Glycérol</t>
        </is>
      </c>
      <c r="C313" t="n">
        <v>0</v>
      </c>
      <c r="D313" t="n">
        <v>0</v>
      </c>
      <c r="E313" t="n">
        <v>0</v>
      </c>
      <c r="F313" t="n">
        <v>0</v>
      </c>
      <c r="G313" t="n">
        <v>0</v>
      </c>
      <c r="H313" t="n">
        <v>0</v>
      </c>
      <c r="I313" t="n">
        <v>0</v>
      </c>
      <c r="J313" t="n">
        <v>0</v>
      </c>
      <c r="K313" t="n">
        <v>0</v>
      </c>
      <c r="L313" t="n">
        <v>0</v>
      </c>
      <c r="M313" t="n">
        <v>0</v>
      </c>
      <c r="N313" t="n">
        <v>0</v>
      </c>
      <c r="O313" t="n">
        <v>0</v>
      </c>
      <c r="P313" t="n">
        <v>0</v>
      </c>
      <c r="Q313" t="n">
        <v>0</v>
      </c>
      <c r="R313" t="n">
        <v>0</v>
      </c>
      <c r="S313" t="n">
        <v>0</v>
      </c>
      <c r="T313" t="n">
        <v>0</v>
      </c>
      <c r="U313" t="n">
        <v>0</v>
      </c>
      <c r="V313" t="n">
        <v>0</v>
      </c>
      <c r="W313" t="n">
        <v>0</v>
      </c>
      <c r="X313" t="n">
        <v>0</v>
      </c>
      <c r="Y313" t="n">
        <v>0</v>
      </c>
      <c r="Z313" t="n">
        <v>0</v>
      </c>
      <c r="AA313" t="n">
        <v>0</v>
      </c>
      <c r="AB313" t="n">
        <v>0</v>
      </c>
      <c r="AC313" t="n">
        <v>0</v>
      </c>
      <c r="AD313" t="n">
        <v>0</v>
      </c>
      <c r="AE313" t="n">
        <v>0</v>
      </c>
      <c r="AF313" t="n">
        <v>0</v>
      </c>
      <c r="AG313" t="n">
        <v>0</v>
      </c>
      <c r="AH313" t="n">
        <v>0</v>
      </c>
      <c r="AI313" t="n">
        <v>0</v>
      </c>
      <c r="AJ313" t="n">
        <v>0</v>
      </c>
      <c r="AK313" t="n">
        <v>0</v>
      </c>
      <c r="AL313" t="n">
        <v>0</v>
      </c>
      <c r="AM313" t="n">
        <v>0</v>
      </c>
      <c r="AN313" t="n">
        <v>0</v>
      </c>
      <c r="AO313" t="n">
        <v>0</v>
      </c>
      <c r="AP313" t="n">
        <v>0</v>
      </c>
      <c r="AQ313" t="n">
        <v>0</v>
      </c>
      <c r="AR313" t="n">
        <v>0</v>
      </c>
      <c r="AS313" t="n">
        <v>0</v>
      </c>
      <c r="AT313" t="n">
        <v>0</v>
      </c>
      <c r="AU313" t="n">
        <v>0</v>
      </c>
      <c r="AV313" t="n">
        <v>0</v>
      </c>
      <c r="AW313" t="n">
        <v>0</v>
      </c>
      <c r="AX313" t="n">
        <v>0</v>
      </c>
      <c r="AY313" t="n">
        <v>0</v>
      </c>
      <c r="AZ313" t="n">
        <v>0</v>
      </c>
      <c r="BA313" t="n">
        <v>0</v>
      </c>
      <c r="BB313" t="n">
        <v>0</v>
      </c>
      <c r="BC313" t="n">
        <v>0</v>
      </c>
      <c r="BD313" t="n">
        <v>0</v>
      </c>
      <c r="BE313" t="n">
        <v>0</v>
      </c>
      <c r="BF313" t="n">
        <v>0</v>
      </c>
      <c r="BG313" t="n">
        <v>0</v>
      </c>
      <c r="BH313" t="n">
        <v>0</v>
      </c>
      <c r="BI313" t="n">
        <v>0</v>
      </c>
      <c r="BJ313" t="n">
        <v>0</v>
      </c>
      <c r="BK313" t="n">
        <v>0</v>
      </c>
      <c r="BL313" t="n">
        <v>0</v>
      </c>
      <c r="BM313" t="n">
        <v>0</v>
      </c>
      <c r="BN313" t="n">
        <v>0</v>
      </c>
      <c r="BO313" t="n">
        <v>0</v>
      </c>
      <c r="BP313" t="n">
        <v>0</v>
      </c>
      <c r="BQ313" t="n">
        <v>0</v>
      </c>
      <c r="BR313" t="n">
        <v>0</v>
      </c>
      <c r="BS313" t="n">
        <v>0</v>
      </c>
      <c r="BT313" t="n">
        <v>0</v>
      </c>
      <c r="BU313" t="n">
        <v>0</v>
      </c>
      <c r="BV313" t="n">
        <v>0</v>
      </c>
      <c r="BW313" t="n">
        <v>0</v>
      </c>
      <c r="BX313" t="n">
        <v>0</v>
      </c>
      <c r="BY313" t="n">
        <v>1</v>
      </c>
      <c r="BZ313" t="n">
        <v>0</v>
      </c>
      <c r="CA313" t="n">
        <v>0</v>
      </c>
      <c r="CB313" t="n">
        <v>0</v>
      </c>
      <c r="CC313" t="n">
        <v>0</v>
      </c>
      <c r="CD313" t="n">
        <v>0</v>
      </c>
      <c r="CE313" t="n">
        <v>0</v>
      </c>
      <c r="CF313" t="n">
        <v>0</v>
      </c>
      <c r="CG313" t="n">
        <v>0</v>
      </c>
      <c r="CH313" t="n">
        <v>0</v>
      </c>
      <c r="CI313" t="n">
        <v>0</v>
      </c>
      <c r="CJ313" t="n">
        <v>0</v>
      </c>
      <c r="CK313" t="n">
        <v>0</v>
      </c>
      <c r="CL313" t="n">
        <v>1</v>
      </c>
      <c r="CM313" t="n">
        <v>0</v>
      </c>
      <c r="CN313" t="n">
        <v>1</v>
      </c>
      <c r="CO313" t="n">
        <v>0</v>
      </c>
      <c r="CP313" t="n">
        <v>0</v>
      </c>
      <c r="CQ313" t="n">
        <v>0</v>
      </c>
    </row>
    <row r="314">
      <c r="B314" s="399" t="inlineStr">
        <is>
          <t>Fèves décortiquées</t>
        </is>
      </c>
      <c r="C314" t="n">
        <v>0</v>
      </c>
      <c r="D314" t="n">
        <v>0</v>
      </c>
      <c r="E314" t="n">
        <v>0</v>
      </c>
      <c r="F314" t="n">
        <v>0</v>
      </c>
      <c r="G314" t="n">
        <v>0</v>
      </c>
      <c r="H314" t="n">
        <v>0</v>
      </c>
      <c r="I314" t="n">
        <v>0</v>
      </c>
      <c r="J314" t="n">
        <v>0</v>
      </c>
      <c r="K314" t="n">
        <v>0</v>
      </c>
      <c r="L314" t="n">
        <v>0</v>
      </c>
      <c r="M314" t="n">
        <v>0</v>
      </c>
      <c r="N314" t="n">
        <v>0</v>
      </c>
      <c r="O314" t="n">
        <v>0</v>
      </c>
      <c r="P314" t="n">
        <v>0</v>
      </c>
      <c r="Q314" t="n">
        <v>0</v>
      </c>
      <c r="R314" t="n">
        <v>0</v>
      </c>
      <c r="S314" t="n">
        <v>0</v>
      </c>
      <c r="T314" t="n">
        <v>0</v>
      </c>
      <c r="U314" t="n">
        <v>0</v>
      </c>
      <c r="V314" t="n">
        <v>0</v>
      </c>
      <c r="W314" t="n">
        <v>0</v>
      </c>
      <c r="X314" t="n">
        <v>0</v>
      </c>
      <c r="Y314" t="n">
        <v>0</v>
      </c>
      <c r="Z314" t="n">
        <v>0</v>
      </c>
      <c r="AA314" t="n">
        <v>0</v>
      </c>
      <c r="AB314" t="n">
        <v>0</v>
      </c>
      <c r="AC314" t="n">
        <v>0</v>
      </c>
      <c r="AD314" t="n">
        <v>0</v>
      </c>
      <c r="AE314" t="n">
        <v>0</v>
      </c>
      <c r="AF314" t="n">
        <v>0</v>
      </c>
      <c r="AG314" t="n">
        <v>0</v>
      </c>
      <c r="AH314" t="n">
        <v>0</v>
      </c>
      <c r="AI314" t="n">
        <v>0</v>
      </c>
      <c r="AJ314" t="n">
        <v>0</v>
      </c>
      <c r="AK314" t="n">
        <v>0</v>
      </c>
      <c r="AL314" t="n">
        <v>0</v>
      </c>
      <c r="AM314" t="n">
        <v>0</v>
      </c>
      <c r="AN314" t="n">
        <v>0</v>
      </c>
      <c r="AO314" t="n">
        <v>0</v>
      </c>
      <c r="AP314" t="n">
        <v>0</v>
      </c>
      <c r="AQ314" t="n">
        <v>0</v>
      </c>
      <c r="AR314" t="n">
        <v>0</v>
      </c>
      <c r="AS314" t="n">
        <v>0</v>
      </c>
      <c r="AT314" t="n">
        <v>0</v>
      </c>
      <c r="AU314" t="n">
        <v>0</v>
      </c>
      <c r="AV314" t="n">
        <v>0</v>
      </c>
      <c r="AW314" t="n">
        <v>0</v>
      </c>
      <c r="AX314" t="n">
        <v>0</v>
      </c>
      <c r="AY314" t="n">
        <v>0</v>
      </c>
      <c r="AZ314" t="n">
        <v>0</v>
      </c>
      <c r="BA314" t="n">
        <v>0</v>
      </c>
      <c r="BB314" t="n">
        <v>0</v>
      </c>
      <c r="BC314" t="n">
        <v>0</v>
      </c>
      <c r="BD314" t="n">
        <v>0</v>
      </c>
      <c r="BE314" t="n">
        <v>0</v>
      </c>
      <c r="BF314" t="n">
        <v>0</v>
      </c>
      <c r="BG314" t="n">
        <v>0</v>
      </c>
      <c r="BH314" t="n">
        <v>0</v>
      </c>
      <c r="BI314" t="n">
        <v>0</v>
      </c>
      <c r="BJ314" t="n">
        <v>0</v>
      </c>
      <c r="BK314" t="n">
        <v>0</v>
      </c>
      <c r="BL314" t="n">
        <v>0</v>
      </c>
      <c r="BM314" t="n">
        <v>0</v>
      </c>
      <c r="BN314" t="n">
        <v>0</v>
      </c>
      <c r="BO314" t="n">
        <v>0</v>
      </c>
      <c r="BP314" t="n">
        <v>0</v>
      </c>
      <c r="BQ314" t="n">
        <v>0</v>
      </c>
      <c r="BR314" t="n">
        <v>0</v>
      </c>
      <c r="BS314" t="n">
        <v>0</v>
      </c>
      <c r="BT314" t="n">
        <v>0</v>
      </c>
      <c r="BU314" t="n">
        <v>0</v>
      </c>
      <c r="BV314" t="n">
        <v>0</v>
      </c>
      <c r="BW314" t="n">
        <v>0</v>
      </c>
      <c r="BX314" t="n">
        <v>0</v>
      </c>
      <c r="BY314" t="n">
        <v>0</v>
      </c>
      <c r="BZ314" t="n">
        <v>0</v>
      </c>
      <c r="CA314" t="n">
        <v>0</v>
      </c>
      <c r="CB314" t="n">
        <v>0</v>
      </c>
      <c r="CC314" t="n">
        <v>0</v>
      </c>
      <c r="CD314" t="n">
        <v>0</v>
      </c>
      <c r="CE314" t="n">
        <v>0</v>
      </c>
      <c r="CF314" t="n">
        <v>0</v>
      </c>
      <c r="CG314" t="n">
        <v>0</v>
      </c>
      <c r="CH314" t="n">
        <v>0</v>
      </c>
      <c r="CI314" t="n">
        <v>0</v>
      </c>
      <c r="CJ314" t="n">
        <v>0</v>
      </c>
      <c r="CK314" t="n">
        <v>0</v>
      </c>
      <c r="CL314" t="n">
        <v>0</v>
      </c>
      <c r="CM314" t="n">
        <v>0</v>
      </c>
      <c r="CN314" t="n">
        <v>0</v>
      </c>
      <c r="CO314" t="n">
        <v>0</v>
      </c>
      <c r="CP314" t="n">
        <v>0</v>
      </c>
      <c r="CQ314" t="n">
        <v>1</v>
      </c>
    </row>
    <row r="315">
      <c r="B315" s="399" t="inlineStr">
        <is>
          <t>Coques de fèves</t>
        </is>
      </c>
      <c r="C315" t="n">
        <v>0</v>
      </c>
      <c r="D315" t="n">
        <v>0</v>
      </c>
      <c r="E315" t="n">
        <v>0</v>
      </c>
      <c r="F315" t="n">
        <v>0</v>
      </c>
      <c r="G315" t="n">
        <v>0</v>
      </c>
      <c r="H315" t="n">
        <v>0</v>
      </c>
      <c r="I315" t="n">
        <v>0</v>
      </c>
      <c r="J315" t="n">
        <v>0</v>
      </c>
      <c r="K315" t="n">
        <v>0</v>
      </c>
      <c r="L315" t="n">
        <v>0</v>
      </c>
      <c r="M315" t="n">
        <v>0</v>
      </c>
      <c r="N315" t="n">
        <v>0</v>
      </c>
      <c r="O315" t="n">
        <v>0</v>
      </c>
      <c r="P315" t="n">
        <v>0</v>
      </c>
      <c r="Q315" t="n">
        <v>0</v>
      </c>
      <c r="R315" t="n">
        <v>0</v>
      </c>
      <c r="S315" t="n">
        <v>0</v>
      </c>
      <c r="T315" t="n">
        <v>0</v>
      </c>
      <c r="U315" t="n">
        <v>0</v>
      </c>
      <c r="V315" t="n">
        <v>0</v>
      </c>
      <c r="W315" t="n">
        <v>0</v>
      </c>
      <c r="X315" t="n">
        <v>0</v>
      </c>
      <c r="Y315" t="n">
        <v>0</v>
      </c>
      <c r="Z315" t="n">
        <v>0</v>
      </c>
      <c r="AA315" t="n">
        <v>0</v>
      </c>
      <c r="AB315" t="n">
        <v>0</v>
      </c>
      <c r="AC315" t="n">
        <v>0</v>
      </c>
      <c r="AD315" t="n">
        <v>0</v>
      </c>
      <c r="AE315" t="n">
        <v>0</v>
      </c>
      <c r="AF315" t="n">
        <v>0</v>
      </c>
      <c r="AG315" t="n">
        <v>0</v>
      </c>
      <c r="AH315" t="n">
        <v>0</v>
      </c>
      <c r="AI315" t="n">
        <v>0</v>
      </c>
      <c r="AJ315" t="n">
        <v>0</v>
      </c>
      <c r="AK315" t="n">
        <v>0</v>
      </c>
      <c r="AL315" t="n">
        <v>0</v>
      </c>
      <c r="AM315" t="n">
        <v>0</v>
      </c>
      <c r="AN315" t="n">
        <v>0</v>
      </c>
      <c r="AO315" t="n">
        <v>0</v>
      </c>
      <c r="AP315" t="n">
        <v>0</v>
      </c>
      <c r="AQ315" t="n">
        <v>0</v>
      </c>
      <c r="AR315" t="n">
        <v>0</v>
      </c>
      <c r="AS315" t="n">
        <v>0</v>
      </c>
      <c r="AT315" t="n">
        <v>0</v>
      </c>
      <c r="AU315" t="n">
        <v>0</v>
      </c>
      <c r="AV315" t="n">
        <v>0</v>
      </c>
      <c r="AW315" t="n">
        <v>0</v>
      </c>
      <c r="AX315" t="n">
        <v>0</v>
      </c>
      <c r="AY315" t="n">
        <v>0</v>
      </c>
      <c r="AZ315" t="n">
        <v>0</v>
      </c>
      <c r="BA315" t="n">
        <v>0</v>
      </c>
      <c r="BB315" t="n">
        <v>0</v>
      </c>
      <c r="BC315" t="n">
        <v>0</v>
      </c>
      <c r="BD315" t="n">
        <v>0</v>
      </c>
      <c r="BE315" t="n">
        <v>0</v>
      </c>
      <c r="BF315" t="n">
        <v>0</v>
      </c>
      <c r="BG315" t="n">
        <v>0</v>
      </c>
      <c r="BH315" t="n">
        <v>0</v>
      </c>
      <c r="BI315" t="n">
        <v>0</v>
      </c>
      <c r="BJ315" t="n">
        <v>0</v>
      </c>
      <c r="BK315" t="n">
        <v>0</v>
      </c>
      <c r="BL315" t="n">
        <v>0</v>
      </c>
      <c r="BM315" t="n">
        <v>0</v>
      </c>
      <c r="BN315" t="n">
        <v>0</v>
      </c>
      <c r="BO315" t="n">
        <v>0</v>
      </c>
      <c r="BP315" t="n">
        <v>0</v>
      </c>
      <c r="BQ315" t="n">
        <v>0</v>
      </c>
      <c r="BR315" t="n">
        <v>0</v>
      </c>
      <c r="BS315" t="n">
        <v>0</v>
      </c>
      <c r="BT315" t="n">
        <v>0</v>
      </c>
      <c r="BU315" t="n">
        <v>0</v>
      </c>
      <c r="BV315" t="n">
        <v>0</v>
      </c>
      <c r="BW315" t="n">
        <v>0</v>
      </c>
      <c r="BX315" t="n">
        <v>0</v>
      </c>
      <c r="BY315" t="n">
        <v>1</v>
      </c>
      <c r="BZ315" t="n">
        <v>1</v>
      </c>
      <c r="CA315" t="n">
        <v>1</v>
      </c>
      <c r="CB315" t="n">
        <v>1</v>
      </c>
      <c r="CC315" t="n">
        <v>1</v>
      </c>
      <c r="CD315" t="n">
        <v>1</v>
      </c>
      <c r="CE315" t="n">
        <v>1</v>
      </c>
      <c r="CF315" t="n">
        <v>0</v>
      </c>
      <c r="CG315" t="n">
        <v>0</v>
      </c>
      <c r="CH315" t="n">
        <v>0</v>
      </c>
      <c r="CI315" t="n">
        <v>0</v>
      </c>
      <c r="CJ315" t="n">
        <v>0</v>
      </c>
      <c r="CK315" t="n">
        <v>0</v>
      </c>
      <c r="CL315" t="n">
        <v>0</v>
      </c>
      <c r="CM315" t="n">
        <v>0</v>
      </c>
      <c r="CN315" t="n">
        <v>0</v>
      </c>
      <c r="CO315" t="n">
        <v>0</v>
      </c>
      <c r="CP315" t="n">
        <v>0</v>
      </c>
      <c r="CQ315" t="n">
        <v>0</v>
      </c>
    </row>
    <row r="316">
      <c r="B316" s="399" t="inlineStr">
        <is>
          <t>Fèves décortiquées ou non</t>
        </is>
      </c>
      <c r="C316" t="n">
        <v>0</v>
      </c>
      <c r="D316" t="n">
        <v>0</v>
      </c>
      <c r="E316" t="n">
        <v>0</v>
      </c>
      <c r="F316" t="n">
        <v>0</v>
      </c>
      <c r="G316" t="n">
        <v>0</v>
      </c>
      <c r="H316" t="n">
        <v>0</v>
      </c>
      <c r="I316" t="n">
        <v>0</v>
      </c>
      <c r="J316" t="n">
        <v>0</v>
      </c>
      <c r="K316" t="n">
        <v>0</v>
      </c>
      <c r="L316" t="n">
        <v>0</v>
      </c>
      <c r="M316" t="n">
        <v>0</v>
      </c>
      <c r="N316" t="n">
        <v>0</v>
      </c>
      <c r="O316" t="n">
        <v>0</v>
      </c>
      <c r="P316" t="n">
        <v>0</v>
      </c>
      <c r="Q316" t="n">
        <v>0</v>
      </c>
      <c r="R316" t="n">
        <v>0</v>
      </c>
      <c r="S316" t="n">
        <v>0</v>
      </c>
      <c r="T316" t="n">
        <v>0</v>
      </c>
      <c r="U316" t="n">
        <v>0</v>
      </c>
      <c r="V316" t="n">
        <v>0</v>
      </c>
      <c r="W316" t="n">
        <v>0</v>
      </c>
      <c r="X316" t="n">
        <v>0</v>
      </c>
      <c r="Y316" t="n">
        <v>0</v>
      </c>
      <c r="Z316" t="n">
        <v>0</v>
      </c>
      <c r="AA316" t="n">
        <v>0</v>
      </c>
      <c r="AB316" t="n">
        <v>0</v>
      </c>
      <c r="AC316" t="n">
        <v>0</v>
      </c>
      <c r="AD316" t="n">
        <v>0</v>
      </c>
      <c r="AE316" t="n">
        <v>0</v>
      </c>
      <c r="AF316" t="n">
        <v>0</v>
      </c>
      <c r="AG316" t="n">
        <v>0</v>
      </c>
      <c r="AH316" t="n">
        <v>0</v>
      </c>
      <c r="AI316" t="n">
        <v>0</v>
      </c>
      <c r="AJ316" t="n">
        <v>0</v>
      </c>
      <c r="AK316" t="n">
        <v>0</v>
      </c>
      <c r="AL316" t="n">
        <v>0</v>
      </c>
      <c r="AM316" t="n">
        <v>0</v>
      </c>
      <c r="AN316" t="n">
        <v>0</v>
      </c>
      <c r="AO316" t="n">
        <v>0</v>
      </c>
      <c r="AP316" t="n">
        <v>0</v>
      </c>
      <c r="AQ316" t="n">
        <v>0</v>
      </c>
      <c r="AR316" t="n">
        <v>0</v>
      </c>
      <c r="AS316" t="n">
        <v>0</v>
      </c>
      <c r="AT316" t="n">
        <v>0</v>
      </c>
      <c r="AU316" t="n">
        <v>0</v>
      </c>
      <c r="AV316" t="n">
        <v>1</v>
      </c>
      <c r="AW316" t="n">
        <v>0</v>
      </c>
      <c r="AX316" t="n">
        <v>1</v>
      </c>
      <c r="AY316" t="n">
        <v>0</v>
      </c>
      <c r="AZ316" t="n">
        <v>1</v>
      </c>
      <c r="BA316" t="n">
        <v>0</v>
      </c>
      <c r="BB316" t="n">
        <v>0</v>
      </c>
      <c r="BC316" t="n">
        <v>0</v>
      </c>
      <c r="BD316" t="n">
        <v>0</v>
      </c>
      <c r="BE316" t="n">
        <v>0</v>
      </c>
      <c r="BF316" t="n">
        <v>0</v>
      </c>
      <c r="BG316" t="n">
        <v>0</v>
      </c>
      <c r="BH316" t="n">
        <v>0</v>
      </c>
      <c r="BI316" t="n">
        <v>0</v>
      </c>
      <c r="BJ316" t="n">
        <v>0</v>
      </c>
      <c r="BK316" t="n">
        <v>0</v>
      </c>
      <c r="BL316" t="n">
        <v>0</v>
      </c>
      <c r="BM316" t="n">
        <v>0</v>
      </c>
      <c r="BN316" t="n">
        <v>0</v>
      </c>
      <c r="BO316" t="n">
        <v>1</v>
      </c>
      <c r="BP316" t="n">
        <v>1</v>
      </c>
      <c r="BQ316" t="n">
        <v>1</v>
      </c>
      <c r="BR316" t="n">
        <v>1</v>
      </c>
      <c r="BS316" t="n">
        <v>0</v>
      </c>
      <c r="BT316" t="n">
        <v>0</v>
      </c>
      <c r="BU316" t="n">
        <v>0</v>
      </c>
      <c r="BV316" t="n">
        <v>0</v>
      </c>
      <c r="BW316" t="n">
        <v>0</v>
      </c>
      <c r="BX316" t="n">
        <v>0</v>
      </c>
      <c r="BY316" t="n">
        <v>1</v>
      </c>
      <c r="BZ316" t="n">
        <v>1</v>
      </c>
      <c r="CA316" t="n">
        <v>1</v>
      </c>
      <c r="CB316" t="n">
        <v>1</v>
      </c>
      <c r="CC316" t="n">
        <v>1</v>
      </c>
      <c r="CD316" t="n">
        <v>1</v>
      </c>
      <c r="CE316" t="n">
        <v>1</v>
      </c>
      <c r="CF316" t="n">
        <v>0</v>
      </c>
      <c r="CG316" t="n">
        <v>0</v>
      </c>
      <c r="CH316" t="n">
        <v>0</v>
      </c>
      <c r="CI316" t="n">
        <v>0</v>
      </c>
      <c r="CJ316" t="n">
        <v>0</v>
      </c>
      <c r="CK316" t="n">
        <v>0</v>
      </c>
      <c r="CL316" t="n">
        <v>0</v>
      </c>
      <c r="CM316" t="n">
        <v>0</v>
      </c>
      <c r="CN316" t="n">
        <v>0</v>
      </c>
      <c r="CO316" t="n">
        <v>0</v>
      </c>
      <c r="CP316" t="n">
        <v>0</v>
      </c>
      <c r="CQ316" t="n">
        <v>1</v>
      </c>
    </row>
    <row r="317">
      <c r="B317" s="400" t="inlineStr">
        <is>
          <t>Fèves collectées</t>
        </is>
      </c>
      <c r="C317" t="n">
        <v>0</v>
      </c>
      <c r="D317" t="n">
        <v>0</v>
      </c>
      <c r="E317" t="n">
        <v>0</v>
      </c>
      <c r="F317" t="n">
        <v>0</v>
      </c>
      <c r="G317" t="n">
        <v>0</v>
      </c>
      <c r="H317" t="n">
        <v>0</v>
      </c>
      <c r="I317" t="n">
        <v>0</v>
      </c>
      <c r="J317" t="n">
        <v>0</v>
      </c>
      <c r="K317" t="n">
        <v>0</v>
      </c>
      <c r="L317" t="n">
        <v>0</v>
      </c>
      <c r="M317" t="n">
        <v>0</v>
      </c>
      <c r="N317" t="n">
        <v>0</v>
      </c>
      <c r="O317" t="n">
        <v>0</v>
      </c>
      <c r="P317" t="n">
        <v>0</v>
      </c>
      <c r="Q317" t="n">
        <v>0</v>
      </c>
      <c r="R317" t="n">
        <v>0</v>
      </c>
      <c r="S317" t="n">
        <v>0</v>
      </c>
      <c r="T317" t="n">
        <v>0</v>
      </c>
      <c r="U317" t="n">
        <v>0</v>
      </c>
      <c r="V317" t="n">
        <v>0</v>
      </c>
      <c r="W317" t="n">
        <v>0</v>
      </c>
      <c r="X317" t="n">
        <v>0</v>
      </c>
      <c r="Y317" t="n">
        <v>0</v>
      </c>
      <c r="Z317" t="n">
        <v>0</v>
      </c>
      <c r="AA317" t="n">
        <v>0</v>
      </c>
      <c r="AB317" t="n">
        <v>0</v>
      </c>
      <c r="AC317" t="n">
        <v>0</v>
      </c>
      <c r="AD317" t="n">
        <v>0</v>
      </c>
      <c r="AE317" t="n">
        <v>0</v>
      </c>
      <c r="AF317" t="n">
        <v>0</v>
      </c>
      <c r="AG317" t="n">
        <v>0</v>
      </c>
      <c r="AH317" t="n">
        <v>0</v>
      </c>
      <c r="AI317" t="n">
        <v>0</v>
      </c>
      <c r="AJ317" t="n">
        <v>0</v>
      </c>
      <c r="AK317" t="n">
        <v>0</v>
      </c>
      <c r="AL317" t="n">
        <v>0</v>
      </c>
      <c r="AM317" t="n">
        <v>0</v>
      </c>
      <c r="AN317" t="n">
        <v>0</v>
      </c>
      <c r="AO317" t="n">
        <v>0</v>
      </c>
      <c r="AP317" t="n">
        <v>0</v>
      </c>
      <c r="AQ317" t="n">
        <v>0</v>
      </c>
      <c r="AR317" t="n">
        <v>0</v>
      </c>
      <c r="AS317" t="n">
        <v>0</v>
      </c>
      <c r="AT317" t="n">
        <v>0</v>
      </c>
      <c r="AU317" t="n">
        <v>0</v>
      </c>
      <c r="AV317" t="n">
        <v>1</v>
      </c>
      <c r="AW317" t="n">
        <v>0</v>
      </c>
      <c r="AX317" t="n">
        <v>1</v>
      </c>
      <c r="AY317" t="n">
        <v>0</v>
      </c>
      <c r="AZ317" t="n">
        <v>1</v>
      </c>
      <c r="BA317" t="n">
        <v>0</v>
      </c>
      <c r="BB317" t="n">
        <v>0</v>
      </c>
      <c r="BC317" t="n">
        <v>0</v>
      </c>
      <c r="BD317" t="n">
        <v>0</v>
      </c>
      <c r="BE317" t="n">
        <v>0</v>
      </c>
      <c r="BF317" t="n">
        <v>0</v>
      </c>
      <c r="BG317" t="n">
        <v>0</v>
      </c>
      <c r="BH317" t="n">
        <v>0</v>
      </c>
      <c r="BI317" t="n">
        <v>0</v>
      </c>
      <c r="BJ317" t="n">
        <v>0</v>
      </c>
      <c r="BK317" t="n">
        <v>0</v>
      </c>
      <c r="BL317" t="n">
        <v>0</v>
      </c>
      <c r="BM317" t="n">
        <v>0</v>
      </c>
      <c r="BN317" t="n">
        <v>0</v>
      </c>
      <c r="BO317" t="n">
        <v>1</v>
      </c>
      <c r="BP317" t="n">
        <v>1</v>
      </c>
      <c r="BQ317" t="n">
        <v>1</v>
      </c>
      <c r="BR317" t="n">
        <v>1</v>
      </c>
      <c r="BS317" t="n">
        <v>0</v>
      </c>
      <c r="BT317" t="n">
        <v>0</v>
      </c>
      <c r="BU317" t="n">
        <v>0</v>
      </c>
      <c r="BV317" t="n">
        <v>0</v>
      </c>
      <c r="BW317" t="n">
        <v>0</v>
      </c>
      <c r="BX317" t="n">
        <v>0</v>
      </c>
      <c r="BY317" t="n">
        <v>1</v>
      </c>
      <c r="BZ317" t="n">
        <v>1</v>
      </c>
      <c r="CA317" t="n">
        <v>1</v>
      </c>
      <c r="CB317" t="n">
        <v>1</v>
      </c>
      <c r="CC317" t="n">
        <v>1</v>
      </c>
      <c r="CD317" t="n">
        <v>1</v>
      </c>
      <c r="CE317" t="n">
        <v>1</v>
      </c>
      <c r="CF317" t="n">
        <v>0</v>
      </c>
      <c r="CG317" t="n">
        <v>0</v>
      </c>
      <c r="CH317" t="n">
        <v>0</v>
      </c>
      <c r="CI317" t="n">
        <v>0</v>
      </c>
      <c r="CJ317" t="n">
        <v>0</v>
      </c>
      <c r="CK317" t="n">
        <v>0</v>
      </c>
      <c r="CL317" t="n">
        <v>0</v>
      </c>
      <c r="CM317" t="n">
        <v>0</v>
      </c>
      <c r="CN317" t="n">
        <v>0</v>
      </c>
      <c r="CO317" t="n">
        <v>0</v>
      </c>
      <c r="CP317" t="n">
        <v>0</v>
      </c>
      <c r="CQ317" t="n">
        <v>1</v>
      </c>
    </row>
    <row r="318">
      <c r="B318" s="400" t="inlineStr">
        <is>
          <t>Fèves décortiquées</t>
        </is>
      </c>
      <c r="C318" t="n">
        <v>0</v>
      </c>
      <c r="D318" t="n">
        <v>0</v>
      </c>
      <c r="E318" t="n">
        <v>0</v>
      </c>
      <c r="F318" t="n">
        <v>0</v>
      </c>
      <c r="G318" t="n">
        <v>0</v>
      </c>
      <c r="H318" t="n">
        <v>0</v>
      </c>
      <c r="I318" t="n">
        <v>0</v>
      </c>
      <c r="J318" t="n">
        <v>0</v>
      </c>
      <c r="K318" t="n">
        <v>0</v>
      </c>
      <c r="L318" t="n">
        <v>0</v>
      </c>
      <c r="M318" t="n">
        <v>0</v>
      </c>
      <c r="N318" t="n">
        <v>0</v>
      </c>
      <c r="O318" t="n">
        <v>0</v>
      </c>
      <c r="P318" t="n">
        <v>0</v>
      </c>
      <c r="Q318" t="n">
        <v>0</v>
      </c>
      <c r="R318" t="n">
        <v>0</v>
      </c>
      <c r="S318" t="n">
        <v>0</v>
      </c>
      <c r="T318" t="n">
        <v>0</v>
      </c>
      <c r="U318" t="n">
        <v>0</v>
      </c>
      <c r="V318" t="n">
        <v>0</v>
      </c>
      <c r="W318" t="n">
        <v>0</v>
      </c>
      <c r="X318" t="n">
        <v>0</v>
      </c>
      <c r="Y318" t="n">
        <v>0</v>
      </c>
      <c r="Z318" t="n">
        <v>0</v>
      </c>
      <c r="AA318" t="n">
        <v>0</v>
      </c>
      <c r="AB318" t="n">
        <v>0</v>
      </c>
      <c r="AC318" t="n">
        <v>0</v>
      </c>
      <c r="AD318" t="n">
        <v>0</v>
      </c>
      <c r="AE318" t="n">
        <v>0</v>
      </c>
      <c r="AF318" t="n">
        <v>0</v>
      </c>
      <c r="AG318" t="n">
        <v>0</v>
      </c>
      <c r="AH318" t="n">
        <v>0</v>
      </c>
      <c r="AI318" t="n">
        <v>0</v>
      </c>
      <c r="AJ318" t="n">
        <v>0</v>
      </c>
      <c r="AK318" t="n">
        <v>0</v>
      </c>
      <c r="AL318" t="n">
        <v>0</v>
      </c>
      <c r="AM318" t="n">
        <v>0</v>
      </c>
      <c r="AN318" t="n">
        <v>0</v>
      </c>
      <c r="AO318" t="n">
        <v>0</v>
      </c>
      <c r="AP318" t="n">
        <v>0</v>
      </c>
      <c r="AQ318" t="n">
        <v>0</v>
      </c>
      <c r="AR318" t="n">
        <v>0</v>
      </c>
      <c r="AS318" t="n">
        <v>0</v>
      </c>
      <c r="AT318" t="n">
        <v>0</v>
      </c>
      <c r="AU318" t="n">
        <v>0</v>
      </c>
      <c r="AV318" t="n">
        <v>0</v>
      </c>
      <c r="AW318" t="n">
        <v>0</v>
      </c>
      <c r="AX318" t="n">
        <v>0</v>
      </c>
      <c r="AY318" t="n">
        <v>0</v>
      </c>
      <c r="AZ318" t="n">
        <v>0</v>
      </c>
      <c r="BA318" t="n">
        <v>0</v>
      </c>
      <c r="BB318" t="n">
        <v>0</v>
      </c>
      <c r="BC318" t="n">
        <v>0</v>
      </c>
      <c r="BD318" t="n">
        <v>0</v>
      </c>
      <c r="BE318" t="n">
        <v>0</v>
      </c>
      <c r="BF318" t="n">
        <v>0</v>
      </c>
      <c r="BG318" t="n">
        <v>0</v>
      </c>
      <c r="BH318" t="n">
        <v>0</v>
      </c>
      <c r="BI318" t="n">
        <v>0</v>
      </c>
      <c r="BJ318" t="n">
        <v>0</v>
      </c>
      <c r="BK318" t="n">
        <v>0</v>
      </c>
      <c r="BL318" t="n">
        <v>0</v>
      </c>
      <c r="BM318" t="n">
        <v>0</v>
      </c>
      <c r="BN318" t="n">
        <v>0</v>
      </c>
      <c r="BO318" t="n">
        <v>0</v>
      </c>
      <c r="BP318" t="n">
        <v>0</v>
      </c>
      <c r="BQ318" t="n">
        <v>0</v>
      </c>
      <c r="BR318" t="n">
        <v>0</v>
      </c>
      <c r="BS318" t="n">
        <v>0</v>
      </c>
      <c r="BT318" t="n">
        <v>0</v>
      </c>
      <c r="BU318" t="n">
        <v>0</v>
      </c>
      <c r="BV318" t="n">
        <v>0</v>
      </c>
      <c r="BW318" t="n">
        <v>0</v>
      </c>
      <c r="BX318" t="n">
        <v>0</v>
      </c>
      <c r="BY318" t="n">
        <v>0</v>
      </c>
      <c r="BZ318" t="n">
        <v>0</v>
      </c>
      <c r="CA318" t="n">
        <v>0</v>
      </c>
      <c r="CB318" t="n">
        <v>0</v>
      </c>
      <c r="CC318" t="n">
        <v>0</v>
      </c>
      <c r="CD318" t="n">
        <v>0</v>
      </c>
      <c r="CE318" t="n">
        <v>0</v>
      </c>
      <c r="CF318" t="n">
        <v>0</v>
      </c>
      <c r="CG318" t="n">
        <v>0</v>
      </c>
      <c r="CH318" t="n">
        <v>0</v>
      </c>
      <c r="CI318" t="n">
        <v>0</v>
      </c>
      <c r="CJ318" t="n">
        <v>0</v>
      </c>
      <c r="CK318" t="n">
        <v>0</v>
      </c>
      <c r="CL318" t="n">
        <v>0</v>
      </c>
      <c r="CM318" t="n">
        <v>0</v>
      </c>
      <c r="CN318" t="n">
        <v>0</v>
      </c>
      <c r="CO318" t="n">
        <v>0</v>
      </c>
      <c r="CP318" t="n">
        <v>0</v>
      </c>
      <c r="CQ318" t="n">
        <v>1</v>
      </c>
    </row>
    <row r="319">
      <c r="B319" s="399" t="inlineStr">
        <is>
          <t>Farine de fèves</t>
        </is>
      </c>
      <c r="C319" t="n">
        <v>0</v>
      </c>
      <c r="D319" t="n">
        <v>0</v>
      </c>
      <c r="E319" t="n">
        <v>0</v>
      </c>
      <c r="F319" t="n">
        <v>0</v>
      </c>
      <c r="G319" t="n">
        <v>0</v>
      </c>
      <c r="H319" t="n">
        <v>0</v>
      </c>
      <c r="I319" t="n">
        <v>0</v>
      </c>
      <c r="J319" t="n">
        <v>0</v>
      </c>
      <c r="K319" t="n">
        <v>0</v>
      </c>
      <c r="L319" t="n">
        <v>0</v>
      </c>
      <c r="M319" t="n">
        <v>0</v>
      </c>
      <c r="N319" t="n">
        <v>0</v>
      </c>
      <c r="O319" t="n">
        <v>0</v>
      </c>
      <c r="P319" t="n">
        <v>0</v>
      </c>
      <c r="Q319" t="n">
        <v>0</v>
      </c>
      <c r="R319" t="n">
        <v>0</v>
      </c>
      <c r="S319" t="n">
        <v>0</v>
      </c>
      <c r="T319" t="n">
        <v>0</v>
      </c>
      <c r="U319" t="n">
        <v>0</v>
      </c>
      <c r="V319" t="n">
        <v>0</v>
      </c>
      <c r="W319" t="n">
        <v>0</v>
      </c>
      <c r="X319" t="n">
        <v>0</v>
      </c>
      <c r="Y319" t="n">
        <v>0</v>
      </c>
      <c r="Z319" t="n">
        <v>0</v>
      </c>
      <c r="AA319" t="n">
        <v>0</v>
      </c>
      <c r="AB319" t="n">
        <v>0</v>
      </c>
      <c r="AC319" t="n">
        <v>0</v>
      </c>
      <c r="AD319" t="n">
        <v>0</v>
      </c>
      <c r="AE319" t="n">
        <v>0</v>
      </c>
      <c r="AF319" t="n">
        <v>0</v>
      </c>
      <c r="AG319" t="n">
        <v>0</v>
      </c>
      <c r="AH319" t="n">
        <v>0</v>
      </c>
      <c r="AI319" t="n">
        <v>0</v>
      </c>
      <c r="AJ319" t="n">
        <v>0</v>
      </c>
      <c r="AK319" t="n">
        <v>0</v>
      </c>
      <c r="AL319" t="n">
        <v>0</v>
      </c>
      <c r="AM319" t="n">
        <v>0</v>
      </c>
      <c r="AN319" t="n">
        <v>0</v>
      </c>
      <c r="AO319" t="n">
        <v>0</v>
      </c>
      <c r="AP319" t="n">
        <v>0</v>
      </c>
      <c r="AQ319" t="n">
        <v>0</v>
      </c>
      <c r="AR319" t="n">
        <v>0</v>
      </c>
      <c r="AS319" t="n">
        <v>0</v>
      </c>
      <c r="AT319" t="n">
        <v>0</v>
      </c>
      <c r="AU319" t="n">
        <v>0</v>
      </c>
      <c r="AV319" t="n">
        <v>0</v>
      </c>
      <c r="AW319" t="n">
        <v>0</v>
      </c>
      <c r="AX319" t="n">
        <v>0</v>
      </c>
      <c r="AY319" t="n">
        <v>0</v>
      </c>
      <c r="AZ319" t="n">
        <v>0</v>
      </c>
      <c r="BA319" t="n">
        <v>0</v>
      </c>
      <c r="BB319" t="n">
        <v>0</v>
      </c>
      <c r="BC319" t="n">
        <v>0</v>
      </c>
      <c r="BD319" t="n">
        <v>0</v>
      </c>
      <c r="BE319" t="n">
        <v>0</v>
      </c>
      <c r="BF319" t="n">
        <v>0</v>
      </c>
      <c r="BG319" t="n">
        <v>0</v>
      </c>
      <c r="BH319" t="n">
        <v>0</v>
      </c>
      <c r="BI319" t="n">
        <v>0</v>
      </c>
      <c r="BJ319" t="n">
        <v>0</v>
      </c>
      <c r="BK319" t="n">
        <v>0</v>
      </c>
      <c r="BL319" t="n">
        <v>0</v>
      </c>
      <c r="BM319" t="n">
        <v>0</v>
      </c>
      <c r="BN319" t="n">
        <v>0</v>
      </c>
      <c r="BO319" t="n">
        <v>0</v>
      </c>
      <c r="BP319" t="n">
        <v>0</v>
      </c>
      <c r="BQ319" t="n">
        <v>0</v>
      </c>
      <c r="BR319" t="n">
        <v>0</v>
      </c>
      <c r="BS319" t="n">
        <v>0</v>
      </c>
      <c r="BT319" t="n">
        <v>0</v>
      </c>
      <c r="BU319" t="n">
        <v>0</v>
      </c>
      <c r="BV319" t="n">
        <v>0</v>
      </c>
      <c r="BW319" t="n">
        <v>0</v>
      </c>
      <c r="BX319" t="n">
        <v>0</v>
      </c>
      <c r="BY319" t="n">
        <v>1</v>
      </c>
      <c r="BZ319" t="n">
        <v>1</v>
      </c>
      <c r="CA319" t="n">
        <v>0</v>
      </c>
      <c r="CB319" t="n">
        <v>0</v>
      </c>
      <c r="CC319" t="n">
        <v>0</v>
      </c>
      <c r="CD319" t="n">
        <v>0</v>
      </c>
      <c r="CE319" t="n">
        <v>0</v>
      </c>
      <c r="CF319" t="n">
        <v>1</v>
      </c>
      <c r="CG319" t="n">
        <v>0</v>
      </c>
      <c r="CH319" t="n">
        <v>0</v>
      </c>
      <c r="CI319" t="n">
        <v>1</v>
      </c>
      <c r="CJ319" t="n">
        <v>1</v>
      </c>
      <c r="CK319" t="n">
        <v>0</v>
      </c>
      <c r="CL319" t="n">
        <v>0</v>
      </c>
      <c r="CM319" t="n">
        <v>0</v>
      </c>
      <c r="CN319" t="n">
        <v>0</v>
      </c>
      <c r="CO319" t="n">
        <v>0</v>
      </c>
      <c r="CP319" t="n">
        <v>0</v>
      </c>
      <c r="CQ319" t="n">
        <v>0</v>
      </c>
    </row>
    <row r="320">
      <c r="B320" s="399" t="inlineStr">
        <is>
          <t>Sons fèves</t>
        </is>
      </c>
      <c r="C320" t="n">
        <v>0</v>
      </c>
      <c r="D320" t="n">
        <v>0</v>
      </c>
      <c r="E320" t="n">
        <v>0</v>
      </c>
      <c r="F320" t="n">
        <v>0</v>
      </c>
      <c r="G320" t="n">
        <v>0</v>
      </c>
      <c r="H320" t="n">
        <v>0</v>
      </c>
      <c r="I320" t="n">
        <v>0</v>
      </c>
      <c r="J320" t="n">
        <v>0</v>
      </c>
      <c r="K320" t="n">
        <v>0</v>
      </c>
      <c r="L320" t="n">
        <v>0</v>
      </c>
      <c r="M320" t="n">
        <v>0</v>
      </c>
      <c r="N320" t="n">
        <v>0</v>
      </c>
      <c r="O320" t="n">
        <v>0</v>
      </c>
      <c r="P320" t="n">
        <v>0</v>
      </c>
      <c r="Q320" t="n">
        <v>0</v>
      </c>
      <c r="R320" t="n">
        <v>0</v>
      </c>
      <c r="S320" t="n">
        <v>0</v>
      </c>
      <c r="T320" t="n">
        <v>0</v>
      </c>
      <c r="U320" t="n">
        <v>0</v>
      </c>
      <c r="V320" t="n">
        <v>0</v>
      </c>
      <c r="W320" t="n">
        <v>0</v>
      </c>
      <c r="X320" t="n">
        <v>0</v>
      </c>
      <c r="Y320" t="n">
        <v>0</v>
      </c>
      <c r="Z320" t="n">
        <v>0</v>
      </c>
      <c r="AA320" t="n">
        <v>0</v>
      </c>
      <c r="AB320" t="n">
        <v>0</v>
      </c>
      <c r="AC320" t="n">
        <v>0</v>
      </c>
      <c r="AD320" t="n">
        <v>0</v>
      </c>
      <c r="AE320" t="n">
        <v>0</v>
      </c>
      <c r="AF320" t="n">
        <v>0</v>
      </c>
      <c r="AG320" t="n">
        <v>0</v>
      </c>
      <c r="AH320" t="n">
        <v>0</v>
      </c>
      <c r="AI320" t="n">
        <v>0</v>
      </c>
      <c r="AJ320" t="n">
        <v>0</v>
      </c>
      <c r="AK320" t="n">
        <v>0</v>
      </c>
      <c r="AL320" t="n">
        <v>0</v>
      </c>
      <c r="AM320" t="n">
        <v>0</v>
      </c>
      <c r="AN320" t="n">
        <v>0</v>
      </c>
      <c r="AO320" t="n">
        <v>0</v>
      </c>
      <c r="AP320" t="n">
        <v>0</v>
      </c>
      <c r="AQ320" t="n">
        <v>0</v>
      </c>
      <c r="AR320" t="n">
        <v>0</v>
      </c>
      <c r="AS320" t="n">
        <v>0</v>
      </c>
      <c r="AT320" t="n">
        <v>0</v>
      </c>
      <c r="AU320" t="n">
        <v>0</v>
      </c>
      <c r="AV320" t="n">
        <v>0</v>
      </c>
      <c r="AW320" t="n">
        <v>0</v>
      </c>
      <c r="AX320" t="n">
        <v>0</v>
      </c>
      <c r="AY320" t="n">
        <v>0</v>
      </c>
      <c r="AZ320" t="n">
        <v>0</v>
      </c>
      <c r="BA320" t="n">
        <v>0</v>
      </c>
      <c r="BB320" t="n">
        <v>0</v>
      </c>
      <c r="BC320" t="n">
        <v>0</v>
      </c>
      <c r="BD320" t="n">
        <v>0</v>
      </c>
      <c r="BE320" t="n">
        <v>0</v>
      </c>
      <c r="BF320" t="n">
        <v>0</v>
      </c>
      <c r="BG320" t="n">
        <v>0</v>
      </c>
      <c r="BH320" t="n">
        <v>0</v>
      </c>
      <c r="BI320" t="n">
        <v>0</v>
      </c>
      <c r="BJ320" t="n">
        <v>0</v>
      </c>
      <c r="BK320" t="n">
        <v>0</v>
      </c>
      <c r="BL320" t="n">
        <v>0</v>
      </c>
      <c r="BM320" t="n">
        <v>0</v>
      </c>
      <c r="BN320" t="n">
        <v>0</v>
      </c>
      <c r="BO320" t="n">
        <v>0</v>
      </c>
      <c r="BP320" t="n">
        <v>0</v>
      </c>
      <c r="BQ320" t="n">
        <v>0</v>
      </c>
      <c r="BR320" t="n">
        <v>0</v>
      </c>
      <c r="BS320" t="n">
        <v>0</v>
      </c>
      <c r="BT320" t="n">
        <v>0</v>
      </c>
      <c r="BU320" t="n">
        <v>0</v>
      </c>
      <c r="BV320" t="n">
        <v>0</v>
      </c>
      <c r="BW320" t="n">
        <v>0</v>
      </c>
      <c r="BX320" t="n">
        <v>0</v>
      </c>
      <c r="BY320" t="n">
        <v>1</v>
      </c>
      <c r="BZ320" t="n">
        <v>1</v>
      </c>
      <c r="CA320" t="n">
        <v>1</v>
      </c>
      <c r="CB320" t="n">
        <v>1</v>
      </c>
      <c r="CC320" t="n">
        <v>1</v>
      </c>
      <c r="CD320" t="n">
        <v>1</v>
      </c>
      <c r="CE320" t="n">
        <v>1</v>
      </c>
      <c r="CF320" t="n">
        <v>0</v>
      </c>
      <c r="CG320" t="n">
        <v>0</v>
      </c>
      <c r="CH320" t="n">
        <v>0</v>
      </c>
      <c r="CI320" t="n">
        <v>0</v>
      </c>
      <c r="CJ320" t="n">
        <v>0</v>
      </c>
      <c r="CK320" t="n">
        <v>0</v>
      </c>
      <c r="CL320" t="n">
        <v>0</v>
      </c>
      <c r="CM320" t="n">
        <v>0</v>
      </c>
      <c r="CN320" t="n">
        <v>0</v>
      </c>
      <c r="CO320" t="n">
        <v>0</v>
      </c>
      <c r="CP320" t="n">
        <v>0</v>
      </c>
      <c r="CQ320" t="n">
        <v>0</v>
      </c>
    </row>
    <row r="321">
      <c r="B321" s="399" t="inlineStr">
        <is>
          <t>Ingrédients</t>
        </is>
      </c>
      <c r="C321" t="n">
        <v>0</v>
      </c>
      <c r="D321" t="n">
        <v>0</v>
      </c>
      <c r="E321" t="n">
        <v>0</v>
      </c>
      <c r="F321" t="n">
        <v>0</v>
      </c>
      <c r="G321" t="n">
        <v>0</v>
      </c>
      <c r="H321" t="n">
        <v>0</v>
      </c>
      <c r="I321" t="n">
        <v>0</v>
      </c>
      <c r="J321" t="n">
        <v>0</v>
      </c>
      <c r="K321" t="n">
        <v>0</v>
      </c>
      <c r="L321" t="n">
        <v>0</v>
      </c>
      <c r="M321" t="n">
        <v>0</v>
      </c>
      <c r="N321" t="n">
        <v>0</v>
      </c>
      <c r="O321" t="n">
        <v>0</v>
      </c>
      <c r="P321" t="n">
        <v>0</v>
      </c>
      <c r="Q321" t="n">
        <v>0</v>
      </c>
      <c r="R321" t="n">
        <v>0</v>
      </c>
      <c r="S321" t="n">
        <v>0</v>
      </c>
      <c r="T321" t="n">
        <v>0</v>
      </c>
      <c r="U321" t="n">
        <v>0</v>
      </c>
      <c r="V321" t="n">
        <v>0</v>
      </c>
      <c r="W321" t="n">
        <v>0</v>
      </c>
      <c r="X321" t="n">
        <v>0</v>
      </c>
      <c r="Y321" t="n">
        <v>0</v>
      </c>
      <c r="Z321" t="n">
        <v>0</v>
      </c>
      <c r="AA321" t="n">
        <v>0</v>
      </c>
      <c r="AB321" t="n">
        <v>0</v>
      </c>
      <c r="AC321" t="n">
        <v>0</v>
      </c>
      <c r="AD321" t="n">
        <v>0</v>
      </c>
      <c r="AE321" t="n">
        <v>0</v>
      </c>
      <c r="AF321" t="n">
        <v>0</v>
      </c>
      <c r="AG321" t="n">
        <v>0</v>
      </c>
      <c r="AH321" t="n">
        <v>0</v>
      </c>
      <c r="AI321" t="n">
        <v>0</v>
      </c>
      <c r="AJ321" t="n">
        <v>0</v>
      </c>
      <c r="AK321" t="n">
        <v>0</v>
      </c>
      <c r="AL321" t="n">
        <v>0</v>
      </c>
      <c r="AM321" t="n">
        <v>0</v>
      </c>
      <c r="AN321" t="n">
        <v>0</v>
      </c>
      <c r="AO321" t="n">
        <v>0</v>
      </c>
      <c r="AP321" t="n">
        <v>0</v>
      </c>
      <c r="AQ321" t="n">
        <v>0</v>
      </c>
      <c r="AR321" t="n">
        <v>0</v>
      </c>
      <c r="AS321" t="n">
        <v>0</v>
      </c>
      <c r="AT321" t="n">
        <v>0</v>
      </c>
      <c r="AU321" t="n">
        <v>0</v>
      </c>
      <c r="AV321" t="n">
        <v>0</v>
      </c>
      <c r="AW321" t="n">
        <v>0</v>
      </c>
      <c r="AX321" t="n">
        <v>0</v>
      </c>
      <c r="AY321" t="n">
        <v>0</v>
      </c>
      <c r="AZ321" t="n">
        <v>0</v>
      </c>
      <c r="BA321" t="n">
        <v>0</v>
      </c>
      <c r="BB321" t="n">
        <v>0</v>
      </c>
      <c r="BC321" t="n">
        <v>0</v>
      </c>
      <c r="BD321" t="n">
        <v>0</v>
      </c>
      <c r="BE321" t="n">
        <v>0</v>
      </c>
      <c r="BF321" t="n">
        <v>0</v>
      </c>
      <c r="BG321" t="n">
        <v>0</v>
      </c>
      <c r="BH321" t="n">
        <v>0</v>
      </c>
      <c r="BI321" t="n">
        <v>0</v>
      </c>
      <c r="BJ321" t="n">
        <v>0</v>
      </c>
      <c r="BK321" t="n">
        <v>0</v>
      </c>
      <c r="BL321" t="n">
        <v>0</v>
      </c>
      <c r="BM321" t="n">
        <v>0</v>
      </c>
      <c r="BN321" t="n">
        <v>0</v>
      </c>
      <c r="BO321" t="n">
        <v>0</v>
      </c>
      <c r="BP321" t="n">
        <v>0</v>
      </c>
      <c r="BQ321" t="n">
        <v>0</v>
      </c>
      <c r="BR321" t="n">
        <v>0</v>
      </c>
      <c r="BS321" t="n">
        <v>0</v>
      </c>
      <c r="BT321" t="n">
        <v>0</v>
      </c>
      <c r="BU321" t="n">
        <v>0</v>
      </c>
      <c r="BV321" t="n">
        <v>0</v>
      </c>
      <c r="BW321" t="n">
        <v>0</v>
      </c>
      <c r="BX321" t="n">
        <v>0</v>
      </c>
      <c r="BY321" t="n">
        <v>1</v>
      </c>
      <c r="BZ321" t="n">
        <v>1</v>
      </c>
      <c r="CA321" t="n">
        <v>0</v>
      </c>
      <c r="CB321" t="n">
        <v>0</v>
      </c>
      <c r="CC321" t="n">
        <v>0</v>
      </c>
      <c r="CD321" t="n">
        <v>0</v>
      </c>
      <c r="CE321" t="n">
        <v>0</v>
      </c>
      <c r="CF321" t="n">
        <v>1</v>
      </c>
      <c r="CG321" t="n">
        <v>0</v>
      </c>
      <c r="CH321" t="n">
        <v>0</v>
      </c>
      <c r="CI321" t="n">
        <v>0</v>
      </c>
      <c r="CJ321" t="n">
        <v>1</v>
      </c>
      <c r="CK321" t="n">
        <v>0</v>
      </c>
      <c r="CL321" t="n">
        <v>1</v>
      </c>
      <c r="CM321" t="n">
        <v>0</v>
      </c>
      <c r="CN321" t="n">
        <v>0</v>
      </c>
      <c r="CO321" t="n">
        <v>1</v>
      </c>
      <c r="CP321" t="n">
        <v>0</v>
      </c>
      <c r="CQ321" t="n">
        <v>0</v>
      </c>
    </row>
    <row r="322">
      <c r="B322" s="400" t="inlineStr">
        <is>
          <t>Ingrédients de fèves</t>
        </is>
      </c>
      <c r="C322" t="n">
        <v>0</v>
      </c>
      <c r="D322" t="n">
        <v>0</v>
      </c>
      <c r="E322" t="n">
        <v>0</v>
      </c>
      <c r="F322" t="n">
        <v>0</v>
      </c>
      <c r="G322" t="n">
        <v>0</v>
      </c>
      <c r="H322" t="n">
        <v>0</v>
      </c>
      <c r="I322" t="n">
        <v>0</v>
      </c>
      <c r="J322" t="n">
        <v>0</v>
      </c>
      <c r="K322" t="n">
        <v>0</v>
      </c>
      <c r="L322" t="n">
        <v>0</v>
      </c>
      <c r="M322" t="n">
        <v>0</v>
      </c>
      <c r="N322" t="n">
        <v>0</v>
      </c>
      <c r="O322" t="n">
        <v>0</v>
      </c>
      <c r="P322" t="n">
        <v>0</v>
      </c>
      <c r="Q322" t="n">
        <v>0</v>
      </c>
      <c r="R322" t="n">
        <v>0</v>
      </c>
      <c r="S322" t="n">
        <v>0</v>
      </c>
      <c r="T322" t="n">
        <v>0</v>
      </c>
      <c r="U322" t="n">
        <v>0</v>
      </c>
      <c r="V322" t="n">
        <v>0</v>
      </c>
      <c r="W322" t="n">
        <v>0</v>
      </c>
      <c r="X322" t="n">
        <v>0</v>
      </c>
      <c r="Y322" t="n">
        <v>0</v>
      </c>
      <c r="Z322" t="n">
        <v>0</v>
      </c>
      <c r="AA322" t="n">
        <v>0</v>
      </c>
      <c r="AB322" t="n">
        <v>0</v>
      </c>
      <c r="AC322" t="n">
        <v>0</v>
      </c>
      <c r="AD322" t="n">
        <v>0</v>
      </c>
      <c r="AE322" t="n">
        <v>0</v>
      </c>
      <c r="AF322" t="n">
        <v>0</v>
      </c>
      <c r="AG322" t="n">
        <v>0</v>
      </c>
      <c r="AH322" t="n">
        <v>0</v>
      </c>
      <c r="AI322" t="n">
        <v>0</v>
      </c>
      <c r="AJ322" t="n">
        <v>0</v>
      </c>
      <c r="AK322" t="n">
        <v>0</v>
      </c>
      <c r="AL322" t="n">
        <v>0</v>
      </c>
      <c r="AM322" t="n">
        <v>0</v>
      </c>
      <c r="AN322" t="n">
        <v>0</v>
      </c>
      <c r="AO322" t="n">
        <v>0</v>
      </c>
      <c r="AP322" t="n">
        <v>0</v>
      </c>
      <c r="AQ322" t="n">
        <v>0</v>
      </c>
      <c r="AR322" t="n">
        <v>0</v>
      </c>
      <c r="AS322" t="n">
        <v>0</v>
      </c>
      <c r="AT322" t="n">
        <v>0</v>
      </c>
      <c r="AU322" t="n">
        <v>0</v>
      </c>
      <c r="AV322" t="n">
        <v>0</v>
      </c>
      <c r="AW322" t="n">
        <v>0</v>
      </c>
      <c r="AX322" t="n">
        <v>0</v>
      </c>
      <c r="AY322" t="n">
        <v>0</v>
      </c>
      <c r="AZ322" t="n">
        <v>0</v>
      </c>
      <c r="BA322" t="n">
        <v>0</v>
      </c>
      <c r="BB322" t="n">
        <v>0</v>
      </c>
      <c r="BC322" t="n">
        <v>0</v>
      </c>
      <c r="BD322" t="n">
        <v>0</v>
      </c>
      <c r="BE322" t="n">
        <v>0</v>
      </c>
      <c r="BF322" t="n">
        <v>0</v>
      </c>
      <c r="BG322" t="n">
        <v>0</v>
      </c>
      <c r="BH322" t="n">
        <v>0</v>
      </c>
      <c r="BI322" t="n">
        <v>0</v>
      </c>
      <c r="BJ322" t="n">
        <v>0</v>
      </c>
      <c r="BK322" t="n">
        <v>0</v>
      </c>
      <c r="BL322" t="n">
        <v>0</v>
      </c>
      <c r="BM322" t="n">
        <v>0</v>
      </c>
      <c r="BN322" t="n">
        <v>0</v>
      </c>
      <c r="BO322" t="n">
        <v>0</v>
      </c>
      <c r="BP322" t="n">
        <v>0</v>
      </c>
      <c r="BQ322" t="n">
        <v>0</v>
      </c>
      <c r="BR322" t="n">
        <v>0</v>
      </c>
      <c r="BS322" t="n">
        <v>0</v>
      </c>
      <c r="BT322" t="n">
        <v>0</v>
      </c>
      <c r="BU322" t="n">
        <v>0</v>
      </c>
      <c r="BV322" t="n">
        <v>0</v>
      </c>
      <c r="BW322" t="n">
        <v>0</v>
      </c>
      <c r="BX322" t="n">
        <v>0</v>
      </c>
      <c r="BY322" t="n">
        <v>1</v>
      </c>
      <c r="BZ322" t="n">
        <v>1</v>
      </c>
      <c r="CA322" t="n">
        <v>0</v>
      </c>
      <c r="CB322" t="n">
        <v>0</v>
      </c>
      <c r="CC322" t="n">
        <v>0</v>
      </c>
      <c r="CD322" t="n">
        <v>0</v>
      </c>
      <c r="CE322" t="n">
        <v>0</v>
      </c>
      <c r="CF322" t="n">
        <v>1</v>
      </c>
      <c r="CG322" t="n">
        <v>0</v>
      </c>
      <c r="CH322" t="n">
        <v>0</v>
      </c>
      <c r="CI322" t="n">
        <v>0</v>
      </c>
      <c r="CJ322" t="n">
        <v>1</v>
      </c>
      <c r="CK322" t="n">
        <v>0</v>
      </c>
      <c r="CL322" t="n">
        <v>0</v>
      </c>
      <c r="CM322" t="n">
        <v>0</v>
      </c>
      <c r="CN322" t="n">
        <v>0</v>
      </c>
      <c r="CO322" t="n">
        <v>0</v>
      </c>
      <c r="CP322" t="n">
        <v>0</v>
      </c>
      <c r="CQ322" t="n">
        <v>0</v>
      </c>
    </row>
    <row r="323">
      <c r="B323" s="401" t="inlineStr">
        <is>
          <t>Protéines de fèves</t>
        </is>
      </c>
      <c r="C323" t="n">
        <v>0</v>
      </c>
      <c r="D323" t="n">
        <v>0</v>
      </c>
      <c r="E323" t="n">
        <v>0</v>
      </c>
      <c r="F323" t="n">
        <v>0</v>
      </c>
      <c r="G323" t="n">
        <v>0</v>
      </c>
      <c r="H323" t="n">
        <v>0</v>
      </c>
      <c r="I323" t="n">
        <v>0</v>
      </c>
      <c r="J323" t="n">
        <v>0</v>
      </c>
      <c r="K323" t="n">
        <v>0</v>
      </c>
      <c r="L323" t="n">
        <v>0</v>
      </c>
      <c r="M323" t="n">
        <v>0</v>
      </c>
      <c r="N323" t="n">
        <v>0</v>
      </c>
      <c r="O323" t="n">
        <v>0</v>
      </c>
      <c r="P323" t="n">
        <v>0</v>
      </c>
      <c r="Q323" t="n">
        <v>0</v>
      </c>
      <c r="R323" t="n">
        <v>0</v>
      </c>
      <c r="S323" t="n">
        <v>0</v>
      </c>
      <c r="T323" t="n">
        <v>0</v>
      </c>
      <c r="U323" t="n">
        <v>0</v>
      </c>
      <c r="V323" t="n">
        <v>0</v>
      </c>
      <c r="W323" t="n">
        <v>0</v>
      </c>
      <c r="X323" t="n">
        <v>0</v>
      </c>
      <c r="Y323" t="n">
        <v>0</v>
      </c>
      <c r="Z323" t="n">
        <v>0</v>
      </c>
      <c r="AA323" t="n">
        <v>0</v>
      </c>
      <c r="AB323" t="n">
        <v>0</v>
      </c>
      <c r="AC323" t="n">
        <v>0</v>
      </c>
      <c r="AD323" t="n">
        <v>0</v>
      </c>
      <c r="AE323" t="n">
        <v>0</v>
      </c>
      <c r="AF323" t="n">
        <v>0</v>
      </c>
      <c r="AG323" t="n">
        <v>0</v>
      </c>
      <c r="AH323" t="n">
        <v>0</v>
      </c>
      <c r="AI323" t="n">
        <v>0</v>
      </c>
      <c r="AJ323" t="n">
        <v>0</v>
      </c>
      <c r="AK323" t="n">
        <v>0</v>
      </c>
      <c r="AL323" t="n">
        <v>0</v>
      </c>
      <c r="AM323" t="n">
        <v>0</v>
      </c>
      <c r="AN323" t="n">
        <v>0</v>
      </c>
      <c r="AO323" t="n">
        <v>0</v>
      </c>
      <c r="AP323" t="n">
        <v>0</v>
      </c>
      <c r="AQ323" t="n">
        <v>0</v>
      </c>
      <c r="AR323" t="n">
        <v>0</v>
      </c>
      <c r="AS323" t="n">
        <v>0</v>
      </c>
      <c r="AT323" t="n">
        <v>0</v>
      </c>
      <c r="AU323" t="n">
        <v>0</v>
      </c>
      <c r="AV323" t="n">
        <v>0</v>
      </c>
      <c r="AW323" t="n">
        <v>0</v>
      </c>
      <c r="AX323" t="n">
        <v>0</v>
      </c>
      <c r="AY323" t="n">
        <v>0</v>
      </c>
      <c r="AZ323" t="n">
        <v>0</v>
      </c>
      <c r="BA323" t="n">
        <v>0</v>
      </c>
      <c r="BB323" t="n">
        <v>0</v>
      </c>
      <c r="BC323" t="n">
        <v>0</v>
      </c>
      <c r="BD323" t="n">
        <v>0</v>
      </c>
      <c r="BE323" t="n">
        <v>0</v>
      </c>
      <c r="BF323" t="n">
        <v>0</v>
      </c>
      <c r="BG323" t="n">
        <v>0</v>
      </c>
      <c r="BH323" t="n">
        <v>0</v>
      </c>
      <c r="BI323" t="n">
        <v>0</v>
      </c>
      <c r="BJ323" t="n">
        <v>0</v>
      </c>
      <c r="BK323" t="n">
        <v>0</v>
      </c>
      <c r="BL323" t="n">
        <v>0</v>
      </c>
      <c r="BM323" t="n">
        <v>0</v>
      </c>
      <c r="BN323" t="n">
        <v>0</v>
      </c>
      <c r="BO323" t="n">
        <v>0</v>
      </c>
      <c r="BP323" t="n">
        <v>0</v>
      </c>
      <c r="BQ323" t="n">
        <v>0</v>
      </c>
      <c r="BR323" t="n">
        <v>0</v>
      </c>
      <c r="BS323" t="n">
        <v>0</v>
      </c>
      <c r="BT323" t="n">
        <v>0</v>
      </c>
      <c r="BU323" t="n">
        <v>0</v>
      </c>
      <c r="BV323" t="n">
        <v>0</v>
      </c>
      <c r="BW323" t="n">
        <v>0</v>
      </c>
      <c r="BX323" t="n">
        <v>0</v>
      </c>
      <c r="BY323" t="n">
        <v>1</v>
      </c>
      <c r="BZ323" t="n">
        <v>1</v>
      </c>
      <c r="CA323" t="n">
        <v>0</v>
      </c>
      <c r="CB323" t="n">
        <v>0</v>
      </c>
      <c r="CC323" t="n">
        <v>0</v>
      </c>
      <c r="CD323" t="n">
        <v>0</v>
      </c>
      <c r="CE323" t="n">
        <v>0</v>
      </c>
      <c r="CF323" t="n">
        <v>1</v>
      </c>
      <c r="CG323" t="n">
        <v>0</v>
      </c>
      <c r="CH323" t="n">
        <v>0</v>
      </c>
      <c r="CI323" t="n">
        <v>0</v>
      </c>
      <c r="CJ323" t="n">
        <v>1</v>
      </c>
      <c r="CK323" t="n">
        <v>0</v>
      </c>
      <c r="CL323" t="n">
        <v>0</v>
      </c>
      <c r="CM323" t="n">
        <v>0</v>
      </c>
      <c r="CN323" t="n">
        <v>0</v>
      </c>
      <c r="CO323" t="n">
        <v>0</v>
      </c>
      <c r="CP323" t="n">
        <v>0</v>
      </c>
      <c r="CQ323" t="n">
        <v>0</v>
      </c>
    </row>
    <row r="324">
      <c r="B324" s="400" t="inlineStr">
        <is>
          <t>Ingrédients de pois</t>
        </is>
      </c>
      <c r="C324" t="n">
        <v>0</v>
      </c>
      <c r="D324" t="n">
        <v>0</v>
      </c>
      <c r="E324" t="n">
        <v>0</v>
      </c>
      <c r="F324" t="n">
        <v>0</v>
      </c>
      <c r="G324" t="n">
        <v>0</v>
      </c>
      <c r="H324" t="n">
        <v>0</v>
      </c>
      <c r="I324" t="n">
        <v>0</v>
      </c>
      <c r="J324" t="n">
        <v>0</v>
      </c>
      <c r="K324" t="n">
        <v>0</v>
      </c>
      <c r="L324" t="n">
        <v>0</v>
      </c>
      <c r="M324" t="n">
        <v>0</v>
      </c>
      <c r="N324" t="n">
        <v>0</v>
      </c>
      <c r="O324" t="n">
        <v>0</v>
      </c>
      <c r="P324" t="n">
        <v>0</v>
      </c>
      <c r="Q324" t="n">
        <v>0</v>
      </c>
      <c r="R324" t="n">
        <v>0</v>
      </c>
      <c r="S324" t="n">
        <v>0</v>
      </c>
      <c r="T324" t="n">
        <v>0</v>
      </c>
      <c r="U324" t="n">
        <v>0</v>
      </c>
      <c r="V324" t="n">
        <v>0</v>
      </c>
      <c r="W324" t="n">
        <v>0</v>
      </c>
      <c r="X324" t="n">
        <v>0</v>
      </c>
      <c r="Y324" t="n">
        <v>0</v>
      </c>
      <c r="Z324" t="n">
        <v>0</v>
      </c>
      <c r="AA324" t="n">
        <v>0</v>
      </c>
      <c r="AB324" t="n">
        <v>0</v>
      </c>
      <c r="AC324" t="n">
        <v>0</v>
      </c>
      <c r="AD324" t="n">
        <v>0</v>
      </c>
      <c r="AE324" t="n">
        <v>0</v>
      </c>
      <c r="AF324" t="n">
        <v>0</v>
      </c>
      <c r="AG324" t="n">
        <v>0</v>
      </c>
      <c r="AH324" t="n">
        <v>0</v>
      </c>
      <c r="AI324" t="n">
        <v>0</v>
      </c>
      <c r="AJ324" t="n">
        <v>0</v>
      </c>
      <c r="AK324" t="n">
        <v>0</v>
      </c>
      <c r="AL324" t="n">
        <v>0</v>
      </c>
      <c r="AM324" t="n">
        <v>0</v>
      </c>
      <c r="AN324" t="n">
        <v>0</v>
      </c>
      <c r="AO324" t="n">
        <v>0</v>
      </c>
      <c r="AP324" t="n">
        <v>0</v>
      </c>
      <c r="AQ324" t="n">
        <v>0</v>
      </c>
      <c r="AR324" t="n">
        <v>0</v>
      </c>
      <c r="AS324" t="n">
        <v>0</v>
      </c>
      <c r="AT324" t="n">
        <v>0</v>
      </c>
      <c r="AU324" t="n">
        <v>0</v>
      </c>
      <c r="AV324" t="n">
        <v>0</v>
      </c>
      <c r="AW324" t="n">
        <v>0</v>
      </c>
      <c r="AX324" t="n">
        <v>0</v>
      </c>
      <c r="AY324" t="n">
        <v>0</v>
      </c>
      <c r="AZ324" t="n">
        <v>0</v>
      </c>
      <c r="BA324" t="n">
        <v>0</v>
      </c>
      <c r="BB324" t="n">
        <v>0</v>
      </c>
      <c r="BC324" t="n">
        <v>0</v>
      </c>
      <c r="BD324" t="n">
        <v>0</v>
      </c>
      <c r="BE324" t="n">
        <v>0</v>
      </c>
      <c r="BF324" t="n">
        <v>0</v>
      </c>
      <c r="BG324" t="n">
        <v>0</v>
      </c>
      <c r="BH324" t="n">
        <v>0</v>
      </c>
      <c r="BI324" t="n">
        <v>0</v>
      </c>
      <c r="BJ324" t="n">
        <v>0</v>
      </c>
      <c r="BK324" t="n">
        <v>0</v>
      </c>
      <c r="BL324" t="n">
        <v>0</v>
      </c>
      <c r="BM324" t="n">
        <v>0</v>
      </c>
      <c r="BN324" t="n">
        <v>0</v>
      </c>
      <c r="BO324" t="n">
        <v>0</v>
      </c>
      <c r="BP324" t="n">
        <v>0</v>
      </c>
      <c r="BQ324" t="n">
        <v>0</v>
      </c>
      <c r="BR324" t="n">
        <v>0</v>
      </c>
      <c r="BS324" t="n">
        <v>0</v>
      </c>
      <c r="BT324" t="n">
        <v>0</v>
      </c>
      <c r="BU324" t="n">
        <v>0</v>
      </c>
      <c r="BV324" t="n">
        <v>0</v>
      </c>
      <c r="BW324" t="n">
        <v>0</v>
      </c>
      <c r="BX324" t="n">
        <v>0</v>
      </c>
      <c r="BY324" t="n">
        <v>1</v>
      </c>
      <c r="BZ324" t="n">
        <v>1</v>
      </c>
      <c r="CA324" t="n">
        <v>0</v>
      </c>
      <c r="CB324" t="n">
        <v>0</v>
      </c>
      <c r="CC324" t="n">
        <v>0</v>
      </c>
      <c r="CD324" t="n">
        <v>0</v>
      </c>
      <c r="CE324" t="n">
        <v>0</v>
      </c>
      <c r="CF324" t="n">
        <v>1</v>
      </c>
      <c r="CG324" t="n">
        <v>0</v>
      </c>
      <c r="CH324" t="n">
        <v>0</v>
      </c>
      <c r="CI324" t="n">
        <v>0</v>
      </c>
      <c r="CJ324" t="n">
        <v>1</v>
      </c>
      <c r="CK324" t="n">
        <v>0</v>
      </c>
      <c r="CL324" t="n">
        <v>1</v>
      </c>
      <c r="CM324" t="n">
        <v>0</v>
      </c>
      <c r="CN324" t="n">
        <v>0</v>
      </c>
      <c r="CO324" t="n">
        <v>1</v>
      </c>
      <c r="CP324" t="n">
        <v>0</v>
      </c>
      <c r="CQ324" t="n">
        <v>0</v>
      </c>
    </row>
    <row r="325">
      <c r="B325" s="401" t="inlineStr">
        <is>
          <t>Amidon de pois</t>
        </is>
      </c>
      <c r="C325" t="n">
        <v>0</v>
      </c>
      <c r="D325" t="n">
        <v>0</v>
      </c>
      <c r="E325" t="n">
        <v>0</v>
      </c>
      <c r="F325" t="n">
        <v>0</v>
      </c>
      <c r="G325" t="n">
        <v>0</v>
      </c>
      <c r="H325" t="n">
        <v>0</v>
      </c>
      <c r="I325" t="n">
        <v>0</v>
      </c>
      <c r="J325" t="n">
        <v>0</v>
      </c>
      <c r="K325" t="n">
        <v>0</v>
      </c>
      <c r="L325" t="n">
        <v>0</v>
      </c>
      <c r="M325" t="n">
        <v>0</v>
      </c>
      <c r="N325" t="n">
        <v>0</v>
      </c>
      <c r="O325" t="n">
        <v>0</v>
      </c>
      <c r="P325" t="n">
        <v>0</v>
      </c>
      <c r="Q325" t="n">
        <v>0</v>
      </c>
      <c r="R325" t="n">
        <v>0</v>
      </c>
      <c r="S325" t="n">
        <v>0</v>
      </c>
      <c r="T325" t="n">
        <v>0</v>
      </c>
      <c r="U325" t="n">
        <v>0</v>
      </c>
      <c r="V325" t="n">
        <v>0</v>
      </c>
      <c r="W325" t="n">
        <v>0</v>
      </c>
      <c r="X325" t="n">
        <v>0</v>
      </c>
      <c r="Y325" t="n">
        <v>0</v>
      </c>
      <c r="Z325" t="n">
        <v>0</v>
      </c>
      <c r="AA325" t="n">
        <v>0</v>
      </c>
      <c r="AB325" t="n">
        <v>0</v>
      </c>
      <c r="AC325" t="n">
        <v>0</v>
      </c>
      <c r="AD325" t="n">
        <v>0</v>
      </c>
      <c r="AE325" t="n">
        <v>0</v>
      </c>
      <c r="AF325" t="n">
        <v>0</v>
      </c>
      <c r="AG325" t="n">
        <v>0</v>
      </c>
      <c r="AH325" t="n">
        <v>0</v>
      </c>
      <c r="AI325" t="n">
        <v>0</v>
      </c>
      <c r="AJ325" t="n">
        <v>0</v>
      </c>
      <c r="AK325" t="n">
        <v>0</v>
      </c>
      <c r="AL325" t="n">
        <v>0</v>
      </c>
      <c r="AM325" t="n">
        <v>0</v>
      </c>
      <c r="AN325" t="n">
        <v>0</v>
      </c>
      <c r="AO325" t="n">
        <v>0</v>
      </c>
      <c r="AP325" t="n">
        <v>0</v>
      </c>
      <c r="AQ325" t="n">
        <v>0</v>
      </c>
      <c r="AR325" t="n">
        <v>0</v>
      </c>
      <c r="AS325" t="n">
        <v>0</v>
      </c>
      <c r="AT325" t="n">
        <v>0</v>
      </c>
      <c r="AU325" t="n">
        <v>0</v>
      </c>
      <c r="AV325" t="n">
        <v>0</v>
      </c>
      <c r="AW325" t="n">
        <v>0</v>
      </c>
      <c r="AX325" t="n">
        <v>0</v>
      </c>
      <c r="AY325" t="n">
        <v>0</v>
      </c>
      <c r="AZ325" t="n">
        <v>0</v>
      </c>
      <c r="BA325" t="n">
        <v>0</v>
      </c>
      <c r="BB325" t="n">
        <v>0</v>
      </c>
      <c r="BC325" t="n">
        <v>0</v>
      </c>
      <c r="BD325" t="n">
        <v>0</v>
      </c>
      <c r="BE325" t="n">
        <v>0</v>
      </c>
      <c r="BF325" t="n">
        <v>0</v>
      </c>
      <c r="BG325" t="n">
        <v>0</v>
      </c>
      <c r="BH325" t="n">
        <v>0</v>
      </c>
      <c r="BI325" t="n">
        <v>0</v>
      </c>
      <c r="BJ325" t="n">
        <v>0</v>
      </c>
      <c r="BK325" t="n">
        <v>0</v>
      </c>
      <c r="BL325" t="n">
        <v>0</v>
      </c>
      <c r="BM325" t="n">
        <v>0</v>
      </c>
      <c r="BN325" t="n">
        <v>0</v>
      </c>
      <c r="BO325" t="n">
        <v>0</v>
      </c>
      <c r="BP325" t="n">
        <v>0</v>
      </c>
      <c r="BQ325" t="n">
        <v>0</v>
      </c>
      <c r="BR325" t="n">
        <v>0</v>
      </c>
      <c r="BS325" t="n">
        <v>0</v>
      </c>
      <c r="BT325" t="n">
        <v>0</v>
      </c>
      <c r="BU325" t="n">
        <v>0</v>
      </c>
      <c r="BV325" t="n">
        <v>0</v>
      </c>
      <c r="BW325" t="n">
        <v>0</v>
      </c>
      <c r="BX325" t="n">
        <v>0</v>
      </c>
      <c r="BY325" t="n">
        <v>1</v>
      </c>
      <c r="BZ325" t="n">
        <v>1</v>
      </c>
      <c r="CA325" t="n">
        <v>0</v>
      </c>
      <c r="CB325" t="n">
        <v>0</v>
      </c>
      <c r="CC325" t="n">
        <v>0</v>
      </c>
      <c r="CD325" t="n">
        <v>0</v>
      </c>
      <c r="CE325" t="n">
        <v>0</v>
      </c>
      <c r="CF325" t="n">
        <v>1</v>
      </c>
      <c r="CG325" t="n">
        <v>0</v>
      </c>
      <c r="CH325" t="n">
        <v>0</v>
      </c>
      <c r="CI325" t="n">
        <v>0</v>
      </c>
      <c r="CJ325" t="n">
        <v>1</v>
      </c>
      <c r="CK325" t="n">
        <v>0</v>
      </c>
      <c r="CL325" t="n">
        <v>1</v>
      </c>
      <c r="CM325" t="n">
        <v>0</v>
      </c>
      <c r="CN325" t="n">
        <v>0</v>
      </c>
      <c r="CO325" t="n">
        <v>1</v>
      </c>
      <c r="CP325" t="n">
        <v>0</v>
      </c>
      <c r="CQ325" t="n">
        <v>0</v>
      </c>
    </row>
    <row r="326">
      <c r="B326" s="401" t="inlineStr">
        <is>
          <t>Protéines de pois</t>
        </is>
      </c>
      <c r="C326" t="n">
        <v>0</v>
      </c>
      <c r="D326" t="n">
        <v>0</v>
      </c>
      <c r="E326" t="n">
        <v>0</v>
      </c>
      <c r="F326" t="n">
        <v>0</v>
      </c>
      <c r="G326" t="n">
        <v>0</v>
      </c>
      <c r="H326" t="n">
        <v>0</v>
      </c>
      <c r="I326" t="n">
        <v>0</v>
      </c>
      <c r="J326" t="n">
        <v>0</v>
      </c>
      <c r="K326" t="n">
        <v>0</v>
      </c>
      <c r="L326" t="n">
        <v>0</v>
      </c>
      <c r="M326" t="n">
        <v>0</v>
      </c>
      <c r="N326" t="n">
        <v>0</v>
      </c>
      <c r="O326" t="n">
        <v>0</v>
      </c>
      <c r="P326" t="n">
        <v>0</v>
      </c>
      <c r="Q326" t="n">
        <v>0</v>
      </c>
      <c r="R326" t="n">
        <v>0</v>
      </c>
      <c r="S326" t="n">
        <v>0</v>
      </c>
      <c r="T326" t="n">
        <v>0</v>
      </c>
      <c r="U326" t="n">
        <v>0</v>
      </c>
      <c r="V326" t="n">
        <v>0</v>
      </c>
      <c r="W326" t="n">
        <v>0</v>
      </c>
      <c r="X326" t="n">
        <v>0</v>
      </c>
      <c r="Y326" t="n">
        <v>0</v>
      </c>
      <c r="Z326" t="n">
        <v>0</v>
      </c>
      <c r="AA326" t="n">
        <v>0</v>
      </c>
      <c r="AB326" t="n">
        <v>0</v>
      </c>
      <c r="AC326" t="n">
        <v>0</v>
      </c>
      <c r="AD326" t="n">
        <v>0</v>
      </c>
      <c r="AE326" t="n">
        <v>0</v>
      </c>
      <c r="AF326" t="n">
        <v>0</v>
      </c>
      <c r="AG326" t="n">
        <v>0</v>
      </c>
      <c r="AH326" t="n">
        <v>0</v>
      </c>
      <c r="AI326" t="n">
        <v>0</v>
      </c>
      <c r="AJ326" t="n">
        <v>0</v>
      </c>
      <c r="AK326" t="n">
        <v>0</v>
      </c>
      <c r="AL326" t="n">
        <v>0</v>
      </c>
      <c r="AM326" t="n">
        <v>0</v>
      </c>
      <c r="AN326" t="n">
        <v>0</v>
      </c>
      <c r="AO326" t="n">
        <v>0</v>
      </c>
      <c r="AP326" t="n">
        <v>0</v>
      </c>
      <c r="AQ326" t="n">
        <v>0</v>
      </c>
      <c r="AR326" t="n">
        <v>0</v>
      </c>
      <c r="AS326" t="n">
        <v>0</v>
      </c>
      <c r="AT326" t="n">
        <v>0</v>
      </c>
      <c r="AU326" t="n">
        <v>0</v>
      </c>
      <c r="AV326" t="n">
        <v>0</v>
      </c>
      <c r="AW326" t="n">
        <v>0</v>
      </c>
      <c r="AX326" t="n">
        <v>0</v>
      </c>
      <c r="AY326" t="n">
        <v>0</v>
      </c>
      <c r="AZ326" t="n">
        <v>0</v>
      </c>
      <c r="BA326" t="n">
        <v>0</v>
      </c>
      <c r="BB326" t="n">
        <v>0</v>
      </c>
      <c r="BC326" t="n">
        <v>0</v>
      </c>
      <c r="BD326" t="n">
        <v>0</v>
      </c>
      <c r="BE326" t="n">
        <v>0</v>
      </c>
      <c r="BF326" t="n">
        <v>0</v>
      </c>
      <c r="BG326" t="n">
        <v>0</v>
      </c>
      <c r="BH326" t="n">
        <v>0</v>
      </c>
      <c r="BI326" t="n">
        <v>0</v>
      </c>
      <c r="BJ326" t="n">
        <v>0</v>
      </c>
      <c r="BK326" t="n">
        <v>0</v>
      </c>
      <c r="BL326" t="n">
        <v>0</v>
      </c>
      <c r="BM326" t="n">
        <v>0</v>
      </c>
      <c r="BN326" t="n">
        <v>0</v>
      </c>
      <c r="BO326" t="n">
        <v>0</v>
      </c>
      <c r="BP326" t="n">
        <v>0</v>
      </c>
      <c r="BQ326" t="n">
        <v>0</v>
      </c>
      <c r="BR326" t="n">
        <v>0</v>
      </c>
      <c r="BS326" t="n">
        <v>0</v>
      </c>
      <c r="BT326" t="n">
        <v>0</v>
      </c>
      <c r="BU326" t="n">
        <v>0</v>
      </c>
      <c r="BV326" t="n">
        <v>0</v>
      </c>
      <c r="BW326" t="n">
        <v>0</v>
      </c>
      <c r="BX326" t="n">
        <v>0</v>
      </c>
      <c r="BY326" t="n">
        <v>1</v>
      </c>
      <c r="BZ326" t="n">
        <v>1</v>
      </c>
      <c r="CA326" t="n">
        <v>0</v>
      </c>
      <c r="CB326" t="n">
        <v>0</v>
      </c>
      <c r="CC326" t="n">
        <v>0</v>
      </c>
      <c r="CD326" t="n">
        <v>0</v>
      </c>
      <c r="CE326" t="n">
        <v>0</v>
      </c>
      <c r="CF326" t="n">
        <v>1</v>
      </c>
      <c r="CG326" t="n">
        <v>0</v>
      </c>
      <c r="CH326" t="n">
        <v>0</v>
      </c>
      <c r="CI326" t="n">
        <v>0</v>
      </c>
      <c r="CJ326" t="n">
        <v>1</v>
      </c>
      <c r="CK326" t="n">
        <v>0</v>
      </c>
      <c r="CL326" t="n">
        <v>0</v>
      </c>
      <c r="CM326" t="n">
        <v>0</v>
      </c>
      <c r="CN326" t="n">
        <v>0</v>
      </c>
      <c r="CO326" t="n">
        <v>0</v>
      </c>
      <c r="CP326" t="n">
        <v>0</v>
      </c>
      <c r="CQ326" t="n">
        <v>0</v>
      </c>
    </row>
    <row r="327">
      <c r="B327" s="400" t="inlineStr">
        <is>
          <t>Ingrédients de lupin</t>
        </is>
      </c>
      <c r="C327" t="n">
        <v>0</v>
      </c>
      <c r="D327" t="n">
        <v>0</v>
      </c>
      <c r="E327" t="n">
        <v>0</v>
      </c>
      <c r="F327" t="n">
        <v>0</v>
      </c>
      <c r="G327" t="n">
        <v>0</v>
      </c>
      <c r="H327" t="n">
        <v>0</v>
      </c>
      <c r="I327" t="n">
        <v>0</v>
      </c>
      <c r="J327" t="n">
        <v>0</v>
      </c>
      <c r="K327" t="n">
        <v>0</v>
      </c>
      <c r="L327" t="n">
        <v>0</v>
      </c>
      <c r="M327" t="n">
        <v>0</v>
      </c>
      <c r="N327" t="n">
        <v>0</v>
      </c>
      <c r="O327" t="n">
        <v>0</v>
      </c>
      <c r="P327" t="n">
        <v>0</v>
      </c>
      <c r="Q327" t="n">
        <v>0</v>
      </c>
      <c r="R327" t="n">
        <v>0</v>
      </c>
      <c r="S327" t="n">
        <v>0</v>
      </c>
      <c r="T327" t="n">
        <v>0</v>
      </c>
      <c r="U327" t="n">
        <v>0</v>
      </c>
      <c r="V327" t="n">
        <v>0</v>
      </c>
      <c r="W327" t="n">
        <v>0</v>
      </c>
      <c r="X327" t="n">
        <v>0</v>
      </c>
      <c r="Y327" t="n">
        <v>0</v>
      </c>
      <c r="Z327" t="n">
        <v>0</v>
      </c>
      <c r="AA327" t="n">
        <v>0</v>
      </c>
      <c r="AB327" t="n">
        <v>0</v>
      </c>
      <c r="AC327" t="n">
        <v>0</v>
      </c>
      <c r="AD327" t="n">
        <v>0</v>
      </c>
      <c r="AE327" t="n">
        <v>0</v>
      </c>
      <c r="AF327" t="n">
        <v>0</v>
      </c>
      <c r="AG327" t="n">
        <v>0</v>
      </c>
      <c r="AH327" t="n">
        <v>0</v>
      </c>
      <c r="AI327" t="n">
        <v>0</v>
      </c>
      <c r="AJ327" t="n">
        <v>0</v>
      </c>
      <c r="AK327" t="n">
        <v>0</v>
      </c>
      <c r="AL327" t="n">
        <v>0</v>
      </c>
      <c r="AM327" t="n">
        <v>0</v>
      </c>
      <c r="AN327" t="n">
        <v>0</v>
      </c>
      <c r="AO327" t="n">
        <v>0</v>
      </c>
      <c r="AP327" t="n">
        <v>0</v>
      </c>
      <c r="AQ327" t="n">
        <v>0</v>
      </c>
      <c r="AR327" t="n">
        <v>0</v>
      </c>
      <c r="AS327" t="n">
        <v>0</v>
      </c>
      <c r="AT327" t="n">
        <v>0</v>
      </c>
      <c r="AU327" t="n">
        <v>0</v>
      </c>
      <c r="AV327" t="n">
        <v>0</v>
      </c>
      <c r="AW327" t="n">
        <v>0</v>
      </c>
      <c r="AX327" t="n">
        <v>0</v>
      </c>
      <c r="AY327" t="n">
        <v>0</v>
      </c>
      <c r="AZ327" t="n">
        <v>0</v>
      </c>
      <c r="BA327" t="n">
        <v>0</v>
      </c>
      <c r="BB327" t="n">
        <v>0</v>
      </c>
      <c r="BC327" t="n">
        <v>0</v>
      </c>
      <c r="BD327" t="n">
        <v>0</v>
      </c>
      <c r="BE327" t="n">
        <v>0</v>
      </c>
      <c r="BF327" t="n">
        <v>0</v>
      </c>
      <c r="BG327" t="n">
        <v>0</v>
      </c>
      <c r="BH327" t="n">
        <v>0</v>
      </c>
      <c r="BI327" t="n">
        <v>0</v>
      </c>
      <c r="BJ327" t="n">
        <v>0</v>
      </c>
      <c r="BK327" t="n">
        <v>0</v>
      </c>
      <c r="BL327" t="n">
        <v>0</v>
      </c>
      <c r="BM327" t="n">
        <v>0</v>
      </c>
      <c r="BN327" t="n">
        <v>0</v>
      </c>
      <c r="BO327" t="n">
        <v>0</v>
      </c>
      <c r="BP327" t="n">
        <v>0</v>
      </c>
      <c r="BQ327" t="n">
        <v>0</v>
      </c>
      <c r="BR327" t="n">
        <v>0</v>
      </c>
      <c r="BS327" t="n">
        <v>0</v>
      </c>
      <c r="BT327" t="n">
        <v>0</v>
      </c>
      <c r="BU327" t="n">
        <v>0</v>
      </c>
      <c r="BV327" t="n">
        <v>0</v>
      </c>
      <c r="BW327" t="n">
        <v>0</v>
      </c>
      <c r="BX327" t="n">
        <v>0</v>
      </c>
      <c r="BY327" t="n">
        <v>1</v>
      </c>
      <c r="BZ327" t="n">
        <v>1</v>
      </c>
      <c r="CA327" t="n">
        <v>0</v>
      </c>
      <c r="CB327" t="n">
        <v>0</v>
      </c>
      <c r="CC327" t="n">
        <v>0</v>
      </c>
      <c r="CD327" t="n">
        <v>0</v>
      </c>
      <c r="CE327" t="n">
        <v>0</v>
      </c>
      <c r="CF327" t="n">
        <v>1</v>
      </c>
      <c r="CG327" t="n">
        <v>0</v>
      </c>
      <c r="CH327" t="n">
        <v>0</v>
      </c>
      <c r="CI327" t="n">
        <v>0</v>
      </c>
      <c r="CJ327" t="n">
        <v>1</v>
      </c>
      <c r="CK327" t="n">
        <v>0</v>
      </c>
      <c r="CL327" t="n">
        <v>0</v>
      </c>
      <c r="CM327" t="n">
        <v>0</v>
      </c>
      <c r="CN327" t="n">
        <v>0</v>
      </c>
      <c r="CO327" t="n">
        <v>0</v>
      </c>
      <c r="CP327" t="n">
        <v>0</v>
      </c>
      <c r="CQ327" t="n">
        <v>0</v>
      </c>
    </row>
    <row r="328">
      <c r="B328" s="401" t="inlineStr">
        <is>
          <t>Protéines de lupin</t>
        </is>
      </c>
      <c r="C328" t="n">
        <v>0</v>
      </c>
      <c r="D328" t="n">
        <v>0</v>
      </c>
      <c r="E328" t="n">
        <v>0</v>
      </c>
      <c r="F328" t="n">
        <v>0</v>
      </c>
      <c r="G328" t="n">
        <v>0</v>
      </c>
      <c r="H328" t="n">
        <v>0</v>
      </c>
      <c r="I328" t="n">
        <v>0</v>
      </c>
      <c r="J328" t="n">
        <v>0</v>
      </c>
      <c r="K328" t="n">
        <v>0</v>
      </c>
      <c r="L328" t="n">
        <v>0</v>
      </c>
      <c r="M328" t="n">
        <v>0</v>
      </c>
      <c r="N328" t="n">
        <v>0</v>
      </c>
      <c r="O328" t="n">
        <v>0</v>
      </c>
      <c r="P328" t="n">
        <v>0</v>
      </c>
      <c r="Q328" t="n">
        <v>0</v>
      </c>
      <c r="R328" t="n">
        <v>0</v>
      </c>
      <c r="S328" t="n">
        <v>0</v>
      </c>
      <c r="T328" t="n">
        <v>0</v>
      </c>
      <c r="U328" t="n">
        <v>0</v>
      </c>
      <c r="V328" t="n">
        <v>0</v>
      </c>
      <c r="W328" t="n">
        <v>0</v>
      </c>
      <c r="X328" t="n">
        <v>0</v>
      </c>
      <c r="Y328" t="n">
        <v>0</v>
      </c>
      <c r="Z328" t="n">
        <v>0</v>
      </c>
      <c r="AA328" t="n">
        <v>0</v>
      </c>
      <c r="AB328" t="n">
        <v>0</v>
      </c>
      <c r="AC328" t="n">
        <v>0</v>
      </c>
      <c r="AD328" t="n">
        <v>0</v>
      </c>
      <c r="AE328" t="n">
        <v>0</v>
      </c>
      <c r="AF328" t="n">
        <v>0</v>
      </c>
      <c r="AG328" t="n">
        <v>0</v>
      </c>
      <c r="AH328" t="n">
        <v>0</v>
      </c>
      <c r="AI328" t="n">
        <v>0</v>
      </c>
      <c r="AJ328" t="n">
        <v>0</v>
      </c>
      <c r="AK328" t="n">
        <v>0</v>
      </c>
      <c r="AL328" t="n">
        <v>0</v>
      </c>
      <c r="AM328" t="n">
        <v>0</v>
      </c>
      <c r="AN328" t="n">
        <v>0</v>
      </c>
      <c r="AO328" t="n">
        <v>0</v>
      </c>
      <c r="AP328" t="n">
        <v>0</v>
      </c>
      <c r="AQ328" t="n">
        <v>0</v>
      </c>
      <c r="AR328" t="n">
        <v>0</v>
      </c>
      <c r="AS328" t="n">
        <v>0</v>
      </c>
      <c r="AT328" t="n">
        <v>0</v>
      </c>
      <c r="AU328" t="n">
        <v>0</v>
      </c>
      <c r="AV328" t="n">
        <v>0</v>
      </c>
      <c r="AW328" t="n">
        <v>0</v>
      </c>
      <c r="AX328" t="n">
        <v>0</v>
      </c>
      <c r="AY328" t="n">
        <v>0</v>
      </c>
      <c r="AZ328" t="n">
        <v>0</v>
      </c>
      <c r="BA328" t="n">
        <v>0</v>
      </c>
      <c r="BB328" t="n">
        <v>0</v>
      </c>
      <c r="BC328" t="n">
        <v>0</v>
      </c>
      <c r="BD328" t="n">
        <v>0</v>
      </c>
      <c r="BE328" t="n">
        <v>0</v>
      </c>
      <c r="BF328" t="n">
        <v>0</v>
      </c>
      <c r="BG328" t="n">
        <v>0</v>
      </c>
      <c r="BH328" t="n">
        <v>0</v>
      </c>
      <c r="BI328" t="n">
        <v>0</v>
      </c>
      <c r="BJ328" t="n">
        <v>0</v>
      </c>
      <c r="BK328" t="n">
        <v>0</v>
      </c>
      <c r="BL328" t="n">
        <v>0</v>
      </c>
      <c r="BM328" t="n">
        <v>0</v>
      </c>
      <c r="BN328" t="n">
        <v>0</v>
      </c>
      <c r="BO328" t="n">
        <v>0</v>
      </c>
      <c r="BP328" t="n">
        <v>0</v>
      </c>
      <c r="BQ328" t="n">
        <v>0</v>
      </c>
      <c r="BR328" t="n">
        <v>0</v>
      </c>
      <c r="BS328" t="n">
        <v>0</v>
      </c>
      <c r="BT328" t="n">
        <v>0</v>
      </c>
      <c r="BU328" t="n">
        <v>0</v>
      </c>
      <c r="BV328" t="n">
        <v>0</v>
      </c>
      <c r="BW328" t="n">
        <v>0</v>
      </c>
      <c r="BX328" t="n">
        <v>0</v>
      </c>
      <c r="BY328" t="n">
        <v>1</v>
      </c>
      <c r="BZ328" t="n">
        <v>1</v>
      </c>
      <c r="CA328" t="n">
        <v>0</v>
      </c>
      <c r="CB328" t="n">
        <v>0</v>
      </c>
      <c r="CC328" t="n">
        <v>0</v>
      </c>
      <c r="CD328" t="n">
        <v>0</v>
      </c>
      <c r="CE328" t="n">
        <v>0</v>
      </c>
      <c r="CF328" t="n">
        <v>1</v>
      </c>
      <c r="CG328" t="n">
        <v>0</v>
      </c>
      <c r="CH328" t="n">
        <v>0</v>
      </c>
      <c r="CI328" t="n">
        <v>0</v>
      </c>
      <c r="CJ328" t="n">
        <v>1</v>
      </c>
      <c r="CK328" t="n">
        <v>0</v>
      </c>
      <c r="CL328" t="n">
        <v>0</v>
      </c>
      <c r="CM328" t="n">
        <v>0</v>
      </c>
      <c r="CN328" t="n">
        <v>0</v>
      </c>
      <c r="CO328" t="n">
        <v>0</v>
      </c>
      <c r="CP328" t="n">
        <v>0</v>
      </c>
      <c r="CQ328" t="n">
        <v>0</v>
      </c>
    </row>
    <row r="329">
      <c r="B329" s="399" t="inlineStr">
        <is>
          <t>Coproduits</t>
        </is>
      </c>
      <c r="C329" t="n">
        <v>0</v>
      </c>
      <c r="D329" t="n">
        <v>0</v>
      </c>
      <c r="E329" t="n">
        <v>0</v>
      </c>
      <c r="F329" t="n">
        <v>0</v>
      </c>
      <c r="G329" t="n">
        <v>0</v>
      </c>
      <c r="H329" t="n">
        <v>0</v>
      </c>
      <c r="I329" t="n">
        <v>0</v>
      </c>
      <c r="J329" t="n">
        <v>0</v>
      </c>
      <c r="K329" t="n">
        <v>0</v>
      </c>
      <c r="L329" t="n">
        <v>0</v>
      </c>
      <c r="M329" t="n">
        <v>0</v>
      </c>
      <c r="N329" t="n">
        <v>0</v>
      </c>
      <c r="O329" t="n">
        <v>0</v>
      </c>
      <c r="P329" t="n">
        <v>0</v>
      </c>
      <c r="Q329" t="n">
        <v>0</v>
      </c>
      <c r="R329" t="n">
        <v>0</v>
      </c>
      <c r="S329" t="n">
        <v>0</v>
      </c>
      <c r="T329" t="n">
        <v>0</v>
      </c>
      <c r="U329" t="n">
        <v>0</v>
      </c>
      <c r="V329" t="n">
        <v>0</v>
      </c>
      <c r="W329" t="n">
        <v>0</v>
      </c>
      <c r="X329" t="n">
        <v>0</v>
      </c>
      <c r="Y329" t="n">
        <v>0</v>
      </c>
      <c r="Z329" t="n">
        <v>0</v>
      </c>
      <c r="AA329" t="n">
        <v>0</v>
      </c>
      <c r="AB329" t="n">
        <v>0</v>
      </c>
      <c r="AC329" t="n">
        <v>0</v>
      </c>
      <c r="AD329" t="n">
        <v>0</v>
      </c>
      <c r="AE329" t="n">
        <v>0</v>
      </c>
      <c r="AF329" t="n">
        <v>0</v>
      </c>
      <c r="AG329" t="n">
        <v>0</v>
      </c>
      <c r="AH329" t="n">
        <v>0</v>
      </c>
      <c r="AI329" t="n">
        <v>0</v>
      </c>
      <c r="AJ329" t="n">
        <v>0</v>
      </c>
      <c r="AK329" t="n">
        <v>0</v>
      </c>
      <c r="AL329" t="n">
        <v>0</v>
      </c>
      <c r="AM329" t="n">
        <v>0</v>
      </c>
      <c r="AN329" t="n">
        <v>0</v>
      </c>
      <c r="AO329" t="n">
        <v>0</v>
      </c>
      <c r="AP329" t="n">
        <v>0</v>
      </c>
      <c r="AQ329" t="n">
        <v>0</v>
      </c>
      <c r="AR329" t="n">
        <v>0</v>
      </c>
      <c r="AS329" t="n">
        <v>0</v>
      </c>
      <c r="AT329" t="n">
        <v>0</v>
      </c>
      <c r="AU329" t="n">
        <v>0</v>
      </c>
      <c r="AV329" t="n">
        <v>0</v>
      </c>
      <c r="AW329" t="n">
        <v>0</v>
      </c>
      <c r="AX329" t="n">
        <v>0</v>
      </c>
      <c r="AY329" t="n">
        <v>0</v>
      </c>
      <c r="AZ329" t="n">
        <v>0</v>
      </c>
      <c r="BA329" t="n">
        <v>0</v>
      </c>
      <c r="BB329" t="n">
        <v>0</v>
      </c>
      <c r="BC329" t="n">
        <v>0</v>
      </c>
      <c r="BD329" t="n">
        <v>0</v>
      </c>
      <c r="BE329" t="n">
        <v>0</v>
      </c>
      <c r="BF329" t="n">
        <v>0</v>
      </c>
      <c r="BG329" t="n">
        <v>0</v>
      </c>
      <c r="BH329" t="n">
        <v>0</v>
      </c>
      <c r="BI329" t="n">
        <v>0</v>
      </c>
      <c r="BJ329" t="n">
        <v>0</v>
      </c>
      <c r="BK329" t="n">
        <v>0</v>
      </c>
      <c r="BL329" t="n">
        <v>0</v>
      </c>
      <c r="BM329" t="n">
        <v>0</v>
      </c>
      <c r="BN329" t="n">
        <v>0</v>
      </c>
      <c r="BO329" t="n">
        <v>0</v>
      </c>
      <c r="BP329" t="n">
        <v>0</v>
      </c>
      <c r="BQ329" t="n">
        <v>0</v>
      </c>
      <c r="BR329" t="n">
        <v>0</v>
      </c>
      <c r="BS329" t="n">
        <v>0</v>
      </c>
      <c r="BT329" t="n">
        <v>0</v>
      </c>
      <c r="BU329" t="n">
        <v>0</v>
      </c>
      <c r="BV329" t="n">
        <v>0</v>
      </c>
      <c r="BW329" t="n">
        <v>0</v>
      </c>
      <c r="BX329" t="n">
        <v>0</v>
      </c>
      <c r="BY329" t="n">
        <v>1</v>
      </c>
      <c r="BZ329" t="n">
        <v>1</v>
      </c>
      <c r="CA329" t="n">
        <v>0</v>
      </c>
      <c r="CB329" t="n">
        <v>0</v>
      </c>
      <c r="CC329" t="n">
        <v>0</v>
      </c>
      <c r="CD329" t="n">
        <v>0</v>
      </c>
      <c r="CE329" t="n">
        <v>0</v>
      </c>
      <c r="CF329" t="n">
        <v>1</v>
      </c>
      <c r="CG329" t="n">
        <v>0</v>
      </c>
      <c r="CH329" t="n">
        <v>0</v>
      </c>
      <c r="CI329" t="n">
        <v>0</v>
      </c>
      <c r="CJ329" t="n">
        <v>1</v>
      </c>
      <c r="CK329" t="n">
        <v>0</v>
      </c>
      <c r="CL329" t="n">
        <v>1</v>
      </c>
      <c r="CM329" t="n">
        <v>0</v>
      </c>
      <c r="CN329" t="n">
        <v>0</v>
      </c>
      <c r="CO329" t="n">
        <v>1</v>
      </c>
      <c r="CP329" t="n">
        <v>0</v>
      </c>
      <c r="CQ329" t="n">
        <v>0</v>
      </c>
    </row>
    <row r="330">
      <c r="B330" s="400" t="inlineStr">
        <is>
          <t>Coproduits de fèves</t>
        </is>
      </c>
      <c r="C330" t="n">
        <v>0</v>
      </c>
      <c r="D330" t="n">
        <v>0</v>
      </c>
      <c r="E330" t="n">
        <v>0</v>
      </c>
      <c r="F330" t="n">
        <v>0</v>
      </c>
      <c r="G330" t="n">
        <v>0</v>
      </c>
      <c r="H330" t="n">
        <v>0</v>
      </c>
      <c r="I330" t="n">
        <v>0</v>
      </c>
      <c r="J330" t="n">
        <v>0</v>
      </c>
      <c r="K330" t="n">
        <v>0</v>
      </c>
      <c r="L330" t="n">
        <v>0</v>
      </c>
      <c r="M330" t="n">
        <v>0</v>
      </c>
      <c r="N330" t="n">
        <v>0</v>
      </c>
      <c r="O330" t="n">
        <v>0</v>
      </c>
      <c r="P330" t="n">
        <v>0</v>
      </c>
      <c r="Q330" t="n">
        <v>0</v>
      </c>
      <c r="R330" t="n">
        <v>0</v>
      </c>
      <c r="S330" t="n">
        <v>0</v>
      </c>
      <c r="T330" t="n">
        <v>0</v>
      </c>
      <c r="U330" t="n">
        <v>0</v>
      </c>
      <c r="V330" t="n">
        <v>0</v>
      </c>
      <c r="W330" t="n">
        <v>0</v>
      </c>
      <c r="X330" t="n">
        <v>0</v>
      </c>
      <c r="Y330" t="n">
        <v>0</v>
      </c>
      <c r="Z330" t="n">
        <v>0</v>
      </c>
      <c r="AA330" t="n">
        <v>0</v>
      </c>
      <c r="AB330" t="n">
        <v>0</v>
      </c>
      <c r="AC330" t="n">
        <v>0</v>
      </c>
      <c r="AD330" t="n">
        <v>0</v>
      </c>
      <c r="AE330" t="n">
        <v>0</v>
      </c>
      <c r="AF330" t="n">
        <v>0</v>
      </c>
      <c r="AG330" t="n">
        <v>0</v>
      </c>
      <c r="AH330" t="n">
        <v>0</v>
      </c>
      <c r="AI330" t="n">
        <v>0</v>
      </c>
      <c r="AJ330" t="n">
        <v>0</v>
      </c>
      <c r="AK330" t="n">
        <v>0</v>
      </c>
      <c r="AL330" t="n">
        <v>0</v>
      </c>
      <c r="AM330" t="n">
        <v>0</v>
      </c>
      <c r="AN330" t="n">
        <v>0</v>
      </c>
      <c r="AO330" t="n">
        <v>0</v>
      </c>
      <c r="AP330" t="n">
        <v>0</v>
      </c>
      <c r="AQ330" t="n">
        <v>0</v>
      </c>
      <c r="AR330" t="n">
        <v>0</v>
      </c>
      <c r="AS330" t="n">
        <v>0</v>
      </c>
      <c r="AT330" t="n">
        <v>0</v>
      </c>
      <c r="AU330" t="n">
        <v>0</v>
      </c>
      <c r="AV330" t="n">
        <v>0</v>
      </c>
      <c r="AW330" t="n">
        <v>0</v>
      </c>
      <c r="AX330" t="n">
        <v>0</v>
      </c>
      <c r="AY330" t="n">
        <v>0</v>
      </c>
      <c r="AZ330" t="n">
        <v>0</v>
      </c>
      <c r="BA330" t="n">
        <v>0</v>
      </c>
      <c r="BB330" t="n">
        <v>0</v>
      </c>
      <c r="BC330" t="n">
        <v>0</v>
      </c>
      <c r="BD330" t="n">
        <v>0</v>
      </c>
      <c r="BE330" t="n">
        <v>0</v>
      </c>
      <c r="BF330" t="n">
        <v>0</v>
      </c>
      <c r="BG330" t="n">
        <v>0</v>
      </c>
      <c r="BH330" t="n">
        <v>0</v>
      </c>
      <c r="BI330" t="n">
        <v>0</v>
      </c>
      <c r="BJ330" t="n">
        <v>0</v>
      </c>
      <c r="BK330" t="n">
        <v>0</v>
      </c>
      <c r="BL330" t="n">
        <v>0</v>
      </c>
      <c r="BM330" t="n">
        <v>0</v>
      </c>
      <c r="BN330" t="n">
        <v>0</v>
      </c>
      <c r="BO330" t="n">
        <v>0</v>
      </c>
      <c r="BP330" t="n">
        <v>0</v>
      </c>
      <c r="BQ330" t="n">
        <v>0</v>
      </c>
      <c r="BR330" t="n">
        <v>0</v>
      </c>
      <c r="BS330" t="n">
        <v>0</v>
      </c>
      <c r="BT330" t="n">
        <v>0</v>
      </c>
      <c r="BU330" t="n">
        <v>0</v>
      </c>
      <c r="BV330" t="n">
        <v>0</v>
      </c>
      <c r="BW330" t="n">
        <v>0</v>
      </c>
      <c r="BX330" t="n">
        <v>0</v>
      </c>
      <c r="BY330" t="n">
        <v>1</v>
      </c>
      <c r="BZ330" t="n">
        <v>1</v>
      </c>
      <c r="CA330" t="n">
        <v>0</v>
      </c>
      <c r="CB330" t="n">
        <v>0</v>
      </c>
      <c r="CC330" t="n">
        <v>0</v>
      </c>
      <c r="CD330" t="n">
        <v>0</v>
      </c>
      <c r="CE330" t="n">
        <v>0</v>
      </c>
      <c r="CF330" t="n">
        <v>1</v>
      </c>
      <c r="CG330" t="n">
        <v>0</v>
      </c>
      <c r="CH330" t="n">
        <v>0</v>
      </c>
      <c r="CI330" t="n">
        <v>0</v>
      </c>
      <c r="CJ330" t="n">
        <v>1</v>
      </c>
      <c r="CK330" t="n">
        <v>0</v>
      </c>
      <c r="CL330" t="n">
        <v>1</v>
      </c>
      <c r="CM330" t="n">
        <v>0</v>
      </c>
      <c r="CN330" t="n">
        <v>0</v>
      </c>
      <c r="CO330" t="n">
        <v>1</v>
      </c>
      <c r="CP330" t="n">
        <v>0</v>
      </c>
      <c r="CQ330" t="n">
        <v>0</v>
      </c>
    </row>
    <row r="331">
      <c r="B331" s="401" t="inlineStr">
        <is>
          <t>Amidon, fibres, lipides et sons de fèves</t>
        </is>
      </c>
      <c r="C331" t="n">
        <v>0</v>
      </c>
      <c r="D331" t="n">
        <v>0</v>
      </c>
      <c r="E331" t="n">
        <v>0</v>
      </c>
      <c r="F331" t="n">
        <v>0</v>
      </c>
      <c r="G331" t="n">
        <v>0</v>
      </c>
      <c r="H331" t="n">
        <v>0</v>
      </c>
      <c r="I331" t="n">
        <v>0</v>
      </c>
      <c r="J331" t="n">
        <v>0</v>
      </c>
      <c r="K331" t="n">
        <v>0</v>
      </c>
      <c r="L331" t="n">
        <v>0</v>
      </c>
      <c r="M331" t="n">
        <v>0</v>
      </c>
      <c r="N331" t="n">
        <v>0</v>
      </c>
      <c r="O331" t="n">
        <v>0</v>
      </c>
      <c r="P331" t="n">
        <v>0</v>
      </c>
      <c r="Q331" t="n">
        <v>0</v>
      </c>
      <c r="R331" t="n">
        <v>0</v>
      </c>
      <c r="S331" t="n">
        <v>0</v>
      </c>
      <c r="T331" t="n">
        <v>0</v>
      </c>
      <c r="U331" t="n">
        <v>0</v>
      </c>
      <c r="V331" t="n">
        <v>0</v>
      </c>
      <c r="W331" t="n">
        <v>0</v>
      </c>
      <c r="X331" t="n">
        <v>0</v>
      </c>
      <c r="Y331" t="n">
        <v>0</v>
      </c>
      <c r="Z331" t="n">
        <v>0</v>
      </c>
      <c r="AA331" t="n">
        <v>0</v>
      </c>
      <c r="AB331" t="n">
        <v>0</v>
      </c>
      <c r="AC331" t="n">
        <v>0</v>
      </c>
      <c r="AD331" t="n">
        <v>0</v>
      </c>
      <c r="AE331" t="n">
        <v>0</v>
      </c>
      <c r="AF331" t="n">
        <v>0</v>
      </c>
      <c r="AG331" t="n">
        <v>0</v>
      </c>
      <c r="AH331" t="n">
        <v>0</v>
      </c>
      <c r="AI331" t="n">
        <v>0</v>
      </c>
      <c r="AJ331" t="n">
        <v>0</v>
      </c>
      <c r="AK331" t="n">
        <v>0</v>
      </c>
      <c r="AL331" t="n">
        <v>0</v>
      </c>
      <c r="AM331" t="n">
        <v>0</v>
      </c>
      <c r="AN331" t="n">
        <v>0</v>
      </c>
      <c r="AO331" t="n">
        <v>0</v>
      </c>
      <c r="AP331" t="n">
        <v>0</v>
      </c>
      <c r="AQ331" t="n">
        <v>0</v>
      </c>
      <c r="AR331" t="n">
        <v>0</v>
      </c>
      <c r="AS331" t="n">
        <v>0</v>
      </c>
      <c r="AT331" t="n">
        <v>0</v>
      </c>
      <c r="AU331" t="n">
        <v>0</v>
      </c>
      <c r="AV331" t="n">
        <v>0</v>
      </c>
      <c r="AW331" t="n">
        <v>0</v>
      </c>
      <c r="AX331" t="n">
        <v>0</v>
      </c>
      <c r="AY331" t="n">
        <v>0</v>
      </c>
      <c r="AZ331" t="n">
        <v>0</v>
      </c>
      <c r="BA331" t="n">
        <v>0</v>
      </c>
      <c r="BB331" t="n">
        <v>0</v>
      </c>
      <c r="BC331" t="n">
        <v>0</v>
      </c>
      <c r="BD331" t="n">
        <v>0</v>
      </c>
      <c r="BE331" t="n">
        <v>0</v>
      </c>
      <c r="BF331" t="n">
        <v>0</v>
      </c>
      <c r="BG331" t="n">
        <v>0</v>
      </c>
      <c r="BH331" t="n">
        <v>0</v>
      </c>
      <c r="BI331" t="n">
        <v>0</v>
      </c>
      <c r="BJ331" t="n">
        <v>0</v>
      </c>
      <c r="BK331" t="n">
        <v>0</v>
      </c>
      <c r="BL331" t="n">
        <v>0</v>
      </c>
      <c r="BM331" t="n">
        <v>0</v>
      </c>
      <c r="BN331" t="n">
        <v>0</v>
      </c>
      <c r="BO331" t="n">
        <v>0</v>
      </c>
      <c r="BP331" t="n">
        <v>0</v>
      </c>
      <c r="BQ331" t="n">
        <v>0</v>
      </c>
      <c r="BR331" t="n">
        <v>0</v>
      </c>
      <c r="BS331" t="n">
        <v>0</v>
      </c>
      <c r="BT331" t="n">
        <v>0</v>
      </c>
      <c r="BU331" t="n">
        <v>0</v>
      </c>
      <c r="BV331" t="n">
        <v>0</v>
      </c>
      <c r="BW331" t="n">
        <v>0</v>
      </c>
      <c r="BX331" t="n">
        <v>0</v>
      </c>
      <c r="BY331" t="n">
        <v>1</v>
      </c>
      <c r="BZ331" t="n">
        <v>1</v>
      </c>
      <c r="CA331" t="n">
        <v>0</v>
      </c>
      <c r="CB331" t="n">
        <v>0</v>
      </c>
      <c r="CC331" t="n">
        <v>0</v>
      </c>
      <c r="CD331" t="n">
        <v>0</v>
      </c>
      <c r="CE331" t="n">
        <v>0</v>
      </c>
      <c r="CF331" t="n">
        <v>1</v>
      </c>
      <c r="CG331" t="n">
        <v>0</v>
      </c>
      <c r="CH331" t="n">
        <v>0</v>
      </c>
      <c r="CI331" t="n">
        <v>0</v>
      </c>
      <c r="CJ331" t="n">
        <v>1</v>
      </c>
      <c r="CK331" t="n">
        <v>0</v>
      </c>
      <c r="CL331" t="n">
        <v>1</v>
      </c>
      <c r="CM331" t="n">
        <v>0</v>
      </c>
      <c r="CN331" t="n">
        <v>0</v>
      </c>
      <c r="CO331" t="n">
        <v>1</v>
      </c>
      <c r="CP331" t="n">
        <v>0</v>
      </c>
      <c r="CQ331" t="n">
        <v>0</v>
      </c>
    </row>
    <row r="332">
      <c r="B332" s="400" t="inlineStr">
        <is>
          <t>Coproduits de pois</t>
        </is>
      </c>
      <c r="C332" t="n">
        <v>0</v>
      </c>
      <c r="D332" t="n">
        <v>0</v>
      </c>
      <c r="E332" t="n">
        <v>0</v>
      </c>
      <c r="F332" t="n">
        <v>0</v>
      </c>
      <c r="G332" t="n">
        <v>0</v>
      </c>
      <c r="H332" t="n">
        <v>0</v>
      </c>
      <c r="I332" t="n">
        <v>0</v>
      </c>
      <c r="J332" t="n">
        <v>0</v>
      </c>
      <c r="K332" t="n">
        <v>0</v>
      </c>
      <c r="L332" t="n">
        <v>0</v>
      </c>
      <c r="M332" t="n">
        <v>0</v>
      </c>
      <c r="N332" t="n">
        <v>0</v>
      </c>
      <c r="O332" t="n">
        <v>0</v>
      </c>
      <c r="P332" t="n">
        <v>0</v>
      </c>
      <c r="Q332" t="n">
        <v>0</v>
      </c>
      <c r="R332" t="n">
        <v>0</v>
      </c>
      <c r="S332" t="n">
        <v>0</v>
      </c>
      <c r="T332" t="n">
        <v>0</v>
      </c>
      <c r="U332" t="n">
        <v>0</v>
      </c>
      <c r="V332" t="n">
        <v>0</v>
      </c>
      <c r="W332" t="n">
        <v>0</v>
      </c>
      <c r="X332" t="n">
        <v>0</v>
      </c>
      <c r="Y332" t="n">
        <v>0</v>
      </c>
      <c r="Z332" t="n">
        <v>0</v>
      </c>
      <c r="AA332" t="n">
        <v>0</v>
      </c>
      <c r="AB332" t="n">
        <v>0</v>
      </c>
      <c r="AC332" t="n">
        <v>0</v>
      </c>
      <c r="AD332" t="n">
        <v>0</v>
      </c>
      <c r="AE332" t="n">
        <v>0</v>
      </c>
      <c r="AF332" t="n">
        <v>0</v>
      </c>
      <c r="AG332" t="n">
        <v>0</v>
      </c>
      <c r="AH332" t="n">
        <v>0</v>
      </c>
      <c r="AI332" t="n">
        <v>0</v>
      </c>
      <c r="AJ332" t="n">
        <v>0</v>
      </c>
      <c r="AK332" t="n">
        <v>0</v>
      </c>
      <c r="AL332" t="n">
        <v>0</v>
      </c>
      <c r="AM332" t="n">
        <v>0</v>
      </c>
      <c r="AN332" t="n">
        <v>0</v>
      </c>
      <c r="AO332" t="n">
        <v>0</v>
      </c>
      <c r="AP332" t="n">
        <v>0</v>
      </c>
      <c r="AQ332" t="n">
        <v>0</v>
      </c>
      <c r="AR332" t="n">
        <v>0</v>
      </c>
      <c r="AS332" t="n">
        <v>0</v>
      </c>
      <c r="AT332" t="n">
        <v>0</v>
      </c>
      <c r="AU332" t="n">
        <v>0</v>
      </c>
      <c r="AV332" t="n">
        <v>0</v>
      </c>
      <c r="AW332" t="n">
        <v>0</v>
      </c>
      <c r="AX332" t="n">
        <v>0</v>
      </c>
      <c r="AY332" t="n">
        <v>0</v>
      </c>
      <c r="AZ332" t="n">
        <v>0</v>
      </c>
      <c r="BA332" t="n">
        <v>0</v>
      </c>
      <c r="BB332" t="n">
        <v>0</v>
      </c>
      <c r="BC332" t="n">
        <v>0</v>
      </c>
      <c r="BD332" t="n">
        <v>0</v>
      </c>
      <c r="BE332" t="n">
        <v>0</v>
      </c>
      <c r="BF332" t="n">
        <v>0</v>
      </c>
      <c r="BG332" t="n">
        <v>0</v>
      </c>
      <c r="BH332" t="n">
        <v>0</v>
      </c>
      <c r="BI332" t="n">
        <v>0</v>
      </c>
      <c r="BJ332" t="n">
        <v>0</v>
      </c>
      <c r="BK332" t="n">
        <v>0</v>
      </c>
      <c r="BL332" t="n">
        <v>0</v>
      </c>
      <c r="BM332" t="n">
        <v>0</v>
      </c>
      <c r="BN332" t="n">
        <v>0</v>
      </c>
      <c r="BO332" t="n">
        <v>0</v>
      </c>
      <c r="BP332" t="n">
        <v>0</v>
      </c>
      <c r="BQ332" t="n">
        <v>0</v>
      </c>
      <c r="BR332" t="n">
        <v>0</v>
      </c>
      <c r="BS332" t="n">
        <v>0</v>
      </c>
      <c r="BT332" t="n">
        <v>0</v>
      </c>
      <c r="BU332" t="n">
        <v>0</v>
      </c>
      <c r="BV332" t="n">
        <v>0</v>
      </c>
      <c r="BW332" t="n">
        <v>0</v>
      </c>
      <c r="BX332" t="n">
        <v>0</v>
      </c>
      <c r="BY332" t="n">
        <v>1</v>
      </c>
      <c r="BZ332" t="n">
        <v>1</v>
      </c>
      <c r="CA332" t="n">
        <v>0</v>
      </c>
      <c r="CB332" t="n">
        <v>0</v>
      </c>
      <c r="CC332" t="n">
        <v>0</v>
      </c>
      <c r="CD332" t="n">
        <v>0</v>
      </c>
      <c r="CE332" t="n">
        <v>0</v>
      </c>
      <c r="CF332" t="n">
        <v>1</v>
      </c>
      <c r="CG332" t="n">
        <v>0</v>
      </c>
      <c r="CH332" t="n">
        <v>0</v>
      </c>
      <c r="CI332" t="n">
        <v>0</v>
      </c>
      <c r="CJ332" t="n">
        <v>1</v>
      </c>
      <c r="CK332" t="n">
        <v>0</v>
      </c>
      <c r="CL332" t="n">
        <v>1</v>
      </c>
      <c r="CM332" t="n">
        <v>0</v>
      </c>
      <c r="CN332" t="n">
        <v>0</v>
      </c>
      <c r="CO332" t="n">
        <v>1</v>
      </c>
      <c r="CP332" t="n">
        <v>0</v>
      </c>
      <c r="CQ332" t="n">
        <v>0</v>
      </c>
    </row>
    <row r="333">
      <c r="B333" s="401" t="inlineStr">
        <is>
          <t>Fibres, lipides et sons de pois</t>
        </is>
      </c>
      <c r="C333" t="n">
        <v>0</v>
      </c>
      <c r="D333" t="n">
        <v>0</v>
      </c>
      <c r="E333" t="n">
        <v>0</v>
      </c>
      <c r="F333" t="n">
        <v>0</v>
      </c>
      <c r="G333" t="n">
        <v>0</v>
      </c>
      <c r="H333" t="n">
        <v>0</v>
      </c>
      <c r="I333" t="n">
        <v>0</v>
      </c>
      <c r="J333" t="n">
        <v>0</v>
      </c>
      <c r="K333" t="n">
        <v>0</v>
      </c>
      <c r="L333" t="n">
        <v>0</v>
      </c>
      <c r="M333" t="n">
        <v>0</v>
      </c>
      <c r="N333" t="n">
        <v>0</v>
      </c>
      <c r="O333" t="n">
        <v>0</v>
      </c>
      <c r="P333" t="n">
        <v>0</v>
      </c>
      <c r="Q333" t="n">
        <v>0</v>
      </c>
      <c r="R333" t="n">
        <v>0</v>
      </c>
      <c r="S333" t="n">
        <v>0</v>
      </c>
      <c r="T333" t="n">
        <v>0</v>
      </c>
      <c r="U333" t="n">
        <v>0</v>
      </c>
      <c r="V333" t="n">
        <v>0</v>
      </c>
      <c r="W333" t="n">
        <v>0</v>
      </c>
      <c r="X333" t="n">
        <v>0</v>
      </c>
      <c r="Y333" t="n">
        <v>0</v>
      </c>
      <c r="Z333" t="n">
        <v>0</v>
      </c>
      <c r="AA333" t="n">
        <v>0</v>
      </c>
      <c r="AB333" t="n">
        <v>0</v>
      </c>
      <c r="AC333" t="n">
        <v>0</v>
      </c>
      <c r="AD333" t="n">
        <v>0</v>
      </c>
      <c r="AE333" t="n">
        <v>0</v>
      </c>
      <c r="AF333" t="n">
        <v>0</v>
      </c>
      <c r="AG333" t="n">
        <v>0</v>
      </c>
      <c r="AH333" t="n">
        <v>0</v>
      </c>
      <c r="AI333" t="n">
        <v>0</v>
      </c>
      <c r="AJ333" t="n">
        <v>0</v>
      </c>
      <c r="AK333" t="n">
        <v>0</v>
      </c>
      <c r="AL333" t="n">
        <v>0</v>
      </c>
      <c r="AM333" t="n">
        <v>0</v>
      </c>
      <c r="AN333" t="n">
        <v>0</v>
      </c>
      <c r="AO333" t="n">
        <v>0</v>
      </c>
      <c r="AP333" t="n">
        <v>0</v>
      </c>
      <c r="AQ333" t="n">
        <v>0</v>
      </c>
      <c r="AR333" t="n">
        <v>0</v>
      </c>
      <c r="AS333" t="n">
        <v>0</v>
      </c>
      <c r="AT333" t="n">
        <v>0</v>
      </c>
      <c r="AU333" t="n">
        <v>0</v>
      </c>
      <c r="AV333" t="n">
        <v>0</v>
      </c>
      <c r="AW333" t="n">
        <v>0</v>
      </c>
      <c r="AX333" t="n">
        <v>0</v>
      </c>
      <c r="AY333" t="n">
        <v>0</v>
      </c>
      <c r="AZ333" t="n">
        <v>0</v>
      </c>
      <c r="BA333" t="n">
        <v>0</v>
      </c>
      <c r="BB333" t="n">
        <v>0</v>
      </c>
      <c r="BC333" t="n">
        <v>0</v>
      </c>
      <c r="BD333" t="n">
        <v>0</v>
      </c>
      <c r="BE333" t="n">
        <v>0</v>
      </c>
      <c r="BF333" t="n">
        <v>0</v>
      </c>
      <c r="BG333" t="n">
        <v>0</v>
      </c>
      <c r="BH333" t="n">
        <v>0</v>
      </c>
      <c r="BI333" t="n">
        <v>0</v>
      </c>
      <c r="BJ333" t="n">
        <v>0</v>
      </c>
      <c r="BK333" t="n">
        <v>0</v>
      </c>
      <c r="BL333" t="n">
        <v>0</v>
      </c>
      <c r="BM333" t="n">
        <v>0</v>
      </c>
      <c r="BN333" t="n">
        <v>0</v>
      </c>
      <c r="BO333" t="n">
        <v>0</v>
      </c>
      <c r="BP333" t="n">
        <v>0</v>
      </c>
      <c r="BQ333" t="n">
        <v>0</v>
      </c>
      <c r="BR333" t="n">
        <v>0</v>
      </c>
      <c r="BS333" t="n">
        <v>0</v>
      </c>
      <c r="BT333" t="n">
        <v>0</v>
      </c>
      <c r="BU333" t="n">
        <v>0</v>
      </c>
      <c r="BV333" t="n">
        <v>0</v>
      </c>
      <c r="BW333" t="n">
        <v>0</v>
      </c>
      <c r="BX333" t="n">
        <v>0</v>
      </c>
      <c r="BY333" t="n">
        <v>1</v>
      </c>
      <c r="BZ333" t="n">
        <v>1</v>
      </c>
      <c r="CA333" t="n">
        <v>0</v>
      </c>
      <c r="CB333" t="n">
        <v>0</v>
      </c>
      <c r="CC333" t="n">
        <v>0</v>
      </c>
      <c r="CD333" t="n">
        <v>0</v>
      </c>
      <c r="CE333" t="n">
        <v>0</v>
      </c>
      <c r="CF333" t="n">
        <v>1</v>
      </c>
      <c r="CG333" t="n">
        <v>0</v>
      </c>
      <c r="CH333" t="n">
        <v>0</v>
      </c>
      <c r="CI333" t="n">
        <v>0</v>
      </c>
      <c r="CJ333" t="n">
        <v>1</v>
      </c>
      <c r="CK333" t="n">
        <v>0</v>
      </c>
      <c r="CL333" t="n">
        <v>1</v>
      </c>
      <c r="CM333" t="n">
        <v>0</v>
      </c>
      <c r="CN333" t="n">
        <v>0</v>
      </c>
      <c r="CO333" t="n">
        <v>1</v>
      </c>
      <c r="CP333" t="n">
        <v>0</v>
      </c>
      <c r="CQ333" t="n">
        <v>0</v>
      </c>
    </row>
    <row r="334">
      <c r="B334" s="400" t="inlineStr">
        <is>
          <t>Coproduits de lupin</t>
        </is>
      </c>
      <c r="C334" t="n">
        <v>0</v>
      </c>
      <c r="D334" t="n">
        <v>0</v>
      </c>
      <c r="E334" t="n">
        <v>0</v>
      </c>
      <c r="F334" t="n">
        <v>0</v>
      </c>
      <c r="G334" t="n">
        <v>0</v>
      </c>
      <c r="H334" t="n">
        <v>0</v>
      </c>
      <c r="I334" t="n">
        <v>0</v>
      </c>
      <c r="J334" t="n">
        <v>0</v>
      </c>
      <c r="K334" t="n">
        <v>0</v>
      </c>
      <c r="L334" t="n">
        <v>0</v>
      </c>
      <c r="M334" t="n">
        <v>0</v>
      </c>
      <c r="N334" t="n">
        <v>0</v>
      </c>
      <c r="O334" t="n">
        <v>0</v>
      </c>
      <c r="P334" t="n">
        <v>0</v>
      </c>
      <c r="Q334" t="n">
        <v>0</v>
      </c>
      <c r="R334" t="n">
        <v>0</v>
      </c>
      <c r="S334" t="n">
        <v>0</v>
      </c>
      <c r="T334" t="n">
        <v>0</v>
      </c>
      <c r="U334" t="n">
        <v>0</v>
      </c>
      <c r="V334" t="n">
        <v>0</v>
      </c>
      <c r="W334" t="n">
        <v>0</v>
      </c>
      <c r="X334" t="n">
        <v>0</v>
      </c>
      <c r="Y334" t="n">
        <v>0</v>
      </c>
      <c r="Z334" t="n">
        <v>0</v>
      </c>
      <c r="AA334" t="n">
        <v>0</v>
      </c>
      <c r="AB334" t="n">
        <v>0</v>
      </c>
      <c r="AC334" t="n">
        <v>0</v>
      </c>
      <c r="AD334" t="n">
        <v>0</v>
      </c>
      <c r="AE334" t="n">
        <v>0</v>
      </c>
      <c r="AF334" t="n">
        <v>0</v>
      </c>
      <c r="AG334" t="n">
        <v>0</v>
      </c>
      <c r="AH334" t="n">
        <v>0</v>
      </c>
      <c r="AI334" t="n">
        <v>0</v>
      </c>
      <c r="AJ334" t="n">
        <v>0</v>
      </c>
      <c r="AK334" t="n">
        <v>0</v>
      </c>
      <c r="AL334" t="n">
        <v>0</v>
      </c>
      <c r="AM334" t="n">
        <v>0</v>
      </c>
      <c r="AN334" t="n">
        <v>0</v>
      </c>
      <c r="AO334" t="n">
        <v>0</v>
      </c>
      <c r="AP334" t="n">
        <v>0</v>
      </c>
      <c r="AQ334" t="n">
        <v>0</v>
      </c>
      <c r="AR334" t="n">
        <v>0</v>
      </c>
      <c r="AS334" t="n">
        <v>0</v>
      </c>
      <c r="AT334" t="n">
        <v>0</v>
      </c>
      <c r="AU334" t="n">
        <v>0</v>
      </c>
      <c r="AV334" t="n">
        <v>0</v>
      </c>
      <c r="AW334" t="n">
        <v>0</v>
      </c>
      <c r="AX334" t="n">
        <v>0</v>
      </c>
      <c r="AY334" t="n">
        <v>0</v>
      </c>
      <c r="AZ334" t="n">
        <v>0</v>
      </c>
      <c r="BA334" t="n">
        <v>0</v>
      </c>
      <c r="BB334" t="n">
        <v>0</v>
      </c>
      <c r="BC334" t="n">
        <v>0</v>
      </c>
      <c r="BD334" t="n">
        <v>0</v>
      </c>
      <c r="BE334" t="n">
        <v>0</v>
      </c>
      <c r="BF334" t="n">
        <v>0</v>
      </c>
      <c r="BG334" t="n">
        <v>0</v>
      </c>
      <c r="BH334" t="n">
        <v>0</v>
      </c>
      <c r="BI334" t="n">
        <v>0</v>
      </c>
      <c r="BJ334" t="n">
        <v>0</v>
      </c>
      <c r="BK334" t="n">
        <v>0</v>
      </c>
      <c r="BL334" t="n">
        <v>0</v>
      </c>
      <c r="BM334" t="n">
        <v>0</v>
      </c>
      <c r="BN334" t="n">
        <v>0</v>
      </c>
      <c r="BO334" t="n">
        <v>0</v>
      </c>
      <c r="BP334" t="n">
        <v>0</v>
      </c>
      <c r="BQ334" t="n">
        <v>0</v>
      </c>
      <c r="BR334" t="n">
        <v>0</v>
      </c>
      <c r="BS334" t="n">
        <v>0</v>
      </c>
      <c r="BT334" t="n">
        <v>0</v>
      </c>
      <c r="BU334" t="n">
        <v>0</v>
      </c>
      <c r="BV334" t="n">
        <v>0</v>
      </c>
      <c r="BW334" t="n">
        <v>0</v>
      </c>
      <c r="BX334" t="n">
        <v>0</v>
      </c>
      <c r="BY334" t="n">
        <v>1</v>
      </c>
      <c r="BZ334" t="n">
        <v>1</v>
      </c>
      <c r="CA334" t="n">
        <v>0</v>
      </c>
      <c r="CB334" t="n">
        <v>0</v>
      </c>
      <c r="CC334" t="n">
        <v>0</v>
      </c>
      <c r="CD334" t="n">
        <v>0</v>
      </c>
      <c r="CE334" t="n">
        <v>0</v>
      </c>
      <c r="CF334" t="n">
        <v>1</v>
      </c>
      <c r="CG334" t="n">
        <v>0</v>
      </c>
      <c r="CH334" t="n">
        <v>0</v>
      </c>
      <c r="CI334" t="n">
        <v>0</v>
      </c>
      <c r="CJ334" t="n">
        <v>1</v>
      </c>
      <c r="CK334" t="n">
        <v>0</v>
      </c>
      <c r="CL334" t="n">
        <v>1</v>
      </c>
      <c r="CM334" t="n">
        <v>0</v>
      </c>
      <c r="CN334" t="n">
        <v>0</v>
      </c>
      <c r="CO334" t="n">
        <v>1</v>
      </c>
      <c r="CP334" t="n">
        <v>0</v>
      </c>
      <c r="CQ334" t="n">
        <v>0</v>
      </c>
    </row>
    <row r="335">
      <c r="B335" s="401" t="inlineStr">
        <is>
          <t>Amidon, fibres, lipides et sons de lupin</t>
        </is>
      </c>
      <c r="C335" t="n">
        <v>0</v>
      </c>
      <c r="D335" t="n">
        <v>0</v>
      </c>
      <c r="E335" t="n">
        <v>0</v>
      </c>
      <c r="F335" t="n">
        <v>0</v>
      </c>
      <c r="G335" t="n">
        <v>0</v>
      </c>
      <c r="H335" t="n">
        <v>0</v>
      </c>
      <c r="I335" t="n">
        <v>0</v>
      </c>
      <c r="J335" t="n">
        <v>0</v>
      </c>
      <c r="K335" t="n">
        <v>0</v>
      </c>
      <c r="L335" t="n">
        <v>0</v>
      </c>
      <c r="M335" t="n">
        <v>0</v>
      </c>
      <c r="N335" t="n">
        <v>0</v>
      </c>
      <c r="O335" t="n">
        <v>0</v>
      </c>
      <c r="P335" t="n">
        <v>0</v>
      </c>
      <c r="Q335" t="n">
        <v>0</v>
      </c>
      <c r="R335" t="n">
        <v>0</v>
      </c>
      <c r="S335" t="n">
        <v>0</v>
      </c>
      <c r="T335" t="n">
        <v>0</v>
      </c>
      <c r="U335" t="n">
        <v>0</v>
      </c>
      <c r="V335" t="n">
        <v>0</v>
      </c>
      <c r="W335" t="n">
        <v>0</v>
      </c>
      <c r="X335" t="n">
        <v>0</v>
      </c>
      <c r="Y335" t="n">
        <v>0</v>
      </c>
      <c r="Z335" t="n">
        <v>0</v>
      </c>
      <c r="AA335" t="n">
        <v>0</v>
      </c>
      <c r="AB335" t="n">
        <v>0</v>
      </c>
      <c r="AC335" t="n">
        <v>0</v>
      </c>
      <c r="AD335" t="n">
        <v>0</v>
      </c>
      <c r="AE335" t="n">
        <v>0</v>
      </c>
      <c r="AF335" t="n">
        <v>0</v>
      </c>
      <c r="AG335" t="n">
        <v>0</v>
      </c>
      <c r="AH335" t="n">
        <v>0</v>
      </c>
      <c r="AI335" t="n">
        <v>0</v>
      </c>
      <c r="AJ335" t="n">
        <v>0</v>
      </c>
      <c r="AK335" t="n">
        <v>0</v>
      </c>
      <c r="AL335" t="n">
        <v>0</v>
      </c>
      <c r="AM335" t="n">
        <v>0</v>
      </c>
      <c r="AN335" t="n">
        <v>0</v>
      </c>
      <c r="AO335" t="n">
        <v>0</v>
      </c>
      <c r="AP335" t="n">
        <v>0</v>
      </c>
      <c r="AQ335" t="n">
        <v>0</v>
      </c>
      <c r="AR335" t="n">
        <v>0</v>
      </c>
      <c r="AS335" t="n">
        <v>0</v>
      </c>
      <c r="AT335" t="n">
        <v>0</v>
      </c>
      <c r="AU335" t="n">
        <v>0</v>
      </c>
      <c r="AV335" t="n">
        <v>0</v>
      </c>
      <c r="AW335" t="n">
        <v>0</v>
      </c>
      <c r="AX335" t="n">
        <v>0</v>
      </c>
      <c r="AY335" t="n">
        <v>0</v>
      </c>
      <c r="AZ335" t="n">
        <v>0</v>
      </c>
      <c r="BA335" t="n">
        <v>0</v>
      </c>
      <c r="BB335" t="n">
        <v>0</v>
      </c>
      <c r="BC335" t="n">
        <v>0</v>
      </c>
      <c r="BD335" t="n">
        <v>0</v>
      </c>
      <c r="BE335" t="n">
        <v>0</v>
      </c>
      <c r="BF335" t="n">
        <v>0</v>
      </c>
      <c r="BG335" t="n">
        <v>0</v>
      </c>
      <c r="BH335" t="n">
        <v>0</v>
      </c>
      <c r="BI335" t="n">
        <v>0</v>
      </c>
      <c r="BJ335" t="n">
        <v>0</v>
      </c>
      <c r="BK335" t="n">
        <v>0</v>
      </c>
      <c r="BL335" t="n">
        <v>0</v>
      </c>
      <c r="BM335" t="n">
        <v>0</v>
      </c>
      <c r="BN335" t="n">
        <v>0</v>
      </c>
      <c r="BO335" t="n">
        <v>0</v>
      </c>
      <c r="BP335" t="n">
        <v>0</v>
      </c>
      <c r="BQ335" t="n">
        <v>0</v>
      </c>
      <c r="BR335" t="n">
        <v>0</v>
      </c>
      <c r="BS335" t="n">
        <v>0</v>
      </c>
      <c r="BT335" t="n">
        <v>0</v>
      </c>
      <c r="BU335" t="n">
        <v>0</v>
      </c>
      <c r="BV335" t="n">
        <v>0</v>
      </c>
      <c r="BW335" t="n">
        <v>0</v>
      </c>
      <c r="BX335" t="n">
        <v>0</v>
      </c>
      <c r="BY335" t="n">
        <v>1</v>
      </c>
      <c r="BZ335" t="n">
        <v>1</v>
      </c>
      <c r="CA335" t="n">
        <v>0</v>
      </c>
      <c r="CB335" t="n">
        <v>0</v>
      </c>
      <c r="CC335" t="n">
        <v>0</v>
      </c>
      <c r="CD335" t="n">
        <v>0</v>
      </c>
      <c r="CE335" t="n">
        <v>0</v>
      </c>
      <c r="CF335" t="n">
        <v>1</v>
      </c>
      <c r="CG335" t="n">
        <v>0</v>
      </c>
      <c r="CH335" t="n">
        <v>0</v>
      </c>
      <c r="CI335" t="n">
        <v>0</v>
      </c>
      <c r="CJ335" t="n">
        <v>1</v>
      </c>
      <c r="CK335" t="n">
        <v>0</v>
      </c>
      <c r="CL335" t="n">
        <v>1</v>
      </c>
      <c r="CM335" t="n">
        <v>0</v>
      </c>
      <c r="CN335" t="n">
        <v>0</v>
      </c>
      <c r="CO335" t="n">
        <v>1</v>
      </c>
      <c r="CP335" t="n">
        <v>0</v>
      </c>
      <c r="CQ335" t="n">
        <v>0</v>
      </c>
    </row>
    <row r="336">
      <c r="B336" s="399" t="inlineStr">
        <is>
          <t>MPV</t>
        </is>
      </c>
      <c r="C336" t="n">
        <v>0</v>
      </c>
      <c r="D336" t="n">
        <v>0</v>
      </c>
      <c r="E336" t="n">
        <v>0</v>
      </c>
      <c r="F336" t="n">
        <v>0</v>
      </c>
      <c r="G336" t="n">
        <v>0</v>
      </c>
      <c r="H336" t="n">
        <v>0</v>
      </c>
      <c r="I336" t="n">
        <v>0</v>
      </c>
      <c r="J336" t="n">
        <v>0</v>
      </c>
      <c r="K336" t="n">
        <v>0</v>
      </c>
      <c r="L336" t="n">
        <v>0</v>
      </c>
      <c r="M336" t="n">
        <v>0</v>
      </c>
      <c r="N336" t="n">
        <v>0</v>
      </c>
      <c r="O336" t="n">
        <v>0</v>
      </c>
      <c r="P336" t="n">
        <v>0</v>
      </c>
      <c r="Q336" t="n">
        <v>0</v>
      </c>
      <c r="R336" t="n">
        <v>0</v>
      </c>
      <c r="S336" t="n">
        <v>0</v>
      </c>
      <c r="T336" t="n">
        <v>0</v>
      </c>
      <c r="U336" t="n">
        <v>0</v>
      </c>
      <c r="V336" t="n">
        <v>0</v>
      </c>
      <c r="W336" t="n">
        <v>0</v>
      </c>
      <c r="X336" t="n">
        <v>0</v>
      </c>
      <c r="Y336" t="n">
        <v>0</v>
      </c>
      <c r="Z336" t="n">
        <v>0</v>
      </c>
      <c r="AA336" t="n">
        <v>0</v>
      </c>
      <c r="AB336" t="n">
        <v>0</v>
      </c>
      <c r="AC336" t="n">
        <v>0</v>
      </c>
      <c r="AD336" t="n">
        <v>0</v>
      </c>
      <c r="AE336" t="n">
        <v>0</v>
      </c>
      <c r="AF336" t="n">
        <v>0</v>
      </c>
      <c r="AG336" t="n">
        <v>0</v>
      </c>
      <c r="AH336" t="n">
        <v>0</v>
      </c>
      <c r="AI336" t="n">
        <v>0</v>
      </c>
      <c r="AJ336" t="n">
        <v>0</v>
      </c>
      <c r="AK336" t="n">
        <v>0</v>
      </c>
      <c r="AL336" t="n">
        <v>0</v>
      </c>
      <c r="AM336" t="n">
        <v>0</v>
      </c>
      <c r="AN336" t="n">
        <v>0</v>
      </c>
      <c r="AO336" t="n">
        <v>0</v>
      </c>
      <c r="AP336" t="n">
        <v>0</v>
      </c>
      <c r="AQ336" t="n">
        <v>0</v>
      </c>
      <c r="AR336" t="n">
        <v>0</v>
      </c>
      <c r="AS336" t="n">
        <v>0</v>
      </c>
      <c r="AT336" t="n">
        <v>0</v>
      </c>
      <c r="AU336" t="n">
        <v>0</v>
      </c>
      <c r="AV336" t="n">
        <v>0</v>
      </c>
      <c r="AW336" t="n">
        <v>0</v>
      </c>
      <c r="AX336" t="n">
        <v>0</v>
      </c>
      <c r="AY336" t="n">
        <v>0</v>
      </c>
      <c r="AZ336" t="n">
        <v>0</v>
      </c>
      <c r="BA336" t="n">
        <v>0</v>
      </c>
      <c r="BB336" t="n">
        <v>0</v>
      </c>
      <c r="BC336" t="n">
        <v>0</v>
      </c>
      <c r="BD336" t="n">
        <v>0</v>
      </c>
      <c r="BE336" t="n">
        <v>0</v>
      </c>
      <c r="BF336" t="n">
        <v>0</v>
      </c>
      <c r="BG336" t="n">
        <v>0</v>
      </c>
      <c r="BH336" t="n">
        <v>0</v>
      </c>
      <c r="BI336" t="n">
        <v>0</v>
      </c>
      <c r="BJ336" t="n">
        <v>0</v>
      </c>
      <c r="BK336" t="n">
        <v>0</v>
      </c>
      <c r="BL336" t="n">
        <v>0</v>
      </c>
      <c r="BM336" t="n">
        <v>0</v>
      </c>
      <c r="BN336" t="n">
        <v>0</v>
      </c>
      <c r="BO336" t="n">
        <v>0</v>
      </c>
      <c r="BP336" t="n">
        <v>0</v>
      </c>
      <c r="BQ336" t="n">
        <v>0</v>
      </c>
      <c r="BR336" t="n">
        <v>0</v>
      </c>
      <c r="BS336" t="n">
        <v>0</v>
      </c>
      <c r="BT336" t="n">
        <v>0</v>
      </c>
      <c r="BU336" t="n">
        <v>0</v>
      </c>
      <c r="BV336" t="n">
        <v>0</v>
      </c>
      <c r="BW336" t="n">
        <v>0</v>
      </c>
      <c r="BX336" t="n">
        <v>0</v>
      </c>
      <c r="BY336" t="n">
        <v>1</v>
      </c>
      <c r="BZ336" t="n">
        <v>1</v>
      </c>
      <c r="CA336" t="n">
        <v>0</v>
      </c>
      <c r="CB336" t="n">
        <v>0</v>
      </c>
      <c r="CC336" t="n">
        <v>0</v>
      </c>
      <c r="CD336" t="n">
        <v>0</v>
      </c>
      <c r="CE336" t="n">
        <v>0</v>
      </c>
      <c r="CF336" t="n">
        <v>1</v>
      </c>
      <c r="CG336" t="n">
        <v>0</v>
      </c>
      <c r="CH336" t="n">
        <v>0</v>
      </c>
      <c r="CI336" t="n">
        <v>0</v>
      </c>
      <c r="CJ336" t="n">
        <v>1</v>
      </c>
      <c r="CK336" t="n">
        <v>0</v>
      </c>
      <c r="CL336" t="n">
        <v>0</v>
      </c>
      <c r="CM336" t="n">
        <v>0</v>
      </c>
      <c r="CN336" t="n">
        <v>0</v>
      </c>
      <c r="CO336" t="n">
        <v>0</v>
      </c>
      <c r="CP336" t="n">
        <v>0</v>
      </c>
      <c r="CQ336" t="n">
        <v>0</v>
      </c>
    </row>
    <row r="337">
      <c r="B337" s="400" t="inlineStr">
        <is>
          <t>Protéines de fèves</t>
        </is>
      </c>
      <c r="C337" t="n">
        <v>0</v>
      </c>
      <c r="D337" t="n">
        <v>0</v>
      </c>
      <c r="E337" t="n">
        <v>0</v>
      </c>
      <c r="F337" t="n">
        <v>0</v>
      </c>
      <c r="G337" t="n">
        <v>0</v>
      </c>
      <c r="H337" t="n">
        <v>0</v>
      </c>
      <c r="I337" t="n">
        <v>0</v>
      </c>
      <c r="J337" t="n">
        <v>0</v>
      </c>
      <c r="K337" t="n">
        <v>0</v>
      </c>
      <c r="L337" t="n">
        <v>0</v>
      </c>
      <c r="M337" t="n">
        <v>0</v>
      </c>
      <c r="N337" t="n">
        <v>0</v>
      </c>
      <c r="O337" t="n">
        <v>0</v>
      </c>
      <c r="P337" t="n">
        <v>0</v>
      </c>
      <c r="Q337" t="n">
        <v>0</v>
      </c>
      <c r="R337" t="n">
        <v>0</v>
      </c>
      <c r="S337" t="n">
        <v>0</v>
      </c>
      <c r="T337" t="n">
        <v>0</v>
      </c>
      <c r="U337" t="n">
        <v>0</v>
      </c>
      <c r="V337" t="n">
        <v>0</v>
      </c>
      <c r="W337" t="n">
        <v>0</v>
      </c>
      <c r="X337" t="n">
        <v>0</v>
      </c>
      <c r="Y337" t="n">
        <v>0</v>
      </c>
      <c r="Z337" t="n">
        <v>0</v>
      </c>
      <c r="AA337" t="n">
        <v>0</v>
      </c>
      <c r="AB337" t="n">
        <v>0</v>
      </c>
      <c r="AC337" t="n">
        <v>0</v>
      </c>
      <c r="AD337" t="n">
        <v>0</v>
      </c>
      <c r="AE337" t="n">
        <v>0</v>
      </c>
      <c r="AF337" t="n">
        <v>0</v>
      </c>
      <c r="AG337" t="n">
        <v>0</v>
      </c>
      <c r="AH337" t="n">
        <v>0</v>
      </c>
      <c r="AI337" t="n">
        <v>0</v>
      </c>
      <c r="AJ337" t="n">
        <v>0</v>
      </c>
      <c r="AK337" t="n">
        <v>0</v>
      </c>
      <c r="AL337" t="n">
        <v>0</v>
      </c>
      <c r="AM337" t="n">
        <v>0</v>
      </c>
      <c r="AN337" t="n">
        <v>0</v>
      </c>
      <c r="AO337" t="n">
        <v>0</v>
      </c>
      <c r="AP337" t="n">
        <v>0</v>
      </c>
      <c r="AQ337" t="n">
        <v>0</v>
      </c>
      <c r="AR337" t="n">
        <v>0</v>
      </c>
      <c r="AS337" t="n">
        <v>0</v>
      </c>
      <c r="AT337" t="n">
        <v>0</v>
      </c>
      <c r="AU337" t="n">
        <v>0</v>
      </c>
      <c r="AV337" t="n">
        <v>0</v>
      </c>
      <c r="AW337" t="n">
        <v>0</v>
      </c>
      <c r="AX337" t="n">
        <v>0</v>
      </c>
      <c r="AY337" t="n">
        <v>0</v>
      </c>
      <c r="AZ337" t="n">
        <v>0</v>
      </c>
      <c r="BA337" t="n">
        <v>0</v>
      </c>
      <c r="BB337" t="n">
        <v>0</v>
      </c>
      <c r="BC337" t="n">
        <v>0</v>
      </c>
      <c r="BD337" t="n">
        <v>0</v>
      </c>
      <c r="BE337" t="n">
        <v>0</v>
      </c>
      <c r="BF337" t="n">
        <v>0</v>
      </c>
      <c r="BG337" t="n">
        <v>0</v>
      </c>
      <c r="BH337" t="n">
        <v>0</v>
      </c>
      <c r="BI337" t="n">
        <v>0</v>
      </c>
      <c r="BJ337" t="n">
        <v>0</v>
      </c>
      <c r="BK337" t="n">
        <v>0</v>
      </c>
      <c r="BL337" t="n">
        <v>0</v>
      </c>
      <c r="BM337" t="n">
        <v>0</v>
      </c>
      <c r="BN337" t="n">
        <v>0</v>
      </c>
      <c r="BO337" t="n">
        <v>0</v>
      </c>
      <c r="BP337" t="n">
        <v>0</v>
      </c>
      <c r="BQ337" t="n">
        <v>0</v>
      </c>
      <c r="BR337" t="n">
        <v>0</v>
      </c>
      <c r="BS337" t="n">
        <v>0</v>
      </c>
      <c r="BT337" t="n">
        <v>0</v>
      </c>
      <c r="BU337" t="n">
        <v>0</v>
      </c>
      <c r="BV337" t="n">
        <v>0</v>
      </c>
      <c r="BW337" t="n">
        <v>0</v>
      </c>
      <c r="BX337" t="n">
        <v>0</v>
      </c>
      <c r="BY337" t="n">
        <v>1</v>
      </c>
      <c r="BZ337" t="n">
        <v>1</v>
      </c>
      <c r="CA337" t="n">
        <v>0</v>
      </c>
      <c r="CB337" t="n">
        <v>0</v>
      </c>
      <c r="CC337" t="n">
        <v>0</v>
      </c>
      <c r="CD337" t="n">
        <v>0</v>
      </c>
      <c r="CE337" t="n">
        <v>0</v>
      </c>
      <c r="CF337" t="n">
        <v>1</v>
      </c>
      <c r="CG337" t="n">
        <v>0</v>
      </c>
      <c r="CH337" t="n">
        <v>0</v>
      </c>
      <c r="CI337" t="n">
        <v>0</v>
      </c>
      <c r="CJ337" t="n">
        <v>1</v>
      </c>
      <c r="CK337" t="n">
        <v>0</v>
      </c>
      <c r="CL337" t="n">
        <v>0</v>
      </c>
      <c r="CM337" t="n">
        <v>0</v>
      </c>
      <c r="CN337" t="n">
        <v>0</v>
      </c>
      <c r="CO337" t="n">
        <v>0</v>
      </c>
      <c r="CP337" t="n">
        <v>0</v>
      </c>
      <c r="CQ337" t="n">
        <v>0</v>
      </c>
    </row>
    <row r="338">
      <c r="B338" s="400" t="inlineStr">
        <is>
          <t>Protéines de pois</t>
        </is>
      </c>
      <c r="C338" t="n">
        <v>0</v>
      </c>
      <c r="D338" t="n">
        <v>0</v>
      </c>
      <c r="E338" t="n">
        <v>0</v>
      </c>
      <c r="F338" t="n">
        <v>0</v>
      </c>
      <c r="G338" t="n">
        <v>0</v>
      </c>
      <c r="H338" t="n">
        <v>0</v>
      </c>
      <c r="I338" t="n">
        <v>0</v>
      </c>
      <c r="J338" t="n">
        <v>0</v>
      </c>
      <c r="K338" t="n">
        <v>0</v>
      </c>
      <c r="L338" t="n">
        <v>0</v>
      </c>
      <c r="M338" t="n">
        <v>0</v>
      </c>
      <c r="N338" t="n">
        <v>0</v>
      </c>
      <c r="O338" t="n">
        <v>0</v>
      </c>
      <c r="P338" t="n">
        <v>0</v>
      </c>
      <c r="Q338" t="n">
        <v>0</v>
      </c>
      <c r="R338" t="n">
        <v>0</v>
      </c>
      <c r="S338" t="n">
        <v>0</v>
      </c>
      <c r="T338" t="n">
        <v>0</v>
      </c>
      <c r="U338" t="n">
        <v>0</v>
      </c>
      <c r="V338" t="n">
        <v>0</v>
      </c>
      <c r="W338" t="n">
        <v>0</v>
      </c>
      <c r="X338" t="n">
        <v>0</v>
      </c>
      <c r="Y338" t="n">
        <v>0</v>
      </c>
      <c r="Z338" t="n">
        <v>0</v>
      </c>
      <c r="AA338" t="n">
        <v>0</v>
      </c>
      <c r="AB338" t="n">
        <v>0</v>
      </c>
      <c r="AC338" t="n">
        <v>0</v>
      </c>
      <c r="AD338" t="n">
        <v>0</v>
      </c>
      <c r="AE338" t="n">
        <v>0</v>
      </c>
      <c r="AF338" t="n">
        <v>0</v>
      </c>
      <c r="AG338" t="n">
        <v>0</v>
      </c>
      <c r="AH338" t="n">
        <v>0</v>
      </c>
      <c r="AI338" t="n">
        <v>0</v>
      </c>
      <c r="AJ338" t="n">
        <v>0</v>
      </c>
      <c r="AK338" t="n">
        <v>0</v>
      </c>
      <c r="AL338" t="n">
        <v>0</v>
      </c>
      <c r="AM338" t="n">
        <v>0</v>
      </c>
      <c r="AN338" t="n">
        <v>0</v>
      </c>
      <c r="AO338" t="n">
        <v>0</v>
      </c>
      <c r="AP338" t="n">
        <v>0</v>
      </c>
      <c r="AQ338" t="n">
        <v>0</v>
      </c>
      <c r="AR338" t="n">
        <v>0</v>
      </c>
      <c r="AS338" t="n">
        <v>0</v>
      </c>
      <c r="AT338" t="n">
        <v>0</v>
      </c>
      <c r="AU338" t="n">
        <v>0</v>
      </c>
      <c r="AV338" t="n">
        <v>0</v>
      </c>
      <c r="AW338" t="n">
        <v>0</v>
      </c>
      <c r="AX338" t="n">
        <v>0</v>
      </c>
      <c r="AY338" t="n">
        <v>0</v>
      </c>
      <c r="AZ338" t="n">
        <v>0</v>
      </c>
      <c r="BA338" t="n">
        <v>0</v>
      </c>
      <c r="BB338" t="n">
        <v>0</v>
      </c>
      <c r="BC338" t="n">
        <v>0</v>
      </c>
      <c r="BD338" t="n">
        <v>0</v>
      </c>
      <c r="BE338" t="n">
        <v>0</v>
      </c>
      <c r="BF338" t="n">
        <v>0</v>
      </c>
      <c r="BG338" t="n">
        <v>0</v>
      </c>
      <c r="BH338" t="n">
        <v>0</v>
      </c>
      <c r="BI338" t="n">
        <v>0</v>
      </c>
      <c r="BJ338" t="n">
        <v>0</v>
      </c>
      <c r="BK338" t="n">
        <v>0</v>
      </c>
      <c r="BL338" t="n">
        <v>0</v>
      </c>
      <c r="BM338" t="n">
        <v>0</v>
      </c>
      <c r="BN338" t="n">
        <v>0</v>
      </c>
      <c r="BO338" t="n">
        <v>0</v>
      </c>
      <c r="BP338" t="n">
        <v>0</v>
      </c>
      <c r="BQ338" t="n">
        <v>0</v>
      </c>
      <c r="BR338" t="n">
        <v>0</v>
      </c>
      <c r="BS338" t="n">
        <v>0</v>
      </c>
      <c r="BT338" t="n">
        <v>0</v>
      </c>
      <c r="BU338" t="n">
        <v>0</v>
      </c>
      <c r="BV338" t="n">
        <v>0</v>
      </c>
      <c r="BW338" t="n">
        <v>0</v>
      </c>
      <c r="BX338" t="n">
        <v>0</v>
      </c>
      <c r="BY338" t="n">
        <v>1</v>
      </c>
      <c r="BZ338" t="n">
        <v>1</v>
      </c>
      <c r="CA338" t="n">
        <v>0</v>
      </c>
      <c r="CB338" t="n">
        <v>0</v>
      </c>
      <c r="CC338" t="n">
        <v>0</v>
      </c>
      <c r="CD338" t="n">
        <v>0</v>
      </c>
      <c r="CE338" t="n">
        <v>0</v>
      </c>
      <c r="CF338" t="n">
        <v>1</v>
      </c>
      <c r="CG338" t="n">
        <v>0</v>
      </c>
      <c r="CH338" t="n">
        <v>0</v>
      </c>
      <c r="CI338" t="n">
        <v>0</v>
      </c>
      <c r="CJ338" t="n">
        <v>1</v>
      </c>
      <c r="CK338" t="n">
        <v>0</v>
      </c>
      <c r="CL338" t="n">
        <v>0</v>
      </c>
      <c r="CM338" t="n">
        <v>0</v>
      </c>
      <c r="CN338" t="n">
        <v>0</v>
      </c>
      <c r="CO338" t="n">
        <v>0</v>
      </c>
      <c r="CP338" t="n">
        <v>0</v>
      </c>
      <c r="CQ338" t="n">
        <v>0</v>
      </c>
    </row>
    <row r="339">
      <c r="B339" s="400" t="inlineStr">
        <is>
          <t>Protéines de lupin</t>
        </is>
      </c>
      <c r="C339" t="n">
        <v>0</v>
      </c>
      <c r="D339" t="n">
        <v>0</v>
      </c>
      <c r="E339" t="n">
        <v>0</v>
      </c>
      <c r="F339" t="n">
        <v>0</v>
      </c>
      <c r="G339" t="n">
        <v>0</v>
      </c>
      <c r="H339" t="n">
        <v>0</v>
      </c>
      <c r="I339" t="n">
        <v>0</v>
      </c>
      <c r="J339" t="n">
        <v>0</v>
      </c>
      <c r="K339" t="n">
        <v>0</v>
      </c>
      <c r="L339" t="n">
        <v>0</v>
      </c>
      <c r="M339" t="n">
        <v>0</v>
      </c>
      <c r="N339" t="n">
        <v>0</v>
      </c>
      <c r="O339" t="n">
        <v>0</v>
      </c>
      <c r="P339" t="n">
        <v>0</v>
      </c>
      <c r="Q339" t="n">
        <v>0</v>
      </c>
      <c r="R339" t="n">
        <v>0</v>
      </c>
      <c r="S339" t="n">
        <v>0</v>
      </c>
      <c r="T339" t="n">
        <v>0</v>
      </c>
      <c r="U339" t="n">
        <v>0</v>
      </c>
      <c r="V339" t="n">
        <v>0</v>
      </c>
      <c r="W339" t="n">
        <v>0</v>
      </c>
      <c r="X339" t="n">
        <v>0</v>
      </c>
      <c r="Y339" t="n">
        <v>0</v>
      </c>
      <c r="Z339" t="n">
        <v>0</v>
      </c>
      <c r="AA339" t="n">
        <v>0</v>
      </c>
      <c r="AB339" t="n">
        <v>0</v>
      </c>
      <c r="AC339" t="n">
        <v>0</v>
      </c>
      <c r="AD339" t="n">
        <v>0</v>
      </c>
      <c r="AE339" t="n">
        <v>0</v>
      </c>
      <c r="AF339" t="n">
        <v>0</v>
      </c>
      <c r="AG339" t="n">
        <v>0</v>
      </c>
      <c r="AH339" t="n">
        <v>0</v>
      </c>
      <c r="AI339" t="n">
        <v>0</v>
      </c>
      <c r="AJ339" t="n">
        <v>0</v>
      </c>
      <c r="AK339" t="n">
        <v>0</v>
      </c>
      <c r="AL339" t="n">
        <v>0</v>
      </c>
      <c r="AM339" t="n">
        <v>0</v>
      </c>
      <c r="AN339" t="n">
        <v>0</v>
      </c>
      <c r="AO339" t="n">
        <v>0</v>
      </c>
      <c r="AP339" t="n">
        <v>0</v>
      </c>
      <c r="AQ339" t="n">
        <v>0</v>
      </c>
      <c r="AR339" t="n">
        <v>0</v>
      </c>
      <c r="AS339" t="n">
        <v>0</v>
      </c>
      <c r="AT339" t="n">
        <v>0</v>
      </c>
      <c r="AU339" t="n">
        <v>0</v>
      </c>
      <c r="AV339" t="n">
        <v>0</v>
      </c>
      <c r="AW339" t="n">
        <v>0</v>
      </c>
      <c r="AX339" t="n">
        <v>0</v>
      </c>
      <c r="AY339" t="n">
        <v>0</v>
      </c>
      <c r="AZ339" t="n">
        <v>0</v>
      </c>
      <c r="BA339" t="n">
        <v>0</v>
      </c>
      <c r="BB339" t="n">
        <v>0</v>
      </c>
      <c r="BC339" t="n">
        <v>0</v>
      </c>
      <c r="BD339" t="n">
        <v>0</v>
      </c>
      <c r="BE339" t="n">
        <v>0</v>
      </c>
      <c r="BF339" t="n">
        <v>0</v>
      </c>
      <c r="BG339" t="n">
        <v>0</v>
      </c>
      <c r="BH339" t="n">
        <v>0</v>
      </c>
      <c r="BI339" t="n">
        <v>0</v>
      </c>
      <c r="BJ339" t="n">
        <v>0</v>
      </c>
      <c r="BK339" t="n">
        <v>0</v>
      </c>
      <c r="BL339" t="n">
        <v>0</v>
      </c>
      <c r="BM339" t="n">
        <v>0</v>
      </c>
      <c r="BN339" t="n">
        <v>0</v>
      </c>
      <c r="BO339" t="n">
        <v>0</v>
      </c>
      <c r="BP339" t="n">
        <v>0</v>
      </c>
      <c r="BQ339" t="n">
        <v>0</v>
      </c>
      <c r="BR339" t="n">
        <v>0</v>
      </c>
      <c r="BS339" t="n">
        <v>0</v>
      </c>
      <c r="BT339" t="n">
        <v>0</v>
      </c>
      <c r="BU339" t="n">
        <v>0</v>
      </c>
      <c r="BV339" t="n">
        <v>0</v>
      </c>
      <c r="BW339" t="n">
        <v>0</v>
      </c>
      <c r="BX339" t="n">
        <v>0</v>
      </c>
      <c r="BY339" t="n">
        <v>1</v>
      </c>
      <c r="BZ339" t="n">
        <v>1</v>
      </c>
      <c r="CA339" t="n">
        <v>0</v>
      </c>
      <c r="CB339" t="n">
        <v>0</v>
      </c>
      <c r="CC339" t="n">
        <v>0</v>
      </c>
      <c r="CD339" t="n">
        <v>0</v>
      </c>
      <c r="CE339" t="n">
        <v>0</v>
      </c>
      <c r="CF339" t="n">
        <v>1</v>
      </c>
      <c r="CG339" t="n">
        <v>0</v>
      </c>
      <c r="CH339" t="n">
        <v>0</v>
      </c>
      <c r="CI339" t="n">
        <v>0</v>
      </c>
      <c r="CJ339" t="n">
        <v>1</v>
      </c>
      <c r="CK339" t="n">
        <v>0</v>
      </c>
      <c r="CL339" t="n">
        <v>0</v>
      </c>
      <c r="CM339" t="n">
        <v>0</v>
      </c>
      <c r="CN339" t="n">
        <v>0</v>
      </c>
      <c r="CO339" t="n">
        <v>0</v>
      </c>
      <c r="CP339" t="n">
        <v>0</v>
      </c>
      <c r="CQ339" t="n">
        <v>0</v>
      </c>
    </row>
    <row r="340">
      <c r="B340" s="399" t="inlineStr">
        <is>
          <t>Pois cassés</t>
        </is>
      </c>
      <c r="C340" t="n">
        <v>0</v>
      </c>
      <c r="D340" t="n">
        <v>0</v>
      </c>
      <c r="E340" t="n">
        <v>0</v>
      </c>
      <c r="F340" t="n">
        <v>0</v>
      </c>
      <c r="G340" t="n">
        <v>0</v>
      </c>
      <c r="H340" t="n">
        <v>0</v>
      </c>
      <c r="I340" t="n">
        <v>0</v>
      </c>
      <c r="J340" t="n">
        <v>0</v>
      </c>
      <c r="K340" t="n">
        <v>0</v>
      </c>
      <c r="L340" t="n">
        <v>0</v>
      </c>
      <c r="M340" t="n">
        <v>0</v>
      </c>
      <c r="N340" t="n">
        <v>0</v>
      </c>
      <c r="O340" t="n">
        <v>0</v>
      </c>
      <c r="P340" t="n">
        <v>0</v>
      </c>
      <c r="Q340" t="n">
        <v>0</v>
      </c>
      <c r="R340" t="n">
        <v>0</v>
      </c>
      <c r="S340" t="n">
        <v>0</v>
      </c>
      <c r="T340" t="n">
        <v>0</v>
      </c>
      <c r="U340" t="n">
        <v>0</v>
      </c>
      <c r="V340" t="n">
        <v>0</v>
      </c>
      <c r="W340" t="n">
        <v>0</v>
      </c>
      <c r="X340" t="n">
        <v>0</v>
      </c>
      <c r="Y340" t="n">
        <v>0</v>
      </c>
      <c r="Z340" t="n">
        <v>0</v>
      </c>
      <c r="AA340" t="n">
        <v>0</v>
      </c>
      <c r="AB340" t="n">
        <v>0</v>
      </c>
      <c r="AC340" t="n">
        <v>0</v>
      </c>
      <c r="AD340" t="n">
        <v>0</v>
      </c>
      <c r="AE340" t="n">
        <v>0</v>
      </c>
      <c r="AF340" t="n">
        <v>0</v>
      </c>
      <c r="AG340" t="n">
        <v>0</v>
      </c>
      <c r="AH340" t="n">
        <v>0</v>
      </c>
      <c r="AI340" t="n">
        <v>0</v>
      </c>
      <c r="AJ340" t="n">
        <v>0</v>
      </c>
      <c r="AK340" t="n">
        <v>0</v>
      </c>
      <c r="AL340" t="n">
        <v>0</v>
      </c>
      <c r="AM340" t="n">
        <v>0</v>
      </c>
      <c r="AN340" t="n">
        <v>0</v>
      </c>
      <c r="AO340" t="n">
        <v>0</v>
      </c>
      <c r="AP340" t="n">
        <v>0</v>
      </c>
      <c r="AQ340" t="n">
        <v>0</v>
      </c>
      <c r="AR340" t="n">
        <v>0</v>
      </c>
      <c r="AS340" t="n">
        <v>0</v>
      </c>
      <c r="AT340" t="n">
        <v>0</v>
      </c>
      <c r="AU340" t="n">
        <v>0</v>
      </c>
      <c r="AV340" t="n">
        <v>0</v>
      </c>
      <c r="AW340" t="n">
        <v>0</v>
      </c>
      <c r="AX340" t="n">
        <v>0</v>
      </c>
      <c r="AY340" t="n">
        <v>0</v>
      </c>
      <c r="AZ340" t="n">
        <v>0</v>
      </c>
      <c r="BA340" t="n">
        <v>0</v>
      </c>
      <c r="BB340" t="n">
        <v>0</v>
      </c>
      <c r="BC340" t="n">
        <v>0</v>
      </c>
      <c r="BD340" t="n">
        <v>0</v>
      </c>
      <c r="BE340" t="n">
        <v>0</v>
      </c>
      <c r="BF340" t="n">
        <v>0</v>
      </c>
      <c r="BG340" t="n">
        <v>0</v>
      </c>
      <c r="BH340" t="n">
        <v>0</v>
      </c>
      <c r="BI340" t="n">
        <v>0</v>
      </c>
      <c r="BJ340" t="n">
        <v>0</v>
      </c>
      <c r="BK340" t="n">
        <v>0</v>
      </c>
      <c r="BL340" t="n">
        <v>0</v>
      </c>
      <c r="BM340" t="n">
        <v>0</v>
      </c>
      <c r="BN340" t="n">
        <v>0</v>
      </c>
      <c r="BO340" t="n">
        <v>0</v>
      </c>
      <c r="BP340" t="n">
        <v>0</v>
      </c>
      <c r="BQ340" t="n">
        <v>0</v>
      </c>
      <c r="BR340" t="n">
        <v>0</v>
      </c>
      <c r="BS340" t="n">
        <v>0</v>
      </c>
      <c r="BT340" t="n">
        <v>0</v>
      </c>
      <c r="BU340" t="n">
        <v>0</v>
      </c>
      <c r="BV340" t="n">
        <v>0</v>
      </c>
      <c r="BW340" t="n">
        <v>0</v>
      </c>
      <c r="BX340" t="n">
        <v>0</v>
      </c>
      <c r="BY340" t="n">
        <v>1</v>
      </c>
      <c r="BZ340" t="n">
        <v>1</v>
      </c>
      <c r="CA340" t="n">
        <v>0</v>
      </c>
      <c r="CB340" t="n">
        <v>0</v>
      </c>
      <c r="CC340" t="n">
        <v>0</v>
      </c>
      <c r="CD340" t="n">
        <v>0</v>
      </c>
      <c r="CE340" t="n">
        <v>0</v>
      </c>
      <c r="CF340" t="n">
        <v>1</v>
      </c>
      <c r="CG340" t="n">
        <v>0</v>
      </c>
      <c r="CH340" t="n">
        <v>0</v>
      </c>
      <c r="CI340" t="n">
        <v>0</v>
      </c>
      <c r="CJ340" t="n">
        <v>0</v>
      </c>
      <c r="CK340" t="n">
        <v>1</v>
      </c>
      <c r="CL340" t="n">
        <v>0</v>
      </c>
      <c r="CM340" t="n">
        <v>0</v>
      </c>
      <c r="CN340" t="n">
        <v>0</v>
      </c>
      <c r="CO340" t="n">
        <v>0</v>
      </c>
      <c r="CP340" t="n">
        <v>0</v>
      </c>
      <c r="CQ340" t="n">
        <v>0</v>
      </c>
    </row>
    <row r="341">
      <c r="B341" s="399" t="inlineStr">
        <is>
          <t>Coques de pois</t>
        </is>
      </c>
      <c r="C341" t="n">
        <v>0</v>
      </c>
      <c r="D341" t="n">
        <v>0</v>
      </c>
      <c r="E341" t="n">
        <v>0</v>
      </c>
      <c r="F341" t="n">
        <v>0</v>
      </c>
      <c r="G341" t="n">
        <v>0</v>
      </c>
      <c r="H341" t="n">
        <v>0</v>
      </c>
      <c r="I341" t="n">
        <v>0</v>
      </c>
      <c r="J341" t="n">
        <v>0</v>
      </c>
      <c r="K341" t="n">
        <v>0</v>
      </c>
      <c r="L341" t="n">
        <v>0</v>
      </c>
      <c r="M341" t="n">
        <v>0</v>
      </c>
      <c r="N341" t="n">
        <v>0</v>
      </c>
      <c r="O341" t="n">
        <v>0</v>
      </c>
      <c r="P341" t="n">
        <v>0</v>
      </c>
      <c r="Q341" t="n">
        <v>0</v>
      </c>
      <c r="R341" t="n">
        <v>0</v>
      </c>
      <c r="S341" t="n">
        <v>0</v>
      </c>
      <c r="T341" t="n">
        <v>0</v>
      </c>
      <c r="U341" t="n">
        <v>0</v>
      </c>
      <c r="V341" t="n">
        <v>0</v>
      </c>
      <c r="W341" t="n">
        <v>0</v>
      </c>
      <c r="X341" t="n">
        <v>0</v>
      </c>
      <c r="Y341" t="n">
        <v>0</v>
      </c>
      <c r="Z341" t="n">
        <v>0</v>
      </c>
      <c r="AA341" t="n">
        <v>0</v>
      </c>
      <c r="AB341" t="n">
        <v>0</v>
      </c>
      <c r="AC341" t="n">
        <v>0</v>
      </c>
      <c r="AD341" t="n">
        <v>0</v>
      </c>
      <c r="AE341" t="n">
        <v>0</v>
      </c>
      <c r="AF341" t="n">
        <v>0</v>
      </c>
      <c r="AG341" t="n">
        <v>0</v>
      </c>
      <c r="AH341" t="n">
        <v>0</v>
      </c>
      <c r="AI341" t="n">
        <v>0</v>
      </c>
      <c r="AJ341" t="n">
        <v>0</v>
      </c>
      <c r="AK341" t="n">
        <v>0</v>
      </c>
      <c r="AL341" t="n">
        <v>0</v>
      </c>
      <c r="AM341" t="n">
        <v>0</v>
      </c>
      <c r="AN341" t="n">
        <v>0</v>
      </c>
      <c r="AO341" t="n">
        <v>0</v>
      </c>
      <c r="AP341" t="n">
        <v>0</v>
      </c>
      <c r="AQ341" t="n">
        <v>0</v>
      </c>
      <c r="AR341" t="n">
        <v>0</v>
      </c>
      <c r="AS341" t="n">
        <v>0</v>
      </c>
      <c r="AT341" t="n">
        <v>0</v>
      </c>
      <c r="AU341" t="n">
        <v>0</v>
      </c>
      <c r="AV341" t="n">
        <v>0</v>
      </c>
      <c r="AW341" t="n">
        <v>0</v>
      </c>
      <c r="AX341" t="n">
        <v>0</v>
      </c>
      <c r="AY341" t="n">
        <v>0</v>
      </c>
      <c r="AZ341" t="n">
        <v>0</v>
      </c>
      <c r="BA341" t="n">
        <v>0</v>
      </c>
      <c r="BB341" t="n">
        <v>0</v>
      </c>
      <c r="BC341" t="n">
        <v>0</v>
      </c>
      <c r="BD341" t="n">
        <v>0</v>
      </c>
      <c r="BE341" t="n">
        <v>0</v>
      </c>
      <c r="BF341" t="n">
        <v>0</v>
      </c>
      <c r="BG341" t="n">
        <v>0</v>
      </c>
      <c r="BH341" t="n">
        <v>0</v>
      </c>
      <c r="BI341" t="n">
        <v>0</v>
      </c>
      <c r="BJ341" t="n">
        <v>0</v>
      </c>
      <c r="BK341" t="n">
        <v>0</v>
      </c>
      <c r="BL341" t="n">
        <v>0</v>
      </c>
      <c r="BM341" t="n">
        <v>0</v>
      </c>
      <c r="BN341" t="n">
        <v>0</v>
      </c>
      <c r="BO341" t="n">
        <v>0</v>
      </c>
      <c r="BP341" t="n">
        <v>0</v>
      </c>
      <c r="BQ341" t="n">
        <v>0</v>
      </c>
      <c r="BR341" t="n">
        <v>0</v>
      </c>
      <c r="BS341" t="n">
        <v>0</v>
      </c>
      <c r="BT341" t="n">
        <v>0</v>
      </c>
      <c r="BU341" t="n">
        <v>0</v>
      </c>
      <c r="BV341" t="n">
        <v>0</v>
      </c>
      <c r="BW341" t="n">
        <v>0</v>
      </c>
      <c r="BX341" t="n">
        <v>0</v>
      </c>
      <c r="BY341" t="n">
        <v>1</v>
      </c>
      <c r="BZ341" t="n">
        <v>0</v>
      </c>
      <c r="CA341" t="n">
        <v>0</v>
      </c>
      <c r="CB341" t="n">
        <v>0</v>
      </c>
      <c r="CC341" t="n">
        <v>0</v>
      </c>
      <c r="CD341" t="n">
        <v>0</v>
      </c>
      <c r="CE341" t="n">
        <v>0</v>
      </c>
      <c r="CF341" t="n">
        <v>0</v>
      </c>
      <c r="CG341" t="n">
        <v>0</v>
      </c>
      <c r="CH341" t="n">
        <v>0</v>
      </c>
      <c r="CI341" t="n">
        <v>0</v>
      </c>
      <c r="CJ341" t="n">
        <v>0</v>
      </c>
      <c r="CK341" t="n">
        <v>0</v>
      </c>
      <c r="CL341" t="n">
        <v>0</v>
      </c>
      <c r="CM341" t="n">
        <v>0</v>
      </c>
      <c r="CN341" t="n">
        <v>0</v>
      </c>
      <c r="CO341" t="n">
        <v>0</v>
      </c>
      <c r="CP341" t="n">
        <v>1</v>
      </c>
      <c r="CQ341" t="n">
        <v>0</v>
      </c>
    </row>
  </sheetData>
  <conditionalFormatting sqref="C3:CQ170">
    <cfRule type="cellIs" priority="1" operator="equal" dxfId="51">
      <formula>0</formula>
    </cfRule>
  </conditionalFormatting>
  <conditionalFormatting sqref="C174:CQ341">
    <cfRule type="cellIs" priority="1" operator="equal" dxfId="51">
      <formula>0</formula>
    </cfRule>
  </conditionalFormatting>
  <pageMargins left="0.75" right="0.75" top="1" bottom="1" header="0.5" footer="0.5"/>
</worksheet>
</file>

<file path=xl/worksheets/sheet6.xml><?xml version="1.0" encoding="utf-8"?>
<worksheet xmlns="http://schemas.openxmlformats.org/spreadsheetml/2006/main">
  <sheetPr>
    <tabColor rgb="009BBB59"/>
    <outlinePr summaryBelow="1" summaryRight="1"/>
    <pageSetUpPr/>
  </sheetPr>
  <dimension ref="A1:L330"/>
  <sheetViews>
    <sheetView workbookViewId="0">
      <selection activeCell="A1" sqref="A1"/>
    </sheetView>
  </sheetViews>
  <sheetFormatPr baseColWidth="8" defaultRowHeight="15"/>
  <cols>
    <col width="49" customWidth="1" min="1" max="1"/>
    <col width="49" customWidth="1" min="2" max="2"/>
    <col width="13" customWidth="1" min="3" max="3"/>
    <col width="28" customWidth="1" min="4" max="4"/>
    <col width="26" customWidth="1" min="5" max="5"/>
    <col width="23" customWidth="1" min="6" max="6"/>
    <col width="29" customWidth="1" min="7" max="7"/>
    <col width="19" customWidth="1" min="8" max="8"/>
    <col width="133" customWidth="1" min="9" max="9"/>
    <col width="200" customWidth="1" min="10" max="10"/>
    <col width="19" customWidth="1" min="11" max="11"/>
    <col width="61" customWidth="1" min="12" max="12"/>
  </cols>
  <sheetData>
    <row r="1">
      <c r="A1" s="381" t="inlineStr">
        <is>
          <t>Origine</t>
        </is>
      </c>
      <c r="B1" s="381" t="inlineStr">
        <is>
          <t>Destination</t>
        </is>
      </c>
      <c r="C1" s="381" t="inlineStr">
        <is>
          <t>Année</t>
        </is>
      </c>
      <c r="D1" s="381" t="inlineStr">
        <is>
          <t>Valeur</t>
        </is>
      </c>
      <c r="E1" s="381" t="inlineStr">
        <is>
          <t>Quantité naturelle</t>
        </is>
      </c>
      <c r="F1" s="381" t="inlineStr">
        <is>
          <t>Unité naturelle</t>
        </is>
      </c>
      <c r="G1" s="381" t="inlineStr">
        <is>
          <t>Facteur de conversion</t>
        </is>
      </c>
      <c r="H1" s="381" t="inlineStr">
        <is>
          <t>Incertitude</t>
        </is>
      </c>
      <c r="I1" s="381" t="inlineStr">
        <is>
          <t>Source</t>
        </is>
      </c>
      <c r="J1" s="381" t="inlineStr">
        <is>
          <t>Hypothèses</t>
        </is>
      </c>
      <c r="K1" s="381" t="inlineStr">
        <is>
          <t>unnamed: 11</t>
        </is>
      </c>
      <c r="L1" s="381" t="inlineStr">
        <is>
          <t>zone diagramme</t>
        </is>
      </c>
    </row>
    <row r="2">
      <c r="A2" s="382" t="inlineStr">
        <is>
          <t>Récolte</t>
        </is>
      </c>
      <c r="B2" s="382" t="inlineStr">
        <is>
          <t>Graines de colza</t>
        </is>
      </c>
      <c r="C2" s="382" t="inlineStr">
        <is>
          <t>2015</t>
        </is>
      </c>
      <c r="D2" s="382" t="n">
        <v>5334.4036</v>
      </c>
      <c r="E2" s="382" t="inlineStr"/>
      <c r="F2" s="382" t="inlineStr">
        <is>
          <t>kt</t>
        </is>
      </c>
      <c r="G2" s="382" t="inlineStr"/>
      <c r="H2" s="382" t="inlineStr"/>
      <c r="I2" s="382" t="inlineStr">
        <is>
          <t>Agreste</t>
        </is>
      </c>
      <c r="J2" s="382" t="inlineStr"/>
      <c r="K2" s="382" t="inlineStr"/>
      <c r="L2" s="382" t="inlineStr">
        <is>
          <t>Récolte</t>
        </is>
      </c>
    </row>
    <row r="3">
      <c r="A3" s="382" t="inlineStr">
        <is>
          <t>Récolte</t>
        </is>
      </c>
      <c r="B3" s="382" t="inlineStr">
        <is>
          <t>Graines de colza</t>
        </is>
      </c>
      <c r="C3" s="382" t="inlineStr">
        <is>
          <t>2019</t>
        </is>
      </c>
      <c r="D3" s="382" t="n">
        <v>3523.2989</v>
      </c>
      <c r="E3" s="382" t="inlineStr"/>
      <c r="F3" s="382" t="inlineStr">
        <is>
          <t>kt</t>
        </is>
      </c>
      <c r="G3" s="382" t="inlineStr"/>
      <c r="H3" s="382" t="inlineStr"/>
      <c r="I3" s="382" t="inlineStr">
        <is>
          <t>Agreste</t>
        </is>
      </c>
      <c r="J3" s="382" t="inlineStr"/>
      <c r="K3" s="382" t="inlineStr"/>
      <c r="L3" s="382" t="inlineStr"/>
    </row>
    <row r="4">
      <c r="A4" s="382" t="inlineStr">
        <is>
          <t>Récolte</t>
        </is>
      </c>
      <c r="B4" s="382" t="inlineStr">
        <is>
          <t>Graines de lin</t>
        </is>
      </c>
      <c r="C4" s="382" t="inlineStr">
        <is>
          <t>2015</t>
        </is>
      </c>
      <c r="D4" s="382" t="n">
        <v>42.5936</v>
      </c>
      <c r="E4" s="382" t="inlineStr"/>
      <c r="F4" s="382" t="inlineStr">
        <is>
          <t>kt</t>
        </is>
      </c>
      <c r="G4" s="382" t="inlineStr"/>
      <c r="H4" s="382" t="inlineStr"/>
      <c r="I4" s="382" t="inlineStr">
        <is>
          <t>Agreste</t>
        </is>
      </c>
      <c r="J4" s="382" t="inlineStr"/>
      <c r="K4" s="382" t="inlineStr"/>
      <c r="L4" s="382" t="inlineStr"/>
    </row>
    <row r="5">
      <c r="A5" s="382" t="inlineStr">
        <is>
          <t>Récolte</t>
        </is>
      </c>
      <c r="B5" s="382" t="inlineStr">
        <is>
          <t>Graines de lin</t>
        </is>
      </c>
      <c r="C5" s="382" t="inlineStr">
        <is>
          <t>2019</t>
        </is>
      </c>
      <c r="D5" s="382" t="n">
        <v>45.5033</v>
      </c>
      <c r="E5" s="382" t="inlineStr"/>
      <c r="F5" s="382" t="inlineStr">
        <is>
          <t>kt</t>
        </is>
      </c>
      <c r="G5" s="382" t="inlineStr"/>
      <c r="H5" s="382" t="inlineStr"/>
      <c r="I5" s="382" t="inlineStr">
        <is>
          <t>Agreste</t>
        </is>
      </c>
      <c r="J5" s="382" t="inlineStr"/>
      <c r="K5" s="382" t="inlineStr"/>
      <c r="L5" s="382" t="inlineStr"/>
    </row>
    <row r="6">
      <c r="A6" s="382" t="inlineStr">
        <is>
          <t>Récolte</t>
        </is>
      </c>
      <c r="B6" s="382" t="inlineStr">
        <is>
          <t>Graines de tournesol</t>
        </is>
      </c>
      <c r="C6" s="382" t="inlineStr">
        <is>
          <t>2015</t>
        </is>
      </c>
      <c r="D6" s="382" t="n">
        <v>1186.9134</v>
      </c>
      <c r="E6" s="382" t="inlineStr"/>
      <c r="F6" s="382" t="inlineStr">
        <is>
          <t>kt</t>
        </is>
      </c>
      <c r="G6" s="382" t="inlineStr"/>
      <c r="H6" s="382" t="inlineStr"/>
      <c r="I6" s="382" t="inlineStr">
        <is>
          <t>Agreste</t>
        </is>
      </c>
      <c r="J6" s="382" t="inlineStr"/>
      <c r="K6" s="382" t="inlineStr"/>
      <c r="L6" s="382" t="inlineStr"/>
    </row>
    <row r="7">
      <c r="A7" s="382" t="inlineStr">
        <is>
          <t>Récolte</t>
        </is>
      </c>
      <c r="B7" s="382" t="inlineStr">
        <is>
          <t>Graines de tournesol</t>
        </is>
      </c>
      <c r="C7" s="382" t="inlineStr">
        <is>
          <t>2019</t>
        </is>
      </c>
      <c r="D7" s="382" t="n">
        <v>1298.1369</v>
      </c>
      <c r="E7" s="382" t="inlineStr"/>
      <c r="F7" s="382" t="inlineStr">
        <is>
          <t>kt</t>
        </is>
      </c>
      <c r="G7" s="382" t="inlineStr"/>
      <c r="H7" s="382" t="inlineStr"/>
      <c r="I7" s="382" t="inlineStr">
        <is>
          <t>Agreste</t>
        </is>
      </c>
      <c r="J7" s="382" t="inlineStr"/>
      <c r="K7" s="382" t="inlineStr"/>
      <c r="L7" s="382" t="inlineStr"/>
    </row>
    <row r="8">
      <c r="A8" s="382" t="inlineStr">
        <is>
          <t>Récolte</t>
        </is>
      </c>
      <c r="B8" s="382" t="inlineStr">
        <is>
          <t>Olives</t>
        </is>
      </c>
      <c r="C8" s="382" t="inlineStr">
        <is>
          <t>2015</t>
        </is>
      </c>
      <c r="D8" s="382" t="n">
        <v>34.6751</v>
      </c>
      <c r="E8" s="382" t="inlineStr"/>
      <c r="F8" s="382" t="inlineStr">
        <is>
          <t>kt</t>
        </is>
      </c>
      <c r="G8" s="382" t="inlineStr"/>
      <c r="H8" s="382" t="inlineStr"/>
      <c r="I8" s="382" t="inlineStr">
        <is>
          <t>Agreste</t>
        </is>
      </c>
      <c r="J8" s="382" t="inlineStr"/>
      <c r="K8" s="382" t="inlineStr"/>
      <c r="L8" s="382" t="inlineStr"/>
    </row>
    <row r="9">
      <c r="A9" s="382" t="inlineStr">
        <is>
          <t>Récolte</t>
        </is>
      </c>
      <c r="B9" s="382" t="inlineStr">
        <is>
          <t>Olives</t>
        </is>
      </c>
      <c r="C9" s="382" t="inlineStr">
        <is>
          <t>2019</t>
        </is>
      </c>
      <c r="D9" s="382" t="n">
        <v>23.5151</v>
      </c>
      <c r="E9" s="382" t="inlineStr"/>
      <c r="F9" s="382" t="inlineStr">
        <is>
          <t>kt</t>
        </is>
      </c>
      <c r="G9" s="382" t="inlineStr"/>
      <c r="H9" s="382" t="inlineStr"/>
      <c r="I9" s="382" t="inlineStr">
        <is>
          <t>Agreste</t>
        </is>
      </c>
      <c r="J9" s="382" t="inlineStr"/>
      <c r="K9" s="382" t="inlineStr"/>
      <c r="L9" s="382" t="inlineStr"/>
    </row>
    <row r="10">
      <c r="A10" s="382" t="inlineStr">
        <is>
          <t>Récolte</t>
        </is>
      </c>
      <c r="B10" s="382" t="inlineStr">
        <is>
          <t>Graines de soja</t>
        </is>
      </c>
      <c r="C10" s="382" t="inlineStr">
        <is>
          <t>2015</t>
        </is>
      </c>
      <c r="D10" s="382" t="n">
        <v>336.8299</v>
      </c>
      <c r="E10" s="382" t="inlineStr"/>
      <c r="F10" s="382" t="inlineStr">
        <is>
          <t>kt</t>
        </is>
      </c>
      <c r="G10" s="382" t="inlineStr"/>
      <c r="H10" s="382" t="inlineStr"/>
      <c r="I10" s="382" t="inlineStr">
        <is>
          <t>Agreste</t>
        </is>
      </c>
      <c r="J10" s="382" t="inlineStr"/>
      <c r="K10" s="382" t="inlineStr"/>
      <c r="L10" s="382" t="inlineStr"/>
    </row>
    <row r="11">
      <c r="A11" s="382" t="inlineStr">
        <is>
          <t>Récolte</t>
        </is>
      </c>
      <c r="B11" s="382" t="inlineStr">
        <is>
          <t>Graines de soja</t>
        </is>
      </c>
      <c r="C11" s="382" t="inlineStr">
        <is>
          <t>2019</t>
        </is>
      </c>
      <c r="D11" s="382" t="n">
        <v>428.5314</v>
      </c>
      <c r="E11" s="382" t="inlineStr"/>
      <c r="F11" s="382" t="inlineStr">
        <is>
          <t>kt</t>
        </is>
      </c>
      <c r="G11" s="382" t="inlineStr"/>
      <c r="H11" s="382" t="inlineStr"/>
      <c r="I11" s="382" t="inlineStr">
        <is>
          <t>Agreste</t>
        </is>
      </c>
      <c r="J11" s="382" t="inlineStr"/>
      <c r="K11" s="382" t="inlineStr"/>
      <c r="L11" s="382" t="inlineStr"/>
    </row>
    <row r="12">
      <c r="A12" s="382" t="inlineStr">
        <is>
          <t>Récolte</t>
        </is>
      </c>
      <c r="B12" s="382" t="inlineStr">
        <is>
          <t>Fèves</t>
        </is>
      </c>
      <c r="C12" s="382" t="inlineStr">
        <is>
          <t>2015</t>
        </is>
      </c>
      <c r="D12" s="382" t="n">
        <v>253.0165</v>
      </c>
      <c r="E12" s="382" t="inlineStr"/>
      <c r="F12" s="382" t="inlineStr">
        <is>
          <t>kt</t>
        </is>
      </c>
      <c r="G12" s="382" t="inlineStr"/>
      <c r="H12" s="382" t="inlineStr"/>
      <c r="I12" s="382" t="inlineStr">
        <is>
          <t>Agreste</t>
        </is>
      </c>
      <c r="J12" s="382" t="inlineStr"/>
      <c r="K12" s="382" t="inlineStr"/>
      <c r="L12" s="382" t="inlineStr"/>
    </row>
    <row r="13">
      <c r="A13" s="382" t="inlineStr">
        <is>
          <t>Récolte</t>
        </is>
      </c>
      <c r="B13" s="382" t="inlineStr">
        <is>
          <t>Fèves</t>
        </is>
      </c>
      <c r="C13" s="382" t="inlineStr">
        <is>
          <t>2019</t>
        </is>
      </c>
      <c r="D13" s="382" t="n">
        <v>177.381</v>
      </c>
      <c r="E13" s="382" t="inlineStr"/>
      <c r="F13" s="382" t="inlineStr">
        <is>
          <t>kt</t>
        </is>
      </c>
      <c r="G13" s="382" t="inlineStr"/>
      <c r="H13" s="382" t="inlineStr"/>
      <c r="I13" s="382" t="inlineStr">
        <is>
          <t>Agreste</t>
        </is>
      </c>
      <c r="J13" s="382" t="inlineStr"/>
      <c r="K13" s="382" t="inlineStr"/>
      <c r="L13" s="382" t="inlineStr"/>
    </row>
    <row r="14">
      <c r="A14" s="382" t="inlineStr">
        <is>
          <t>Récolte</t>
        </is>
      </c>
      <c r="B14" s="382" t="inlineStr">
        <is>
          <t>Lupin</t>
        </is>
      </c>
      <c r="C14" s="382" t="inlineStr">
        <is>
          <t>2015</t>
        </is>
      </c>
      <c r="D14" s="382" t="n">
        <v>17.3571</v>
      </c>
      <c r="E14" s="382" t="inlineStr"/>
      <c r="F14" s="382" t="inlineStr">
        <is>
          <t>kt</t>
        </is>
      </c>
      <c r="G14" s="382" t="inlineStr"/>
      <c r="H14" s="382" t="inlineStr"/>
      <c r="I14" s="382" t="inlineStr">
        <is>
          <t>Agreste</t>
        </is>
      </c>
      <c r="J14" s="382" t="inlineStr"/>
      <c r="K14" s="382" t="inlineStr"/>
      <c r="L14" s="382" t="inlineStr"/>
    </row>
    <row r="15">
      <c r="A15" s="382" t="inlineStr">
        <is>
          <t>Récolte</t>
        </is>
      </c>
      <c r="B15" s="382" t="inlineStr">
        <is>
          <t>Lupin</t>
        </is>
      </c>
      <c r="C15" s="382" t="inlineStr">
        <is>
          <t>2019</t>
        </is>
      </c>
      <c r="D15" s="382" t="n">
        <v>7.1102</v>
      </c>
      <c r="E15" s="382" t="inlineStr"/>
      <c r="F15" s="382" t="inlineStr">
        <is>
          <t>kt</t>
        </is>
      </c>
      <c r="G15" s="382" t="inlineStr"/>
      <c r="H15" s="382" t="inlineStr"/>
      <c r="I15" s="382" t="inlineStr">
        <is>
          <t>Agreste</t>
        </is>
      </c>
      <c r="J15" s="382" t="inlineStr"/>
      <c r="K15" s="382" t="inlineStr"/>
      <c r="L15" s="382" t="inlineStr"/>
    </row>
    <row r="16">
      <c r="A16" s="382" t="inlineStr">
        <is>
          <t>Récolte</t>
        </is>
      </c>
      <c r="B16" s="382" t="inlineStr">
        <is>
          <t>Pois de casserie</t>
        </is>
      </c>
      <c r="C16" s="382" t="inlineStr">
        <is>
          <t>2015</t>
        </is>
      </c>
      <c r="D16" s="382" t="n">
        <v>10.7128</v>
      </c>
      <c r="E16" s="382" t="inlineStr"/>
      <c r="F16" s="382" t="inlineStr">
        <is>
          <t>kt</t>
        </is>
      </c>
      <c r="G16" s="382" t="inlineStr"/>
      <c r="H16" s="382" t="inlineStr"/>
      <c r="I16" s="382" t="inlineStr">
        <is>
          <t>Agreste</t>
        </is>
      </c>
      <c r="J16" s="382" t="inlineStr"/>
      <c r="K16" s="382" t="inlineStr"/>
      <c r="L16" s="382" t="inlineStr"/>
    </row>
    <row r="17">
      <c r="A17" s="382" t="inlineStr">
        <is>
          <t>Récolte</t>
        </is>
      </c>
      <c r="B17" s="382" t="inlineStr">
        <is>
          <t>Pois de casserie</t>
        </is>
      </c>
      <c r="C17" s="382" t="inlineStr">
        <is>
          <t>2019</t>
        </is>
      </c>
      <c r="D17" s="382" t="n">
        <v>47.4255</v>
      </c>
      <c r="E17" s="382" t="inlineStr"/>
      <c r="F17" s="382" t="inlineStr">
        <is>
          <t>kt</t>
        </is>
      </c>
      <c r="G17" s="382" t="inlineStr"/>
      <c r="H17" s="382" t="inlineStr"/>
      <c r="I17" s="382" t="inlineStr">
        <is>
          <t>Agreste</t>
        </is>
      </c>
      <c r="J17" s="382" t="inlineStr"/>
      <c r="K17" s="382" t="inlineStr"/>
      <c r="L17" s="382" t="inlineStr"/>
    </row>
    <row r="18">
      <c r="A18" s="382" t="inlineStr">
        <is>
          <t>Récolte</t>
        </is>
      </c>
      <c r="B18" s="382" t="inlineStr">
        <is>
          <t>Pois protéagineux</t>
        </is>
      </c>
      <c r="C18" s="382" t="inlineStr">
        <is>
          <t>2015</t>
        </is>
      </c>
      <c r="D18" s="382" t="n">
        <v>662.1958000000001</v>
      </c>
      <c r="E18" s="382" t="inlineStr"/>
      <c r="F18" s="382" t="inlineStr">
        <is>
          <t>kt</t>
        </is>
      </c>
      <c r="G18" s="382" t="inlineStr"/>
      <c r="H18" s="382" t="inlineStr"/>
      <c r="I18" s="382" t="inlineStr">
        <is>
          <t>Agreste</t>
        </is>
      </c>
      <c r="J18" s="382" t="inlineStr"/>
      <c r="K18" s="382" t="inlineStr"/>
      <c r="L18" s="382" t="inlineStr"/>
    </row>
    <row r="19">
      <c r="A19" s="382" t="inlineStr">
        <is>
          <t>Récolte</t>
        </is>
      </c>
      <c r="B19" s="382" t="inlineStr">
        <is>
          <t>Pois protéagineux</t>
        </is>
      </c>
      <c r="C19" s="382" t="inlineStr">
        <is>
          <t>2019</t>
        </is>
      </c>
      <c r="D19" s="382" t="n">
        <v>709.3847</v>
      </c>
      <c r="E19" s="382" t="inlineStr"/>
      <c r="F19" s="382" t="inlineStr">
        <is>
          <t>kt</t>
        </is>
      </c>
      <c r="G19" s="382" t="inlineStr"/>
      <c r="H19" s="382" t="inlineStr"/>
      <c r="I19" s="382" t="inlineStr">
        <is>
          <t>Agreste</t>
        </is>
      </c>
      <c r="J19" s="382" t="inlineStr"/>
      <c r="K19" s="382" t="inlineStr"/>
      <c r="L19" s="382" t="inlineStr"/>
    </row>
    <row r="20">
      <c r="A20" s="382" t="inlineStr">
        <is>
          <t>Récolte</t>
        </is>
      </c>
      <c r="B20" s="382" t="inlineStr">
        <is>
          <t>Lentilles</t>
        </is>
      </c>
      <c r="C20" s="382" t="inlineStr">
        <is>
          <t>2015</t>
        </is>
      </c>
      <c r="D20" s="382" t="n">
        <v>22.1606</v>
      </c>
      <c r="E20" s="382" t="inlineStr"/>
      <c r="F20" s="382" t="inlineStr">
        <is>
          <t>kt</t>
        </is>
      </c>
      <c r="G20" s="382" t="inlineStr"/>
      <c r="H20" s="382" t="inlineStr"/>
      <c r="I20" s="382" t="inlineStr">
        <is>
          <t>Agreste</t>
        </is>
      </c>
      <c r="J20" s="382" t="inlineStr"/>
      <c r="K20" s="382" t="inlineStr"/>
      <c r="L20" s="382" t="inlineStr"/>
    </row>
    <row r="21">
      <c r="A21" s="382" t="inlineStr">
        <is>
          <t>Récolte</t>
        </is>
      </c>
      <c r="B21" s="382" t="inlineStr">
        <is>
          <t>Lentilles</t>
        </is>
      </c>
      <c r="C21" s="382" t="inlineStr">
        <is>
          <t>2019</t>
        </is>
      </c>
      <c r="D21" s="382" t="n">
        <v>45.829</v>
      </c>
      <c r="E21" s="382" t="inlineStr"/>
      <c r="F21" s="382" t="inlineStr">
        <is>
          <t>kt</t>
        </is>
      </c>
      <c r="G21" s="382" t="inlineStr"/>
      <c r="H21" s="382" t="inlineStr"/>
      <c r="I21" s="382" t="inlineStr">
        <is>
          <t>Agreste</t>
        </is>
      </c>
      <c r="J21" s="382" t="inlineStr"/>
      <c r="K21" s="382" t="inlineStr"/>
      <c r="L21" s="382" t="inlineStr"/>
    </row>
    <row r="22">
      <c r="A22" s="382" t="inlineStr">
        <is>
          <t>Récolte</t>
        </is>
      </c>
      <c r="B22" s="382" t="inlineStr">
        <is>
          <t>Pois chiches</t>
        </is>
      </c>
      <c r="C22" s="382" t="inlineStr">
        <is>
          <t>2015</t>
        </is>
      </c>
      <c r="D22" s="382" t="n">
        <v>10.60403713482667</v>
      </c>
      <c r="E22" s="382" t="inlineStr"/>
      <c r="F22" s="382" t="inlineStr">
        <is>
          <t>kt</t>
        </is>
      </c>
      <c r="G22" s="382" t="inlineStr"/>
      <c r="H22" s="382" t="inlineStr"/>
      <c r="I22" s="382" t="inlineStr">
        <is>
          <t>Agreste</t>
        </is>
      </c>
      <c r="J22" s="382" t="inlineStr">
        <is>
          <t>Même rendement qu'en 2020</t>
        </is>
      </c>
      <c r="K22" s="382" t="inlineStr"/>
      <c r="L22" s="382" t="inlineStr"/>
    </row>
    <row r="23">
      <c r="A23" s="382" t="inlineStr">
        <is>
          <t>Récolte</t>
        </is>
      </c>
      <c r="B23" s="382" t="inlineStr">
        <is>
          <t>Pois chiches</t>
        </is>
      </c>
      <c r="C23" s="382" t="inlineStr">
        <is>
          <t>2019</t>
        </is>
      </c>
      <c r="D23" s="382" t="n">
        <v>43.7719103994549</v>
      </c>
      <c r="E23" s="382" t="inlineStr"/>
      <c r="F23" s="382" t="inlineStr">
        <is>
          <t>kt</t>
        </is>
      </c>
      <c r="G23" s="382" t="inlineStr"/>
      <c r="H23" s="382" t="inlineStr"/>
      <c r="I23" s="382" t="inlineStr">
        <is>
          <t>Agreste</t>
        </is>
      </c>
      <c r="J23" s="382" t="inlineStr">
        <is>
          <t>Même rendement qu'en 2020</t>
        </is>
      </c>
      <c r="K23" s="382" t="inlineStr"/>
      <c r="L23" s="382" t="inlineStr"/>
    </row>
    <row r="24">
      <c r="A24" s="382" t="inlineStr">
        <is>
          <t>Récolte</t>
        </is>
      </c>
      <c r="B24" s="382" t="inlineStr">
        <is>
          <t>Haricots secs</t>
        </is>
      </c>
      <c r="C24" s="382" t="inlineStr">
        <is>
          <t>2015</t>
        </is>
      </c>
      <c r="D24" s="382" t="n">
        <v>9.2858</v>
      </c>
      <c r="E24" s="382" t="inlineStr"/>
      <c r="F24" s="382" t="inlineStr">
        <is>
          <t>kt</t>
        </is>
      </c>
      <c r="G24" s="382" t="inlineStr"/>
      <c r="H24" s="382" t="inlineStr"/>
      <c r="I24" s="382" t="inlineStr">
        <is>
          <t>Agreste</t>
        </is>
      </c>
      <c r="J24" s="382" t="inlineStr"/>
      <c r="K24" s="382" t="inlineStr"/>
      <c r="L24" s="382" t="inlineStr"/>
    </row>
    <row r="25">
      <c r="A25" s="382" t="inlineStr">
        <is>
          <t>Récolte</t>
        </is>
      </c>
      <c r="B25" s="382" t="inlineStr">
        <is>
          <t>Haricots secs</t>
        </is>
      </c>
      <c r="C25" s="382" t="inlineStr">
        <is>
          <t>2019</t>
        </is>
      </c>
      <c r="D25" s="382" t="n">
        <v>9.6808</v>
      </c>
      <c r="E25" s="382" t="inlineStr"/>
      <c r="F25" s="382" t="inlineStr">
        <is>
          <t>kt</t>
        </is>
      </c>
      <c r="G25" s="382" t="inlineStr"/>
      <c r="H25" s="382" t="inlineStr"/>
      <c r="I25" s="382" t="inlineStr">
        <is>
          <t>Agreste</t>
        </is>
      </c>
      <c r="J25" s="382" t="inlineStr"/>
      <c r="K25" s="382" t="inlineStr"/>
      <c r="L25" s="382" t="inlineStr"/>
    </row>
    <row r="26">
      <c r="A26" s="382" t="inlineStr">
        <is>
          <t>OS - Colza (n-1)</t>
        </is>
      </c>
      <c r="B26" s="382" t="inlineStr">
        <is>
          <t>Graines de colza collectées (conso)</t>
        </is>
      </c>
      <c r="C26" s="382" t="inlineStr">
        <is>
          <t>2015</t>
        </is>
      </c>
      <c r="D26" s="382" t="n">
        <v>1148.2274</v>
      </c>
      <c r="E26" s="382" t="inlineStr"/>
      <c r="F26" s="382" t="inlineStr">
        <is>
          <t>kt</t>
        </is>
      </c>
      <c r="G26" s="382" t="inlineStr"/>
      <c r="H26" s="382" t="inlineStr"/>
      <c r="I26" s="382" t="inlineStr">
        <is>
          <t>FranceAgriMer</t>
        </is>
      </c>
      <c r="J26" s="382" t="inlineStr"/>
      <c r="K26" s="382" t="inlineStr"/>
      <c r="L26" s="382" t="inlineStr">
        <is>
          <t>Collecte (n-1)</t>
        </is>
      </c>
    </row>
    <row r="27">
      <c r="A27" s="382" t="inlineStr">
        <is>
          <t>OS - Colza (n-1)</t>
        </is>
      </c>
      <c r="B27" s="382" t="inlineStr">
        <is>
          <t>Graines de colza collectées (conso)</t>
        </is>
      </c>
      <c r="C27" s="382" t="inlineStr">
        <is>
          <t>2019</t>
        </is>
      </c>
      <c r="D27" s="382" t="n">
        <v>1067.245</v>
      </c>
      <c r="E27" s="382" t="inlineStr"/>
      <c r="F27" s="382" t="inlineStr">
        <is>
          <t>kt</t>
        </is>
      </c>
      <c r="G27" s="382" t="inlineStr"/>
      <c r="H27" s="382" t="inlineStr"/>
      <c r="I27" s="382" t="inlineStr">
        <is>
          <t>FranceAgriMer</t>
        </is>
      </c>
      <c r="J27" s="382" t="inlineStr"/>
      <c r="K27" s="382" t="inlineStr"/>
      <c r="L27" s="382" t="inlineStr"/>
    </row>
    <row r="28">
      <c r="A28" s="382" t="inlineStr">
        <is>
          <t>OS - Colza (n-1)</t>
        </is>
      </c>
      <c r="B28" s="382" t="inlineStr">
        <is>
          <t>Graines de colza collectées (semence)</t>
        </is>
      </c>
      <c r="C28" s="382" t="inlineStr">
        <is>
          <t>2015</t>
        </is>
      </c>
      <c r="D28" s="382" t="n">
        <v>1.8725</v>
      </c>
      <c r="E28" s="382" t="inlineStr"/>
      <c r="F28" s="382" t="inlineStr">
        <is>
          <t>kt</t>
        </is>
      </c>
      <c r="G28" s="382" t="inlineStr"/>
      <c r="H28" s="382" t="inlineStr"/>
      <c r="I28" s="382" t="inlineStr">
        <is>
          <t>FranceAgriMer</t>
        </is>
      </c>
      <c r="J28" s="382" t="inlineStr"/>
      <c r="K28" s="382" t="inlineStr"/>
      <c r="L28" s="382" t="inlineStr"/>
    </row>
    <row r="29">
      <c r="A29" s="382" t="inlineStr">
        <is>
          <t>OS - Colza (n-1)</t>
        </is>
      </c>
      <c r="B29" s="382" t="inlineStr">
        <is>
          <t>Graines de colza collectées (semence)</t>
        </is>
      </c>
      <c r="C29" s="382" t="inlineStr">
        <is>
          <t>2019</t>
        </is>
      </c>
      <c r="D29" s="382" t="n">
        <v>0.2761</v>
      </c>
      <c r="E29" s="382" t="inlineStr"/>
      <c r="F29" s="382" t="inlineStr">
        <is>
          <t>kt</t>
        </is>
      </c>
      <c r="G29" s="382" t="inlineStr"/>
      <c r="H29" s="382" t="inlineStr"/>
      <c r="I29" s="382" t="inlineStr">
        <is>
          <t>FranceAgriMer</t>
        </is>
      </c>
      <c r="J29" s="382" t="inlineStr"/>
      <c r="K29" s="382" t="inlineStr"/>
      <c r="L29" s="382" t="inlineStr"/>
    </row>
    <row r="30">
      <c r="A30" s="382" t="inlineStr">
        <is>
          <t>OS - Colza (n)</t>
        </is>
      </c>
      <c r="B30" s="382" t="inlineStr">
        <is>
          <t>Graines de colza collectées (conso)</t>
        </is>
      </c>
      <c r="C30" s="382" t="inlineStr">
        <is>
          <t>2015</t>
        </is>
      </c>
      <c r="D30" s="382" t="n">
        <v>4120.5778</v>
      </c>
      <c r="E30" s="382" t="inlineStr"/>
      <c r="F30" s="382" t="inlineStr">
        <is>
          <t>kt</t>
        </is>
      </c>
      <c r="G30" s="382" t="inlineStr"/>
      <c r="H30" s="382" t="inlineStr"/>
      <c r="I30" s="382" t="inlineStr">
        <is>
          <t>FranceAgriMer</t>
        </is>
      </c>
      <c r="J30" s="382" t="inlineStr"/>
      <c r="K30" s="382" t="inlineStr"/>
      <c r="L30" s="382" t="inlineStr">
        <is>
          <t>Collecte (n)</t>
        </is>
      </c>
    </row>
    <row r="31">
      <c r="A31" s="382" t="inlineStr">
        <is>
          <t>OS - Colza (n)</t>
        </is>
      </c>
      <c r="B31" s="382" t="inlineStr">
        <is>
          <t>Graines de colza collectées (conso)</t>
        </is>
      </c>
      <c r="C31" s="382" t="inlineStr">
        <is>
          <t>2019</t>
        </is>
      </c>
      <c r="D31" s="382" t="n">
        <v>2815.637499999999</v>
      </c>
      <c r="E31" s="382" t="inlineStr"/>
      <c r="F31" s="382" t="inlineStr">
        <is>
          <t>kt</t>
        </is>
      </c>
      <c r="G31" s="382" t="inlineStr"/>
      <c r="H31" s="382" t="inlineStr"/>
      <c r="I31" s="382" t="inlineStr">
        <is>
          <t>FranceAgriMer</t>
        </is>
      </c>
      <c r="J31" s="382" t="inlineStr"/>
      <c r="K31" s="382" t="inlineStr"/>
      <c r="L31" s="382" t="inlineStr"/>
    </row>
    <row r="32">
      <c r="A32" s="382" t="inlineStr">
        <is>
          <t>OS - Colza (n)</t>
        </is>
      </c>
      <c r="B32" s="382" t="inlineStr">
        <is>
          <t>Graines de colza collectées (semence)</t>
        </is>
      </c>
      <c r="C32" s="382" t="inlineStr">
        <is>
          <t>2015</t>
        </is>
      </c>
      <c r="D32" s="382" t="n">
        <v>12.7874</v>
      </c>
      <c r="E32" s="382" t="inlineStr"/>
      <c r="F32" s="382" t="inlineStr">
        <is>
          <t>kt</t>
        </is>
      </c>
      <c r="G32" s="382" t="inlineStr"/>
      <c r="H32" s="382" t="inlineStr"/>
      <c r="I32" s="382" t="inlineStr">
        <is>
          <t>FranceAgriMer</t>
        </is>
      </c>
      <c r="J32" s="382" t="inlineStr"/>
      <c r="K32" s="382" t="inlineStr"/>
      <c r="L32" s="382" t="inlineStr"/>
    </row>
    <row r="33">
      <c r="A33" s="382" t="inlineStr">
        <is>
          <t>OS - Colza (n)</t>
        </is>
      </c>
      <c r="B33" s="382" t="inlineStr">
        <is>
          <t>Graines de colza collectées (semence)</t>
        </is>
      </c>
      <c r="C33" s="382" t="inlineStr">
        <is>
          <t>2019</t>
        </is>
      </c>
      <c r="D33" s="382" t="n">
        <v>25.1899</v>
      </c>
      <c r="E33" s="382" t="inlineStr"/>
      <c r="F33" s="382" t="inlineStr">
        <is>
          <t>kt</t>
        </is>
      </c>
      <c r="G33" s="382" t="inlineStr"/>
      <c r="H33" s="382" t="inlineStr"/>
      <c r="I33" s="382" t="inlineStr">
        <is>
          <t>FranceAgriMer</t>
        </is>
      </c>
      <c r="J33" s="382" t="inlineStr"/>
      <c r="K33" s="382" t="inlineStr"/>
      <c r="L33" s="382" t="inlineStr"/>
    </row>
    <row r="34">
      <c r="A34" s="382" t="inlineStr">
        <is>
          <t>OS - Lin (n-1)</t>
        </is>
      </c>
      <c r="B34" s="382" t="inlineStr">
        <is>
          <t>Graines de lin collectées (conso)</t>
        </is>
      </c>
      <c r="C34" s="382" t="inlineStr">
        <is>
          <t>2015</t>
        </is>
      </c>
      <c r="D34" s="382" t="n">
        <v>2.6212</v>
      </c>
      <c r="E34" s="382" t="inlineStr"/>
      <c r="F34" s="382" t="inlineStr">
        <is>
          <t>kt</t>
        </is>
      </c>
      <c r="G34" s="382" t="inlineStr"/>
      <c r="H34" s="382" t="inlineStr"/>
      <c r="I34" s="382" t="inlineStr">
        <is>
          <t>FranceAgriMer</t>
        </is>
      </c>
      <c r="J34" s="382" t="inlineStr"/>
      <c r="K34" s="382" t="inlineStr"/>
      <c r="L34" s="382" t="inlineStr"/>
    </row>
    <row r="35">
      <c r="A35" s="382" t="inlineStr">
        <is>
          <t>OS - Lin (n-1)</t>
        </is>
      </c>
      <c r="B35" s="382" t="inlineStr">
        <is>
          <t>Graines de lin collectées (conso)</t>
        </is>
      </c>
      <c r="C35" s="382" t="inlineStr">
        <is>
          <t>2019</t>
        </is>
      </c>
      <c r="D35" s="382" t="n">
        <v>3.4354</v>
      </c>
      <c r="E35" s="382" t="inlineStr"/>
      <c r="F35" s="382" t="inlineStr">
        <is>
          <t>kt</t>
        </is>
      </c>
      <c r="G35" s="382" t="inlineStr"/>
      <c r="H35" s="382" t="inlineStr"/>
      <c r="I35" s="382" t="inlineStr">
        <is>
          <t>FranceAgriMer</t>
        </is>
      </c>
      <c r="J35" s="382" t="inlineStr"/>
      <c r="K35" s="382" t="inlineStr"/>
      <c r="L35" s="382" t="inlineStr"/>
    </row>
    <row r="36">
      <c r="A36" s="382" t="inlineStr">
        <is>
          <t>OS - Lin (n-1)</t>
        </is>
      </c>
      <c r="B36" s="382" t="inlineStr">
        <is>
          <t>Graines de lin collectées (semence)</t>
        </is>
      </c>
      <c r="C36" s="382" t="inlineStr">
        <is>
          <t>2015</t>
        </is>
      </c>
      <c r="D36" s="382" t="n">
        <v>0.6697000000000001</v>
      </c>
      <c r="E36" s="382" t="inlineStr"/>
      <c r="F36" s="382" t="inlineStr">
        <is>
          <t>kt</t>
        </is>
      </c>
      <c r="G36" s="382" t="inlineStr"/>
      <c r="H36" s="382" t="inlineStr"/>
      <c r="I36" s="382" t="inlineStr">
        <is>
          <t>FranceAgriMer</t>
        </is>
      </c>
      <c r="J36" s="382" t="inlineStr"/>
      <c r="K36" s="382" t="inlineStr"/>
      <c r="L36" s="382" t="inlineStr"/>
    </row>
    <row r="37">
      <c r="A37" s="382" t="inlineStr">
        <is>
          <t>OS - Lin (n-1)</t>
        </is>
      </c>
      <c r="B37" s="382" t="inlineStr">
        <is>
          <t>Graines de lin collectées (semence)</t>
        </is>
      </c>
      <c r="C37" s="382" t="inlineStr">
        <is>
          <t>2019</t>
        </is>
      </c>
      <c r="D37" s="382" t="n">
        <v>0.6802999999999999</v>
      </c>
      <c r="E37" s="382" t="inlineStr"/>
      <c r="F37" s="382" t="inlineStr">
        <is>
          <t>kt</t>
        </is>
      </c>
      <c r="G37" s="382" t="inlineStr"/>
      <c r="H37" s="382" t="inlineStr"/>
      <c r="I37" s="382" t="inlineStr">
        <is>
          <t>FranceAgriMer</t>
        </is>
      </c>
      <c r="J37" s="382" t="inlineStr"/>
      <c r="K37" s="382" t="inlineStr"/>
      <c r="L37" s="382" t="inlineStr"/>
    </row>
    <row r="38">
      <c r="A38" s="382" t="inlineStr">
        <is>
          <t>OS - Lin (n)</t>
        </is>
      </c>
      <c r="B38" s="382" t="inlineStr">
        <is>
          <t>Graines de lin collectées (conso)</t>
        </is>
      </c>
      <c r="C38" s="382" t="inlineStr">
        <is>
          <t>2015</t>
        </is>
      </c>
      <c r="D38" s="382" t="n">
        <v>30.1436</v>
      </c>
      <c r="E38" s="382" t="inlineStr"/>
      <c r="F38" s="382" t="inlineStr">
        <is>
          <t>kt</t>
        </is>
      </c>
      <c r="G38" s="382" t="inlineStr"/>
      <c r="H38" s="382" t="inlineStr"/>
      <c r="I38" s="382" t="inlineStr">
        <is>
          <t>FranceAgriMer</t>
        </is>
      </c>
      <c r="J38" s="382" t="inlineStr"/>
      <c r="K38" s="382" t="inlineStr"/>
      <c r="L38" s="382" t="inlineStr"/>
    </row>
    <row r="39">
      <c r="A39" s="382" t="inlineStr">
        <is>
          <t>OS - Lin (n)</t>
        </is>
      </c>
      <c r="B39" s="382" t="inlineStr">
        <is>
          <t>Graines de lin collectées (conso)</t>
        </is>
      </c>
      <c r="C39" s="382" t="inlineStr">
        <is>
          <t>2019</t>
        </is>
      </c>
      <c r="D39" s="382" t="n">
        <v>27.2363</v>
      </c>
      <c r="E39" s="382" t="inlineStr"/>
      <c r="F39" s="382" t="inlineStr">
        <is>
          <t>kt</t>
        </is>
      </c>
      <c r="G39" s="382" t="inlineStr"/>
      <c r="H39" s="382" t="inlineStr"/>
      <c r="I39" s="382" t="inlineStr">
        <is>
          <t>FranceAgriMer</t>
        </is>
      </c>
      <c r="J39" s="382" t="inlineStr"/>
      <c r="K39" s="382" t="inlineStr"/>
      <c r="L39" s="382" t="inlineStr"/>
    </row>
    <row r="40">
      <c r="A40" s="382" t="inlineStr">
        <is>
          <t>OS - Lin (n)</t>
        </is>
      </c>
      <c r="B40" s="382" t="inlineStr">
        <is>
          <t>Graines de lin collectées (semence)</t>
        </is>
      </c>
      <c r="C40" s="382" t="inlineStr">
        <is>
          <t>2015</t>
        </is>
      </c>
      <c r="D40" s="382" t="n">
        <v>0.4382</v>
      </c>
      <c r="E40" s="382" t="inlineStr"/>
      <c r="F40" s="382" t="inlineStr">
        <is>
          <t>kt</t>
        </is>
      </c>
      <c r="G40" s="382" t="inlineStr"/>
      <c r="H40" s="382" t="inlineStr"/>
      <c r="I40" s="382" t="inlineStr">
        <is>
          <t>FranceAgriMer</t>
        </is>
      </c>
      <c r="J40" s="382" t="inlineStr"/>
      <c r="K40" s="382" t="inlineStr"/>
      <c r="L40" s="382" t="inlineStr"/>
    </row>
    <row r="41">
      <c r="A41" s="382" t="inlineStr">
        <is>
          <t>OS - Lin (n)</t>
        </is>
      </c>
      <c r="B41" s="382" t="inlineStr">
        <is>
          <t>Graines de lin collectées (semence)</t>
        </is>
      </c>
      <c r="C41" s="382" t="inlineStr">
        <is>
          <t>2019</t>
        </is>
      </c>
      <c r="D41" s="382" t="n">
        <v>0.8997999999999999</v>
      </c>
      <c r="E41" s="382" t="inlineStr"/>
      <c r="F41" s="382" t="inlineStr">
        <is>
          <t>kt</t>
        </is>
      </c>
      <c r="G41" s="382" t="inlineStr"/>
      <c r="H41" s="382" t="inlineStr"/>
      <c r="I41" s="382" t="inlineStr">
        <is>
          <t>FranceAgriMer</t>
        </is>
      </c>
      <c r="J41" s="382" t="inlineStr"/>
      <c r="K41" s="382" t="inlineStr"/>
      <c r="L41" s="382" t="inlineStr"/>
    </row>
    <row r="42">
      <c r="A42" s="382" t="inlineStr">
        <is>
          <t>OS - Tournesol (n-1)</t>
        </is>
      </c>
      <c r="B42" s="382" t="inlineStr">
        <is>
          <t>Graines de tournesol collectées (conso)</t>
        </is>
      </c>
      <c r="C42" s="382" t="inlineStr">
        <is>
          <t>2015</t>
        </is>
      </c>
      <c r="D42" s="382" t="n">
        <v>228.7534</v>
      </c>
      <c r="E42" s="382" t="inlineStr"/>
      <c r="F42" s="382" t="inlineStr">
        <is>
          <t>kt</t>
        </is>
      </c>
      <c r="G42" s="382" t="inlineStr"/>
      <c r="H42" s="382" t="inlineStr"/>
      <c r="I42" s="382" t="inlineStr">
        <is>
          <t>FranceAgriMer</t>
        </is>
      </c>
      <c r="J42" s="382" t="inlineStr"/>
      <c r="K42" s="382" t="inlineStr"/>
      <c r="L42" s="382" t="inlineStr"/>
    </row>
    <row r="43">
      <c r="A43" s="382" t="inlineStr">
        <is>
          <t>OS - Tournesol (n-1)</t>
        </is>
      </c>
      <c r="B43" s="382" t="inlineStr">
        <is>
          <t>Graines de tournesol collectées (conso)</t>
        </is>
      </c>
      <c r="C43" s="382" t="inlineStr">
        <is>
          <t>2019</t>
        </is>
      </c>
      <c r="D43" s="382" t="n">
        <v>142.3826</v>
      </c>
      <c r="E43" s="382" t="inlineStr"/>
      <c r="F43" s="382" t="inlineStr">
        <is>
          <t>kt</t>
        </is>
      </c>
      <c r="G43" s="382" t="inlineStr"/>
      <c r="H43" s="382" t="inlineStr"/>
      <c r="I43" s="382" t="inlineStr">
        <is>
          <t>FranceAgriMer</t>
        </is>
      </c>
      <c r="J43" s="382" t="inlineStr"/>
      <c r="K43" s="382" t="inlineStr"/>
      <c r="L43" s="382" t="inlineStr"/>
    </row>
    <row r="44">
      <c r="A44" s="382" t="inlineStr">
        <is>
          <t>OS - Tournesol (n-1)</t>
        </is>
      </c>
      <c r="B44" s="382" t="inlineStr">
        <is>
          <t>Graines de tournesol collectées (semence)</t>
        </is>
      </c>
      <c r="C44" s="382" t="inlineStr">
        <is>
          <t>2015</t>
        </is>
      </c>
      <c r="D44" s="382" t="n">
        <v>1.144500000000001</v>
      </c>
      <c r="E44" s="382" t="inlineStr"/>
      <c r="F44" s="382" t="inlineStr">
        <is>
          <t>kt</t>
        </is>
      </c>
      <c r="G44" s="382" t="inlineStr"/>
      <c r="H44" s="382" t="inlineStr"/>
      <c r="I44" s="382" t="inlineStr">
        <is>
          <t>FranceAgriMer</t>
        </is>
      </c>
      <c r="J44" s="382" t="inlineStr"/>
      <c r="K44" s="382" t="inlineStr"/>
      <c r="L44" s="382" t="inlineStr"/>
    </row>
    <row r="45">
      <c r="A45" s="382" t="inlineStr">
        <is>
          <t>OS - Tournesol (n-1)</t>
        </is>
      </c>
      <c r="B45" s="382" t="inlineStr">
        <is>
          <t>Graines de tournesol collectées (semence)</t>
        </is>
      </c>
      <c r="C45" s="382" t="inlineStr">
        <is>
          <t>2019</t>
        </is>
      </c>
      <c r="D45" s="382" t="n">
        <v>5.2766</v>
      </c>
      <c r="E45" s="382" t="inlineStr"/>
      <c r="F45" s="382" t="inlineStr">
        <is>
          <t>kt</t>
        </is>
      </c>
      <c r="G45" s="382" t="inlineStr"/>
      <c r="H45" s="382" t="inlineStr"/>
      <c r="I45" s="382" t="inlineStr">
        <is>
          <t>FranceAgriMer</t>
        </is>
      </c>
      <c r="J45" s="382" t="inlineStr"/>
      <c r="K45" s="382" t="inlineStr"/>
      <c r="L45" s="382" t="inlineStr"/>
    </row>
    <row r="46">
      <c r="A46" s="382" t="inlineStr">
        <is>
          <t>OS - Tournesol (n)</t>
        </is>
      </c>
      <c r="B46" s="382" t="inlineStr">
        <is>
          <t>Graines de tournesol collectées (conso)</t>
        </is>
      </c>
      <c r="C46" s="382" t="inlineStr">
        <is>
          <t>2015</t>
        </is>
      </c>
      <c r="D46" s="382" t="n">
        <v>998.8291999999999</v>
      </c>
      <c r="E46" s="382" t="inlineStr"/>
      <c r="F46" s="382" t="inlineStr">
        <is>
          <t>kt</t>
        </is>
      </c>
      <c r="G46" s="382" t="inlineStr"/>
      <c r="H46" s="382" t="inlineStr"/>
      <c r="I46" s="382" t="inlineStr">
        <is>
          <t>FranceAgriMer</t>
        </is>
      </c>
      <c r="J46" s="382" t="inlineStr"/>
      <c r="K46" s="382" t="inlineStr"/>
      <c r="L46" s="382" t="inlineStr"/>
    </row>
    <row r="47">
      <c r="A47" s="382" t="inlineStr">
        <is>
          <t>OS - Tournesol (n)</t>
        </is>
      </c>
      <c r="B47" s="382" t="inlineStr">
        <is>
          <t>Graines de tournesol collectées (conso)</t>
        </is>
      </c>
      <c r="C47" s="382" t="inlineStr">
        <is>
          <t>2019</t>
        </is>
      </c>
      <c r="D47" s="382" t="n">
        <v>1060.7827</v>
      </c>
      <c r="E47" s="382" t="inlineStr"/>
      <c r="F47" s="382" t="inlineStr">
        <is>
          <t>kt</t>
        </is>
      </c>
      <c r="G47" s="382" t="inlineStr"/>
      <c r="H47" s="382" t="inlineStr"/>
      <c r="I47" s="382" t="inlineStr">
        <is>
          <t>FranceAgriMer</t>
        </is>
      </c>
      <c r="J47" s="382" t="inlineStr"/>
      <c r="K47" s="382" t="inlineStr"/>
      <c r="L47" s="382" t="inlineStr"/>
    </row>
    <row r="48">
      <c r="A48" s="382" t="inlineStr">
        <is>
          <t>OS - Tournesol (n)</t>
        </is>
      </c>
      <c r="B48" s="382" t="inlineStr">
        <is>
          <t>Graines de tournesol collectées (semence)</t>
        </is>
      </c>
      <c r="C48" s="382" t="inlineStr">
        <is>
          <t>2015</t>
        </is>
      </c>
      <c r="D48" s="382" t="n">
        <v>6.6488</v>
      </c>
      <c r="E48" s="382" t="inlineStr"/>
      <c r="F48" s="382" t="inlineStr">
        <is>
          <t>kt</t>
        </is>
      </c>
      <c r="G48" s="382" t="inlineStr"/>
      <c r="H48" s="382" t="inlineStr"/>
      <c r="I48" s="382" t="inlineStr">
        <is>
          <t>FranceAgriMer</t>
        </is>
      </c>
      <c r="J48" s="382" t="inlineStr"/>
      <c r="K48" s="382" t="inlineStr"/>
      <c r="L48" s="382" t="inlineStr"/>
    </row>
    <row r="49">
      <c r="A49" s="382" t="inlineStr">
        <is>
          <t>OS - Tournesol (n)</t>
        </is>
      </c>
      <c r="B49" s="382" t="inlineStr">
        <is>
          <t>Graines de tournesol collectées (semence)</t>
        </is>
      </c>
      <c r="C49" s="382" t="inlineStr">
        <is>
          <t>2019</t>
        </is>
      </c>
      <c r="D49" s="382" t="n">
        <v>10.3055</v>
      </c>
      <c r="E49" s="382" t="inlineStr"/>
      <c r="F49" s="382" t="inlineStr">
        <is>
          <t>kt</t>
        </is>
      </c>
      <c r="G49" s="382" t="inlineStr"/>
      <c r="H49" s="382" t="inlineStr"/>
      <c r="I49" s="382" t="inlineStr">
        <is>
          <t>FranceAgriMer</t>
        </is>
      </c>
      <c r="J49" s="382" t="inlineStr"/>
      <c r="K49" s="382" t="inlineStr"/>
      <c r="L49" s="382" t="inlineStr"/>
    </row>
    <row r="50">
      <c r="A50" s="382" t="inlineStr">
        <is>
          <t>OS - Soja (n-1)</t>
        </is>
      </c>
      <c r="B50" s="382" t="inlineStr">
        <is>
          <t>Graines de soja collectées (conso)</t>
        </is>
      </c>
      <c r="C50" s="382" t="inlineStr">
        <is>
          <t>2015</t>
        </is>
      </c>
      <c r="D50" s="382" t="n">
        <v>24.4506</v>
      </c>
      <c r="E50" s="382" t="inlineStr"/>
      <c r="F50" s="382" t="inlineStr">
        <is>
          <t>kt</t>
        </is>
      </c>
      <c r="G50" s="382" t="inlineStr"/>
      <c r="H50" s="382" t="inlineStr"/>
      <c r="I50" s="382" t="inlineStr">
        <is>
          <t>FranceAgriMer</t>
        </is>
      </c>
      <c r="J50" s="382" t="inlineStr"/>
      <c r="K50" s="382" t="inlineStr"/>
      <c r="L50" s="382" t="inlineStr"/>
    </row>
    <row r="51">
      <c r="A51" s="382" t="inlineStr">
        <is>
          <t>OS - Soja (n-1)</t>
        </is>
      </c>
      <c r="B51" s="382" t="inlineStr">
        <is>
          <t>Graines de soja collectées (conso)</t>
        </is>
      </c>
      <c r="C51" s="382" t="inlineStr">
        <is>
          <t>2019</t>
        </is>
      </c>
      <c r="D51" s="382" t="n">
        <v>33.8364</v>
      </c>
      <c r="E51" s="382" t="inlineStr"/>
      <c r="F51" s="382" t="inlineStr">
        <is>
          <t>kt</t>
        </is>
      </c>
      <c r="G51" s="382" t="inlineStr"/>
      <c r="H51" s="382" t="inlineStr"/>
      <c r="I51" s="382" t="inlineStr">
        <is>
          <t>FranceAgriMer</t>
        </is>
      </c>
      <c r="J51" s="382" t="inlineStr"/>
      <c r="K51" s="382" t="inlineStr"/>
      <c r="L51" s="382" t="inlineStr"/>
    </row>
    <row r="52">
      <c r="A52" s="382" t="inlineStr">
        <is>
          <t>OS - Soja (n-1)</t>
        </is>
      </c>
      <c r="B52" s="382" t="inlineStr">
        <is>
          <t>Graines de soja collectées (semence)</t>
        </is>
      </c>
      <c r="C52" s="382" t="inlineStr">
        <is>
          <t>2015</t>
        </is>
      </c>
      <c r="D52" s="382" t="n">
        <v>1.9665</v>
      </c>
      <c r="E52" s="382" t="inlineStr"/>
      <c r="F52" s="382" t="inlineStr">
        <is>
          <t>kt</t>
        </is>
      </c>
      <c r="G52" s="382" t="inlineStr"/>
      <c r="H52" s="382" t="inlineStr"/>
      <c r="I52" s="382" t="inlineStr">
        <is>
          <t>FranceAgriMer</t>
        </is>
      </c>
      <c r="J52" s="382" t="inlineStr"/>
      <c r="K52" s="382" t="inlineStr"/>
      <c r="L52" s="382" t="inlineStr"/>
    </row>
    <row r="53">
      <c r="A53" s="382" t="inlineStr">
        <is>
          <t>OS - Soja (n-1)</t>
        </is>
      </c>
      <c r="B53" s="382" t="inlineStr">
        <is>
          <t>Graines de soja collectées (semence)</t>
        </is>
      </c>
      <c r="C53" s="382" t="inlineStr">
        <is>
          <t>2019</t>
        </is>
      </c>
      <c r="D53" s="382" t="n">
        <v>0.3399</v>
      </c>
      <c r="E53" s="382" t="inlineStr"/>
      <c r="F53" s="382" t="inlineStr">
        <is>
          <t>kt</t>
        </is>
      </c>
      <c r="G53" s="382" t="inlineStr"/>
      <c r="H53" s="382" t="inlineStr"/>
      <c r="I53" s="382" t="inlineStr">
        <is>
          <t>FranceAgriMer</t>
        </is>
      </c>
      <c r="J53" s="382" t="inlineStr"/>
      <c r="K53" s="382" t="inlineStr"/>
      <c r="L53" s="382" t="inlineStr"/>
    </row>
    <row r="54">
      <c r="A54" s="382" t="inlineStr">
        <is>
          <t>OS - Soja (n)</t>
        </is>
      </c>
      <c r="B54" s="382" t="inlineStr">
        <is>
          <t>Graines de soja collectées (conso)</t>
        </is>
      </c>
      <c r="C54" s="382" t="inlineStr">
        <is>
          <t>2015</t>
        </is>
      </c>
      <c r="D54" s="382" t="n">
        <v>224.6293</v>
      </c>
      <c r="E54" s="382" t="inlineStr"/>
      <c r="F54" s="382" t="inlineStr">
        <is>
          <t>kt</t>
        </is>
      </c>
      <c r="G54" s="382" t="inlineStr"/>
      <c r="H54" s="382" t="inlineStr"/>
      <c r="I54" s="382" t="inlineStr">
        <is>
          <t>FranceAgriMer</t>
        </is>
      </c>
      <c r="J54" s="382" t="inlineStr"/>
      <c r="K54" s="382" t="inlineStr"/>
      <c r="L54" s="382" t="inlineStr"/>
    </row>
    <row r="55">
      <c r="A55" s="382" t="inlineStr">
        <is>
          <t>OS - Soja (n)</t>
        </is>
      </c>
      <c r="B55" s="382" t="inlineStr">
        <is>
          <t>Graines de soja collectées (conso)</t>
        </is>
      </c>
      <c r="C55" s="382" t="inlineStr">
        <is>
          <t>2019</t>
        </is>
      </c>
      <c r="D55" s="382" t="n">
        <v>297.7064</v>
      </c>
      <c r="E55" s="382" t="inlineStr"/>
      <c r="F55" s="382" t="inlineStr">
        <is>
          <t>kt</t>
        </is>
      </c>
      <c r="G55" s="382" t="inlineStr"/>
      <c r="H55" s="382" t="inlineStr"/>
      <c r="I55" s="382" t="inlineStr">
        <is>
          <t>FranceAgriMer</t>
        </is>
      </c>
      <c r="J55" s="382" t="inlineStr"/>
      <c r="K55" s="382" t="inlineStr"/>
      <c r="L55" s="382" t="inlineStr"/>
    </row>
    <row r="56">
      <c r="A56" s="382" t="inlineStr">
        <is>
          <t>OS - Soja (n)</t>
        </is>
      </c>
      <c r="B56" s="382" t="inlineStr">
        <is>
          <t>Graines de soja collectées (semence)</t>
        </is>
      </c>
      <c r="C56" s="382" t="inlineStr">
        <is>
          <t>2015</t>
        </is>
      </c>
      <c r="D56" s="382" t="n">
        <v>15.1342</v>
      </c>
      <c r="E56" s="382" t="inlineStr"/>
      <c r="F56" s="382" t="inlineStr">
        <is>
          <t>kt</t>
        </is>
      </c>
      <c r="G56" s="382" t="inlineStr"/>
      <c r="H56" s="382" t="inlineStr"/>
      <c r="I56" s="382" t="inlineStr">
        <is>
          <t>FranceAgriMer</t>
        </is>
      </c>
      <c r="J56" s="382" t="inlineStr"/>
      <c r="K56" s="382" t="inlineStr"/>
      <c r="L56" s="382" t="inlineStr"/>
    </row>
    <row r="57">
      <c r="A57" s="382" t="inlineStr">
        <is>
          <t>OS - Soja (n)</t>
        </is>
      </c>
      <c r="B57" s="382" t="inlineStr">
        <is>
          <t>Graines de soja collectées (semence)</t>
        </is>
      </c>
      <c r="C57" s="382" t="inlineStr">
        <is>
          <t>2019</t>
        </is>
      </c>
      <c r="D57" s="382" t="n">
        <v>12.0833</v>
      </c>
      <c r="E57" s="382" t="inlineStr"/>
      <c r="F57" s="382" t="inlineStr">
        <is>
          <t>kt</t>
        </is>
      </c>
      <c r="G57" s="382" t="inlineStr"/>
      <c r="H57" s="382" t="inlineStr"/>
      <c r="I57" s="382" t="inlineStr">
        <is>
          <t>FranceAgriMer</t>
        </is>
      </c>
      <c r="J57" s="382" t="inlineStr"/>
      <c r="K57" s="382" t="inlineStr"/>
      <c r="L57" s="382" t="inlineStr"/>
    </row>
    <row r="58">
      <c r="A58" s="382" t="inlineStr">
        <is>
          <t>OS - Fèves (n-1)</t>
        </is>
      </c>
      <c r="B58" s="382" t="inlineStr">
        <is>
          <t>Fèves collectées (conso)</t>
        </is>
      </c>
      <c r="C58" s="382" t="inlineStr">
        <is>
          <t>2015</t>
        </is>
      </c>
      <c r="D58" s="382" t="n">
        <v>30.1323</v>
      </c>
      <c r="E58" s="382" t="inlineStr"/>
      <c r="F58" s="382" t="inlineStr">
        <is>
          <t>kt</t>
        </is>
      </c>
      <c r="G58" s="382" t="inlineStr"/>
      <c r="H58" s="382" t="inlineStr"/>
      <c r="I58" s="382" t="inlineStr">
        <is>
          <t>FranceAgriMer</t>
        </is>
      </c>
      <c r="J58" s="382" t="inlineStr"/>
      <c r="K58" s="382" t="inlineStr"/>
      <c r="L58" s="382" t="inlineStr"/>
    </row>
    <row r="59">
      <c r="A59" s="382" t="inlineStr">
        <is>
          <t>OS - Fèves (n-1)</t>
        </is>
      </c>
      <c r="B59" s="382" t="inlineStr">
        <is>
          <t>Fèves collectées (conso)</t>
        </is>
      </c>
      <c r="C59" s="382" t="inlineStr">
        <is>
          <t>2019</t>
        </is>
      </c>
      <c r="D59" s="382" t="n">
        <v>8.961400000000001</v>
      </c>
      <c r="E59" s="382" t="inlineStr"/>
      <c r="F59" s="382" t="inlineStr">
        <is>
          <t>kt</t>
        </is>
      </c>
      <c r="G59" s="382" t="inlineStr"/>
      <c r="H59" s="382" t="inlineStr"/>
      <c r="I59" s="382" t="inlineStr">
        <is>
          <t>FranceAgriMer</t>
        </is>
      </c>
      <c r="J59" s="382" t="inlineStr"/>
      <c r="K59" s="382" t="inlineStr"/>
      <c r="L59" s="382" t="inlineStr"/>
    </row>
    <row r="60">
      <c r="A60" s="382" t="inlineStr">
        <is>
          <t>OS - Fèves (n-1)</t>
        </is>
      </c>
      <c r="B60" s="382" t="inlineStr">
        <is>
          <t>Fèves collectées (semence)</t>
        </is>
      </c>
      <c r="C60" s="382" t="inlineStr">
        <is>
          <t>2015</t>
        </is>
      </c>
      <c r="D60" s="382" t="n">
        <v>1.2198</v>
      </c>
      <c r="E60" s="382" t="inlineStr"/>
      <c r="F60" s="382" t="inlineStr">
        <is>
          <t>kt</t>
        </is>
      </c>
      <c r="G60" s="382" t="inlineStr"/>
      <c r="H60" s="382" t="inlineStr"/>
      <c r="I60" s="382" t="inlineStr">
        <is>
          <t>FranceAgriMer</t>
        </is>
      </c>
      <c r="J60" s="382" t="inlineStr"/>
      <c r="K60" s="382" t="inlineStr"/>
      <c r="L60" s="382" t="inlineStr"/>
    </row>
    <row r="61">
      <c r="A61" s="382" t="inlineStr">
        <is>
          <t>OS - Fèves (n-1)</t>
        </is>
      </c>
      <c r="B61" s="382" t="inlineStr">
        <is>
          <t>Fèves collectées (semence)</t>
        </is>
      </c>
      <c r="C61" s="382" t="inlineStr">
        <is>
          <t>2019</t>
        </is>
      </c>
      <c r="D61" s="382" t="n">
        <v>0.7503</v>
      </c>
      <c r="E61" s="382" t="inlineStr"/>
      <c r="F61" s="382" t="inlineStr">
        <is>
          <t>kt</t>
        </is>
      </c>
      <c r="G61" s="382" t="inlineStr"/>
      <c r="H61" s="382" t="inlineStr"/>
      <c r="I61" s="382" t="inlineStr">
        <is>
          <t>FranceAgriMer</t>
        </is>
      </c>
      <c r="J61" s="382" t="inlineStr"/>
      <c r="K61" s="382" t="inlineStr"/>
      <c r="L61" s="382" t="inlineStr"/>
    </row>
    <row r="62">
      <c r="A62" s="382" t="inlineStr">
        <is>
          <t>OS - Fèves (n)</t>
        </is>
      </c>
      <c r="B62" s="382" t="inlineStr">
        <is>
          <t>Fèves collectées (conso)</t>
        </is>
      </c>
      <c r="C62" s="382" t="inlineStr">
        <is>
          <t>2015</t>
        </is>
      </c>
      <c r="D62" s="382" t="n">
        <v>133.4195</v>
      </c>
      <c r="E62" s="382" t="inlineStr"/>
      <c r="F62" s="382" t="inlineStr">
        <is>
          <t>kt</t>
        </is>
      </c>
      <c r="G62" s="382" t="inlineStr"/>
      <c r="H62" s="382" t="inlineStr"/>
      <c r="I62" s="382" t="inlineStr">
        <is>
          <t>FranceAgriMer</t>
        </is>
      </c>
      <c r="J62" s="382" t="inlineStr"/>
      <c r="K62" s="382" t="inlineStr"/>
      <c r="L62" s="382" t="inlineStr"/>
    </row>
    <row r="63">
      <c r="A63" s="382" t="inlineStr">
        <is>
          <t>OS - Fèves (n)</t>
        </is>
      </c>
      <c r="B63" s="382" t="inlineStr">
        <is>
          <t>Fèves collectées (conso)</t>
        </is>
      </c>
      <c r="C63" s="382" t="inlineStr">
        <is>
          <t>2019</t>
        </is>
      </c>
      <c r="D63" s="382" t="n">
        <v>76.17970000000001</v>
      </c>
      <c r="E63" s="382" t="inlineStr"/>
      <c r="F63" s="382" t="inlineStr">
        <is>
          <t>kt</t>
        </is>
      </c>
      <c r="G63" s="382" t="inlineStr"/>
      <c r="H63" s="382" t="inlineStr"/>
      <c r="I63" s="382" t="inlineStr">
        <is>
          <t>FranceAgriMer</t>
        </is>
      </c>
      <c r="J63" s="382" t="inlineStr"/>
      <c r="K63" s="382" t="inlineStr"/>
      <c r="L63" s="382" t="inlineStr"/>
    </row>
    <row r="64">
      <c r="A64" s="382" t="inlineStr">
        <is>
          <t>OS - Fèves (n)</t>
        </is>
      </c>
      <c r="B64" s="382" t="inlineStr">
        <is>
          <t>Fèves collectées (semence)</t>
        </is>
      </c>
      <c r="C64" s="382" t="inlineStr">
        <is>
          <t>2015</t>
        </is>
      </c>
      <c r="D64" s="382" t="n">
        <v>7.5623</v>
      </c>
      <c r="E64" s="382" t="inlineStr"/>
      <c r="F64" s="382" t="inlineStr">
        <is>
          <t>kt</t>
        </is>
      </c>
      <c r="G64" s="382" t="inlineStr"/>
      <c r="H64" s="382" t="inlineStr"/>
      <c r="I64" s="382" t="inlineStr">
        <is>
          <t>FranceAgriMer</t>
        </is>
      </c>
      <c r="J64" s="382" t="inlineStr"/>
      <c r="K64" s="382" t="inlineStr"/>
      <c r="L64" s="382" t="inlineStr"/>
    </row>
    <row r="65">
      <c r="A65" s="382" t="inlineStr">
        <is>
          <t>OS - Fèves (n)</t>
        </is>
      </c>
      <c r="B65" s="382" t="inlineStr">
        <is>
          <t>Fèves collectées (semence)</t>
        </is>
      </c>
      <c r="C65" s="382" t="inlineStr">
        <is>
          <t>2019</t>
        </is>
      </c>
      <c r="D65" s="382" t="n">
        <v>6.3519</v>
      </c>
      <c r="E65" s="382" t="inlineStr"/>
      <c r="F65" s="382" t="inlineStr">
        <is>
          <t>kt</t>
        </is>
      </c>
      <c r="G65" s="382" t="inlineStr"/>
      <c r="H65" s="382" t="inlineStr"/>
      <c r="I65" s="382" t="inlineStr">
        <is>
          <t>FranceAgriMer</t>
        </is>
      </c>
      <c r="J65" s="382" t="inlineStr"/>
      <c r="K65" s="382" t="inlineStr"/>
      <c r="L65" s="382" t="inlineStr"/>
    </row>
    <row r="66">
      <c r="A66" s="382" t="inlineStr">
        <is>
          <t>OS - Lupin (n-1)</t>
        </is>
      </c>
      <c r="B66" s="382" t="inlineStr">
        <is>
          <t>Lupin collecté (conso)</t>
        </is>
      </c>
      <c r="C66" s="382" t="inlineStr">
        <is>
          <t>2015</t>
        </is>
      </c>
      <c r="D66" s="382" t="n">
        <v>0.2664</v>
      </c>
      <c r="E66" s="382" t="inlineStr"/>
      <c r="F66" s="382" t="inlineStr">
        <is>
          <t>kt</t>
        </is>
      </c>
      <c r="G66" s="382" t="inlineStr"/>
      <c r="H66" s="382" t="inlineStr"/>
      <c r="I66" s="382" t="inlineStr">
        <is>
          <t>FranceAgriMer</t>
        </is>
      </c>
      <c r="J66" s="382" t="inlineStr"/>
      <c r="K66" s="382" t="inlineStr"/>
      <c r="L66" s="382" t="inlineStr"/>
    </row>
    <row r="67">
      <c r="A67" s="382" t="inlineStr">
        <is>
          <t>OS - Lupin (n-1)</t>
        </is>
      </c>
      <c r="B67" s="382" t="inlineStr">
        <is>
          <t>Lupin collecté (conso)</t>
        </is>
      </c>
      <c r="C67" s="382" t="inlineStr">
        <is>
          <t>2019</t>
        </is>
      </c>
      <c r="D67" s="382" t="n">
        <v>0.1229</v>
      </c>
      <c r="E67" s="382" t="inlineStr"/>
      <c r="F67" s="382" t="inlineStr">
        <is>
          <t>kt</t>
        </is>
      </c>
      <c r="G67" s="382" t="inlineStr"/>
      <c r="H67" s="382" t="inlineStr"/>
      <c r="I67" s="382" t="inlineStr">
        <is>
          <t>FranceAgriMer</t>
        </is>
      </c>
      <c r="J67" s="382" t="inlineStr"/>
      <c r="K67" s="382" t="inlineStr"/>
      <c r="L67" s="382" t="inlineStr"/>
    </row>
    <row r="68">
      <c r="A68" s="382" t="inlineStr">
        <is>
          <t>OS - Lupin (n-1)</t>
        </is>
      </c>
      <c r="B68" s="382" t="inlineStr">
        <is>
          <t>Lupin collecté (semence)</t>
        </is>
      </c>
      <c r="C68" s="382" t="inlineStr">
        <is>
          <t>2015</t>
        </is>
      </c>
      <c r="D68" s="382" t="n">
        <v>0.0139</v>
      </c>
      <c r="E68" s="382" t="inlineStr"/>
      <c r="F68" s="382" t="inlineStr">
        <is>
          <t>kt</t>
        </is>
      </c>
      <c r="G68" s="382" t="inlineStr"/>
      <c r="H68" s="382" t="inlineStr"/>
      <c r="I68" s="382" t="inlineStr">
        <is>
          <t>FranceAgriMer</t>
        </is>
      </c>
      <c r="J68" s="382" t="inlineStr"/>
      <c r="K68" s="382" t="inlineStr"/>
      <c r="L68" s="382" t="inlineStr"/>
    </row>
    <row r="69">
      <c r="A69" s="382" t="inlineStr">
        <is>
          <t>OS - Lupin (n-1)</t>
        </is>
      </c>
      <c r="B69" s="382" t="inlineStr">
        <is>
          <t>Lupin collecté (semence)</t>
        </is>
      </c>
      <c r="C69" s="382" t="inlineStr">
        <is>
          <t>2019</t>
        </is>
      </c>
      <c r="D69" s="382" t="n">
        <v>0.07629999999999999</v>
      </c>
      <c r="E69" s="382" t="inlineStr"/>
      <c r="F69" s="382" t="inlineStr">
        <is>
          <t>kt</t>
        </is>
      </c>
      <c r="G69" s="382" t="inlineStr"/>
      <c r="H69" s="382" t="inlineStr"/>
      <c r="I69" s="382" t="inlineStr">
        <is>
          <t>FranceAgriMer</t>
        </is>
      </c>
      <c r="J69" s="382" t="inlineStr"/>
      <c r="K69" s="382" t="inlineStr"/>
      <c r="L69" s="382" t="inlineStr"/>
    </row>
    <row r="70">
      <c r="A70" s="382" t="inlineStr">
        <is>
          <t>OS - Lupin (n)</t>
        </is>
      </c>
      <c r="B70" s="382" t="inlineStr">
        <is>
          <t>Lupin collecté (conso)</t>
        </is>
      </c>
      <c r="C70" s="382" t="inlineStr">
        <is>
          <t>2015</t>
        </is>
      </c>
      <c r="D70" s="382" t="n">
        <v>11.8009</v>
      </c>
      <c r="E70" s="382" t="inlineStr"/>
      <c r="F70" s="382" t="inlineStr">
        <is>
          <t>kt</t>
        </is>
      </c>
      <c r="G70" s="382" t="inlineStr"/>
      <c r="H70" s="382" t="inlineStr"/>
      <c r="I70" s="382" t="inlineStr">
        <is>
          <t>FranceAgriMer</t>
        </is>
      </c>
      <c r="J70" s="382" t="inlineStr"/>
      <c r="K70" s="382" t="inlineStr"/>
      <c r="L70" s="382" t="inlineStr"/>
    </row>
    <row r="71">
      <c r="A71" s="382" t="inlineStr">
        <is>
          <t>OS - Lupin (n)</t>
        </is>
      </c>
      <c r="B71" s="382" t="inlineStr">
        <is>
          <t>Lupin collecté (conso)</t>
        </is>
      </c>
      <c r="C71" s="382" t="inlineStr">
        <is>
          <t>2019</t>
        </is>
      </c>
      <c r="D71" s="382" t="n">
        <v>3.7282</v>
      </c>
      <c r="E71" s="382" t="inlineStr"/>
      <c r="F71" s="382" t="inlineStr">
        <is>
          <t>kt</t>
        </is>
      </c>
      <c r="G71" s="382" t="inlineStr"/>
      <c r="H71" s="382" t="inlineStr"/>
      <c r="I71" s="382" t="inlineStr">
        <is>
          <t>FranceAgriMer</t>
        </is>
      </c>
      <c r="J71" s="382" t="inlineStr"/>
      <c r="K71" s="382" t="inlineStr"/>
      <c r="L71" s="382" t="inlineStr"/>
    </row>
    <row r="72">
      <c r="A72" s="382" t="inlineStr">
        <is>
          <t>OS - Lupin (n)</t>
        </is>
      </c>
      <c r="B72" s="382" t="inlineStr">
        <is>
          <t>Lupin collecté (semence)</t>
        </is>
      </c>
      <c r="C72" s="382" t="inlineStr">
        <is>
          <t>2015</t>
        </is>
      </c>
      <c r="D72" s="382" t="n">
        <v>0.4749</v>
      </c>
      <c r="E72" s="382" t="inlineStr"/>
      <c r="F72" s="382" t="inlineStr">
        <is>
          <t>kt</t>
        </is>
      </c>
      <c r="G72" s="382" t="inlineStr"/>
      <c r="H72" s="382" t="inlineStr"/>
      <c r="I72" s="382" t="inlineStr">
        <is>
          <t>FranceAgriMer</t>
        </is>
      </c>
      <c r="J72" s="382" t="inlineStr"/>
      <c r="K72" s="382" t="inlineStr"/>
      <c r="L72" s="382" t="inlineStr"/>
    </row>
    <row r="73">
      <c r="A73" s="382" t="inlineStr">
        <is>
          <t>OS - Lupin (n)</t>
        </is>
      </c>
      <c r="B73" s="382" t="inlineStr">
        <is>
          <t>Lupin collecté (semence)</t>
        </is>
      </c>
      <c r="C73" s="382" t="inlineStr">
        <is>
          <t>2019</t>
        </is>
      </c>
      <c r="D73" s="382" t="n">
        <v>0.1449</v>
      </c>
      <c r="E73" s="382" t="inlineStr"/>
      <c r="F73" s="382" t="inlineStr">
        <is>
          <t>kt</t>
        </is>
      </c>
      <c r="G73" s="382" t="inlineStr"/>
      <c r="H73" s="382" t="inlineStr"/>
      <c r="I73" s="382" t="inlineStr">
        <is>
          <t>FranceAgriMer</t>
        </is>
      </c>
      <c r="J73" s="382" t="inlineStr"/>
      <c r="K73" s="382" t="inlineStr"/>
      <c r="L73" s="382" t="inlineStr"/>
    </row>
    <row r="74">
      <c r="A74" s="382" t="inlineStr">
        <is>
          <t>OS - Pois (n-1)</t>
        </is>
      </c>
      <c r="B74" s="382" t="inlineStr">
        <is>
          <t>Pois collectés (conso)</t>
        </is>
      </c>
      <c r="C74" s="382" t="inlineStr">
        <is>
          <t>2015</t>
        </is>
      </c>
      <c r="D74" s="382" t="n">
        <v>67.19669999999999</v>
      </c>
      <c r="E74" s="382" t="inlineStr"/>
      <c r="F74" s="382" t="inlineStr">
        <is>
          <t>kt</t>
        </is>
      </c>
      <c r="G74" s="382" t="inlineStr"/>
      <c r="H74" s="382" t="inlineStr"/>
      <c r="I74" s="382" t="inlineStr">
        <is>
          <t>FranceAgriMer</t>
        </is>
      </c>
      <c r="J74" s="382" t="inlineStr"/>
      <c r="K74" s="382" t="inlineStr"/>
      <c r="L74" s="382" t="inlineStr"/>
    </row>
    <row r="75">
      <c r="A75" s="382" t="inlineStr">
        <is>
          <t>OS - Pois (n-1)</t>
        </is>
      </c>
      <c r="B75" s="382" t="inlineStr">
        <is>
          <t>Pois collectés (conso)</t>
        </is>
      </c>
      <c r="C75" s="382" t="inlineStr">
        <is>
          <t>2019</t>
        </is>
      </c>
      <c r="D75" s="382" t="n">
        <v>61.16229999999999</v>
      </c>
      <c r="E75" s="382" t="inlineStr"/>
      <c r="F75" s="382" t="inlineStr">
        <is>
          <t>kt</t>
        </is>
      </c>
      <c r="G75" s="382" t="inlineStr"/>
      <c r="H75" s="382" t="inlineStr"/>
      <c r="I75" s="382" t="inlineStr">
        <is>
          <t>FranceAgriMer</t>
        </is>
      </c>
      <c r="J75" s="382" t="inlineStr"/>
      <c r="K75" s="382" t="inlineStr"/>
      <c r="L75" s="382" t="inlineStr"/>
    </row>
    <row r="76">
      <c r="A76" s="382" t="inlineStr">
        <is>
          <t>OS - Pois (n-1)</t>
        </is>
      </c>
      <c r="B76" s="382" t="inlineStr">
        <is>
          <t>Pois collectés (semence)</t>
        </is>
      </c>
      <c r="C76" s="382" t="inlineStr">
        <is>
          <t>2015</t>
        </is>
      </c>
      <c r="D76" s="382" t="n">
        <v>3.5813</v>
      </c>
      <c r="E76" s="382" t="inlineStr"/>
      <c r="F76" s="382" t="inlineStr">
        <is>
          <t>kt</t>
        </is>
      </c>
      <c r="G76" s="382" t="inlineStr"/>
      <c r="H76" s="382" t="inlineStr"/>
      <c r="I76" s="382" t="inlineStr">
        <is>
          <t>FranceAgriMer</t>
        </is>
      </c>
      <c r="J76" s="382" t="inlineStr"/>
      <c r="K76" s="382" t="inlineStr"/>
      <c r="L76" s="382" t="inlineStr"/>
    </row>
    <row r="77">
      <c r="A77" s="382" t="inlineStr">
        <is>
          <t>OS - Pois (n-1)</t>
        </is>
      </c>
      <c r="B77" s="382" t="inlineStr">
        <is>
          <t>Pois collectés (semence)</t>
        </is>
      </c>
      <c r="C77" s="382" t="inlineStr">
        <is>
          <t>2019</t>
        </is>
      </c>
      <c r="D77" s="382" t="n">
        <v>4.7853</v>
      </c>
      <c r="E77" s="382" t="inlineStr"/>
      <c r="F77" s="382" t="inlineStr">
        <is>
          <t>kt</t>
        </is>
      </c>
      <c r="G77" s="382" t="inlineStr"/>
      <c r="H77" s="382" t="inlineStr"/>
      <c r="I77" s="382" t="inlineStr">
        <is>
          <t>FranceAgriMer</t>
        </is>
      </c>
      <c r="J77" s="382" t="inlineStr"/>
      <c r="K77" s="382" t="inlineStr"/>
      <c r="L77" s="382" t="inlineStr"/>
    </row>
    <row r="78">
      <c r="A78" s="382" t="inlineStr">
        <is>
          <t>OS - Pois (n)</t>
        </is>
      </c>
      <c r="B78" s="382" t="inlineStr">
        <is>
          <t>Pois collectés (conso)</t>
        </is>
      </c>
      <c r="C78" s="382" t="inlineStr">
        <is>
          <t>2015</t>
        </is>
      </c>
      <c r="D78" s="382" t="n">
        <v>393.1242</v>
      </c>
      <c r="E78" s="382" t="inlineStr"/>
      <c r="F78" s="382" t="inlineStr">
        <is>
          <t>kt</t>
        </is>
      </c>
      <c r="G78" s="382" t="inlineStr"/>
      <c r="H78" s="382" t="inlineStr"/>
      <c r="I78" s="382" t="inlineStr">
        <is>
          <t>FranceAgriMer</t>
        </is>
      </c>
      <c r="J78" s="382" t="inlineStr"/>
      <c r="K78" s="382" t="inlineStr"/>
      <c r="L78" s="382" t="inlineStr"/>
    </row>
    <row r="79">
      <c r="A79" s="382" t="inlineStr">
        <is>
          <t>OS - Pois (n)</t>
        </is>
      </c>
      <c r="B79" s="382" t="inlineStr">
        <is>
          <t>Pois collectés (conso)</t>
        </is>
      </c>
      <c r="C79" s="382" t="inlineStr">
        <is>
          <t>2019</t>
        </is>
      </c>
      <c r="D79" s="382" t="n">
        <v>443.7363</v>
      </c>
      <c r="E79" s="382" t="inlineStr"/>
      <c r="F79" s="382" t="inlineStr">
        <is>
          <t>kt</t>
        </is>
      </c>
      <c r="G79" s="382" t="inlineStr"/>
      <c r="H79" s="382" t="inlineStr"/>
      <c r="I79" s="382" t="inlineStr">
        <is>
          <t>FranceAgriMer</t>
        </is>
      </c>
      <c r="J79" s="382" t="inlineStr"/>
      <c r="K79" s="382" t="inlineStr"/>
      <c r="L79" s="382" t="inlineStr"/>
    </row>
    <row r="80">
      <c r="A80" s="382" t="inlineStr">
        <is>
          <t>OS - Pois (n)</t>
        </is>
      </c>
      <c r="B80" s="382" t="inlineStr">
        <is>
          <t>Pois collectés (semence)</t>
        </is>
      </c>
      <c r="C80" s="382" t="inlineStr">
        <is>
          <t>2015</t>
        </is>
      </c>
      <c r="D80" s="382" t="n">
        <v>25.7529</v>
      </c>
      <c r="E80" s="382" t="inlineStr"/>
      <c r="F80" s="382" t="inlineStr">
        <is>
          <t>kt</t>
        </is>
      </c>
      <c r="G80" s="382" t="inlineStr"/>
      <c r="H80" s="382" t="inlineStr"/>
      <c r="I80" s="382" t="inlineStr">
        <is>
          <t>FranceAgriMer</t>
        </is>
      </c>
      <c r="J80" s="382" t="inlineStr"/>
      <c r="K80" s="382" t="inlineStr"/>
      <c r="L80" s="382" t="inlineStr"/>
    </row>
    <row r="81">
      <c r="A81" s="382" t="inlineStr">
        <is>
          <t>OS - Pois (n)</t>
        </is>
      </c>
      <c r="B81" s="382" t="inlineStr">
        <is>
          <t>Pois collectés (semence)</t>
        </is>
      </c>
      <c r="C81" s="382" t="inlineStr">
        <is>
          <t>2019</t>
        </is>
      </c>
      <c r="D81" s="382" t="n">
        <v>22.7787</v>
      </c>
      <c r="E81" s="382" t="inlineStr"/>
      <c r="F81" s="382" t="inlineStr">
        <is>
          <t>kt</t>
        </is>
      </c>
      <c r="G81" s="382" t="inlineStr"/>
      <c r="H81" s="382" t="inlineStr"/>
      <c r="I81" s="382" t="inlineStr">
        <is>
          <t>FranceAgriMer</t>
        </is>
      </c>
      <c r="J81" s="382" t="inlineStr"/>
      <c r="K81" s="382" t="inlineStr"/>
      <c r="L81" s="382" t="inlineStr"/>
    </row>
    <row r="82">
      <c r="A82" s="382" t="inlineStr">
        <is>
          <t>Variation de stock négative</t>
        </is>
      </c>
      <c r="B82" s="382" t="inlineStr">
        <is>
          <t>Graines de colza collectées (conso)</t>
        </is>
      </c>
      <c r="C82" s="382" t="inlineStr">
        <is>
          <t>2015</t>
        </is>
      </c>
      <c r="D82" s="382" t="n">
        <v>120.2793</v>
      </c>
      <c r="E82" s="382" t="inlineStr"/>
      <c r="F82" s="382" t="inlineStr">
        <is>
          <t>kt</t>
        </is>
      </c>
      <c r="G82" s="382" t="inlineStr"/>
      <c r="H82" s="382" t="inlineStr"/>
      <c r="I82" s="382" t="inlineStr">
        <is>
          <t>FranceAgriMer</t>
        </is>
      </c>
      <c r="J82" s="382" t="inlineStr"/>
      <c r="K82" s="382" t="inlineStr"/>
      <c r="L82" s="382" t="inlineStr">
        <is>
          <t>Variations de stock</t>
        </is>
      </c>
    </row>
    <row r="83">
      <c r="A83" s="382" t="inlineStr">
        <is>
          <t>Variation de stock négative</t>
        </is>
      </c>
      <c r="B83" s="382" t="inlineStr">
        <is>
          <t>Graines de colza collectées (conso)</t>
        </is>
      </c>
      <c r="C83" s="382" t="inlineStr">
        <is>
          <t>2019</t>
        </is>
      </c>
      <c r="D83" s="382" t="n">
        <v>0</v>
      </c>
      <c r="E83" s="382" t="inlineStr"/>
      <c r="F83" s="382" t="inlineStr">
        <is>
          <t>kt</t>
        </is>
      </c>
      <c r="G83" s="382" t="inlineStr"/>
      <c r="H83" s="382" t="n">
        <v>0</v>
      </c>
      <c r="I83" s="382" t="inlineStr">
        <is>
          <t>FranceAgriMer</t>
        </is>
      </c>
      <c r="J83" s="382" t="inlineStr"/>
      <c r="K83" s="382" t="inlineStr"/>
      <c r="L83" s="382" t="inlineStr"/>
    </row>
    <row r="84">
      <c r="A84" s="382" t="inlineStr">
        <is>
          <t>Variation de stock négative</t>
        </is>
      </c>
      <c r="B84" s="382" t="inlineStr">
        <is>
          <t>Graines de colza collectées (semence)</t>
        </is>
      </c>
      <c r="C84" s="382" t="inlineStr">
        <is>
          <t>2015</t>
        </is>
      </c>
      <c r="D84" s="382" t="n">
        <v>0</v>
      </c>
      <c r="E84" s="382" t="inlineStr"/>
      <c r="F84" s="382" t="inlineStr">
        <is>
          <t>kt</t>
        </is>
      </c>
      <c r="G84" s="382" t="inlineStr"/>
      <c r="H84" s="382" t="n">
        <v>0</v>
      </c>
      <c r="I84" s="382" t="inlineStr">
        <is>
          <t>FranceAgriMer</t>
        </is>
      </c>
      <c r="J84" s="382" t="inlineStr"/>
      <c r="K84" s="382" t="inlineStr"/>
      <c r="L84" s="382" t="inlineStr"/>
    </row>
    <row r="85">
      <c r="A85" s="382" t="inlineStr">
        <is>
          <t>Variation de stock négative</t>
        </is>
      </c>
      <c r="B85" s="382" t="inlineStr">
        <is>
          <t>Graines de colza collectées (semence)</t>
        </is>
      </c>
      <c r="C85" s="382" t="inlineStr">
        <is>
          <t>2019</t>
        </is>
      </c>
      <c r="D85" s="382" t="n">
        <v>8.369899999999999</v>
      </c>
      <c r="E85" s="382" t="inlineStr"/>
      <c r="F85" s="382" t="inlineStr">
        <is>
          <t>kt</t>
        </is>
      </c>
      <c r="G85" s="382" t="inlineStr"/>
      <c r="H85" s="382" t="inlineStr"/>
      <c r="I85" s="382" t="inlineStr">
        <is>
          <t>FranceAgriMer</t>
        </is>
      </c>
      <c r="J85" s="382" t="inlineStr"/>
      <c r="K85" s="382" t="inlineStr"/>
      <c r="L85" s="382" t="inlineStr"/>
    </row>
    <row r="86">
      <c r="A86" s="382" t="inlineStr">
        <is>
          <t>Variation de stock négative</t>
        </is>
      </c>
      <c r="B86" s="382" t="inlineStr">
        <is>
          <t>Graines de lin collectées (conso)</t>
        </is>
      </c>
      <c r="C86" s="382" t="inlineStr">
        <is>
          <t>2015</t>
        </is>
      </c>
      <c r="D86" s="382" t="n">
        <v>9.5128</v>
      </c>
      <c r="E86" s="382" t="inlineStr"/>
      <c r="F86" s="382" t="inlineStr">
        <is>
          <t>kt</t>
        </is>
      </c>
      <c r="G86" s="382" t="inlineStr"/>
      <c r="H86" s="382" t="inlineStr"/>
      <c r="I86" s="382" t="inlineStr">
        <is>
          <t>FranceAgriMer</t>
        </is>
      </c>
      <c r="J86" s="382" t="inlineStr"/>
      <c r="K86" s="382" t="inlineStr"/>
      <c r="L86" s="382" t="inlineStr"/>
    </row>
    <row r="87">
      <c r="A87" s="382" t="inlineStr">
        <is>
          <t>Variation de stock négative</t>
        </is>
      </c>
      <c r="B87" s="382" t="inlineStr">
        <is>
          <t>Graines de lin collectées (conso)</t>
        </is>
      </c>
      <c r="C87" s="382" t="inlineStr">
        <is>
          <t>2019</t>
        </is>
      </c>
      <c r="D87" s="382" t="n">
        <v>0</v>
      </c>
      <c r="E87" s="382" t="inlineStr"/>
      <c r="F87" s="382" t="inlineStr">
        <is>
          <t>kt</t>
        </is>
      </c>
      <c r="G87" s="382" t="inlineStr"/>
      <c r="H87" s="382" t="n">
        <v>0</v>
      </c>
      <c r="I87" s="382" t="inlineStr">
        <is>
          <t>FranceAgriMer</t>
        </is>
      </c>
      <c r="J87" s="382" t="inlineStr"/>
      <c r="K87" s="382" t="inlineStr"/>
      <c r="L87" s="382" t="inlineStr"/>
    </row>
    <row r="88">
      <c r="A88" s="382" t="inlineStr">
        <is>
          <t>Variation de stock négative</t>
        </is>
      </c>
      <c r="B88" s="382" t="inlineStr">
        <is>
          <t>Graines de lin collectées (semence)</t>
        </is>
      </c>
      <c r="C88" s="382" t="inlineStr">
        <is>
          <t>2015</t>
        </is>
      </c>
      <c r="D88" s="382" t="n">
        <v>0.5384</v>
      </c>
      <c r="E88" s="382" t="inlineStr"/>
      <c r="F88" s="382" t="inlineStr">
        <is>
          <t>kt</t>
        </is>
      </c>
      <c r="G88" s="382" t="inlineStr"/>
      <c r="H88" s="382" t="inlineStr"/>
      <c r="I88" s="382" t="inlineStr">
        <is>
          <t>FranceAgriMer</t>
        </is>
      </c>
      <c r="J88" s="382" t="inlineStr"/>
      <c r="K88" s="382" t="inlineStr"/>
      <c r="L88" s="382" t="inlineStr"/>
    </row>
    <row r="89">
      <c r="A89" s="382" t="inlineStr">
        <is>
          <t>Variation de stock négative</t>
        </is>
      </c>
      <c r="B89" s="382" t="inlineStr">
        <is>
          <t>Graines de lin collectées (semence)</t>
        </is>
      </c>
      <c r="C89" s="382" t="inlineStr">
        <is>
          <t>2019</t>
        </is>
      </c>
      <c r="D89" s="382" t="n">
        <v>0</v>
      </c>
      <c r="E89" s="382" t="inlineStr"/>
      <c r="F89" s="382" t="inlineStr">
        <is>
          <t>kt</t>
        </is>
      </c>
      <c r="G89" s="382" t="inlineStr"/>
      <c r="H89" s="382" t="n">
        <v>0</v>
      </c>
      <c r="I89" s="382" t="inlineStr">
        <is>
          <t>FranceAgriMer</t>
        </is>
      </c>
      <c r="J89" s="382" t="inlineStr"/>
      <c r="K89" s="382" t="inlineStr"/>
      <c r="L89" s="382" t="inlineStr"/>
    </row>
    <row r="90">
      <c r="A90" s="382" t="inlineStr">
        <is>
          <t>Variation de stock négative</t>
        </is>
      </c>
      <c r="B90" s="382" t="inlineStr">
        <is>
          <t>Graines de tournesol collectées (conso)</t>
        </is>
      </c>
      <c r="C90" s="382" t="inlineStr">
        <is>
          <t>2015</t>
        </is>
      </c>
      <c r="D90" s="382" t="n">
        <v>55.99910000000001</v>
      </c>
      <c r="E90" s="382" t="inlineStr"/>
      <c r="F90" s="382" t="inlineStr">
        <is>
          <t>kt</t>
        </is>
      </c>
      <c r="G90" s="382" t="inlineStr"/>
      <c r="H90" s="382" t="inlineStr"/>
      <c r="I90" s="382" t="inlineStr">
        <is>
          <t>FranceAgriMer</t>
        </is>
      </c>
      <c r="J90" s="382" t="inlineStr"/>
      <c r="K90" s="382" t="inlineStr"/>
      <c r="L90" s="382" t="inlineStr"/>
    </row>
    <row r="91">
      <c r="A91" s="382" t="inlineStr">
        <is>
          <t>Variation de stock négative</t>
        </is>
      </c>
      <c r="B91" s="382" t="inlineStr">
        <is>
          <t>Graines de tournesol collectées (conso)</t>
        </is>
      </c>
      <c r="C91" s="382" t="inlineStr">
        <is>
          <t>2019</t>
        </is>
      </c>
      <c r="D91" s="382" t="n">
        <v>25.49270000000001</v>
      </c>
      <c r="E91" s="382" t="inlineStr"/>
      <c r="F91" s="382" t="inlineStr">
        <is>
          <t>kt</t>
        </is>
      </c>
      <c r="G91" s="382" t="inlineStr"/>
      <c r="H91" s="382" t="inlineStr"/>
      <c r="I91" s="382" t="inlineStr">
        <is>
          <t>FranceAgriMer</t>
        </is>
      </c>
      <c r="J91" s="382" t="inlineStr"/>
      <c r="K91" s="382" t="inlineStr"/>
      <c r="L91" s="382" t="inlineStr"/>
    </row>
    <row r="92">
      <c r="A92" s="382" t="inlineStr">
        <is>
          <t>Variation de stock négative</t>
        </is>
      </c>
      <c r="B92" s="382" t="inlineStr">
        <is>
          <t>Graines de tournesol collectées (semence)</t>
        </is>
      </c>
      <c r="C92" s="382" t="inlineStr">
        <is>
          <t>2015</t>
        </is>
      </c>
      <c r="D92" s="382" t="n">
        <v>4.742099999999999</v>
      </c>
      <c r="E92" s="382" t="inlineStr"/>
      <c r="F92" s="382" t="inlineStr">
        <is>
          <t>kt</t>
        </is>
      </c>
      <c r="G92" s="382" t="inlineStr"/>
      <c r="H92" s="382" t="inlineStr"/>
      <c r="I92" s="382" t="inlineStr">
        <is>
          <t>FranceAgriMer</t>
        </is>
      </c>
      <c r="J92" s="382" t="inlineStr"/>
      <c r="K92" s="382" t="inlineStr"/>
      <c r="L92" s="382" t="inlineStr"/>
    </row>
    <row r="93">
      <c r="A93" s="382" t="inlineStr">
        <is>
          <t>Variation de stock négative</t>
        </is>
      </c>
      <c r="B93" s="382" t="inlineStr">
        <is>
          <t>Graines de tournesol collectées (semence)</t>
        </is>
      </c>
      <c r="C93" s="382" t="inlineStr">
        <is>
          <t>2019</t>
        </is>
      </c>
      <c r="D93" s="382" t="n">
        <v>0</v>
      </c>
      <c r="E93" s="382" t="inlineStr"/>
      <c r="F93" s="382" t="inlineStr">
        <is>
          <t>kt</t>
        </is>
      </c>
      <c r="G93" s="382" t="inlineStr"/>
      <c r="H93" s="382" t="n">
        <v>0</v>
      </c>
      <c r="I93" s="382" t="inlineStr">
        <is>
          <t>FranceAgriMer</t>
        </is>
      </c>
      <c r="J93" s="382" t="inlineStr"/>
      <c r="K93" s="382" t="inlineStr"/>
      <c r="L93" s="382" t="inlineStr"/>
    </row>
    <row r="94">
      <c r="A94" s="382" t="inlineStr">
        <is>
          <t>Variation de stock négative</t>
        </is>
      </c>
      <c r="B94" s="382" t="inlineStr">
        <is>
          <t>Graines de soja collectées (conso)</t>
        </is>
      </c>
      <c r="C94" s="382" t="inlineStr">
        <is>
          <t>2015</t>
        </is>
      </c>
      <c r="D94" s="382" t="n">
        <v>0</v>
      </c>
      <c r="E94" s="382" t="inlineStr"/>
      <c r="F94" s="382" t="inlineStr">
        <is>
          <t>kt</t>
        </is>
      </c>
      <c r="G94" s="382" t="inlineStr"/>
      <c r="H94" s="382" t="n">
        <v>0</v>
      </c>
      <c r="I94" s="382" t="inlineStr">
        <is>
          <t>FranceAgriMer</t>
        </is>
      </c>
      <c r="J94" s="382" t="inlineStr"/>
      <c r="K94" s="382" t="inlineStr"/>
      <c r="L94" s="382" t="inlineStr"/>
    </row>
    <row r="95">
      <c r="A95" s="382" t="inlineStr">
        <is>
          <t>Variation de stock négative</t>
        </is>
      </c>
      <c r="B95" s="382" t="inlineStr">
        <is>
          <t>Graines de soja collectées (conso)</t>
        </is>
      </c>
      <c r="C95" s="382" t="inlineStr">
        <is>
          <t>2019</t>
        </is>
      </c>
      <c r="D95" s="382" t="n">
        <v>68.73420000000007</v>
      </c>
      <c r="E95" s="382" t="inlineStr"/>
      <c r="F95" s="382" t="inlineStr">
        <is>
          <t>kt</t>
        </is>
      </c>
      <c r="G95" s="382" t="inlineStr"/>
      <c r="H95" s="382" t="inlineStr"/>
      <c r="I95" s="382" t="inlineStr">
        <is>
          <t>FranceAgriMer</t>
        </is>
      </c>
      <c r="J95" s="382" t="inlineStr"/>
      <c r="K95" s="382" t="inlineStr"/>
      <c r="L95" s="382" t="inlineStr"/>
    </row>
    <row r="96">
      <c r="A96" s="382" t="inlineStr">
        <is>
          <t>Variation de stock négative</t>
        </is>
      </c>
      <c r="B96" s="382" t="inlineStr">
        <is>
          <t>Graines de soja collectées (semence)</t>
        </is>
      </c>
      <c r="C96" s="382" t="inlineStr">
        <is>
          <t>2015</t>
        </is>
      </c>
      <c r="D96" s="382" t="n">
        <v>0</v>
      </c>
      <c r="E96" s="382" t="inlineStr"/>
      <c r="F96" s="382" t="inlineStr">
        <is>
          <t>kt</t>
        </is>
      </c>
      <c r="G96" s="382" t="inlineStr"/>
      <c r="H96" s="382" t="n">
        <v>0</v>
      </c>
      <c r="I96" s="382" t="inlineStr">
        <is>
          <t>FranceAgriMer</t>
        </is>
      </c>
      <c r="J96" s="382" t="inlineStr"/>
      <c r="K96" s="382" t="inlineStr"/>
      <c r="L96" s="382" t="inlineStr"/>
    </row>
    <row r="97">
      <c r="A97" s="382" t="inlineStr">
        <is>
          <t>Variation de stock négative</t>
        </is>
      </c>
      <c r="B97" s="382" t="inlineStr">
        <is>
          <t>Graines de soja collectées (semence)</t>
        </is>
      </c>
      <c r="C97" s="382" t="inlineStr">
        <is>
          <t>2019</t>
        </is>
      </c>
      <c r="D97" s="382" t="n">
        <v>0</v>
      </c>
      <c r="E97" s="382" t="inlineStr"/>
      <c r="F97" s="382" t="inlineStr">
        <is>
          <t>kt</t>
        </is>
      </c>
      <c r="G97" s="382" t="inlineStr"/>
      <c r="H97" s="382" t="n">
        <v>0</v>
      </c>
      <c r="I97" s="382" t="inlineStr">
        <is>
          <t>FranceAgriMer</t>
        </is>
      </c>
      <c r="J97" s="382" t="inlineStr"/>
      <c r="K97" s="382" t="inlineStr"/>
      <c r="L97" s="382" t="inlineStr"/>
    </row>
    <row r="98">
      <c r="A98" s="382" t="inlineStr">
        <is>
          <t>Variation de stock négative</t>
        </is>
      </c>
      <c r="B98" s="382" t="inlineStr">
        <is>
          <t>Fèves collectées (conso)</t>
        </is>
      </c>
      <c r="C98" s="382" t="inlineStr">
        <is>
          <t>2015</t>
        </is>
      </c>
      <c r="D98" s="382" t="n">
        <v>11.53310000000001</v>
      </c>
      <c r="E98" s="382" t="inlineStr"/>
      <c r="F98" s="382" t="inlineStr">
        <is>
          <t>kt</t>
        </is>
      </c>
      <c r="G98" s="382" t="inlineStr"/>
      <c r="H98" s="382" t="inlineStr"/>
      <c r="I98" s="382" t="inlineStr">
        <is>
          <t>FranceAgriMer</t>
        </is>
      </c>
      <c r="J98" s="382" t="inlineStr"/>
      <c r="K98" s="382" t="inlineStr"/>
      <c r="L98" s="382" t="inlineStr"/>
    </row>
    <row r="99">
      <c r="A99" s="382" t="inlineStr">
        <is>
          <t>Variation de stock négative</t>
        </is>
      </c>
      <c r="B99" s="382" t="inlineStr">
        <is>
          <t>Fèves collectées (conso)</t>
        </is>
      </c>
      <c r="C99" s="382" t="inlineStr">
        <is>
          <t>2019</t>
        </is>
      </c>
      <c r="D99" s="382" t="n">
        <v>12.5705</v>
      </c>
      <c r="E99" s="382" t="inlineStr"/>
      <c r="F99" s="382" t="inlineStr">
        <is>
          <t>kt</t>
        </is>
      </c>
      <c r="G99" s="382" t="inlineStr"/>
      <c r="H99" s="382" t="inlineStr"/>
      <c r="I99" s="382" t="inlineStr">
        <is>
          <t>FranceAgriMer</t>
        </is>
      </c>
      <c r="J99" s="382" t="inlineStr"/>
      <c r="K99" s="382" t="inlineStr"/>
      <c r="L99" s="382" t="inlineStr"/>
    </row>
    <row r="100">
      <c r="A100" s="382" t="inlineStr">
        <is>
          <t>Variation de stock négative</t>
        </is>
      </c>
      <c r="B100" s="382" t="inlineStr">
        <is>
          <t>Fèves collectées (semence)</t>
        </is>
      </c>
      <c r="C100" s="382" t="inlineStr">
        <is>
          <t>2015</t>
        </is>
      </c>
      <c r="D100" s="382" t="n">
        <v>0</v>
      </c>
      <c r="E100" s="382" t="inlineStr"/>
      <c r="F100" s="382" t="inlineStr">
        <is>
          <t>kt</t>
        </is>
      </c>
      <c r="G100" s="382" t="inlineStr"/>
      <c r="H100" s="382" t="n">
        <v>0</v>
      </c>
      <c r="I100" s="382" t="inlineStr">
        <is>
          <t>FranceAgriMer</t>
        </is>
      </c>
      <c r="J100" s="382" t="inlineStr"/>
      <c r="K100" s="382" t="inlineStr"/>
      <c r="L100" s="382" t="inlineStr"/>
    </row>
    <row r="101">
      <c r="A101" s="382" t="inlineStr">
        <is>
          <t>Variation de stock négative</t>
        </is>
      </c>
      <c r="B101" s="382" t="inlineStr">
        <is>
          <t>Fèves collectées (semence)</t>
        </is>
      </c>
      <c r="C101" s="382" t="inlineStr">
        <is>
          <t>2019</t>
        </is>
      </c>
      <c r="D101" s="382" t="n">
        <v>0.09169999999999982</v>
      </c>
      <c r="E101" s="382" t="inlineStr"/>
      <c r="F101" s="382" t="inlineStr">
        <is>
          <t>kt</t>
        </is>
      </c>
      <c r="G101" s="382" t="inlineStr"/>
      <c r="H101" s="382" t="inlineStr"/>
      <c r="I101" s="382" t="inlineStr">
        <is>
          <t>FranceAgriMer</t>
        </is>
      </c>
      <c r="J101" s="382" t="inlineStr"/>
      <c r="K101" s="382" t="inlineStr"/>
      <c r="L101" s="382" t="inlineStr"/>
    </row>
    <row r="102">
      <c r="A102" s="382" t="inlineStr">
        <is>
          <t>Variation de stock négative</t>
        </is>
      </c>
      <c r="B102" s="382" t="inlineStr">
        <is>
          <t>Lupin collecté (conso)</t>
        </is>
      </c>
      <c r="C102" s="382" t="inlineStr">
        <is>
          <t>2015</t>
        </is>
      </c>
      <c r="D102" s="382" t="n">
        <v>8.3385</v>
      </c>
      <c r="E102" s="382" t="inlineStr"/>
      <c r="F102" s="382" t="inlineStr">
        <is>
          <t>kt</t>
        </is>
      </c>
      <c r="G102" s="382" t="inlineStr"/>
      <c r="H102" s="382" t="inlineStr"/>
      <c r="I102" s="382" t="inlineStr">
        <is>
          <t>FranceAgriMer</t>
        </is>
      </c>
      <c r="J102" s="382" t="inlineStr"/>
      <c r="K102" s="382" t="inlineStr"/>
      <c r="L102" s="382" t="inlineStr"/>
    </row>
    <row r="103">
      <c r="A103" s="382" t="inlineStr">
        <is>
          <t>Variation de stock négative</t>
        </is>
      </c>
      <c r="B103" s="382" t="inlineStr">
        <is>
          <t>Lupin collecté (conso)</t>
        </is>
      </c>
      <c r="C103" s="382" t="inlineStr">
        <is>
          <t>2019</t>
        </is>
      </c>
      <c r="D103" s="382" t="n">
        <v>0</v>
      </c>
      <c r="E103" s="382" t="inlineStr"/>
      <c r="F103" s="382" t="inlineStr">
        <is>
          <t>kt</t>
        </is>
      </c>
      <c r="G103" s="382" t="inlineStr"/>
      <c r="H103" s="382" t="n">
        <v>0</v>
      </c>
      <c r="I103" s="382" t="inlineStr">
        <is>
          <t>FranceAgriMer</t>
        </is>
      </c>
      <c r="J103" s="382" t="inlineStr"/>
      <c r="K103" s="382" t="inlineStr"/>
      <c r="L103" s="382" t="inlineStr"/>
    </row>
    <row r="104">
      <c r="A104" s="382" t="inlineStr">
        <is>
          <t>Variation de stock négative</t>
        </is>
      </c>
      <c r="B104" s="382" t="inlineStr">
        <is>
          <t>Lupin collecté (semence)</t>
        </is>
      </c>
      <c r="C104" s="382" t="inlineStr">
        <is>
          <t>2015</t>
        </is>
      </c>
      <c r="D104" s="382" t="n">
        <v>0.3145</v>
      </c>
      <c r="E104" s="382" t="inlineStr"/>
      <c r="F104" s="382" t="inlineStr">
        <is>
          <t>kt</t>
        </is>
      </c>
      <c r="G104" s="382" t="inlineStr"/>
      <c r="H104" s="382" t="inlineStr"/>
      <c r="I104" s="382" t="inlineStr">
        <is>
          <t>FranceAgriMer</t>
        </is>
      </c>
      <c r="J104" s="382" t="inlineStr"/>
      <c r="K104" s="382" t="inlineStr"/>
      <c r="L104" s="382" t="inlineStr"/>
    </row>
    <row r="105">
      <c r="A105" s="382" t="inlineStr">
        <is>
          <t>Variation de stock négative</t>
        </is>
      </c>
      <c r="B105" s="382" t="inlineStr">
        <is>
          <t>Lupin collecté (semence)</t>
        </is>
      </c>
      <c r="C105" s="382" t="inlineStr">
        <is>
          <t>2019</t>
        </is>
      </c>
      <c r="D105" s="382" t="n">
        <v>0</v>
      </c>
      <c r="E105" s="382" t="inlineStr"/>
      <c r="F105" s="382" t="inlineStr">
        <is>
          <t>kt</t>
        </is>
      </c>
      <c r="G105" s="382" t="inlineStr"/>
      <c r="H105" s="382" t="n">
        <v>0</v>
      </c>
      <c r="I105" s="382" t="inlineStr">
        <is>
          <t>FranceAgriMer</t>
        </is>
      </c>
      <c r="J105" s="382" t="inlineStr"/>
      <c r="K105" s="382" t="inlineStr"/>
      <c r="L105" s="382" t="inlineStr"/>
    </row>
    <row r="106">
      <c r="A106" s="382" t="inlineStr">
        <is>
          <t>Variation de stock négative</t>
        </is>
      </c>
      <c r="B106" s="382" t="inlineStr">
        <is>
          <t>Pois collectés (conso)</t>
        </is>
      </c>
      <c r="C106" s="382" t="inlineStr">
        <is>
          <t>2015</t>
        </is>
      </c>
      <c r="D106" s="382" t="n">
        <v>42.5331</v>
      </c>
      <c r="E106" s="382" t="inlineStr"/>
      <c r="F106" s="382" t="inlineStr">
        <is>
          <t>kt</t>
        </is>
      </c>
      <c r="G106" s="382" t="inlineStr"/>
      <c r="H106" s="382" t="inlineStr"/>
      <c r="I106" s="382" t="inlineStr">
        <is>
          <t>FranceAgriMer</t>
        </is>
      </c>
      <c r="J106" s="382" t="inlineStr"/>
      <c r="K106" s="382" t="inlineStr"/>
      <c r="L106" s="382" t="inlineStr"/>
    </row>
    <row r="107">
      <c r="A107" s="382" t="inlineStr">
        <is>
          <t>Variation de stock négative</t>
        </is>
      </c>
      <c r="B107" s="382" t="inlineStr">
        <is>
          <t>Pois collectés (conso)</t>
        </is>
      </c>
      <c r="C107" s="382" t="inlineStr">
        <is>
          <t>2019</t>
        </is>
      </c>
      <c r="D107" s="382" t="n">
        <v>0</v>
      </c>
      <c r="E107" s="382" t="inlineStr"/>
      <c r="F107" s="382" t="inlineStr">
        <is>
          <t>kt</t>
        </is>
      </c>
      <c r="G107" s="382" t="inlineStr"/>
      <c r="H107" s="382" t="n">
        <v>0</v>
      </c>
      <c r="I107" s="382" t="inlineStr">
        <is>
          <t>FranceAgriMer</t>
        </is>
      </c>
      <c r="J107" s="382" t="inlineStr"/>
      <c r="K107" s="382" t="inlineStr"/>
      <c r="L107" s="382" t="inlineStr"/>
    </row>
    <row r="108">
      <c r="A108" s="382" t="inlineStr">
        <is>
          <t>Variation de stock négative</t>
        </is>
      </c>
      <c r="B108" s="382" t="inlineStr">
        <is>
          <t>Pois collectés (semence)</t>
        </is>
      </c>
      <c r="C108" s="382" t="inlineStr">
        <is>
          <t>2015</t>
        </is>
      </c>
      <c r="D108" s="382" t="n">
        <v>2.082100000000001</v>
      </c>
      <c r="E108" s="382" t="inlineStr"/>
      <c r="F108" s="382" t="inlineStr">
        <is>
          <t>kt</t>
        </is>
      </c>
      <c r="G108" s="382" t="inlineStr"/>
      <c r="H108" s="382" t="inlineStr"/>
      <c r="I108" s="382" t="inlineStr">
        <is>
          <t>FranceAgriMer</t>
        </is>
      </c>
      <c r="J108" s="382" t="inlineStr"/>
      <c r="K108" s="382" t="inlineStr"/>
      <c r="L108" s="382" t="inlineStr"/>
    </row>
    <row r="109">
      <c r="A109" s="382" t="inlineStr">
        <is>
          <t>Variation de stock négative</t>
        </is>
      </c>
      <c r="B109" s="382" t="inlineStr">
        <is>
          <t>Pois collectés (semence)</t>
        </is>
      </c>
      <c r="C109" s="382" t="inlineStr">
        <is>
          <t>2019</t>
        </is>
      </c>
      <c r="D109" s="382" t="n">
        <v>1.1061</v>
      </c>
      <c r="E109" s="382" t="inlineStr"/>
      <c r="F109" s="382" t="inlineStr">
        <is>
          <t>kt</t>
        </is>
      </c>
      <c r="G109" s="382" t="inlineStr"/>
      <c r="H109" s="382" t="inlineStr"/>
      <c r="I109" s="382" t="inlineStr">
        <is>
          <t>FranceAgriMer</t>
        </is>
      </c>
      <c r="J109" s="382" t="inlineStr"/>
      <c r="K109" s="382" t="inlineStr"/>
      <c r="L109" s="382" t="inlineStr"/>
    </row>
    <row r="110">
      <c r="A110" s="382" t="inlineStr">
        <is>
          <t>Trituration</t>
        </is>
      </c>
      <c r="B110" s="382" t="inlineStr">
        <is>
          <t>Huile de colza, brute</t>
        </is>
      </c>
      <c r="C110" s="382" t="inlineStr">
        <is>
          <t>2015</t>
        </is>
      </c>
      <c r="D110" s="382" t="n">
        <v>2037</v>
      </c>
      <c r="E110" s="382" t="inlineStr"/>
      <c r="F110" s="382" t="inlineStr">
        <is>
          <t>kt</t>
        </is>
      </c>
      <c r="G110" s="382" t="inlineStr"/>
      <c r="H110" s="382" t="inlineStr"/>
      <c r="I110" s="382" t="inlineStr">
        <is>
          <t>Rapport : Statistiques Oléagineux et Plantes riches en Protéines 2019 (éditon 2020), (Terres Univia)</t>
        </is>
      </c>
      <c r="J110" s="382" t="inlineStr"/>
      <c r="K110" s="382" t="inlineStr"/>
      <c r="L110" s="382" t="inlineStr"/>
    </row>
    <row r="111">
      <c r="A111" s="382" t="inlineStr">
        <is>
          <t>Trituration</t>
        </is>
      </c>
      <c r="B111" s="382" t="inlineStr">
        <is>
          <t>Huile de colza, brute</t>
        </is>
      </c>
      <c r="C111" s="382" t="inlineStr">
        <is>
          <t>2019</t>
        </is>
      </c>
      <c r="D111" s="382" t="n">
        <v>1633</v>
      </c>
      <c r="E111" s="382" t="inlineStr"/>
      <c r="F111" s="382" t="inlineStr">
        <is>
          <t>kt</t>
        </is>
      </c>
      <c r="G111" s="382" t="inlineStr"/>
      <c r="H111" s="382" t="inlineStr"/>
      <c r="I111" s="382" t="inlineStr">
        <is>
          <t>Rapport : Statistiques Oléagineux et Plantes riches en Protéines 2019 (éditon 2020), (Terres Univia)</t>
        </is>
      </c>
      <c r="J111" s="382" t="inlineStr"/>
      <c r="K111" s="382" t="inlineStr"/>
      <c r="L111" s="382" t="inlineStr"/>
    </row>
    <row r="112">
      <c r="A112" s="382" t="inlineStr">
        <is>
          <t>Trituration</t>
        </is>
      </c>
      <c r="B112" s="382" t="inlineStr">
        <is>
          <t>Huile de tournesol, brute</t>
        </is>
      </c>
      <c r="C112" s="382" t="inlineStr">
        <is>
          <t>2015</t>
        </is>
      </c>
      <c r="D112" s="382" t="n">
        <v>558</v>
      </c>
      <c r="E112" s="382" t="inlineStr"/>
      <c r="F112" s="382" t="inlineStr">
        <is>
          <t>kt</t>
        </is>
      </c>
      <c r="G112" s="382" t="inlineStr"/>
      <c r="H112" s="382" t="inlineStr"/>
      <c r="I112" s="382" t="inlineStr">
        <is>
          <t>Rapport : Statistiques Oléagineux et Plantes riches en Protéines 2019 (éditon 2020), (Terres Univia)</t>
        </is>
      </c>
      <c r="J112" s="382" t="inlineStr"/>
      <c r="K112" s="382" t="inlineStr"/>
      <c r="L112" s="382" t="inlineStr"/>
    </row>
    <row r="113">
      <c r="A113" s="382" t="inlineStr">
        <is>
          <t>Trituration</t>
        </is>
      </c>
      <c r="B113" s="382" t="inlineStr">
        <is>
          <t>Huile de tournesol, brute</t>
        </is>
      </c>
      <c r="C113" s="382" t="inlineStr">
        <is>
          <t>2019</t>
        </is>
      </c>
      <c r="D113" s="382" t="n">
        <v>512</v>
      </c>
      <c r="E113" s="382" t="inlineStr"/>
      <c r="F113" s="382" t="inlineStr">
        <is>
          <t>kt</t>
        </is>
      </c>
      <c r="G113" s="382" t="inlineStr"/>
      <c r="H113" s="382" t="inlineStr"/>
      <c r="I113" s="382" t="inlineStr">
        <is>
          <t>Rapport : Statistiques Oléagineux et Plantes riches en Protéines 2019 (éditon 2020), (Terres Univia)</t>
        </is>
      </c>
      <c r="J113" s="382" t="inlineStr"/>
      <c r="K113" s="382" t="inlineStr"/>
      <c r="L113" s="382" t="inlineStr"/>
    </row>
    <row r="114">
      <c r="A114" s="382" t="inlineStr">
        <is>
          <t>Trituration</t>
        </is>
      </c>
      <c r="B114" s="382" t="inlineStr">
        <is>
          <t>Huile de soja, brute</t>
        </is>
      </c>
      <c r="C114" s="382" t="inlineStr">
        <is>
          <t>2015</t>
        </is>
      </c>
      <c r="D114" s="382" t="n">
        <v>130</v>
      </c>
      <c r="E114" s="382" t="inlineStr"/>
      <c r="F114" s="382" t="inlineStr">
        <is>
          <t>kt</t>
        </is>
      </c>
      <c r="G114" s="382" t="inlineStr"/>
      <c r="H114" s="382" t="inlineStr"/>
      <c r="I114" s="382" t="inlineStr">
        <is>
          <t>Rapport : Statistiques Oléagineux et Plantes riches en Protéines 2019 (éditon 2020), (Terres Univia)</t>
        </is>
      </c>
      <c r="J114" s="382" t="inlineStr"/>
      <c r="K114" s="382" t="inlineStr"/>
      <c r="L114" s="382" t="inlineStr"/>
    </row>
    <row r="115">
      <c r="A115" s="382" t="inlineStr">
        <is>
          <t>Trituration</t>
        </is>
      </c>
      <c r="B115" s="382" t="inlineStr">
        <is>
          <t>Huile de soja, brute</t>
        </is>
      </c>
      <c r="C115" s="382" t="inlineStr">
        <is>
          <t>2019</t>
        </is>
      </c>
      <c r="D115" s="382" t="n">
        <v>144</v>
      </c>
      <c r="E115" s="382" t="inlineStr"/>
      <c r="F115" s="382" t="inlineStr">
        <is>
          <t>kt</t>
        </is>
      </c>
      <c r="G115" s="382" t="inlineStr"/>
      <c r="H115" s="382" t="inlineStr"/>
      <c r="I115" s="382" t="inlineStr">
        <is>
          <t>Rapport : Statistiques Oléagineux et Plantes riches en Protéines 2019 (éditon 2020), (Terres Univia)</t>
        </is>
      </c>
      <c r="J115" s="382" t="inlineStr"/>
      <c r="K115" s="382" t="inlineStr"/>
      <c r="L115" s="382" t="inlineStr"/>
    </row>
    <row r="116">
      <c r="A116" s="382" t="inlineStr">
        <is>
          <t>Trituration</t>
        </is>
      </c>
      <c r="B116" s="382" t="inlineStr">
        <is>
          <t>Tourteaux de colza</t>
        </is>
      </c>
      <c r="C116" s="382" t="inlineStr">
        <is>
          <t>2015</t>
        </is>
      </c>
      <c r="D116" s="382" t="n">
        <v>2528</v>
      </c>
      <c r="E116" s="382" t="inlineStr"/>
      <c r="F116" s="382" t="inlineStr">
        <is>
          <t>kt</t>
        </is>
      </c>
      <c r="G116" s="382" t="inlineStr"/>
      <c r="H116" s="382" t="inlineStr"/>
      <c r="I116" s="382" t="inlineStr">
        <is>
          <t>Rapport : Statistiques Oléagineux et Plantes riches en Protéines 2019 (éditon 2020), (Terres Univia)</t>
        </is>
      </c>
      <c r="J116" s="382" t="inlineStr"/>
      <c r="K116" s="382" t="inlineStr"/>
      <c r="L116" s="382" t="inlineStr"/>
    </row>
    <row r="117">
      <c r="A117" s="382" t="inlineStr">
        <is>
          <t>Trituration</t>
        </is>
      </c>
      <c r="B117" s="382" t="inlineStr">
        <is>
          <t>Tourteaux de colza</t>
        </is>
      </c>
      <c r="C117" s="382" t="inlineStr">
        <is>
          <t>2019</t>
        </is>
      </c>
      <c r="D117" s="382" t="n">
        <v>2182</v>
      </c>
      <c r="E117" s="382" t="inlineStr"/>
      <c r="F117" s="382" t="inlineStr">
        <is>
          <t>kt</t>
        </is>
      </c>
      <c r="G117" s="382" t="inlineStr"/>
      <c r="H117" s="382" t="inlineStr"/>
      <c r="I117" s="382" t="inlineStr">
        <is>
          <t>Rapport : Statistiques Oléagineux et Plantes riches en Protéines 2019 (éditon 2020), (Terres Univia)</t>
        </is>
      </c>
      <c r="J117" s="382" t="inlineStr"/>
      <c r="K117" s="382" t="inlineStr"/>
      <c r="L117" s="382" t="inlineStr"/>
    </row>
    <row r="118">
      <c r="A118" s="382" t="inlineStr">
        <is>
          <t>Trituration</t>
        </is>
      </c>
      <c r="B118" s="382" t="inlineStr">
        <is>
          <t>Tourteaux de tournesol</t>
        </is>
      </c>
      <c r="C118" s="382" t="inlineStr">
        <is>
          <t>2015</t>
        </is>
      </c>
      <c r="D118" s="382" t="n">
        <v>677</v>
      </c>
      <c r="E118" s="382" t="inlineStr"/>
      <c r="F118" s="382" t="inlineStr">
        <is>
          <t>kt</t>
        </is>
      </c>
      <c r="G118" s="382" t="inlineStr"/>
      <c r="H118" s="382" t="inlineStr"/>
      <c r="I118" s="382" t="inlineStr">
        <is>
          <t>Rapport : Statistiques Oléagineux et Plantes riches en Protéines 2019 (éditon 2020), (Terres Univia)</t>
        </is>
      </c>
      <c r="J118" s="382" t="inlineStr"/>
      <c r="K118" s="382" t="inlineStr"/>
      <c r="L118" s="382" t="inlineStr"/>
    </row>
    <row r="119">
      <c r="A119" s="382" t="inlineStr">
        <is>
          <t>Trituration</t>
        </is>
      </c>
      <c r="B119" s="382" t="inlineStr">
        <is>
          <t>Tourteaux de tournesol</t>
        </is>
      </c>
      <c r="C119" s="382" t="inlineStr">
        <is>
          <t>2019</t>
        </is>
      </c>
      <c r="D119" s="382" t="n">
        <v>664</v>
      </c>
      <c r="E119" s="382" t="inlineStr"/>
      <c r="F119" s="382" t="inlineStr">
        <is>
          <t>kt</t>
        </is>
      </c>
      <c r="G119" s="382" t="inlineStr"/>
      <c r="H119" s="382" t="inlineStr"/>
      <c r="I119" s="382" t="inlineStr">
        <is>
          <t>Rapport : Statistiques Oléagineux et Plantes riches en Protéines 2019 (éditon 2020), (Terres Univia)</t>
        </is>
      </c>
      <c r="J119" s="382" t="inlineStr"/>
      <c r="K119" s="382" t="inlineStr"/>
      <c r="L119" s="382" t="inlineStr"/>
    </row>
    <row r="120">
      <c r="A120" s="382" t="inlineStr">
        <is>
          <t>Trituration</t>
        </is>
      </c>
      <c r="B120" s="382" t="inlineStr">
        <is>
          <t>Tourteaux de soja</t>
        </is>
      </c>
      <c r="C120" s="382" t="inlineStr">
        <is>
          <t>2015</t>
        </is>
      </c>
      <c r="D120" s="382" t="n">
        <v>511</v>
      </c>
      <c r="E120" s="382" t="inlineStr"/>
      <c r="F120" s="382" t="inlineStr">
        <is>
          <t>kt</t>
        </is>
      </c>
      <c r="G120" s="382" t="inlineStr"/>
      <c r="H120" s="382" t="inlineStr"/>
      <c r="I120" s="382" t="inlineStr">
        <is>
          <t>Rapport : Statistiques Oléagineux et Plantes riches en Protéines 2019 (éditon 2020), (Terres Univia)</t>
        </is>
      </c>
      <c r="J120" s="382" t="inlineStr"/>
      <c r="K120" s="382" t="inlineStr"/>
      <c r="L120" s="382" t="inlineStr"/>
    </row>
    <row r="121">
      <c r="A121" s="382" t="inlineStr">
        <is>
          <t>Trituration</t>
        </is>
      </c>
      <c r="B121" s="382" t="inlineStr">
        <is>
          <t>Tourteaux de soja</t>
        </is>
      </c>
      <c r="C121" s="382" t="inlineStr">
        <is>
          <t>2019</t>
        </is>
      </c>
      <c r="D121" s="382" t="n">
        <v>574</v>
      </c>
      <c r="E121" s="382" t="inlineStr"/>
      <c r="F121" s="382" t="inlineStr">
        <is>
          <t>kt</t>
        </is>
      </c>
      <c r="G121" s="382" t="inlineStr"/>
      <c r="H121" s="382" t="inlineStr"/>
      <c r="I121" s="382" t="inlineStr">
        <is>
          <t>Rapport : Statistiques Oléagineux et Plantes riches en Protéines 2019 (éditon 2020), (Terres Univia)</t>
        </is>
      </c>
      <c r="J121" s="382" t="inlineStr"/>
      <c r="K121" s="382" t="inlineStr"/>
      <c r="L121" s="382" t="inlineStr"/>
    </row>
    <row r="122">
      <c r="A122" s="382" t="inlineStr">
        <is>
          <t>Moulin</t>
        </is>
      </c>
      <c r="B122" s="382" t="inlineStr">
        <is>
          <t>Huile d'olive</t>
        </is>
      </c>
      <c r="C122" s="382" t="inlineStr">
        <is>
          <t>2015</t>
        </is>
      </c>
      <c r="D122" s="382" t="n">
        <v>2</v>
      </c>
      <c r="E122" s="382" t="inlineStr"/>
      <c r="F122" s="382" t="inlineStr">
        <is>
          <t>kt</t>
        </is>
      </c>
      <c r="G122" s="382" t="inlineStr"/>
      <c r="H122" s="382" t="inlineStr"/>
      <c r="I122" s="382" t="inlineStr">
        <is>
          <t>Rapport : Statistiques Oléagineux et Plantes riches en Protéines 2019 (éditon 2020), (Terres Univia)</t>
        </is>
      </c>
      <c r="J122" s="382" t="inlineStr"/>
      <c r="K122" s="382" t="inlineStr"/>
      <c r="L122" s="382" t="inlineStr">
        <is>
          <t>Production des produits de l'olive</t>
        </is>
      </c>
    </row>
    <row r="123">
      <c r="A123" s="382" t="inlineStr">
        <is>
          <t>Moulin</t>
        </is>
      </c>
      <c r="B123" s="382" t="inlineStr">
        <is>
          <t>Huile d'olive</t>
        </is>
      </c>
      <c r="C123" s="382" t="inlineStr">
        <is>
          <t>2019</t>
        </is>
      </c>
      <c r="D123" s="382" t="n">
        <v>6</v>
      </c>
      <c r="E123" s="382" t="inlineStr"/>
      <c r="F123" s="382" t="inlineStr">
        <is>
          <t>kt</t>
        </is>
      </c>
      <c r="G123" s="382" t="inlineStr"/>
      <c r="H123" s="382" t="inlineStr"/>
      <c r="I123" s="382" t="inlineStr">
        <is>
          <t>Rapport : Statistiques Oléagineux et Plantes riches en Protéines 2019 (éditon 2020), (Terres Univia)</t>
        </is>
      </c>
      <c r="J123" s="382" t="inlineStr"/>
      <c r="K123" s="382" t="inlineStr"/>
      <c r="L123" s="382" t="inlineStr"/>
    </row>
    <row r="124">
      <c r="A124" s="382" t="inlineStr">
        <is>
          <t>Conservation ou préparation d'olives</t>
        </is>
      </c>
      <c r="B124" s="382" t="inlineStr">
        <is>
          <t>Olives préparées ou conservées</t>
        </is>
      </c>
      <c r="C124" s="382" t="inlineStr">
        <is>
          <t>2015</t>
        </is>
      </c>
      <c r="D124" s="382" t="n">
        <v>11.32381</v>
      </c>
      <c r="E124" s="382" t="inlineStr"/>
      <c r="F124" s="382" t="inlineStr">
        <is>
          <t>kt</t>
        </is>
      </c>
      <c r="G124" s="382" t="inlineStr"/>
      <c r="H124" s="382" t="inlineStr"/>
      <c r="I124" s="382" t="inlineStr">
        <is>
          <t>Prodcom</t>
        </is>
      </c>
      <c r="J124" s="382" t="inlineStr"/>
      <c r="K124" s="382" t="inlineStr"/>
      <c r="L124" s="382" t="inlineStr"/>
    </row>
    <row r="125">
      <c r="A125" s="382" t="inlineStr">
        <is>
          <t>Conservation ou préparation d'olives</t>
        </is>
      </c>
      <c r="B125" s="382" t="inlineStr">
        <is>
          <t>Olives préparées ou conservées</t>
        </is>
      </c>
      <c r="C125" s="382" t="inlineStr">
        <is>
          <t>2019</t>
        </is>
      </c>
      <c r="D125" s="382" t="n">
        <v>12.738084</v>
      </c>
      <c r="E125" s="382" t="inlineStr"/>
      <c r="F125" s="382" t="inlineStr">
        <is>
          <t>kt</t>
        </is>
      </c>
      <c r="G125" s="382" t="inlineStr"/>
      <c r="H125" s="382" t="inlineStr"/>
      <c r="I125" s="382" t="inlineStr">
        <is>
          <t>Prodcom</t>
        </is>
      </c>
      <c r="J125" s="382" t="inlineStr"/>
      <c r="K125" s="382" t="inlineStr"/>
      <c r="L125" s="382" t="inlineStr"/>
    </row>
    <row r="126">
      <c r="A126" s="382" t="inlineStr">
        <is>
          <t>Décorticage</t>
        </is>
      </c>
      <c r="B126" s="382" t="inlineStr">
        <is>
          <t>Fèves décortiquées</t>
        </is>
      </c>
      <c r="C126" s="382" t="inlineStr">
        <is>
          <t>2015</t>
        </is>
      </c>
      <c r="D126" s="382" t="n">
        <v>25</v>
      </c>
      <c r="E126" s="382" t="inlineStr"/>
      <c r="F126" s="382" t="inlineStr">
        <is>
          <t>kt</t>
        </is>
      </c>
      <c r="G126" s="382" t="inlineStr"/>
      <c r="H126" s="382" t="inlineStr"/>
      <c r="I126" s="382" t="inlineStr">
        <is>
          <t>TerresUnivia - Contact : Jean-Paul Lacampagne</t>
        </is>
      </c>
      <c r="J126" s="382" t="inlineStr">
        <is>
          <t>TerresUnivia (Jean-Paul Lacampagne) estime à 25 000t les graines décortiquées exportées vers la Norvège (Aquafood). Le coques sont restées en France et été utilisées en alimentation animale.</t>
        </is>
      </c>
      <c r="K126" s="382" t="inlineStr"/>
      <c r="L126" s="382" t="inlineStr">
        <is>
          <t>Utilisations en alimentation humaine des protéagineux</t>
        </is>
      </c>
    </row>
    <row r="127">
      <c r="A127" s="382" t="inlineStr">
        <is>
          <t>Amidonnerie</t>
        </is>
      </c>
      <c r="B127" s="382" t="inlineStr">
        <is>
          <t>Amidon de pois</t>
        </is>
      </c>
      <c r="C127" s="382" t="inlineStr">
        <is>
          <t>2015</t>
        </is>
      </c>
      <c r="D127" s="382" t="n">
        <v>33.5</v>
      </c>
      <c r="E127" s="382" t="inlineStr"/>
      <c r="F127" s="382" t="inlineStr">
        <is>
          <t>kt</t>
        </is>
      </c>
      <c r="G127" s="382" t="inlineStr"/>
      <c r="H127" s="382" t="inlineStr"/>
      <c r="I127" s="382" t="inlineStr">
        <is>
          <t>USIPA, (2016), Toute l’énergie de l’amidon, Proche de la Terres et des Hommes, une filière innovante, aux multiples débouchés</t>
        </is>
      </c>
      <c r="J127" s="382" t="inlineStr">
        <is>
          <t>Reprise de la même source que dans la V0 mais avec un calcul un peu différent</t>
        </is>
      </c>
      <c r="K127" s="382" t="inlineStr"/>
      <c r="L127" s="382" t="inlineStr"/>
    </row>
    <row r="128">
      <c r="A128" s="382" t="inlineStr">
        <is>
          <t>Amidonnerie</t>
        </is>
      </c>
      <c r="B128" s="382" t="inlineStr">
        <is>
          <t>Amidon de pois</t>
        </is>
      </c>
      <c r="C128" s="382" t="inlineStr">
        <is>
          <t>2019</t>
        </is>
      </c>
      <c r="D128" s="382" t="n">
        <v>31</v>
      </c>
      <c r="E128" s="382" t="inlineStr"/>
      <c r="F128" s="382" t="inlineStr">
        <is>
          <t>kt</t>
        </is>
      </c>
      <c r="G128" s="382" t="inlineStr"/>
      <c r="H128" s="382" t="inlineStr"/>
      <c r="I128" s="382" t="inlineStr">
        <is>
          <t>USIPA, Chiffres clés : https://www.amidon-usipa.fr/en-bref/chiffres-cles</t>
        </is>
      </c>
      <c r="J128" s="382" t="inlineStr"/>
      <c r="K128" s="382" t="inlineStr"/>
      <c r="L128" s="382" t="inlineStr"/>
    </row>
    <row r="129">
      <c r="A129" s="382" t="inlineStr">
        <is>
          <t>International</t>
        </is>
      </c>
      <c r="B129" s="382" t="inlineStr">
        <is>
          <t>Graines de colza collectées</t>
        </is>
      </c>
      <c r="C129" s="382" t="inlineStr">
        <is>
          <t>2015</t>
        </is>
      </c>
      <c r="D129" s="382" t="n">
        <v>1094.414722</v>
      </c>
      <c r="E129" s="382" t="inlineStr"/>
      <c r="F129" s="382" t="inlineStr">
        <is>
          <t>kt</t>
        </is>
      </c>
      <c r="G129" s="382" t="inlineStr"/>
      <c r="H129" s="382" t="inlineStr"/>
      <c r="I129" s="382" t="inlineStr">
        <is>
          <t>Comtrade</t>
        </is>
      </c>
      <c r="J129" s="382" t="inlineStr"/>
      <c r="K129" s="382" t="inlineStr"/>
      <c r="L129" s="382" t="inlineStr">
        <is>
          <t>Echanges de MP</t>
        </is>
      </c>
    </row>
    <row r="130">
      <c r="A130" s="382" t="inlineStr">
        <is>
          <t>International</t>
        </is>
      </c>
      <c r="B130" s="382" t="inlineStr">
        <is>
          <t>Graines de colza collectées</t>
        </is>
      </c>
      <c r="C130" s="382" t="inlineStr">
        <is>
          <t>2019</t>
        </is>
      </c>
      <c r="D130" s="382" t="n">
        <v>1251.222774</v>
      </c>
      <c r="E130" s="382" t="inlineStr"/>
      <c r="F130" s="382" t="inlineStr">
        <is>
          <t>kt</t>
        </is>
      </c>
      <c r="G130" s="382" t="inlineStr"/>
      <c r="H130" s="382" t="inlineStr"/>
      <c r="I130" s="382" t="inlineStr">
        <is>
          <t>Comtrade</t>
        </is>
      </c>
      <c r="J130" s="382" t="inlineStr"/>
      <c r="K130" s="382" t="inlineStr"/>
      <c r="L130" s="382" t="inlineStr"/>
    </row>
    <row r="131">
      <c r="A131" s="382" t="inlineStr">
        <is>
          <t>International</t>
        </is>
      </c>
      <c r="B131" s="382" t="inlineStr">
        <is>
          <t>Graines de lin collectées</t>
        </is>
      </c>
      <c r="C131" s="382" t="inlineStr">
        <is>
          <t>2015</t>
        </is>
      </c>
      <c r="D131" s="382" t="n">
        <v>27.862932</v>
      </c>
      <c r="E131" s="382" t="inlineStr"/>
      <c r="F131" s="382" t="inlineStr">
        <is>
          <t>kt</t>
        </is>
      </c>
      <c r="G131" s="382" t="inlineStr"/>
      <c r="H131" s="382" t="inlineStr"/>
      <c r="I131" s="382" t="inlineStr">
        <is>
          <t>Comtrade</t>
        </is>
      </c>
      <c r="J131" s="382" t="inlineStr"/>
      <c r="K131" s="382" t="inlineStr"/>
      <c r="L131" s="382" t="inlineStr"/>
    </row>
    <row r="132">
      <c r="A132" s="382" t="inlineStr">
        <is>
          <t>International</t>
        </is>
      </c>
      <c r="B132" s="382" t="inlineStr">
        <is>
          <t>Graines de lin collectées</t>
        </is>
      </c>
      <c r="C132" s="382" t="inlineStr">
        <is>
          <t>2019</t>
        </is>
      </c>
      <c r="D132" s="382" t="n">
        <v>32.109398</v>
      </c>
      <c r="E132" s="382" t="inlineStr"/>
      <c r="F132" s="382" t="inlineStr">
        <is>
          <t>kt</t>
        </is>
      </c>
      <c r="G132" s="382" t="inlineStr"/>
      <c r="H132" s="382" t="inlineStr"/>
      <c r="I132" s="382" t="inlineStr">
        <is>
          <t>Comtrade</t>
        </is>
      </c>
      <c r="J132" s="382" t="inlineStr"/>
      <c r="K132" s="382" t="inlineStr"/>
      <c r="L132" s="382" t="inlineStr"/>
    </row>
    <row r="133">
      <c r="A133" s="382" t="inlineStr">
        <is>
          <t>International</t>
        </is>
      </c>
      <c r="B133" s="382" t="inlineStr">
        <is>
          <t>Graines de tournesol collectées</t>
        </is>
      </c>
      <c r="C133" s="382" t="inlineStr">
        <is>
          <t>2015</t>
        </is>
      </c>
      <c r="D133" s="382" t="n">
        <v>252.891341</v>
      </c>
      <c r="E133" s="382" t="inlineStr"/>
      <c r="F133" s="382" t="inlineStr">
        <is>
          <t>kt</t>
        </is>
      </c>
      <c r="G133" s="382" t="inlineStr"/>
      <c r="H133" s="382" t="inlineStr"/>
      <c r="I133" s="382" t="inlineStr">
        <is>
          <t>Comtrade</t>
        </is>
      </c>
      <c r="J133" s="382" t="inlineStr"/>
      <c r="K133" s="382" t="inlineStr"/>
      <c r="L133" s="382" t="inlineStr"/>
    </row>
    <row r="134">
      <c r="A134" s="382" t="inlineStr">
        <is>
          <t>International</t>
        </is>
      </c>
      <c r="B134" s="382" t="inlineStr">
        <is>
          <t>Graines de tournesol collectées</t>
        </is>
      </c>
      <c r="C134" s="382" t="inlineStr">
        <is>
          <t>2019</t>
        </is>
      </c>
      <c r="D134" s="382" t="n">
        <v>334.154073</v>
      </c>
      <c r="E134" s="382" t="inlineStr"/>
      <c r="F134" s="382" t="inlineStr">
        <is>
          <t>kt</t>
        </is>
      </c>
      <c r="G134" s="382" t="inlineStr"/>
      <c r="H134" s="382" t="inlineStr"/>
      <c r="I134" s="382" t="inlineStr">
        <is>
          <t>Comtrade</t>
        </is>
      </c>
      <c r="J134" s="382" t="inlineStr"/>
      <c r="K134" s="382" t="inlineStr"/>
      <c r="L134" s="382" t="inlineStr"/>
    </row>
    <row r="135">
      <c r="A135" s="382" t="inlineStr">
        <is>
          <t>International</t>
        </is>
      </c>
      <c r="B135" s="382" t="inlineStr">
        <is>
          <t>Olives collectées</t>
        </is>
      </c>
      <c r="C135" s="382" t="inlineStr">
        <is>
          <t>2015</t>
        </is>
      </c>
      <c r="D135" s="382" t="n">
        <v>8.221080000000001</v>
      </c>
      <c r="E135" s="382" t="inlineStr"/>
      <c r="F135" s="382" t="inlineStr">
        <is>
          <t>kt</t>
        </is>
      </c>
      <c r="G135" s="382" t="inlineStr"/>
      <c r="H135" s="382" t="inlineStr"/>
      <c r="I135" s="382" t="inlineStr">
        <is>
          <t>Eurostat</t>
        </is>
      </c>
      <c r="J135" s="382" t="inlineStr"/>
      <c r="K135" s="382" t="inlineStr"/>
      <c r="L135" s="382" t="inlineStr"/>
    </row>
    <row r="136">
      <c r="A136" s="382" t="inlineStr">
        <is>
          <t>International</t>
        </is>
      </c>
      <c r="B136" s="382" t="inlineStr">
        <is>
          <t>Olives collectées</t>
        </is>
      </c>
      <c r="C136" s="382" t="inlineStr">
        <is>
          <t>2019</t>
        </is>
      </c>
      <c r="D136" s="382" t="n">
        <v>5.835478</v>
      </c>
      <c r="E136" s="382" t="inlineStr"/>
      <c r="F136" s="382" t="inlineStr">
        <is>
          <t>kt</t>
        </is>
      </c>
      <c r="G136" s="382" t="inlineStr"/>
      <c r="H136" s="382" t="inlineStr"/>
      <c r="I136" s="382" t="inlineStr">
        <is>
          <t>Eurostat</t>
        </is>
      </c>
      <c r="J136" s="382" t="inlineStr"/>
      <c r="K136" s="382" t="inlineStr"/>
      <c r="L136" s="382" t="inlineStr"/>
    </row>
    <row r="137">
      <c r="A137" s="382" t="inlineStr">
        <is>
          <t>International</t>
        </is>
      </c>
      <c r="B137" s="382" t="inlineStr">
        <is>
          <t>Graines de soja collectées</t>
        </is>
      </c>
      <c r="C137" s="382" t="inlineStr">
        <is>
          <t>2015</t>
        </is>
      </c>
      <c r="D137" s="382" t="n">
        <v>719.565746</v>
      </c>
      <c r="E137" s="382" t="inlineStr"/>
      <c r="F137" s="382" t="inlineStr">
        <is>
          <t>kt</t>
        </is>
      </c>
      <c r="G137" s="382" t="inlineStr"/>
      <c r="H137" s="382" t="inlineStr"/>
      <c r="I137" s="382" t="inlineStr">
        <is>
          <t>Comtrade</t>
        </is>
      </c>
      <c r="J137" s="382" t="inlineStr"/>
      <c r="K137" s="382" t="inlineStr"/>
      <c r="L137" s="382" t="inlineStr"/>
    </row>
    <row r="138">
      <c r="A138" s="382" t="inlineStr">
        <is>
          <t>International</t>
        </is>
      </c>
      <c r="B138" s="382" t="inlineStr">
        <is>
          <t>Graines de soja collectées</t>
        </is>
      </c>
      <c r="C138" s="382" t="inlineStr">
        <is>
          <t>2019</t>
        </is>
      </c>
      <c r="D138" s="382" t="n">
        <v>600.818756</v>
      </c>
      <c r="E138" s="382" t="inlineStr"/>
      <c r="F138" s="382" t="inlineStr">
        <is>
          <t>kt</t>
        </is>
      </c>
      <c r="G138" s="382" t="inlineStr"/>
      <c r="H138" s="382" t="inlineStr"/>
      <c r="I138" s="382" t="inlineStr">
        <is>
          <t>Comtrade</t>
        </is>
      </c>
      <c r="J138" s="382" t="inlineStr"/>
      <c r="K138" s="382" t="inlineStr"/>
      <c r="L138" s="382" t="inlineStr"/>
    </row>
    <row r="139">
      <c r="A139" s="382" t="inlineStr">
        <is>
          <t>International</t>
        </is>
      </c>
      <c r="B139" s="382" t="inlineStr">
        <is>
          <t>Pois collectés</t>
        </is>
      </c>
      <c r="C139" s="382" t="inlineStr">
        <is>
          <t>2015</t>
        </is>
      </c>
      <c r="D139" s="382" t="n">
        <v>10.079728</v>
      </c>
      <c r="E139" s="382" t="inlineStr"/>
      <c r="F139" s="382" t="inlineStr">
        <is>
          <t>kt</t>
        </is>
      </c>
      <c r="G139" s="382" t="inlineStr"/>
      <c r="H139" s="382" t="inlineStr"/>
      <c r="I139" s="382" t="inlineStr">
        <is>
          <t>Comtrade</t>
        </is>
      </c>
      <c r="J139" s="382" t="inlineStr"/>
      <c r="K139" s="382" t="inlineStr"/>
      <c r="L139" s="382" t="inlineStr"/>
    </row>
    <row r="140">
      <c r="A140" s="382" t="inlineStr">
        <is>
          <t>International</t>
        </is>
      </c>
      <c r="B140" s="382" t="inlineStr">
        <is>
          <t>Pois collectés</t>
        </is>
      </c>
      <c r="C140" s="382" t="inlineStr">
        <is>
          <t>2019</t>
        </is>
      </c>
      <c r="D140" s="382" t="n">
        <v>33.871064</v>
      </c>
      <c r="E140" s="382" t="inlineStr"/>
      <c r="F140" s="382" t="inlineStr">
        <is>
          <t>kt</t>
        </is>
      </c>
      <c r="G140" s="382" t="inlineStr"/>
      <c r="H140" s="382" t="inlineStr"/>
      <c r="I140" s="382" t="inlineStr">
        <is>
          <t>Comtrade</t>
        </is>
      </c>
      <c r="J140" s="382" t="inlineStr"/>
      <c r="K140" s="382" t="inlineStr"/>
      <c r="L140" s="382" t="inlineStr"/>
    </row>
    <row r="141">
      <c r="A141" s="382" t="inlineStr">
        <is>
          <t>International</t>
        </is>
      </c>
      <c r="B141" s="382" t="inlineStr">
        <is>
          <t>Lentilles collectées</t>
        </is>
      </c>
      <c r="C141" s="382" t="inlineStr">
        <is>
          <t>2015</t>
        </is>
      </c>
      <c r="D141" s="382" t="n">
        <v>31.760624</v>
      </c>
      <c r="E141" s="382" t="inlineStr"/>
      <c r="F141" s="382" t="inlineStr">
        <is>
          <t>kt</t>
        </is>
      </c>
      <c r="G141" s="382" t="inlineStr"/>
      <c r="H141" s="382" t="inlineStr"/>
      <c r="I141" s="382" t="inlineStr">
        <is>
          <t>Comtrade</t>
        </is>
      </c>
      <c r="J141" s="382" t="inlineStr"/>
      <c r="K141" s="382" t="inlineStr"/>
      <c r="L141" s="382" t="inlineStr"/>
    </row>
    <row r="142">
      <c r="A142" s="382" t="inlineStr">
        <is>
          <t>International</t>
        </is>
      </c>
      <c r="B142" s="382" t="inlineStr">
        <is>
          <t>Lentilles collectées</t>
        </is>
      </c>
      <c r="C142" s="382" t="inlineStr">
        <is>
          <t>2019</t>
        </is>
      </c>
      <c r="D142" s="382" t="n">
        <v>24.166518</v>
      </c>
      <c r="E142" s="382" t="inlineStr"/>
      <c r="F142" s="382" t="inlineStr">
        <is>
          <t>kt</t>
        </is>
      </c>
      <c r="G142" s="382" t="inlineStr"/>
      <c r="H142" s="382" t="inlineStr"/>
      <c r="I142" s="382" t="inlineStr">
        <is>
          <t>Comtrade</t>
        </is>
      </c>
      <c r="J142" s="382" t="inlineStr"/>
      <c r="K142" s="382" t="inlineStr"/>
      <c r="L142" s="382" t="inlineStr"/>
    </row>
    <row r="143">
      <c r="A143" s="382" t="inlineStr">
        <is>
          <t>International</t>
        </is>
      </c>
      <c r="B143" s="382" t="inlineStr">
        <is>
          <t>Pois chiches collectés</t>
        </is>
      </c>
      <c r="C143" s="382" t="inlineStr">
        <is>
          <t>2015</t>
        </is>
      </c>
      <c r="D143" s="382" t="n">
        <v>4.311266</v>
      </c>
      <c r="E143" s="382" t="inlineStr"/>
      <c r="F143" s="382" t="inlineStr">
        <is>
          <t>kt</t>
        </is>
      </c>
      <c r="G143" s="382" t="inlineStr"/>
      <c r="H143" s="382" t="inlineStr"/>
      <c r="I143" s="382" t="inlineStr">
        <is>
          <t>Comtrade</t>
        </is>
      </c>
      <c r="J143" s="382" t="inlineStr"/>
      <c r="K143" s="382" t="inlineStr"/>
      <c r="L143" s="382" t="inlineStr"/>
    </row>
    <row r="144">
      <c r="A144" s="382" t="inlineStr">
        <is>
          <t>International</t>
        </is>
      </c>
      <c r="B144" s="382" t="inlineStr">
        <is>
          <t>Pois chiches collectés</t>
        </is>
      </c>
      <c r="C144" s="382" t="inlineStr">
        <is>
          <t>2019</t>
        </is>
      </c>
      <c r="D144" s="382" t="n">
        <v>6.749324</v>
      </c>
      <c r="E144" s="382" t="inlineStr"/>
      <c r="F144" s="382" t="inlineStr">
        <is>
          <t>kt</t>
        </is>
      </c>
      <c r="G144" s="382" t="inlineStr"/>
      <c r="H144" s="382" t="inlineStr"/>
      <c r="I144" s="382" t="inlineStr">
        <is>
          <t>Comtrade</t>
        </is>
      </c>
      <c r="J144" s="382" t="inlineStr"/>
      <c r="K144" s="382" t="inlineStr"/>
      <c r="L144" s="382" t="inlineStr"/>
    </row>
    <row r="145">
      <c r="A145" s="382" t="inlineStr">
        <is>
          <t>International</t>
        </is>
      </c>
      <c r="B145" s="382" t="inlineStr">
        <is>
          <t>Haricots secs collectés</t>
        </is>
      </c>
      <c r="C145" s="382" t="inlineStr">
        <is>
          <t>2015</t>
        </is>
      </c>
      <c r="D145" s="382" t="n">
        <v>36.9918</v>
      </c>
      <c r="E145" s="382" t="inlineStr"/>
      <c r="F145" s="382" t="inlineStr">
        <is>
          <t>kt</t>
        </is>
      </c>
      <c r="G145" s="382" t="inlineStr"/>
      <c r="H145" s="382" t="inlineStr"/>
      <c r="I145" s="382" t="inlineStr">
        <is>
          <t>Comtrade</t>
        </is>
      </c>
      <c r="J145" s="382" t="inlineStr"/>
      <c r="K145" s="382" t="inlineStr"/>
      <c r="L145" s="382" t="inlineStr"/>
    </row>
    <row r="146">
      <c r="A146" s="382" t="inlineStr">
        <is>
          <t>International</t>
        </is>
      </c>
      <c r="B146" s="382" t="inlineStr">
        <is>
          <t>Haricots secs collectés</t>
        </is>
      </c>
      <c r="C146" s="382" t="inlineStr">
        <is>
          <t>2019</t>
        </is>
      </c>
      <c r="D146" s="382" t="n">
        <v>35.78669</v>
      </c>
      <c r="E146" s="382" t="inlineStr"/>
      <c r="F146" s="382" t="inlineStr">
        <is>
          <t>kt</t>
        </is>
      </c>
      <c r="G146" s="382" t="inlineStr"/>
      <c r="H146" s="382" t="inlineStr"/>
      <c r="I146" s="382" t="inlineStr">
        <is>
          <t>Comtrade</t>
        </is>
      </c>
      <c r="J146" s="382" t="inlineStr"/>
      <c r="K146" s="382" t="inlineStr"/>
      <c r="L146" s="382" t="inlineStr"/>
    </row>
    <row r="147">
      <c r="A147" s="382" t="inlineStr">
        <is>
          <t>International</t>
        </is>
      </c>
      <c r="B147" s="382" t="inlineStr">
        <is>
          <t>Huile de colza, brute</t>
        </is>
      </c>
      <c r="C147" s="382" t="inlineStr">
        <is>
          <t>2015</t>
        </is>
      </c>
      <c r="D147" s="382" t="n">
        <v>28.686848</v>
      </c>
      <c r="E147" s="382" t="inlineStr"/>
      <c r="F147" s="382" t="inlineStr">
        <is>
          <t>kt</t>
        </is>
      </c>
      <c r="G147" s="382" t="inlineStr"/>
      <c r="H147" s="382" t="inlineStr"/>
      <c r="I147" s="382" t="inlineStr">
        <is>
          <t>Comtrade</t>
        </is>
      </c>
      <c r="J147" s="382" t="inlineStr"/>
      <c r="K147" s="382" t="inlineStr"/>
      <c r="L147" s="382" t="inlineStr">
        <is>
          <t>Echanges huiles et co-produits</t>
        </is>
      </c>
    </row>
    <row r="148">
      <c r="A148" s="382" t="inlineStr">
        <is>
          <t>International</t>
        </is>
      </c>
      <c r="B148" s="382" t="inlineStr">
        <is>
          <t>Huile de colza, brute</t>
        </is>
      </c>
      <c r="C148" s="382" t="inlineStr">
        <is>
          <t>2019</t>
        </is>
      </c>
      <c r="D148" s="382" t="n">
        <v>31.276574</v>
      </c>
      <c r="E148" s="382" t="inlineStr"/>
      <c r="F148" s="382" t="inlineStr">
        <is>
          <t>kt</t>
        </is>
      </c>
      <c r="G148" s="382" t="inlineStr"/>
      <c r="H148" s="382" t="inlineStr"/>
      <c r="I148" s="382" t="inlineStr">
        <is>
          <t>Comtrade</t>
        </is>
      </c>
      <c r="J148" s="382" t="inlineStr"/>
      <c r="K148" s="382" t="inlineStr"/>
      <c r="L148" s="382" t="inlineStr"/>
    </row>
    <row r="149">
      <c r="A149" s="382" t="inlineStr">
        <is>
          <t>International</t>
        </is>
      </c>
      <c r="B149" s="382" t="inlineStr">
        <is>
          <t>Huile de lin, brute</t>
        </is>
      </c>
      <c r="C149" s="382" t="inlineStr">
        <is>
          <t>2015</t>
        </is>
      </c>
      <c r="D149" s="382" t="n">
        <v>2.729785</v>
      </c>
      <c r="E149" s="382" t="inlineStr"/>
      <c r="F149" s="382" t="inlineStr">
        <is>
          <t>kt</t>
        </is>
      </c>
      <c r="G149" s="382" t="inlineStr"/>
      <c r="H149" s="382" t="inlineStr"/>
      <c r="I149" s="382" t="inlineStr">
        <is>
          <t>Comtrade</t>
        </is>
      </c>
      <c r="J149" s="382" t="inlineStr"/>
      <c r="K149" s="382" t="inlineStr"/>
      <c r="L149" s="382" t="inlineStr"/>
    </row>
    <row r="150">
      <c r="A150" s="382" t="inlineStr">
        <is>
          <t>International</t>
        </is>
      </c>
      <c r="B150" s="382" t="inlineStr">
        <is>
          <t>Huile de lin, brute</t>
        </is>
      </c>
      <c r="C150" s="382" t="inlineStr">
        <is>
          <t>2019</t>
        </is>
      </c>
      <c r="D150" s="382" t="n">
        <v>7.369401</v>
      </c>
      <c r="E150" s="382" t="inlineStr"/>
      <c r="F150" s="382" t="inlineStr">
        <is>
          <t>kt</t>
        </is>
      </c>
      <c r="G150" s="382" t="inlineStr"/>
      <c r="H150" s="382" t="inlineStr"/>
      <c r="I150" s="382" t="inlineStr">
        <is>
          <t>Comtrade</t>
        </is>
      </c>
      <c r="J150" s="382" t="inlineStr"/>
      <c r="K150" s="382" t="inlineStr"/>
      <c r="L150" s="382" t="inlineStr"/>
    </row>
    <row r="151">
      <c r="A151" s="382" t="inlineStr">
        <is>
          <t>International</t>
        </is>
      </c>
      <c r="B151" s="382" t="inlineStr">
        <is>
          <t>Huile de tournesol, brute</t>
        </is>
      </c>
      <c r="C151" s="382" t="inlineStr">
        <is>
          <t>2015</t>
        </is>
      </c>
      <c r="D151" s="382" t="n">
        <v>83.03294699999999</v>
      </c>
      <c r="E151" s="382" t="inlineStr"/>
      <c r="F151" s="382" t="inlineStr">
        <is>
          <t>kt</t>
        </is>
      </c>
      <c r="G151" s="382" t="inlineStr"/>
      <c r="H151" s="382" t="inlineStr"/>
      <c r="I151" s="382" t="inlineStr">
        <is>
          <t>Comtrade</t>
        </is>
      </c>
      <c r="J151" s="382" t="inlineStr"/>
      <c r="K151" s="382" t="inlineStr"/>
      <c r="L151" s="382" t="inlineStr"/>
    </row>
    <row r="152">
      <c r="A152" s="382" t="inlineStr">
        <is>
          <t>International</t>
        </is>
      </c>
      <c r="B152" s="382" t="inlineStr">
        <is>
          <t>Huile de tournesol, brute</t>
        </is>
      </c>
      <c r="C152" s="382" t="inlineStr">
        <is>
          <t>2019</t>
        </is>
      </c>
      <c r="D152" s="382" t="inlineStr"/>
      <c r="E152" s="382" t="inlineStr"/>
      <c r="F152" s="382" t="inlineStr">
        <is>
          <t>kt</t>
        </is>
      </c>
      <c r="G152" s="382" t="inlineStr"/>
      <c r="H152" s="382" t="inlineStr"/>
      <c r="I152" s="382" t="inlineStr">
        <is>
          <t>Comtrade</t>
        </is>
      </c>
      <c r="J152" s="382" t="inlineStr"/>
      <c r="K152" s="382" t="inlineStr"/>
      <c r="L152" s="382" t="inlineStr"/>
    </row>
    <row r="153">
      <c r="A153" s="382" t="inlineStr">
        <is>
          <t>International</t>
        </is>
      </c>
      <c r="B153" s="382" t="inlineStr">
        <is>
          <t>Huile de soja, brute</t>
        </is>
      </c>
      <c r="C153" s="382" t="inlineStr">
        <is>
          <t>2015</t>
        </is>
      </c>
      <c r="D153" s="382" t="n">
        <v>65.208568</v>
      </c>
      <c r="E153" s="382" t="inlineStr"/>
      <c r="F153" s="382" t="inlineStr">
        <is>
          <t>kt</t>
        </is>
      </c>
      <c r="G153" s="382" t="inlineStr"/>
      <c r="H153" s="382" t="inlineStr"/>
      <c r="I153" s="382" t="inlineStr">
        <is>
          <t>Comtrade</t>
        </is>
      </c>
      <c r="J153" s="382" t="inlineStr"/>
      <c r="K153" s="382" t="inlineStr"/>
      <c r="L153" s="382" t="inlineStr"/>
    </row>
    <row r="154">
      <c r="A154" s="382" t="inlineStr">
        <is>
          <t>International</t>
        </is>
      </c>
      <c r="B154" s="382" t="inlineStr">
        <is>
          <t>Huile de soja, brute</t>
        </is>
      </c>
      <c r="C154" s="382" t="inlineStr">
        <is>
          <t>2019</t>
        </is>
      </c>
      <c r="D154" s="382" t="n">
        <v>60.845884</v>
      </c>
      <c r="E154" s="382" t="inlineStr"/>
      <c r="F154" s="382" t="inlineStr">
        <is>
          <t>kt</t>
        </is>
      </c>
      <c r="G154" s="382" t="inlineStr"/>
      <c r="H154" s="382" t="inlineStr"/>
      <c r="I154" s="382" t="inlineStr">
        <is>
          <t>Comtrade</t>
        </is>
      </c>
      <c r="J154" s="382" t="inlineStr"/>
      <c r="K154" s="382" t="inlineStr"/>
      <c r="L154" s="382" t="inlineStr"/>
    </row>
    <row r="155">
      <c r="A155" s="382" t="inlineStr">
        <is>
          <t>International</t>
        </is>
      </c>
      <c r="B155" s="382" t="inlineStr">
        <is>
          <t>Huile de palme, brute</t>
        </is>
      </c>
      <c r="C155" s="382" t="inlineStr">
        <is>
          <t>2015</t>
        </is>
      </c>
      <c r="D155" s="382" t="n">
        <v>95.271016</v>
      </c>
      <c r="E155" s="382" t="inlineStr"/>
      <c r="F155" s="382" t="inlineStr">
        <is>
          <t>kt</t>
        </is>
      </c>
      <c r="G155" s="382" t="inlineStr"/>
      <c r="H155" s="382" t="inlineStr"/>
      <c r="I155" s="382" t="inlineStr">
        <is>
          <t>Comtrade</t>
        </is>
      </c>
      <c r="J155" s="382" t="inlineStr"/>
      <c r="K155" s="382" t="inlineStr"/>
      <c r="L155" s="382" t="inlineStr"/>
    </row>
    <row r="156">
      <c r="A156" s="382" t="inlineStr">
        <is>
          <t>International</t>
        </is>
      </c>
      <c r="B156" s="382" t="inlineStr">
        <is>
          <t>Huile de palme, brute</t>
        </is>
      </c>
      <c r="C156" s="382" t="inlineStr">
        <is>
          <t>2019</t>
        </is>
      </c>
      <c r="D156" s="382" t="n">
        <v>207.258973</v>
      </c>
      <c r="E156" s="382" t="inlineStr"/>
      <c r="F156" s="382" t="inlineStr">
        <is>
          <t>kt</t>
        </is>
      </c>
      <c r="G156" s="382" t="inlineStr"/>
      <c r="H156" s="382" t="inlineStr"/>
      <c r="I156" s="382" t="inlineStr">
        <is>
          <t>Comtrade</t>
        </is>
      </c>
      <c r="J156" s="382" t="inlineStr"/>
      <c r="K156" s="382" t="inlineStr"/>
      <c r="L156" s="382" t="inlineStr"/>
    </row>
    <row r="157">
      <c r="A157" s="382" t="inlineStr">
        <is>
          <t>International</t>
        </is>
      </c>
      <c r="B157" s="382" t="inlineStr">
        <is>
          <t>Tourteaux de colza</t>
        </is>
      </c>
      <c r="C157" s="382" t="inlineStr">
        <is>
          <t>2015</t>
        </is>
      </c>
      <c r="D157" s="382" t="n">
        <v>496.532307</v>
      </c>
      <c r="E157" s="382" t="inlineStr"/>
      <c r="F157" s="382" t="inlineStr">
        <is>
          <t>kt</t>
        </is>
      </c>
      <c r="G157" s="382" t="inlineStr"/>
      <c r="H157" s="382" t="inlineStr"/>
      <c r="I157" s="382" t="inlineStr">
        <is>
          <t>Comtrade</t>
        </is>
      </c>
      <c r="J157" s="382" t="inlineStr"/>
      <c r="K157" s="382" t="inlineStr"/>
      <c r="L157" s="382" t="inlineStr"/>
    </row>
    <row r="158">
      <c r="A158" s="382" t="inlineStr">
        <is>
          <t>International</t>
        </is>
      </c>
      <c r="B158" s="382" t="inlineStr">
        <is>
          <t>Tourteaux de colza</t>
        </is>
      </c>
      <c r="C158" s="382" t="inlineStr">
        <is>
          <t>2019</t>
        </is>
      </c>
      <c r="D158" s="382" t="n">
        <v>427.675261</v>
      </c>
      <c r="E158" s="382" t="inlineStr"/>
      <c r="F158" s="382" t="inlineStr">
        <is>
          <t>kt</t>
        </is>
      </c>
      <c r="G158" s="382" t="inlineStr"/>
      <c r="H158" s="382" t="inlineStr"/>
      <c r="I158" s="382" t="inlineStr">
        <is>
          <t>Comtrade</t>
        </is>
      </c>
      <c r="J158" s="382" t="inlineStr"/>
      <c r="K158" s="382" t="inlineStr"/>
      <c r="L158" s="382" t="inlineStr"/>
    </row>
    <row r="159">
      <c r="A159" s="382" t="inlineStr">
        <is>
          <t>International</t>
        </is>
      </c>
      <c r="B159" s="382" t="inlineStr">
        <is>
          <t>Tourteaux de lin</t>
        </is>
      </c>
      <c r="C159" s="382" t="inlineStr">
        <is>
          <t>2015</t>
        </is>
      </c>
      <c r="D159" s="382" t="n">
        <v>89.17444</v>
      </c>
      <c r="E159" s="382" t="inlineStr"/>
      <c r="F159" s="382" t="inlineStr">
        <is>
          <t>kt</t>
        </is>
      </c>
      <c r="G159" s="382" t="inlineStr"/>
      <c r="H159" s="382" t="inlineStr"/>
      <c r="I159" s="382" t="inlineStr">
        <is>
          <t>Comtrade</t>
        </is>
      </c>
      <c r="J159" s="382" t="inlineStr"/>
      <c r="K159" s="382" t="inlineStr"/>
      <c r="L159" s="382" t="inlineStr"/>
    </row>
    <row r="160">
      <c r="A160" s="382" t="inlineStr">
        <is>
          <t>International</t>
        </is>
      </c>
      <c r="B160" s="382" t="inlineStr">
        <is>
          <t>Tourteaux de lin</t>
        </is>
      </c>
      <c r="C160" s="382" t="inlineStr">
        <is>
          <t>2019</t>
        </is>
      </c>
      <c r="D160" s="382" t="n">
        <v>96.27202800000001</v>
      </c>
      <c r="E160" s="382" t="inlineStr"/>
      <c r="F160" s="382" t="inlineStr">
        <is>
          <t>kt</t>
        </is>
      </c>
      <c r="G160" s="382" t="inlineStr"/>
      <c r="H160" s="382" t="inlineStr"/>
      <c r="I160" s="382" t="inlineStr">
        <is>
          <t>Comtrade</t>
        </is>
      </c>
      <c r="J160" s="382" t="inlineStr"/>
      <c r="K160" s="382" t="inlineStr"/>
      <c r="L160" s="382" t="inlineStr"/>
    </row>
    <row r="161">
      <c r="A161" s="382" t="inlineStr">
        <is>
          <t>International</t>
        </is>
      </c>
      <c r="B161" s="382" t="inlineStr">
        <is>
          <t>Tourteaux de tournesol</t>
        </is>
      </c>
      <c r="C161" s="382" t="inlineStr">
        <is>
          <t>2015</t>
        </is>
      </c>
      <c r="D161" s="382" t="n">
        <v>976.650596</v>
      </c>
      <c r="E161" s="382" t="inlineStr"/>
      <c r="F161" s="382" t="inlineStr">
        <is>
          <t>kt</t>
        </is>
      </c>
      <c r="G161" s="382" t="inlineStr"/>
      <c r="H161" s="382" t="inlineStr"/>
      <c r="I161" s="382" t="inlineStr">
        <is>
          <t>Comtrade</t>
        </is>
      </c>
      <c r="J161" s="382" t="inlineStr"/>
      <c r="K161" s="382" t="inlineStr"/>
      <c r="L161" s="382" t="inlineStr"/>
    </row>
    <row r="162">
      <c r="A162" s="382" t="inlineStr">
        <is>
          <t>International</t>
        </is>
      </c>
      <c r="B162" s="382" t="inlineStr">
        <is>
          <t>Tourteaux de tournesol</t>
        </is>
      </c>
      <c r="C162" s="382" t="inlineStr">
        <is>
          <t>2019</t>
        </is>
      </c>
      <c r="D162" s="382" t="n">
        <v>1006</v>
      </c>
      <c r="E162" s="382" t="inlineStr"/>
      <c r="F162" s="382" t="inlineStr">
        <is>
          <t>kt</t>
        </is>
      </c>
      <c r="G162" s="382" t="inlineStr"/>
      <c r="H162" s="382" t="inlineStr"/>
      <c r="I162" s="382" t="inlineStr">
        <is>
          <t>Comtrade</t>
        </is>
      </c>
      <c r="J162" s="382" t="inlineStr"/>
      <c r="K162" s="382" t="inlineStr"/>
      <c r="L162" s="382" t="inlineStr"/>
    </row>
    <row r="163">
      <c r="A163" s="382" t="inlineStr">
        <is>
          <t>International</t>
        </is>
      </c>
      <c r="B163" s="382" t="inlineStr">
        <is>
          <t>Tourteaux de soja</t>
        </is>
      </c>
      <c r="C163" s="382" t="inlineStr">
        <is>
          <t>2015</t>
        </is>
      </c>
      <c r="D163" s="382" t="n">
        <v>3476</v>
      </c>
      <c r="E163" s="382" t="inlineStr"/>
      <c r="F163" s="382" t="inlineStr">
        <is>
          <t>kt</t>
        </is>
      </c>
      <c r="G163" s="382" t="inlineStr"/>
      <c r="H163" s="382" t="inlineStr"/>
      <c r="I163" s="382" t="inlineStr">
        <is>
          <t>Comtrade</t>
        </is>
      </c>
      <c r="J163" s="382" t="inlineStr"/>
      <c r="K163" s="382" t="inlineStr"/>
      <c r="L163" s="382" t="inlineStr"/>
    </row>
    <row r="164">
      <c r="A164" s="382" t="inlineStr">
        <is>
          <t>International</t>
        </is>
      </c>
      <c r="B164" s="382" t="inlineStr">
        <is>
          <t>Tourteaux de soja</t>
        </is>
      </c>
      <c r="C164" s="382" t="inlineStr">
        <is>
          <t>2019</t>
        </is>
      </c>
      <c r="D164" s="382" t="n">
        <v>3163</v>
      </c>
      <c r="E164" s="382" t="inlineStr"/>
      <c r="F164" s="382" t="inlineStr">
        <is>
          <t>kt</t>
        </is>
      </c>
      <c r="G164" s="382" t="inlineStr"/>
      <c r="H164" s="382" t="inlineStr"/>
      <c r="I164" s="382" t="inlineStr">
        <is>
          <t>Comtrade</t>
        </is>
      </c>
      <c r="J164" s="382" t="inlineStr"/>
      <c r="K164" s="382" t="inlineStr"/>
      <c r="L164" s="382" t="inlineStr"/>
    </row>
    <row r="165">
      <c r="A165" s="382" t="inlineStr">
        <is>
          <t>International</t>
        </is>
      </c>
      <c r="B165" s="382" t="inlineStr">
        <is>
          <t>Huile de colza, raffinée</t>
        </is>
      </c>
      <c r="C165" s="382" t="inlineStr">
        <is>
          <t>2015</t>
        </is>
      </c>
      <c r="D165" s="382" t="n">
        <v>100.417306</v>
      </c>
      <c r="E165" s="382" t="inlineStr"/>
      <c r="F165" s="382" t="inlineStr">
        <is>
          <t>kt</t>
        </is>
      </c>
      <c r="G165" s="382" t="inlineStr"/>
      <c r="H165" s="382" t="inlineStr"/>
      <c r="I165" s="382" t="inlineStr">
        <is>
          <t>Comtrade</t>
        </is>
      </c>
      <c r="J165" s="382" t="inlineStr"/>
      <c r="K165" s="382" t="inlineStr"/>
      <c r="L165" s="382" t="inlineStr"/>
    </row>
    <row r="166">
      <c r="A166" s="382" t="inlineStr">
        <is>
          <t>International</t>
        </is>
      </c>
      <c r="B166" s="382" t="inlineStr">
        <is>
          <t>Huile de colza, raffinée</t>
        </is>
      </c>
      <c r="C166" s="382" t="inlineStr">
        <is>
          <t>2019</t>
        </is>
      </c>
      <c r="D166" s="382" t="n">
        <v>101.936126</v>
      </c>
      <c r="E166" s="382" t="inlineStr"/>
      <c r="F166" s="382" t="inlineStr">
        <is>
          <t>kt</t>
        </is>
      </c>
      <c r="G166" s="382" t="inlineStr"/>
      <c r="H166" s="382" t="inlineStr"/>
      <c r="I166" s="382" t="inlineStr">
        <is>
          <t>Comtrade</t>
        </is>
      </c>
      <c r="J166" s="382" t="inlineStr"/>
      <c r="K166" s="382" t="inlineStr"/>
      <c r="L166" s="382" t="inlineStr"/>
    </row>
    <row r="167">
      <c r="A167" s="382" t="inlineStr">
        <is>
          <t>International</t>
        </is>
      </c>
      <c r="B167" s="382" t="inlineStr">
        <is>
          <t>Huile de lin, raffinée</t>
        </is>
      </c>
      <c r="C167" s="382" t="inlineStr">
        <is>
          <t>2015</t>
        </is>
      </c>
      <c r="D167" s="382" t="n">
        <v>0.988053</v>
      </c>
      <c r="E167" s="382" t="inlineStr"/>
      <c r="F167" s="382" t="inlineStr">
        <is>
          <t>kt</t>
        </is>
      </c>
      <c r="G167" s="382" t="inlineStr"/>
      <c r="H167" s="382" t="inlineStr"/>
      <c r="I167" s="382" t="inlineStr">
        <is>
          <t>Comtrade</t>
        </is>
      </c>
      <c r="J167" s="382" t="inlineStr"/>
      <c r="K167" s="382" t="inlineStr"/>
      <c r="L167" s="382" t="inlineStr"/>
    </row>
    <row r="168">
      <c r="A168" s="382" t="inlineStr">
        <is>
          <t>International</t>
        </is>
      </c>
      <c r="B168" s="382" t="inlineStr">
        <is>
          <t>Huile de lin, raffinée</t>
        </is>
      </c>
      <c r="C168" s="382" t="inlineStr">
        <is>
          <t>2019</t>
        </is>
      </c>
      <c r="D168" s="382" t="n">
        <v>0.995715</v>
      </c>
      <c r="E168" s="382" t="inlineStr"/>
      <c r="F168" s="382" t="inlineStr">
        <is>
          <t>kt</t>
        </is>
      </c>
      <c r="G168" s="382" t="inlineStr"/>
      <c r="H168" s="382" t="inlineStr"/>
      <c r="I168" s="382" t="inlineStr">
        <is>
          <t>Comtrade</t>
        </is>
      </c>
      <c r="J168" s="382" t="inlineStr"/>
      <c r="K168" s="382" t="inlineStr"/>
      <c r="L168" s="382" t="inlineStr"/>
    </row>
    <row r="169">
      <c r="A169" s="382" t="inlineStr">
        <is>
          <t>International</t>
        </is>
      </c>
      <c r="B169" s="382" t="inlineStr">
        <is>
          <t>Huile de tournesol, raffinée</t>
        </is>
      </c>
      <c r="C169" s="382" t="inlineStr">
        <is>
          <t>2015</t>
        </is>
      </c>
      <c r="D169" s="382" t="n">
        <v>72.72329000000001</v>
      </c>
      <c r="E169" s="382" t="inlineStr"/>
      <c r="F169" s="382" t="inlineStr">
        <is>
          <t>kt</t>
        </is>
      </c>
      <c r="G169" s="382" t="inlineStr"/>
      <c r="H169" s="382" t="inlineStr"/>
      <c r="I169" s="382" t="inlineStr">
        <is>
          <t>Comtrade</t>
        </is>
      </c>
      <c r="J169" s="382" t="inlineStr"/>
      <c r="K169" s="382" t="inlineStr"/>
      <c r="L169" s="382" t="inlineStr"/>
    </row>
    <row r="170">
      <c r="A170" s="382" t="inlineStr">
        <is>
          <t>International</t>
        </is>
      </c>
      <c r="B170" s="382" t="inlineStr">
        <is>
          <t>Huile de tournesol, raffinée</t>
        </is>
      </c>
      <c r="C170" s="382" t="inlineStr">
        <is>
          <t>2019</t>
        </is>
      </c>
      <c r="D170" s="382" t="n">
        <v>121.433403</v>
      </c>
      <c r="E170" s="382" t="inlineStr"/>
      <c r="F170" s="382" t="inlineStr">
        <is>
          <t>kt</t>
        </is>
      </c>
      <c r="G170" s="382" t="inlineStr"/>
      <c r="H170" s="382" t="inlineStr"/>
      <c r="I170" s="382" t="inlineStr">
        <is>
          <t>Comtrade</t>
        </is>
      </c>
      <c r="J170" s="382" t="inlineStr"/>
      <c r="K170" s="382" t="inlineStr"/>
      <c r="L170" s="382" t="inlineStr"/>
    </row>
    <row r="171">
      <c r="A171" s="382" t="inlineStr">
        <is>
          <t>International</t>
        </is>
      </c>
      <c r="B171" s="382" t="inlineStr">
        <is>
          <t>Huile de soja, raffinée</t>
        </is>
      </c>
      <c r="C171" s="382" t="inlineStr">
        <is>
          <t>2015</t>
        </is>
      </c>
      <c r="D171" s="382" t="n">
        <v>7.914653</v>
      </c>
      <c r="E171" s="382" t="inlineStr"/>
      <c r="F171" s="382" t="inlineStr">
        <is>
          <t>kt</t>
        </is>
      </c>
      <c r="G171" s="382" t="inlineStr"/>
      <c r="H171" s="382" t="inlineStr"/>
      <c r="I171" s="382" t="inlineStr">
        <is>
          <t>Comtrade</t>
        </is>
      </c>
      <c r="J171" s="382" t="inlineStr"/>
      <c r="K171" s="382" t="inlineStr"/>
      <c r="L171" s="382" t="inlineStr"/>
    </row>
    <row r="172">
      <c r="A172" s="382" t="inlineStr">
        <is>
          <t>International</t>
        </is>
      </c>
      <c r="B172" s="382" t="inlineStr">
        <is>
          <t>Huile de soja, raffinée</t>
        </is>
      </c>
      <c r="C172" s="382" t="inlineStr">
        <is>
          <t>2019</t>
        </is>
      </c>
      <c r="D172" s="382" t="n">
        <v>11.316202</v>
      </c>
      <c r="E172" s="382" t="inlineStr"/>
      <c r="F172" s="382" t="inlineStr">
        <is>
          <t>kt</t>
        </is>
      </c>
      <c r="G172" s="382" t="inlineStr"/>
      <c r="H172" s="382" t="inlineStr"/>
      <c r="I172" s="382" t="inlineStr">
        <is>
          <t>Comtrade</t>
        </is>
      </c>
      <c r="J172" s="382" t="inlineStr"/>
      <c r="K172" s="382" t="inlineStr"/>
      <c r="L172" s="382" t="inlineStr"/>
    </row>
    <row r="173">
      <c r="A173" s="382" t="inlineStr">
        <is>
          <t>International</t>
        </is>
      </c>
      <c r="B173" s="382" t="inlineStr">
        <is>
          <t>Huile de palme, raffinée</t>
        </is>
      </c>
      <c r="C173" s="382" t="inlineStr">
        <is>
          <t>2015</t>
        </is>
      </c>
      <c r="D173" s="382" t="n">
        <v>326.984151</v>
      </c>
      <c r="E173" s="382" t="inlineStr"/>
      <c r="F173" s="382" t="inlineStr">
        <is>
          <t>kt</t>
        </is>
      </c>
      <c r="G173" s="382" t="inlineStr"/>
      <c r="H173" s="382" t="inlineStr"/>
      <c r="I173" s="382" t="inlineStr">
        <is>
          <t>Comtrade</t>
        </is>
      </c>
      <c r="J173" s="382" t="inlineStr"/>
      <c r="K173" s="382" t="inlineStr"/>
      <c r="L173" s="382" t="inlineStr"/>
    </row>
    <row r="174">
      <c r="A174" s="382" t="inlineStr">
        <is>
          <t>International</t>
        </is>
      </c>
      <c r="B174" s="382" t="inlineStr">
        <is>
          <t>Huile de palme, raffinée</t>
        </is>
      </c>
      <c r="C174" s="382" t="inlineStr">
        <is>
          <t>2019</t>
        </is>
      </c>
      <c r="D174" s="382" t="n">
        <v>203.041651</v>
      </c>
      <c r="E174" s="382" t="inlineStr"/>
      <c r="F174" s="382" t="inlineStr">
        <is>
          <t>kt</t>
        </is>
      </c>
      <c r="G174" s="382" t="inlineStr"/>
      <c r="H174" s="382" t="inlineStr"/>
      <c r="I174" s="382" t="inlineStr">
        <is>
          <t>Comtrade</t>
        </is>
      </c>
      <c r="J174" s="382" t="inlineStr"/>
      <c r="K174" s="382" t="inlineStr"/>
      <c r="L174" s="382" t="inlineStr"/>
    </row>
    <row r="175">
      <c r="A175" s="382" t="inlineStr">
        <is>
          <t>International</t>
        </is>
      </c>
      <c r="B175" s="382" t="inlineStr">
        <is>
          <t>Huile d'olive</t>
        </is>
      </c>
      <c r="C175" s="382" t="inlineStr">
        <is>
          <t>2015</t>
        </is>
      </c>
      <c r="D175" s="382" t="n">
        <v>114.598844</v>
      </c>
      <c r="E175" s="382" t="inlineStr"/>
      <c r="F175" s="382" t="inlineStr">
        <is>
          <t>kt</t>
        </is>
      </c>
      <c r="G175" s="382" t="inlineStr"/>
      <c r="H175" s="382" t="inlineStr"/>
      <c r="I175" s="382" t="inlineStr">
        <is>
          <t>Eurostat</t>
        </is>
      </c>
      <c r="J175" s="382" t="inlineStr"/>
      <c r="K175" s="382" t="inlineStr"/>
      <c r="L175" s="382" t="inlineStr"/>
    </row>
    <row r="176">
      <c r="A176" s="382" t="inlineStr">
        <is>
          <t>International</t>
        </is>
      </c>
      <c r="B176" s="382" t="inlineStr">
        <is>
          <t>Huile d'olive</t>
        </is>
      </c>
      <c r="C176" s="382" t="inlineStr">
        <is>
          <t>2019</t>
        </is>
      </c>
      <c r="D176" s="382" t="n">
        <v>123.176598</v>
      </c>
      <c r="E176" s="382" t="inlineStr"/>
      <c r="F176" s="382" t="inlineStr">
        <is>
          <t>kt</t>
        </is>
      </c>
      <c r="G176" s="382" t="inlineStr"/>
      <c r="H176" s="382" t="inlineStr"/>
      <c r="I176" s="382" t="inlineStr">
        <is>
          <t>Eurostat</t>
        </is>
      </c>
      <c r="J176" s="382" t="inlineStr"/>
      <c r="K176" s="382" t="inlineStr"/>
      <c r="L176" s="382" t="inlineStr"/>
    </row>
    <row r="177">
      <c r="A177" s="382" t="inlineStr">
        <is>
          <t>International</t>
        </is>
      </c>
      <c r="B177" s="382" t="inlineStr">
        <is>
          <t>Grignons d'olive</t>
        </is>
      </c>
      <c r="C177" s="382" t="inlineStr">
        <is>
          <t>2015</t>
        </is>
      </c>
      <c r="D177" s="382" t="n">
        <v>81.197373</v>
      </c>
      <c r="E177" s="382" t="inlineStr"/>
      <c r="F177" s="382" t="inlineStr">
        <is>
          <t>kt</t>
        </is>
      </c>
      <c r="G177" s="382" t="inlineStr"/>
      <c r="H177" s="382" t="inlineStr"/>
      <c r="I177" s="382" t="inlineStr">
        <is>
          <t>Eurostat</t>
        </is>
      </c>
      <c r="J177" s="382" t="inlineStr"/>
      <c r="K177" s="382" t="inlineStr"/>
      <c r="L177" s="382" t="inlineStr">
        <is>
          <t>Echanges autres matières de l'olive</t>
        </is>
      </c>
    </row>
    <row r="178">
      <c r="A178" s="382" t="inlineStr">
        <is>
          <t>International</t>
        </is>
      </c>
      <c r="B178" s="382" t="inlineStr">
        <is>
          <t>Grignons d'olive</t>
        </is>
      </c>
      <c r="C178" s="382" t="inlineStr">
        <is>
          <t>2019</t>
        </is>
      </c>
      <c r="D178" s="382" t="n">
        <v>92.73018200000001</v>
      </c>
      <c r="E178" s="382" t="inlineStr"/>
      <c r="F178" s="382" t="inlineStr">
        <is>
          <t>kt</t>
        </is>
      </c>
      <c r="G178" s="382" t="inlineStr"/>
      <c r="H178" s="382" t="inlineStr"/>
      <c r="I178" s="382" t="inlineStr">
        <is>
          <t>Eurostat</t>
        </is>
      </c>
      <c r="J178" s="382" t="inlineStr"/>
      <c r="K178" s="382" t="inlineStr"/>
      <c r="L178" s="382" t="inlineStr"/>
    </row>
    <row r="179">
      <c r="A179" s="382" t="inlineStr">
        <is>
          <t>International</t>
        </is>
      </c>
      <c r="B179" s="382" t="inlineStr">
        <is>
          <t>Olives préparées ou conservées</t>
        </is>
      </c>
      <c r="C179" s="382" t="inlineStr">
        <is>
          <t>2015</t>
        </is>
      </c>
      <c r="D179" s="382" t="n">
        <v>8.182743</v>
      </c>
      <c r="E179" s="382" t="inlineStr"/>
      <c r="F179" s="382" t="inlineStr">
        <is>
          <t>kt</t>
        </is>
      </c>
      <c r="G179" s="382" t="inlineStr"/>
      <c r="H179" s="382" t="inlineStr"/>
      <c r="I179" s="382" t="inlineStr">
        <is>
          <t>Eurostat</t>
        </is>
      </c>
      <c r="J179" s="382" t="inlineStr"/>
      <c r="K179" s="382" t="inlineStr"/>
      <c r="L179" s="382" t="inlineStr"/>
    </row>
    <row r="180">
      <c r="A180" s="382" t="inlineStr">
        <is>
          <t>International</t>
        </is>
      </c>
      <c r="B180" s="382" t="inlineStr">
        <is>
          <t>Olives préparées ou conservées</t>
        </is>
      </c>
      <c r="C180" s="382" t="inlineStr">
        <is>
          <t>2019</t>
        </is>
      </c>
      <c r="D180" s="382" t="n">
        <v>20.835809</v>
      </c>
      <c r="E180" s="382" t="inlineStr"/>
      <c r="F180" s="382" t="inlineStr">
        <is>
          <t>kt</t>
        </is>
      </c>
      <c r="G180" s="382" t="inlineStr"/>
      <c r="H180" s="382" t="inlineStr"/>
      <c r="I180" s="382" t="inlineStr">
        <is>
          <t>Eurostat</t>
        </is>
      </c>
      <c r="J180" s="382" t="inlineStr"/>
      <c r="K180" s="382" t="inlineStr"/>
      <c r="L180" s="382" t="inlineStr"/>
    </row>
    <row r="181">
      <c r="A181" s="382" t="inlineStr">
        <is>
          <t>International</t>
        </is>
      </c>
      <c r="B181" s="382" t="inlineStr">
        <is>
          <t>Biodiesel</t>
        </is>
      </c>
      <c r="C181" s="382" t="inlineStr">
        <is>
          <t>2015</t>
        </is>
      </c>
      <c r="D181" s="382" t="n">
        <v>586.2602900000001</v>
      </c>
      <c r="E181" s="382" t="inlineStr"/>
      <c r="F181" s="382" t="inlineStr">
        <is>
          <t>kt</t>
        </is>
      </c>
      <c r="G181" s="382" t="inlineStr"/>
      <c r="H181" s="382" t="inlineStr"/>
      <c r="I181" s="382" t="inlineStr">
        <is>
          <t>Eurostat</t>
        </is>
      </c>
      <c r="J181" s="382" t="inlineStr">
        <is>
          <t>On néglige les mélanges contenant des huiles de pétrole et des minéraux bitumineux</t>
        </is>
      </c>
      <c r="K181" s="382" t="inlineStr"/>
      <c r="L181" s="382" t="inlineStr">
        <is>
          <t>Echanges biodiesel</t>
        </is>
      </c>
    </row>
    <row r="182">
      <c r="A182" s="382" t="inlineStr">
        <is>
          <t>International</t>
        </is>
      </c>
      <c r="B182" s="382" t="inlineStr">
        <is>
          <t>Biodiesel</t>
        </is>
      </c>
      <c r="C182" s="382" t="inlineStr">
        <is>
          <t>2019</t>
        </is>
      </c>
      <c r="D182" s="382" t="n">
        <v>1543.831396</v>
      </c>
      <c r="E182" s="382" t="inlineStr"/>
      <c r="F182" s="382" t="inlineStr">
        <is>
          <t>kt</t>
        </is>
      </c>
      <c r="G182" s="382" t="inlineStr"/>
      <c r="H182" s="382" t="inlineStr"/>
      <c r="I182" s="382" t="inlineStr">
        <is>
          <t>Eurostat</t>
        </is>
      </c>
      <c r="J182" s="382" t="inlineStr">
        <is>
          <t>On néglige les mélanges contenant des huiles de pétrole et des minéraux bitumineux</t>
        </is>
      </c>
      <c r="K182" s="382" t="inlineStr"/>
      <c r="L182" s="382" t="inlineStr"/>
    </row>
    <row r="183">
      <c r="A183" s="382" t="inlineStr">
        <is>
          <t>Graines de colza</t>
        </is>
      </c>
      <c r="B183" s="382" t="inlineStr">
        <is>
          <t>Ferme - Colza</t>
        </is>
      </c>
      <c r="C183" s="382" t="inlineStr">
        <is>
          <t>2015</t>
        </is>
      </c>
      <c r="D183" s="382" t="n">
        <v>126.9685999999996</v>
      </c>
      <c r="E183" s="382" t="inlineStr"/>
      <c r="F183" s="382" t="inlineStr">
        <is>
          <t>kt</t>
        </is>
      </c>
      <c r="G183" s="382" t="inlineStr"/>
      <c r="H183" s="382" t="inlineStr"/>
      <c r="I183" s="382" t="inlineStr">
        <is>
          <t>FranceAgriMer</t>
        </is>
      </c>
      <c r="J183" s="382" t="inlineStr"/>
      <c r="K183" s="382" t="inlineStr"/>
      <c r="L183" s="382" t="inlineStr">
        <is>
          <t>Autoconsommation</t>
        </is>
      </c>
    </row>
    <row r="184">
      <c r="A184" s="382" t="inlineStr">
        <is>
          <t>Graines de colza</t>
        </is>
      </c>
      <c r="B184" s="382" t="inlineStr">
        <is>
          <t>Ferme - Colza</t>
        </is>
      </c>
      <c r="C184" s="382" t="inlineStr">
        <is>
          <t>2019</t>
        </is>
      </c>
      <c r="D184" s="382" t="n">
        <v>54.22270000000065</v>
      </c>
      <c r="E184" s="382" t="inlineStr"/>
      <c r="F184" s="382" t="inlineStr">
        <is>
          <t>kt</t>
        </is>
      </c>
      <c r="G184" s="382" t="inlineStr"/>
      <c r="H184" s="382" t="inlineStr"/>
      <c r="I184" s="382" t="inlineStr">
        <is>
          <t>FranceAgriMer</t>
        </is>
      </c>
      <c r="J184" s="382" t="inlineStr"/>
      <c r="K184" s="382" t="inlineStr"/>
      <c r="L184" s="382" t="inlineStr"/>
    </row>
    <row r="185">
      <c r="A185" s="382" t="inlineStr">
        <is>
          <t>Graines de lin</t>
        </is>
      </c>
      <c r="B185" s="382" t="inlineStr">
        <is>
          <t>Ferme - Lin</t>
        </is>
      </c>
      <c r="C185" s="382" t="inlineStr">
        <is>
          <t>2015</t>
        </is>
      </c>
      <c r="D185" s="382" t="n">
        <v>8.703799999999996</v>
      </c>
      <c r="E185" s="382" t="inlineStr"/>
      <c r="F185" s="382" t="inlineStr">
        <is>
          <t>kt</t>
        </is>
      </c>
      <c r="G185" s="382" t="inlineStr"/>
      <c r="H185" s="382" t="inlineStr"/>
      <c r="I185" s="382" t="inlineStr">
        <is>
          <t>FranceAgriMer</t>
        </is>
      </c>
      <c r="J185" s="382" t="inlineStr"/>
      <c r="K185" s="382" t="inlineStr"/>
      <c r="L185" s="382" t="inlineStr"/>
    </row>
    <row r="186">
      <c r="A186" s="382" t="inlineStr">
        <is>
          <t>Graines de lin</t>
        </is>
      </c>
      <c r="B186" s="382" t="inlineStr">
        <is>
          <t>Ferme - Lin</t>
        </is>
      </c>
      <c r="C186" s="382" t="inlineStr">
        <is>
          <t>2019</t>
        </is>
      </c>
      <c r="D186" s="382" t="n">
        <v>12.9288</v>
      </c>
      <c r="E186" s="382" t="inlineStr"/>
      <c r="F186" s="382" t="inlineStr">
        <is>
          <t>kt</t>
        </is>
      </c>
      <c r="G186" s="382" t="inlineStr"/>
      <c r="H186" s="382" t="inlineStr"/>
      <c r="I186" s="382" t="inlineStr">
        <is>
          <t>FranceAgriMer</t>
        </is>
      </c>
      <c r="J186" s="382" t="inlineStr"/>
      <c r="K186" s="382" t="inlineStr"/>
      <c r="L186" s="382" t="inlineStr"/>
    </row>
    <row r="187">
      <c r="A187" s="382" t="inlineStr">
        <is>
          <t>Graines de tournesol</t>
        </is>
      </c>
      <c r="B187" s="382" t="inlineStr">
        <is>
          <t>Ferme - Tournesol</t>
        </is>
      </c>
      <c r="C187" s="382" t="inlineStr">
        <is>
          <t>2015</t>
        </is>
      </c>
      <c r="D187" s="382" t="n">
        <v>68.40260000000004</v>
      </c>
      <c r="E187" s="382" t="inlineStr"/>
      <c r="F187" s="382" t="inlineStr">
        <is>
          <t>kt</t>
        </is>
      </c>
      <c r="G187" s="382" t="inlineStr"/>
      <c r="H187" s="382" t="inlineStr"/>
      <c r="I187" s="382" t="inlineStr">
        <is>
          <t>FranceAgriMer</t>
        </is>
      </c>
      <c r="J187" s="382" t="inlineStr"/>
      <c r="K187" s="382" t="inlineStr"/>
      <c r="L187" s="382" t="inlineStr"/>
    </row>
    <row r="188">
      <c r="A188" s="382" t="inlineStr">
        <is>
          <t>Graines de tournesol</t>
        </is>
      </c>
      <c r="B188" s="382" t="inlineStr">
        <is>
          <t>Ferme - Tournesol</t>
        </is>
      </c>
      <c r="C188" s="382" t="inlineStr">
        <is>
          <t>2019</t>
        </is>
      </c>
      <c r="D188" s="382" t="n">
        <v>66.61499999999999</v>
      </c>
      <c r="E188" s="382" t="inlineStr"/>
      <c r="F188" s="382" t="inlineStr">
        <is>
          <t>kt</t>
        </is>
      </c>
      <c r="G188" s="382" t="inlineStr"/>
      <c r="H188" s="382" t="inlineStr"/>
      <c r="I188" s="382" t="inlineStr">
        <is>
          <t>FranceAgriMer</t>
        </is>
      </c>
      <c r="J188" s="382" t="inlineStr"/>
      <c r="K188" s="382" t="inlineStr"/>
      <c r="L188" s="382" t="inlineStr"/>
    </row>
    <row r="189">
      <c r="A189" s="382" t="inlineStr">
        <is>
          <t>Graines de soja</t>
        </is>
      </c>
      <c r="B189" s="382" t="inlineStr">
        <is>
          <t>Ferme - Soja</t>
        </is>
      </c>
      <c r="C189" s="382" t="inlineStr">
        <is>
          <t>2015</t>
        </is>
      </c>
      <c r="D189" s="382" t="n">
        <v>65.84989999999991</v>
      </c>
      <c r="E189" s="382" t="inlineStr"/>
      <c r="F189" s="382" t="inlineStr">
        <is>
          <t>kt</t>
        </is>
      </c>
      <c r="G189" s="382" t="inlineStr"/>
      <c r="H189" s="382" t="inlineStr"/>
      <c r="I189" s="382" t="inlineStr">
        <is>
          <t>FranceAgriMer</t>
        </is>
      </c>
      <c r="J189" s="382" t="inlineStr"/>
      <c r="K189" s="382" t="inlineStr"/>
      <c r="L189" s="382" t="inlineStr"/>
    </row>
    <row r="190">
      <c r="A190" s="382" t="inlineStr">
        <is>
          <t>Graines de soja</t>
        </is>
      </c>
      <c r="B190" s="382" t="inlineStr">
        <is>
          <t>Ferme - Soja</t>
        </is>
      </c>
      <c r="C190" s="382" t="inlineStr">
        <is>
          <t>2019</t>
        </is>
      </c>
      <c r="D190" s="382" t="n">
        <v>123.3962999999998</v>
      </c>
      <c r="E190" s="382" t="inlineStr"/>
      <c r="F190" s="382" t="inlineStr">
        <is>
          <t>kt</t>
        </is>
      </c>
      <c r="G190" s="382" t="inlineStr"/>
      <c r="H190" s="382" t="inlineStr"/>
      <c r="I190" s="382" t="inlineStr">
        <is>
          <t>FranceAgriMer</t>
        </is>
      </c>
      <c r="J190" s="382" t="inlineStr"/>
      <c r="K190" s="382" t="inlineStr"/>
      <c r="L190" s="382" t="inlineStr"/>
    </row>
    <row r="191">
      <c r="A191" s="382" t="inlineStr">
        <is>
          <t>Fèves</t>
        </is>
      </c>
      <c r="B191" s="382" t="inlineStr">
        <is>
          <t>Ferme - Fèves</t>
        </is>
      </c>
      <c r="C191" s="382" t="inlineStr">
        <is>
          <t>2015</t>
        </is>
      </c>
      <c r="D191" s="382" t="n">
        <v>61.09080000000002</v>
      </c>
      <c r="E191" s="382" t="inlineStr"/>
      <c r="F191" s="382" t="inlineStr">
        <is>
          <t>kt</t>
        </is>
      </c>
      <c r="G191" s="382" t="inlineStr"/>
      <c r="H191" s="382" t="inlineStr"/>
      <c r="I191" s="382" t="inlineStr">
        <is>
          <t>FranceAgriMer</t>
        </is>
      </c>
      <c r="J191" s="382" t="inlineStr"/>
      <c r="K191" s="382" t="inlineStr"/>
      <c r="L191" s="382" t="inlineStr"/>
    </row>
    <row r="192">
      <c r="A192" s="382" t="inlineStr">
        <is>
          <t>Fèves</t>
        </is>
      </c>
      <c r="B192" s="382" t="inlineStr">
        <is>
          <t>Ferme - Fèves</t>
        </is>
      </c>
      <c r="C192" s="382" t="inlineStr">
        <is>
          <t>2019</t>
        </is>
      </c>
      <c r="D192" s="382" t="n">
        <v>81.21339999999999</v>
      </c>
      <c r="E192" s="382" t="inlineStr"/>
      <c r="F192" s="382" t="inlineStr">
        <is>
          <t>kt</t>
        </is>
      </c>
      <c r="G192" s="382" t="inlineStr"/>
      <c r="H192" s="382" t="inlineStr"/>
      <c r="I192" s="382" t="inlineStr">
        <is>
          <t>FranceAgriMer</t>
        </is>
      </c>
      <c r="J192" s="382" t="inlineStr"/>
      <c r="K192" s="382" t="inlineStr"/>
      <c r="L192" s="382" t="inlineStr"/>
    </row>
    <row r="193">
      <c r="A193" s="382" t="inlineStr">
        <is>
          <t>Lupin</t>
        </is>
      </c>
      <c r="B193" s="382" t="inlineStr">
        <is>
          <t>Ferme - Lupin</t>
        </is>
      </c>
      <c r="C193" s="382" t="inlineStr">
        <is>
          <t>2015</t>
        </is>
      </c>
      <c r="D193" s="382" t="n">
        <v>4.861099999999999</v>
      </c>
      <c r="E193" s="382" t="inlineStr"/>
      <c r="F193" s="382" t="inlineStr">
        <is>
          <t>kt</t>
        </is>
      </c>
      <c r="G193" s="382" t="inlineStr"/>
      <c r="H193" s="382" t="inlineStr"/>
      <c r="I193" s="382" t="inlineStr">
        <is>
          <t>FranceAgriMer</t>
        </is>
      </c>
      <c r="J193" s="382" t="inlineStr"/>
      <c r="K193" s="382" t="inlineStr"/>
      <c r="L193" s="382" t="inlineStr"/>
    </row>
    <row r="194">
      <c r="A194" s="382" t="inlineStr">
        <is>
          <t>Lupin</t>
        </is>
      </c>
      <c r="B194" s="382" t="inlineStr">
        <is>
          <t>Ferme - Lupin</t>
        </is>
      </c>
      <c r="C194" s="382" t="inlineStr">
        <is>
          <t>2019</t>
        </is>
      </c>
      <c r="D194" s="382" t="n">
        <v>2.9854</v>
      </c>
      <c r="E194" s="382" t="inlineStr"/>
      <c r="F194" s="382" t="inlineStr">
        <is>
          <t>kt</t>
        </is>
      </c>
      <c r="G194" s="382" t="inlineStr"/>
      <c r="H194" s="382" t="inlineStr"/>
      <c r="I194" s="382" t="inlineStr">
        <is>
          <t>FranceAgriMer</t>
        </is>
      </c>
      <c r="J194" s="382" t="inlineStr"/>
      <c r="K194" s="382" t="inlineStr"/>
      <c r="L194" s="382" t="inlineStr"/>
    </row>
    <row r="195">
      <c r="A195" s="382" t="inlineStr">
        <is>
          <t>Pois</t>
        </is>
      </c>
      <c r="B195" s="382" t="inlineStr">
        <is>
          <t>Ferme - Pois</t>
        </is>
      </c>
      <c r="C195" s="382" t="inlineStr">
        <is>
          <t>2015</t>
        </is>
      </c>
      <c r="D195" s="382" t="n">
        <v>166.9292000000001</v>
      </c>
      <c r="E195" s="382" t="inlineStr"/>
      <c r="F195" s="382" t="inlineStr">
        <is>
          <t>kt</t>
        </is>
      </c>
      <c r="G195" s="382" t="inlineStr"/>
      <c r="H195" s="382" t="inlineStr"/>
      <c r="I195" s="382" t="inlineStr">
        <is>
          <t>FranceAgriMer</t>
        </is>
      </c>
      <c r="J195" s="382" t="inlineStr"/>
      <c r="K195" s="382" t="inlineStr"/>
      <c r="L195" s="382" t="inlineStr"/>
    </row>
    <row r="196">
      <c r="A196" s="382" t="inlineStr">
        <is>
          <t>Pois</t>
        </is>
      </c>
      <c r="B196" s="382" t="inlineStr">
        <is>
          <t>Ferme - Pois</t>
        </is>
      </c>
      <c r="C196" s="382" t="inlineStr">
        <is>
          <t>2019</t>
        </is>
      </c>
      <c r="D196" s="382" t="n">
        <v>216.3558999999999</v>
      </c>
      <c r="E196" s="382" t="inlineStr"/>
      <c r="F196" s="382" t="inlineStr">
        <is>
          <t>kt</t>
        </is>
      </c>
      <c r="G196" s="382" t="inlineStr"/>
      <c r="H196" s="382" t="inlineStr"/>
      <c r="I196" s="382" t="inlineStr">
        <is>
          <t>FranceAgriMer</t>
        </is>
      </c>
      <c r="J196" s="382" t="inlineStr"/>
      <c r="K196" s="382" t="inlineStr"/>
      <c r="L196" s="382" t="inlineStr"/>
    </row>
    <row r="197">
      <c r="A197" s="382" t="inlineStr">
        <is>
          <t>Graines de colza collectées</t>
        </is>
      </c>
      <c r="B197" s="382" t="inlineStr">
        <is>
          <t>International</t>
        </is>
      </c>
      <c r="C197" s="382" t="inlineStr">
        <is>
          <t>2015</t>
        </is>
      </c>
      <c r="D197" s="382" t="n">
        <v>1457.355006</v>
      </c>
      <c r="E197" s="382" t="inlineStr"/>
      <c r="F197" s="382" t="inlineStr">
        <is>
          <t>kt</t>
        </is>
      </c>
      <c r="G197" s="382" t="inlineStr"/>
      <c r="H197" s="382" t="inlineStr"/>
      <c r="I197" s="382" t="inlineStr">
        <is>
          <t>Comtrade</t>
        </is>
      </c>
      <c r="J197" s="382" t="inlineStr"/>
      <c r="K197" s="382" t="inlineStr"/>
      <c r="L197" s="382" t="inlineStr"/>
    </row>
    <row r="198">
      <c r="A198" s="382" t="inlineStr">
        <is>
          <t>Graines de colza collectées</t>
        </is>
      </c>
      <c r="B198" s="382" t="inlineStr">
        <is>
          <t>International</t>
        </is>
      </c>
      <c r="C198" s="382" t="inlineStr">
        <is>
          <t>2019</t>
        </is>
      </c>
      <c r="D198" s="382" t="inlineStr"/>
      <c r="E198" s="382" t="inlineStr"/>
      <c r="F198" s="382" t="inlineStr">
        <is>
          <t>kt</t>
        </is>
      </c>
      <c r="G198" s="382" t="inlineStr"/>
      <c r="H198" s="382" t="inlineStr"/>
      <c r="I198" s="382" t="inlineStr">
        <is>
          <t>Comtrade</t>
        </is>
      </c>
      <c r="J198" s="382" t="inlineStr"/>
      <c r="K198" s="382" t="inlineStr"/>
      <c r="L198" s="382" t="inlineStr"/>
    </row>
    <row r="199">
      <c r="A199" s="382" t="inlineStr">
        <is>
          <t>Graines de colza collectées (conso)</t>
        </is>
      </c>
      <c r="B199" s="382" t="inlineStr">
        <is>
          <t>Variation de stock positive</t>
        </is>
      </c>
      <c r="C199" s="382" t="inlineStr">
        <is>
          <t>2015</t>
        </is>
      </c>
      <c r="D199" s="382" t="n">
        <v>0</v>
      </c>
      <c r="E199" s="382" t="inlineStr"/>
      <c r="F199" s="382" t="inlineStr">
        <is>
          <t>kt</t>
        </is>
      </c>
      <c r="G199" s="382" t="inlineStr"/>
      <c r="H199" s="382" t="n">
        <v>0</v>
      </c>
      <c r="I199" s="382" t="inlineStr">
        <is>
          <t>FranceAgriMer</t>
        </is>
      </c>
      <c r="J199" s="382" t="inlineStr"/>
      <c r="K199" s="382" t="inlineStr"/>
      <c r="L199" s="382" t="inlineStr"/>
    </row>
    <row r="200">
      <c r="A200" s="382" t="inlineStr">
        <is>
          <t>Graines de colza collectées (conso)</t>
        </is>
      </c>
      <c r="B200" s="382" t="inlineStr">
        <is>
          <t>Variation de stock positive</t>
        </is>
      </c>
      <c r="C200" s="382" t="inlineStr">
        <is>
          <t>2019</t>
        </is>
      </c>
      <c r="D200" s="382" t="n">
        <v>493.181</v>
      </c>
      <c r="E200" s="382" t="inlineStr"/>
      <c r="F200" s="382" t="inlineStr">
        <is>
          <t>kt</t>
        </is>
      </c>
      <c r="G200" s="382" t="inlineStr"/>
      <c r="H200" s="382" t="inlineStr"/>
      <c r="I200" s="382" t="inlineStr">
        <is>
          <t>FranceAgriMer</t>
        </is>
      </c>
      <c r="J200" s="382" t="inlineStr"/>
      <c r="K200" s="382" t="inlineStr"/>
      <c r="L200" s="382" t="inlineStr"/>
    </row>
    <row r="201">
      <c r="A201" s="382" t="inlineStr">
        <is>
          <t>Graines de colza collectées (conso)</t>
        </is>
      </c>
      <c r="B201" s="382" t="inlineStr">
        <is>
          <t>Trituration</t>
        </is>
      </c>
      <c r="C201" s="382" t="inlineStr">
        <is>
          <t>2015</t>
        </is>
      </c>
      <c r="D201" s="382" t="n">
        <v>4653</v>
      </c>
      <c r="E201" s="382" t="inlineStr"/>
      <c r="F201" s="382" t="inlineStr">
        <is>
          <t>kt</t>
        </is>
      </c>
      <c r="G201" s="382" t="inlineStr"/>
      <c r="H201" s="382" t="inlineStr"/>
      <c r="I201" s="382" t="inlineStr">
        <is>
          <t>Rapport : Statistiques Oléagineux et Plantes riches en Protéines 2019 (éditon 2020), (Terres Univia)</t>
        </is>
      </c>
      <c r="J201" s="382" t="inlineStr"/>
      <c r="K201" s="382" t="inlineStr"/>
      <c r="L201" s="382" t="inlineStr">
        <is>
          <t>Trituration</t>
        </is>
      </c>
    </row>
    <row r="202">
      <c r="A202" s="382" t="inlineStr">
        <is>
          <t>Graines de colza collectées (conso)</t>
        </is>
      </c>
      <c r="B202" s="382" t="inlineStr">
        <is>
          <t>Trituration</t>
        </is>
      </c>
      <c r="C202" s="382" t="inlineStr">
        <is>
          <t>2019</t>
        </is>
      </c>
      <c r="D202" s="382" t="n">
        <v>3821</v>
      </c>
      <c r="E202" s="382" t="inlineStr"/>
      <c r="F202" s="382" t="inlineStr">
        <is>
          <t>kt</t>
        </is>
      </c>
      <c r="G202" s="382" t="inlineStr"/>
      <c r="H202" s="382" t="inlineStr"/>
      <c r="I202" s="382" t="inlineStr">
        <is>
          <t>Rapport : Statistiques Oléagineux et Plantes riches en Protéines 2019 (éditon 2020), (Terres Univia)</t>
        </is>
      </c>
      <c r="J202" s="382" t="inlineStr"/>
      <c r="K202" s="382" t="inlineStr"/>
      <c r="L202" s="382" t="inlineStr"/>
    </row>
    <row r="203">
      <c r="A203" s="382" t="inlineStr">
        <is>
          <t>Graines de colza collectées (conso)</t>
        </is>
      </c>
      <c r="B203" s="382" t="inlineStr">
        <is>
          <t>FAB</t>
        </is>
      </c>
      <c r="C203" s="382" t="inlineStr">
        <is>
          <t>2015</t>
        </is>
      </c>
      <c r="D203" s="382" t="n">
        <v>45</v>
      </c>
      <c r="E203" s="382" t="inlineStr"/>
      <c r="F203" s="382" t="inlineStr">
        <is>
          <t>kt</t>
        </is>
      </c>
      <c r="G203" s="382" t="inlineStr"/>
      <c r="H203" s="382" t="inlineStr"/>
      <c r="I203" s="382" t="inlineStr">
        <is>
          <t>MPAA (Agreste)</t>
        </is>
      </c>
      <c r="J203" s="382" t="inlineStr"/>
      <c r="K203" s="382" t="inlineStr"/>
      <c r="L203" s="382" t="inlineStr"/>
    </row>
    <row r="204">
      <c r="A204" s="382" t="inlineStr">
        <is>
          <t>Graines de colza collectées (conso)</t>
        </is>
      </c>
      <c r="B204" s="382" t="inlineStr">
        <is>
          <t>FAB</t>
        </is>
      </c>
      <c r="C204" s="382" t="inlineStr">
        <is>
          <t>2019</t>
        </is>
      </c>
      <c r="D204" s="382" t="n">
        <v>23.5</v>
      </c>
      <c r="E204" s="382" t="inlineStr"/>
      <c r="F204" s="382" t="inlineStr">
        <is>
          <t>kt</t>
        </is>
      </c>
      <c r="G204" s="382" t="inlineStr"/>
      <c r="H204" s="382" t="inlineStr"/>
      <c r="I204" s="382" t="inlineStr">
        <is>
          <t>MPAA (Agreste)</t>
        </is>
      </c>
      <c r="J204" s="382" t="inlineStr">
        <is>
          <t>Mêmes volumes en 2019 qu'en 2020.</t>
        </is>
      </c>
      <c r="K204" s="382" t="inlineStr"/>
      <c r="L204" s="382" t="inlineStr"/>
    </row>
    <row r="205">
      <c r="A205" s="382" t="inlineStr">
        <is>
          <t>Graines de colza collectées (semence)</t>
        </is>
      </c>
      <c r="B205" s="382" t="inlineStr">
        <is>
          <t>Variation de stock positive</t>
        </is>
      </c>
      <c r="C205" s="382" t="inlineStr">
        <is>
          <t>2015</t>
        </is>
      </c>
      <c r="D205" s="382" t="n">
        <v>6.9995</v>
      </c>
      <c r="E205" s="382" t="inlineStr"/>
      <c r="F205" s="382" t="inlineStr">
        <is>
          <t>kt</t>
        </is>
      </c>
      <c r="G205" s="382" t="inlineStr"/>
      <c r="H205" s="382" t="inlineStr"/>
      <c r="I205" s="382" t="inlineStr">
        <is>
          <t>FranceAgriMer</t>
        </is>
      </c>
      <c r="J205" s="382" t="inlineStr"/>
      <c r="K205" s="382" t="inlineStr"/>
      <c r="L205" s="382" t="inlineStr"/>
    </row>
    <row r="206">
      <c r="A206" s="382" t="inlineStr">
        <is>
          <t>Graines de colza collectées (semence)</t>
        </is>
      </c>
      <c r="B206" s="382" t="inlineStr">
        <is>
          <t>Variation de stock positive</t>
        </is>
      </c>
      <c r="C206" s="382" t="inlineStr">
        <is>
          <t>2019</t>
        </is>
      </c>
      <c r="D206" s="382" t="n">
        <v>0</v>
      </c>
      <c r="E206" s="382" t="inlineStr"/>
      <c r="F206" s="382" t="inlineStr">
        <is>
          <t>kt</t>
        </is>
      </c>
      <c r="G206" s="382" t="inlineStr"/>
      <c r="H206" s="382" t="n">
        <v>0</v>
      </c>
      <c r="I206" s="382" t="inlineStr">
        <is>
          <t>FranceAgriMer</t>
        </is>
      </c>
      <c r="J206" s="382" t="inlineStr"/>
      <c r="K206" s="382" t="inlineStr"/>
      <c r="L206" s="382" t="inlineStr"/>
    </row>
    <row r="207">
      <c r="A207" s="382" t="inlineStr">
        <is>
          <t>Graines de lin collectées</t>
        </is>
      </c>
      <c r="B207" s="382" t="inlineStr">
        <is>
          <t>International</t>
        </is>
      </c>
      <c r="C207" s="382" t="inlineStr">
        <is>
          <t>2015</t>
        </is>
      </c>
      <c r="D207" s="382" t="n">
        <v>7.400529</v>
      </c>
      <c r="E207" s="382" t="inlineStr"/>
      <c r="F207" s="382" t="inlineStr">
        <is>
          <t>kt</t>
        </is>
      </c>
      <c r="G207" s="382" t="inlineStr"/>
      <c r="H207" s="382" t="inlineStr"/>
      <c r="I207" s="382" t="inlineStr">
        <is>
          <t>Comtrade</t>
        </is>
      </c>
      <c r="J207" s="382" t="inlineStr"/>
      <c r="K207" s="382" t="inlineStr"/>
      <c r="L207" s="382" t="inlineStr"/>
    </row>
    <row r="208">
      <c r="A208" s="382" t="inlineStr">
        <is>
          <t>Graines de lin collectées</t>
        </is>
      </c>
      <c r="B208" s="382" t="inlineStr">
        <is>
          <t>International</t>
        </is>
      </c>
      <c r="C208" s="382" t="inlineStr">
        <is>
          <t>2019</t>
        </is>
      </c>
      <c r="D208" s="382" t="n">
        <v>14.208972</v>
      </c>
      <c r="E208" s="382" t="inlineStr"/>
      <c r="F208" s="382" t="inlineStr">
        <is>
          <t>kt</t>
        </is>
      </c>
      <c r="G208" s="382" t="inlineStr"/>
      <c r="H208" s="382" t="inlineStr"/>
      <c r="I208" s="382" t="inlineStr">
        <is>
          <t>Comtrade</t>
        </is>
      </c>
      <c r="J208" s="382" t="inlineStr"/>
      <c r="K208" s="382" t="inlineStr"/>
      <c r="L208" s="382" t="inlineStr"/>
    </row>
    <row r="209">
      <c r="A209" s="382" t="inlineStr">
        <is>
          <t>Graines de lin collectées (conso)</t>
        </is>
      </c>
      <c r="B209" s="382" t="inlineStr">
        <is>
          <t>Variation de stock positive</t>
        </is>
      </c>
      <c r="C209" s="382" t="inlineStr">
        <is>
          <t>2015</t>
        </is>
      </c>
      <c r="D209" s="382" t="n">
        <v>0</v>
      </c>
      <c r="E209" s="382" t="inlineStr"/>
      <c r="F209" s="382" t="inlineStr">
        <is>
          <t>kt</t>
        </is>
      </c>
      <c r="G209" s="382" t="inlineStr"/>
      <c r="H209" s="382" t="n">
        <v>0</v>
      </c>
      <c r="I209" s="382" t="inlineStr">
        <is>
          <t>FranceAgriMer</t>
        </is>
      </c>
      <c r="J209" s="382" t="inlineStr"/>
      <c r="K209" s="382" t="inlineStr"/>
      <c r="L209" s="382" t="inlineStr"/>
    </row>
    <row r="210">
      <c r="A210" s="382" t="inlineStr">
        <is>
          <t>Graines de lin collectées (conso)</t>
        </is>
      </c>
      <c r="B210" s="382" t="inlineStr">
        <is>
          <t>Variation de stock positive</t>
        </is>
      </c>
      <c r="C210" s="382" t="inlineStr">
        <is>
          <t>2019</t>
        </is>
      </c>
      <c r="D210" s="382" t="n">
        <v>5.675400000000002</v>
      </c>
      <c r="E210" s="382" t="inlineStr"/>
      <c r="F210" s="382" t="inlineStr">
        <is>
          <t>kt</t>
        </is>
      </c>
      <c r="G210" s="382" t="inlineStr"/>
      <c r="H210" s="382" t="inlineStr"/>
      <c r="I210" s="382" t="inlineStr">
        <is>
          <t>FranceAgriMer</t>
        </is>
      </c>
      <c r="J210" s="382" t="inlineStr"/>
      <c r="K210" s="382" t="inlineStr"/>
      <c r="L210" s="382" t="inlineStr"/>
    </row>
    <row r="211">
      <c r="A211" s="382" t="inlineStr">
        <is>
          <t>Graines de lin collectées (conso)</t>
        </is>
      </c>
      <c r="B211" s="382" t="inlineStr">
        <is>
          <t>FAB</t>
        </is>
      </c>
      <c r="C211" s="382" t="inlineStr">
        <is>
          <t>2015</t>
        </is>
      </c>
      <c r="D211" s="382" t="n">
        <v>37.1</v>
      </c>
      <c r="E211" s="382" t="inlineStr"/>
      <c r="F211" s="382" t="inlineStr">
        <is>
          <t>kt</t>
        </is>
      </c>
      <c r="G211" s="382" t="inlineStr"/>
      <c r="H211" s="382" t="inlineStr"/>
      <c r="I211" s="382" t="inlineStr">
        <is>
          <t>MPAA (Agreste)</t>
        </is>
      </c>
      <c r="J211" s="382" t="inlineStr"/>
      <c r="K211" s="382" t="inlineStr"/>
      <c r="L211" s="382" t="inlineStr"/>
    </row>
    <row r="212">
      <c r="A212" s="382" t="inlineStr">
        <is>
          <t>Graines de lin collectées (conso)</t>
        </is>
      </c>
      <c r="B212" s="382" t="inlineStr">
        <is>
          <t>FAB</t>
        </is>
      </c>
      <c r="C212" s="382" t="inlineStr">
        <is>
          <t>2019</t>
        </is>
      </c>
      <c r="D212" s="382" t="n">
        <v>47.1</v>
      </c>
      <c r="E212" s="382" t="inlineStr"/>
      <c r="F212" s="382" t="inlineStr">
        <is>
          <t>kt</t>
        </is>
      </c>
      <c r="G212" s="382" t="inlineStr"/>
      <c r="H212" s="382" t="inlineStr"/>
      <c r="I212" s="382" t="inlineStr">
        <is>
          <t>MPAA (Agreste)</t>
        </is>
      </c>
      <c r="J212" s="382" t="inlineStr">
        <is>
          <t>Mêmes volumes en 2019 qu'en 2020.</t>
        </is>
      </c>
      <c r="K212" s="382" t="inlineStr"/>
      <c r="L212" s="382" t="inlineStr"/>
    </row>
    <row r="213">
      <c r="A213" s="382" t="inlineStr">
        <is>
          <t>Graines de lin collectées (semence)</t>
        </is>
      </c>
      <c r="B213" s="382" t="inlineStr">
        <is>
          <t>Variation de stock positive</t>
        </is>
      </c>
      <c r="C213" s="382" t="inlineStr">
        <is>
          <t>2015</t>
        </is>
      </c>
      <c r="D213" s="382" t="n">
        <v>0</v>
      </c>
      <c r="E213" s="382" t="inlineStr"/>
      <c r="F213" s="382" t="inlineStr">
        <is>
          <t>kt</t>
        </is>
      </c>
      <c r="G213" s="382" t="inlineStr"/>
      <c r="H213" s="382" t="n">
        <v>0</v>
      </c>
      <c r="I213" s="382" t="inlineStr">
        <is>
          <t>FranceAgriMer</t>
        </is>
      </c>
      <c r="J213" s="382" t="inlineStr"/>
      <c r="K213" s="382" t="inlineStr"/>
      <c r="L213" s="382" t="inlineStr"/>
    </row>
    <row r="214">
      <c r="A214" s="382" t="inlineStr">
        <is>
          <t>Graines de lin collectées (semence)</t>
        </is>
      </c>
      <c r="B214" s="382" t="inlineStr">
        <is>
          <t>Variation de stock positive</t>
        </is>
      </c>
      <c r="C214" s="382" t="inlineStr">
        <is>
          <t>2019</t>
        </is>
      </c>
      <c r="D214" s="382" t="n">
        <v>0.01339999999999998</v>
      </c>
      <c r="E214" s="382" t="inlineStr"/>
      <c r="F214" s="382" t="inlineStr">
        <is>
          <t>kt</t>
        </is>
      </c>
      <c r="G214" s="382" t="inlineStr"/>
      <c r="H214" s="382" t="inlineStr"/>
      <c r="I214" s="382" t="inlineStr">
        <is>
          <t>FranceAgriMer</t>
        </is>
      </c>
      <c r="J214" s="382" t="inlineStr"/>
      <c r="K214" s="382" t="inlineStr"/>
      <c r="L214" s="382" t="inlineStr"/>
    </row>
    <row r="215">
      <c r="A215" s="382" t="inlineStr">
        <is>
          <t>Graines de tournesol collectées</t>
        </is>
      </c>
      <c r="B215" s="382" t="inlineStr">
        <is>
          <t>International</t>
        </is>
      </c>
      <c r="C215" s="382" t="inlineStr">
        <is>
          <t>2015</t>
        </is>
      </c>
      <c r="D215" s="382" t="n">
        <v>403.399558</v>
      </c>
      <c r="E215" s="382" t="inlineStr"/>
      <c r="F215" s="382" t="inlineStr">
        <is>
          <t>kt</t>
        </is>
      </c>
      <c r="G215" s="382" t="inlineStr"/>
      <c r="H215" s="382" t="inlineStr"/>
      <c r="I215" s="382" t="inlineStr">
        <is>
          <t>Comtrade</t>
        </is>
      </c>
      <c r="J215" s="382" t="inlineStr"/>
      <c r="K215" s="382" t="inlineStr"/>
      <c r="L215" s="382" t="inlineStr"/>
    </row>
    <row r="216">
      <c r="A216" s="382" t="inlineStr">
        <is>
          <t>Graines de tournesol collectées</t>
        </is>
      </c>
      <c r="B216" s="382" t="inlineStr">
        <is>
          <t>International</t>
        </is>
      </c>
      <c r="C216" s="382" t="inlineStr">
        <is>
          <t>2019</t>
        </is>
      </c>
      <c r="D216" s="382" t="inlineStr"/>
      <c r="E216" s="382" t="inlineStr"/>
      <c r="F216" s="382" t="inlineStr">
        <is>
          <t>kt</t>
        </is>
      </c>
      <c r="G216" s="382" t="inlineStr"/>
      <c r="H216" s="382" t="inlineStr"/>
      <c r="I216" s="382" t="inlineStr">
        <is>
          <t>Comtrade</t>
        </is>
      </c>
      <c r="J216" s="382" t="inlineStr"/>
      <c r="K216" s="382" t="inlineStr"/>
      <c r="L216" s="382" t="inlineStr"/>
    </row>
    <row r="217">
      <c r="A217" s="382" t="inlineStr">
        <is>
          <t>Graines de tournesol collectées (conso)</t>
        </is>
      </c>
      <c r="B217" s="382" t="inlineStr">
        <is>
          <t>Variation de stock positive</t>
        </is>
      </c>
      <c r="C217" s="382" t="inlineStr">
        <is>
          <t>2015</t>
        </is>
      </c>
      <c r="D217" s="382" t="n">
        <v>0</v>
      </c>
      <c r="E217" s="382" t="inlineStr"/>
      <c r="F217" s="382" t="inlineStr">
        <is>
          <t>kt</t>
        </is>
      </c>
      <c r="G217" s="382" t="inlineStr"/>
      <c r="H217" s="382" t="n">
        <v>0</v>
      </c>
      <c r="I217" s="382" t="inlineStr">
        <is>
          <t>FranceAgriMer</t>
        </is>
      </c>
      <c r="J217" s="382" t="inlineStr"/>
      <c r="K217" s="382" t="inlineStr"/>
      <c r="L217" s="382" t="inlineStr"/>
    </row>
    <row r="218">
      <c r="A218" s="382" t="inlineStr">
        <is>
          <t>Graines de tournesol collectées (conso)</t>
        </is>
      </c>
      <c r="B218" s="382" t="inlineStr">
        <is>
          <t>Variation de stock positive</t>
        </is>
      </c>
      <c r="C218" s="382" t="inlineStr">
        <is>
          <t>2019</t>
        </is>
      </c>
      <c r="D218" s="382" t="n">
        <v>0</v>
      </c>
      <c r="E218" s="382" t="inlineStr"/>
      <c r="F218" s="382" t="inlineStr">
        <is>
          <t>kt</t>
        </is>
      </c>
      <c r="G218" s="382" t="inlineStr"/>
      <c r="H218" s="382" t="n">
        <v>0</v>
      </c>
      <c r="I218" s="382" t="inlineStr">
        <is>
          <t>FranceAgriMer</t>
        </is>
      </c>
      <c r="J218" s="382" t="inlineStr"/>
      <c r="K218" s="382" t="inlineStr"/>
      <c r="L218" s="382" t="inlineStr"/>
    </row>
    <row r="219">
      <c r="A219" s="382" t="inlineStr">
        <is>
          <t>Graines de tournesol collectées (conso)</t>
        </is>
      </c>
      <c r="B219" s="382" t="inlineStr">
        <is>
          <t>Trituration</t>
        </is>
      </c>
      <c r="C219" s="382" t="inlineStr">
        <is>
          <t>2015</t>
        </is>
      </c>
      <c r="D219" s="382" t="n">
        <v>1246</v>
      </c>
      <c r="E219" s="382" t="inlineStr"/>
      <c r="F219" s="382" t="inlineStr">
        <is>
          <t>kt</t>
        </is>
      </c>
      <c r="G219" s="382" t="inlineStr"/>
      <c r="H219" s="382" t="inlineStr"/>
      <c r="I219" s="382" t="inlineStr">
        <is>
          <t>Rapport : Statistiques Oléagineux et Plantes riches en Protéines 2019 (éditon 2020), (Terres Univia)</t>
        </is>
      </c>
      <c r="J219" s="382" t="inlineStr"/>
      <c r="K219" s="382" t="inlineStr"/>
      <c r="L219" s="382" t="inlineStr"/>
    </row>
    <row r="220">
      <c r="A220" s="382" t="inlineStr">
        <is>
          <t>Graines de tournesol collectées (conso)</t>
        </is>
      </c>
      <c r="B220" s="382" t="inlineStr">
        <is>
          <t>Trituration</t>
        </is>
      </c>
      <c r="C220" s="382" t="inlineStr">
        <is>
          <t>2019</t>
        </is>
      </c>
      <c r="D220" s="382" t="n">
        <v>1169</v>
      </c>
      <c r="E220" s="382" t="inlineStr"/>
      <c r="F220" s="382" t="inlineStr">
        <is>
          <t>kt</t>
        </is>
      </c>
      <c r="G220" s="382" t="inlineStr"/>
      <c r="H220" s="382" t="inlineStr"/>
      <c r="I220" s="382" t="inlineStr">
        <is>
          <t>Rapport : Statistiques Oléagineux et Plantes riches en Protéines 2019 (éditon 2020), (Terres Univia)</t>
        </is>
      </c>
      <c r="J220" s="382" t="inlineStr"/>
      <c r="K220" s="382" t="inlineStr"/>
      <c r="L220" s="382" t="inlineStr"/>
    </row>
    <row r="221">
      <c r="A221" s="382" t="inlineStr">
        <is>
          <t>Graines de tournesol collectées (semence)</t>
        </is>
      </c>
      <c r="B221" s="382" t="inlineStr">
        <is>
          <t>Variation de stock positive</t>
        </is>
      </c>
      <c r="C221" s="382" t="inlineStr">
        <is>
          <t>2015</t>
        </is>
      </c>
      <c r="D221" s="382" t="n">
        <v>0</v>
      </c>
      <c r="E221" s="382" t="inlineStr"/>
      <c r="F221" s="382" t="inlineStr">
        <is>
          <t>kt</t>
        </is>
      </c>
      <c r="G221" s="382" t="inlineStr"/>
      <c r="H221" s="382" t="n">
        <v>0</v>
      </c>
      <c r="I221" s="382" t="inlineStr">
        <is>
          <t>FranceAgriMer</t>
        </is>
      </c>
      <c r="J221" s="382" t="inlineStr"/>
      <c r="K221" s="382" t="inlineStr"/>
      <c r="L221" s="382" t="inlineStr"/>
    </row>
    <row r="222">
      <c r="A222" s="382" t="inlineStr">
        <is>
          <t>Graines de tournesol collectées (semence)</t>
        </is>
      </c>
      <c r="B222" s="382" t="inlineStr">
        <is>
          <t>Variation de stock positive</t>
        </is>
      </c>
      <c r="C222" s="382" t="inlineStr">
        <is>
          <t>2019</t>
        </is>
      </c>
      <c r="D222" s="382" t="n">
        <v>0.3978999999999996</v>
      </c>
      <c r="E222" s="382" t="inlineStr"/>
      <c r="F222" s="382" t="inlineStr">
        <is>
          <t>kt</t>
        </is>
      </c>
      <c r="G222" s="382" t="inlineStr"/>
      <c r="H222" s="382" t="inlineStr"/>
      <c r="I222" s="382" t="inlineStr">
        <is>
          <t>FranceAgriMer</t>
        </is>
      </c>
      <c r="J222" s="382" t="inlineStr"/>
      <c r="K222" s="382" t="inlineStr"/>
      <c r="L222" s="382" t="inlineStr"/>
    </row>
    <row r="223">
      <c r="A223" s="382" t="inlineStr">
        <is>
          <t>Olives collectées</t>
        </is>
      </c>
      <c r="B223" s="382" t="inlineStr">
        <is>
          <t>International</t>
        </is>
      </c>
      <c r="C223" s="382" t="inlineStr">
        <is>
          <t>2015</t>
        </is>
      </c>
      <c r="D223" s="382" t="n">
        <v>1.483948</v>
      </c>
      <c r="E223" s="382" t="inlineStr"/>
      <c r="F223" s="382" t="inlineStr">
        <is>
          <t>kt</t>
        </is>
      </c>
      <c r="G223" s="382" t="inlineStr"/>
      <c r="H223" s="382" t="inlineStr"/>
      <c r="I223" s="382" t="inlineStr">
        <is>
          <t>Eurostat</t>
        </is>
      </c>
      <c r="J223" s="382" t="inlineStr"/>
      <c r="K223" s="382" t="inlineStr"/>
      <c r="L223" s="382" t="inlineStr"/>
    </row>
    <row r="224">
      <c r="A224" s="382" t="inlineStr">
        <is>
          <t>Olives collectées</t>
        </is>
      </c>
      <c r="B224" s="382" t="inlineStr">
        <is>
          <t>International</t>
        </is>
      </c>
      <c r="C224" s="382" t="inlineStr">
        <is>
          <t>2019</t>
        </is>
      </c>
      <c r="D224" s="382" t="n">
        <v>0.134917</v>
      </c>
      <c r="E224" s="382" t="inlineStr"/>
      <c r="F224" s="382" t="inlineStr">
        <is>
          <t>kt</t>
        </is>
      </c>
      <c r="G224" s="382" t="inlineStr"/>
      <c r="H224" s="382" t="inlineStr"/>
      <c r="I224" s="382" t="inlineStr">
        <is>
          <t>Eurostat</t>
        </is>
      </c>
      <c r="J224" s="382" t="inlineStr"/>
      <c r="K224" s="382" t="inlineStr"/>
      <c r="L224" s="382" t="inlineStr"/>
    </row>
    <row r="225">
      <c r="A225" s="382" t="inlineStr">
        <is>
          <t>Graines de soja collectées</t>
        </is>
      </c>
      <c r="B225" s="382" t="inlineStr">
        <is>
          <t>International</t>
        </is>
      </c>
      <c r="C225" s="382" t="inlineStr">
        <is>
          <t>2015</t>
        </is>
      </c>
      <c r="D225" s="382" t="n">
        <v>66.024697</v>
      </c>
      <c r="E225" s="382" t="inlineStr"/>
      <c r="F225" s="382" t="inlineStr">
        <is>
          <t>kt</t>
        </is>
      </c>
      <c r="G225" s="382" t="inlineStr"/>
      <c r="H225" s="382" t="inlineStr"/>
      <c r="I225" s="382" t="inlineStr">
        <is>
          <t>Comtrade</t>
        </is>
      </c>
      <c r="J225" s="382" t="inlineStr"/>
      <c r="K225" s="382" t="inlineStr"/>
      <c r="L225" s="382" t="inlineStr"/>
    </row>
    <row r="226">
      <c r="A226" s="382" t="inlineStr">
        <is>
          <t>Graines de soja collectées</t>
        </is>
      </c>
      <c r="B226" s="382" t="inlineStr">
        <is>
          <t>International</t>
        </is>
      </c>
      <c r="C226" s="382" t="inlineStr">
        <is>
          <t>2019</t>
        </is>
      </c>
      <c r="D226" s="382" t="inlineStr"/>
      <c r="E226" s="382" t="inlineStr"/>
      <c r="F226" s="382" t="inlineStr">
        <is>
          <t>kt</t>
        </is>
      </c>
      <c r="G226" s="382" t="inlineStr"/>
      <c r="H226" s="382" t="inlineStr"/>
      <c r="I226" s="382" t="inlineStr">
        <is>
          <t>Comtrade</t>
        </is>
      </c>
      <c r="J226" s="382" t="inlineStr"/>
      <c r="K226" s="382" t="inlineStr"/>
      <c r="L226" s="382" t="inlineStr"/>
    </row>
    <row r="227">
      <c r="A227" s="382" t="inlineStr">
        <is>
          <t>Graines de soja collectées (conso)</t>
        </is>
      </c>
      <c r="B227" s="382" t="inlineStr">
        <is>
          <t>Variation de stock positive</t>
        </is>
      </c>
      <c r="C227" s="382" t="inlineStr">
        <is>
          <t>2015</t>
        </is>
      </c>
      <c r="D227" s="382" t="n">
        <v>145.6163000000001</v>
      </c>
      <c r="E227" s="382" t="inlineStr"/>
      <c r="F227" s="382" t="inlineStr">
        <is>
          <t>kt</t>
        </is>
      </c>
      <c r="G227" s="382" t="inlineStr"/>
      <c r="H227" s="382" t="inlineStr"/>
      <c r="I227" s="382" t="inlineStr">
        <is>
          <t>FranceAgriMer</t>
        </is>
      </c>
      <c r="J227" s="382" t="inlineStr"/>
      <c r="K227" s="382" t="inlineStr"/>
      <c r="L227" s="382" t="inlineStr"/>
    </row>
    <row r="228">
      <c r="A228" s="382" t="inlineStr">
        <is>
          <t>Graines de soja collectées (conso)</t>
        </is>
      </c>
      <c r="B228" s="382" t="inlineStr">
        <is>
          <t>Variation de stock positive</t>
        </is>
      </c>
      <c r="C228" s="382" t="inlineStr">
        <is>
          <t>2019</t>
        </is>
      </c>
      <c r="D228" s="382" t="n">
        <v>0</v>
      </c>
      <c r="E228" s="382" t="inlineStr"/>
      <c r="F228" s="382" t="inlineStr">
        <is>
          <t>kt</t>
        </is>
      </c>
      <c r="G228" s="382" t="inlineStr"/>
      <c r="H228" s="382" t="n">
        <v>0</v>
      </c>
      <c r="I228" s="382" t="inlineStr">
        <is>
          <t>FranceAgriMer</t>
        </is>
      </c>
      <c r="J228" s="382" t="inlineStr"/>
      <c r="K228" s="382" t="inlineStr"/>
      <c r="L228" s="382" t="inlineStr"/>
    </row>
    <row r="229">
      <c r="A229" s="382" t="inlineStr">
        <is>
          <t>Graines de soja collectées (conso)</t>
        </is>
      </c>
      <c r="B229" s="382" t="inlineStr">
        <is>
          <t>Trituration</t>
        </is>
      </c>
      <c r="C229" s="382" t="inlineStr">
        <is>
          <t>2015</t>
        </is>
      </c>
      <c r="D229" s="382" t="n">
        <v>683</v>
      </c>
      <c r="E229" s="382" t="inlineStr"/>
      <c r="F229" s="382" t="inlineStr">
        <is>
          <t>kt</t>
        </is>
      </c>
      <c r="G229" s="382" t="inlineStr"/>
      <c r="H229" s="382" t="inlineStr"/>
      <c r="I229" s="382" t="inlineStr">
        <is>
          <t>Rapport : Statistiques Oléagineux et Plantes riches en Protéines 2019 (éditon 2020), (Terres Univia)</t>
        </is>
      </c>
      <c r="J229" s="382" t="inlineStr"/>
      <c r="K229" s="382" t="inlineStr"/>
      <c r="L229" s="382" t="inlineStr"/>
    </row>
    <row r="230">
      <c r="A230" s="382" t="inlineStr">
        <is>
          <t>Graines de soja collectées (conso)</t>
        </is>
      </c>
      <c r="B230" s="382" t="inlineStr">
        <is>
          <t>Trituration</t>
        </is>
      </c>
      <c r="C230" s="382" t="inlineStr">
        <is>
          <t>2019</t>
        </is>
      </c>
      <c r="D230" s="382" t="n">
        <v>752</v>
      </c>
      <c r="E230" s="382" t="inlineStr"/>
      <c r="F230" s="382" t="inlineStr">
        <is>
          <t>kt</t>
        </is>
      </c>
      <c r="G230" s="382" t="inlineStr"/>
      <c r="H230" s="382" t="inlineStr"/>
      <c r="I230" s="382" t="inlineStr">
        <is>
          <t>Rapport : Statistiques Oléagineux et Plantes riches en Protéines 2019 (éditon 2020), (Terres Univia)</t>
        </is>
      </c>
      <c r="J230" s="382" t="inlineStr"/>
      <c r="K230" s="382" t="inlineStr"/>
      <c r="L230" s="382" t="inlineStr"/>
    </row>
    <row r="231">
      <c r="A231" s="382" t="inlineStr">
        <is>
          <t>Graines de soja collectées (conso)</t>
        </is>
      </c>
      <c r="B231" s="382" t="inlineStr">
        <is>
          <t>FAB</t>
        </is>
      </c>
      <c r="C231" s="382" t="inlineStr">
        <is>
          <t>2015</t>
        </is>
      </c>
      <c r="D231" s="382" t="n">
        <v>99.7</v>
      </c>
      <c r="E231" s="382" t="inlineStr"/>
      <c r="F231" s="382" t="inlineStr">
        <is>
          <t>kt</t>
        </is>
      </c>
      <c r="G231" s="382" t="inlineStr"/>
      <c r="H231" s="382" t="inlineStr"/>
      <c r="I231" s="382" t="inlineStr">
        <is>
          <t>MPAA (Agreste)</t>
        </is>
      </c>
      <c r="J231" s="382" t="inlineStr"/>
      <c r="K231" s="382" t="inlineStr"/>
      <c r="L231" s="382" t="inlineStr"/>
    </row>
    <row r="232">
      <c r="A232" s="382" t="inlineStr">
        <is>
          <t>Graines de soja collectées (conso)</t>
        </is>
      </c>
      <c r="B232" s="382" t="inlineStr">
        <is>
          <t>FAB</t>
        </is>
      </c>
      <c r="C232" s="382" t="inlineStr">
        <is>
          <t>2019</t>
        </is>
      </c>
      <c r="D232" s="382" t="n">
        <v>80.90000000000001</v>
      </c>
      <c r="E232" s="382" t="inlineStr"/>
      <c r="F232" s="382" t="inlineStr">
        <is>
          <t>kt</t>
        </is>
      </c>
      <c r="G232" s="382" t="inlineStr"/>
      <c r="H232" s="382" t="inlineStr"/>
      <c r="I232" s="382" t="inlineStr">
        <is>
          <t>MPAA (Agreste)</t>
        </is>
      </c>
      <c r="J232" s="382" t="inlineStr">
        <is>
          <t>Mêmes volumes en 2019 qu'en 2020.</t>
        </is>
      </c>
      <c r="K232" s="382" t="inlineStr"/>
      <c r="L232" s="382" t="inlineStr"/>
    </row>
    <row r="233">
      <c r="A233" s="382" t="inlineStr">
        <is>
          <t>Graines de soja collectées (semence)</t>
        </is>
      </c>
      <c r="B233" s="382" t="inlineStr">
        <is>
          <t>Variation de stock positive</t>
        </is>
      </c>
      <c r="C233" s="382" t="inlineStr">
        <is>
          <t>2015</t>
        </is>
      </c>
      <c r="D233" s="382" t="n">
        <v>1.921900000000001</v>
      </c>
      <c r="E233" s="382" t="inlineStr"/>
      <c r="F233" s="382" t="inlineStr">
        <is>
          <t>kt</t>
        </is>
      </c>
      <c r="G233" s="382" t="inlineStr"/>
      <c r="H233" s="382" t="inlineStr"/>
      <c r="I233" s="382" t="inlineStr">
        <is>
          <t>FranceAgriMer</t>
        </is>
      </c>
      <c r="J233" s="382" t="inlineStr"/>
      <c r="K233" s="382" t="inlineStr"/>
      <c r="L233" s="382" t="inlineStr"/>
    </row>
    <row r="234">
      <c r="A234" s="382" t="inlineStr">
        <is>
          <t>Graines de soja collectées (semence)</t>
        </is>
      </c>
      <c r="B234" s="382" t="inlineStr">
        <is>
          <t>Variation de stock positive</t>
        </is>
      </c>
      <c r="C234" s="382" t="inlineStr">
        <is>
          <t>2019</t>
        </is>
      </c>
      <c r="D234" s="382" t="n">
        <v>0.0425</v>
      </c>
      <c r="E234" s="382" t="inlineStr"/>
      <c r="F234" s="382" t="inlineStr">
        <is>
          <t>kt</t>
        </is>
      </c>
      <c r="G234" s="382" t="inlineStr"/>
      <c r="H234" s="382" t="inlineStr"/>
      <c r="I234" s="382" t="inlineStr">
        <is>
          <t>FranceAgriMer</t>
        </is>
      </c>
      <c r="J234" s="382" t="inlineStr"/>
      <c r="K234" s="382" t="inlineStr"/>
      <c r="L234" s="382" t="inlineStr"/>
    </row>
    <row r="235">
      <c r="A235" s="382" t="inlineStr">
        <is>
          <t>Fèves collectées (conso)</t>
        </is>
      </c>
      <c r="B235" s="382" t="inlineStr">
        <is>
          <t>Variation de stock positive</t>
        </is>
      </c>
      <c r="C235" s="382" t="inlineStr">
        <is>
          <t>2015</t>
        </is>
      </c>
      <c r="D235" s="382" t="n">
        <v>0</v>
      </c>
      <c r="E235" s="382" t="inlineStr"/>
      <c r="F235" s="382" t="inlineStr">
        <is>
          <t>kt</t>
        </is>
      </c>
      <c r="G235" s="382" t="inlineStr"/>
      <c r="H235" s="382" t="n">
        <v>0</v>
      </c>
      <c r="I235" s="382" t="inlineStr">
        <is>
          <t>FranceAgriMer</t>
        </is>
      </c>
      <c r="J235" s="382" t="inlineStr"/>
      <c r="K235" s="382" t="inlineStr"/>
      <c r="L235" s="382" t="inlineStr"/>
    </row>
    <row r="236">
      <c r="A236" s="382" t="inlineStr">
        <is>
          <t>Fèves collectées (conso)</t>
        </is>
      </c>
      <c r="B236" s="382" t="inlineStr">
        <is>
          <t>Variation de stock positive</t>
        </is>
      </c>
      <c r="C236" s="382" t="inlineStr">
        <is>
          <t>2019</t>
        </is>
      </c>
      <c r="D236" s="382" t="n">
        <v>0</v>
      </c>
      <c r="E236" s="382" t="inlineStr"/>
      <c r="F236" s="382" t="inlineStr">
        <is>
          <t>kt</t>
        </is>
      </c>
      <c r="G236" s="382" t="inlineStr"/>
      <c r="H236" s="382" t="n">
        <v>0</v>
      </c>
      <c r="I236" s="382" t="inlineStr">
        <is>
          <t>FranceAgriMer</t>
        </is>
      </c>
      <c r="J236" s="382" t="inlineStr"/>
      <c r="K236" s="382" t="inlineStr"/>
      <c r="L236" s="382" t="inlineStr"/>
    </row>
    <row r="237">
      <c r="A237" s="382" t="inlineStr">
        <is>
          <t>Fèves collectées (conso)</t>
        </is>
      </c>
      <c r="B237" s="382" t="inlineStr">
        <is>
          <t>Meunerie</t>
        </is>
      </c>
      <c r="C237" s="382" t="inlineStr"/>
      <c r="D237" s="382" t="n">
        <v>10</v>
      </c>
      <c r="E237" s="382" t="inlineStr"/>
      <c r="F237" s="382" t="inlineStr">
        <is>
          <t>kt</t>
        </is>
      </c>
      <c r="G237" s="382" t="inlineStr"/>
      <c r="H237" s="382" t="inlineStr"/>
      <c r="I237" s="382" t="inlineStr">
        <is>
          <t>FranceAgriMer et TerresUnivia</t>
        </is>
      </c>
      <c r="J237" s="382" t="inlineStr">
        <is>
          <t>FranceAgriMer et TerresUnivia estiment l’utilisation de fèverole en meunerie à environ 10 000t par an. Ce chiffre est utilisé comme une constante.</t>
        </is>
      </c>
      <c r="K237" s="382" t="inlineStr"/>
      <c r="L237" s="382" t="inlineStr"/>
    </row>
    <row r="238">
      <c r="A238" s="382" t="inlineStr">
        <is>
          <t>Fèves collectées (conso)</t>
        </is>
      </c>
      <c r="B238" s="382" t="inlineStr">
        <is>
          <t>FAB</t>
        </is>
      </c>
      <c r="C238" s="382" t="inlineStr">
        <is>
          <t>2015</t>
        </is>
      </c>
      <c r="D238" s="382" t="n">
        <v>35.9</v>
      </c>
      <c r="E238" s="382" t="inlineStr"/>
      <c r="F238" s="382" t="inlineStr">
        <is>
          <t>kt</t>
        </is>
      </c>
      <c r="G238" s="382" t="inlineStr"/>
      <c r="H238" s="382" t="inlineStr"/>
      <c r="I238" s="382" t="inlineStr">
        <is>
          <t>MPAA (Agreste)</t>
        </is>
      </c>
      <c r="J238" s="382" t="inlineStr"/>
      <c r="K238" s="382" t="inlineStr"/>
      <c r="L238" s="382" t="inlineStr"/>
    </row>
    <row r="239">
      <c r="A239" s="382" t="inlineStr">
        <is>
          <t>Fèves collectées (conso)</t>
        </is>
      </c>
      <c r="B239" s="382" t="inlineStr">
        <is>
          <t>FAB</t>
        </is>
      </c>
      <c r="C239" s="382" t="inlineStr">
        <is>
          <t>2019</t>
        </is>
      </c>
      <c r="D239" s="382" t="n">
        <v>35.4</v>
      </c>
      <c r="E239" s="382" t="inlineStr"/>
      <c r="F239" s="382" t="inlineStr">
        <is>
          <t>kt</t>
        </is>
      </c>
      <c r="G239" s="382" t="inlineStr"/>
      <c r="H239" s="382" t="inlineStr"/>
      <c r="I239" s="382" t="inlineStr">
        <is>
          <t>MPAA (Agreste)</t>
        </is>
      </c>
      <c r="J239" s="382" t="inlineStr">
        <is>
          <t>Mêmes volumes en 2019 qu'en 2020.</t>
        </is>
      </c>
      <c r="K239" s="382" t="inlineStr"/>
      <c r="L239" s="382" t="inlineStr"/>
    </row>
    <row r="240">
      <c r="A240" s="382" t="inlineStr">
        <is>
          <t>Fèves collectées (semence)</t>
        </is>
      </c>
      <c r="B240" s="382" t="inlineStr">
        <is>
          <t>Variation de stock positive</t>
        </is>
      </c>
      <c r="C240" s="382" t="inlineStr">
        <is>
          <t>2015</t>
        </is>
      </c>
      <c r="D240" s="382" t="n">
        <v>0.2549000000000001</v>
      </c>
      <c r="E240" s="382" t="inlineStr"/>
      <c r="F240" s="382" t="inlineStr">
        <is>
          <t>kt</t>
        </is>
      </c>
      <c r="G240" s="382" t="inlineStr"/>
      <c r="H240" s="382" t="inlineStr"/>
      <c r="I240" s="382" t="inlineStr">
        <is>
          <t>FranceAgriMer</t>
        </is>
      </c>
      <c r="J240" s="382" t="inlineStr"/>
      <c r="K240" s="382" t="inlineStr"/>
      <c r="L240" s="382" t="inlineStr"/>
    </row>
    <row r="241">
      <c r="A241" s="382" t="inlineStr">
        <is>
          <t>Fèves collectées (semence)</t>
        </is>
      </c>
      <c r="B241" s="382" t="inlineStr">
        <is>
          <t>Variation de stock positive</t>
        </is>
      </c>
      <c r="C241" s="382" t="inlineStr">
        <is>
          <t>2019</t>
        </is>
      </c>
      <c r="D241" s="382" t="n">
        <v>0</v>
      </c>
      <c r="E241" s="382" t="inlineStr"/>
      <c r="F241" s="382" t="inlineStr">
        <is>
          <t>kt</t>
        </is>
      </c>
      <c r="G241" s="382" t="inlineStr"/>
      <c r="H241" s="382" t="n">
        <v>0</v>
      </c>
      <c r="I241" s="382" t="inlineStr">
        <is>
          <t>FranceAgriMer</t>
        </is>
      </c>
      <c r="J241" s="382" t="inlineStr"/>
      <c r="K241" s="382" t="inlineStr"/>
      <c r="L241" s="382" t="inlineStr"/>
    </row>
    <row r="242">
      <c r="A242" s="382" t="inlineStr">
        <is>
          <t>Lupin collecté (conso)</t>
        </is>
      </c>
      <c r="B242" s="382" t="inlineStr">
        <is>
          <t>Variation de stock positive</t>
        </is>
      </c>
      <c r="C242" s="382" t="inlineStr">
        <is>
          <t>2015</t>
        </is>
      </c>
      <c r="D242" s="382" t="n">
        <v>0</v>
      </c>
      <c r="E242" s="382" t="inlineStr"/>
      <c r="F242" s="382" t="inlineStr">
        <is>
          <t>kt</t>
        </is>
      </c>
      <c r="G242" s="382" t="inlineStr"/>
      <c r="H242" s="382" t="n">
        <v>0</v>
      </c>
      <c r="I242" s="382" t="inlineStr">
        <is>
          <t>FranceAgriMer</t>
        </is>
      </c>
      <c r="J242" s="382" t="inlineStr"/>
      <c r="K242" s="382" t="inlineStr"/>
      <c r="L242" s="382" t="inlineStr"/>
    </row>
    <row r="243">
      <c r="A243" s="382" t="inlineStr">
        <is>
          <t>Lupin collecté (conso)</t>
        </is>
      </c>
      <c r="B243" s="382" t="inlineStr">
        <is>
          <t>Variation de stock positive</t>
        </is>
      </c>
      <c r="C243" s="382" t="inlineStr">
        <is>
          <t>2019</t>
        </is>
      </c>
      <c r="D243" s="382" t="n">
        <v>7.8045</v>
      </c>
      <c r="E243" s="382" t="inlineStr"/>
      <c r="F243" s="382" t="inlineStr">
        <is>
          <t>kt</t>
        </is>
      </c>
      <c r="G243" s="382" t="inlineStr"/>
      <c r="H243" s="382" t="inlineStr"/>
      <c r="I243" s="382" t="inlineStr">
        <is>
          <t>FranceAgriMer</t>
        </is>
      </c>
      <c r="J243" s="382" t="inlineStr"/>
      <c r="K243" s="382" t="inlineStr"/>
      <c r="L243" s="382" t="inlineStr"/>
    </row>
    <row r="244">
      <c r="A244" s="382" t="inlineStr">
        <is>
          <t>Lupin collecté (conso)</t>
        </is>
      </c>
      <c r="B244" s="382" t="inlineStr">
        <is>
          <t>Fabrication d'ingrédients de lupin</t>
        </is>
      </c>
      <c r="C244" s="382" t="inlineStr">
        <is>
          <t>2015</t>
        </is>
      </c>
      <c r="D244" s="382" t="n">
        <v>2.5</v>
      </c>
      <c r="E244" s="382" t="inlineStr"/>
      <c r="F244" s="382" t="inlineStr">
        <is>
          <t>kt</t>
        </is>
      </c>
      <c r="G244" s="382" t="inlineStr"/>
      <c r="H244" s="382" t="inlineStr"/>
      <c r="I244" s="382" t="inlineStr">
        <is>
          <t>Contact : Cécile Brémaud (Inveja)</t>
        </is>
      </c>
      <c r="J244" s="382" t="inlineStr">
        <is>
          <t xml:space="preserve">Reprise de la V0 : Terrena annonce sur son site www.lupin.fr mettre en oeuvre en 2500t de graines de lupin dans son atelier de transformation. Ce chiffre a été confirmé par la filiale Inveja. </t>
        </is>
      </c>
      <c r="K244" s="382" t="inlineStr"/>
      <c r="L244" s="382" t="inlineStr"/>
    </row>
    <row r="245">
      <c r="A245" s="382" t="inlineStr">
        <is>
          <t>Lupin collecté (semence)</t>
        </is>
      </c>
      <c r="B245" s="382" t="inlineStr">
        <is>
          <t>Variation de stock positive</t>
        </is>
      </c>
      <c r="C245" s="382" t="inlineStr">
        <is>
          <t>2015</t>
        </is>
      </c>
      <c r="D245" s="382" t="n">
        <v>0</v>
      </c>
      <c r="E245" s="382" t="inlineStr"/>
      <c r="F245" s="382" t="inlineStr">
        <is>
          <t>kt</t>
        </is>
      </c>
      <c r="G245" s="382" t="inlineStr"/>
      <c r="H245" s="382" t="n">
        <v>0</v>
      </c>
      <c r="I245" s="382" t="inlineStr">
        <is>
          <t>FranceAgriMer</t>
        </is>
      </c>
      <c r="J245" s="382" t="inlineStr"/>
      <c r="K245" s="382" t="inlineStr"/>
      <c r="L245" s="382" t="inlineStr"/>
    </row>
    <row r="246">
      <c r="A246" s="382" t="inlineStr">
        <is>
          <t>Lupin collecté (semence)</t>
        </is>
      </c>
      <c r="B246" s="382" t="inlineStr">
        <is>
          <t>Variation de stock positive</t>
        </is>
      </c>
      <c r="C246" s="382" t="inlineStr">
        <is>
          <t>2019</t>
        </is>
      </c>
      <c r="D246" s="382" t="n">
        <v>0.01789999999999999</v>
      </c>
      <c r="E246" s="382" t="inlineStr"/>
      <c r="F246" s="382" t="inlineStr">
        <is>
          <t>kt</t>
        </is>
      </c>
      <c r="G246" s="382" t="inlineStr"/>
      <c r="H246" s="382" t="inlineStr"/>
      <c r="I246" s="382" t="inlineStr">
        <is>
          <t>FranceAgriMer</t>
        </is>
      </c>
      <c r="J246" s="382" t="inlineStr"/>
      <c r="K246" s="382" t="inlineStr"/>
      <c r="L246" s="382" t="inlineStr"/>
    </row>
    <row r="247">
      <c r="A247" s="382" t="inlineStr">
        <is>
          <t>Pois collectés</t>
        </is>
      </c>
      <c r="B247" s="382" t="inlineStr">
        <is>
          <t>International</t>
        </is>
      </c>
      <c r="C247" s="382" t="inlineStr">
        <is>
          <t>2015</t>
        </is>
      </c>
      <c r="D247" s="382" t="n">
        <v>276.259255</v>
      </c>
      <c r="E247" s="382" t="inlineStr"/>
      <c r="F247" s="382" t="inlineStr">
        <is>
          <t>kt</t>
        </is>
      </c>
      <c r="G247" s="382" t="inlineStr"/>
      <c r="H247" s="382" t="inlineStr"/>
      <c r="I247" s="382" t="inlineStr">
        <is>
          <t>Comtrade</t>
        </is>
      </c>
      <c r="J247" s="382" t="inlineStr"/>
      <c r="K247" s="382" t="inlineStr"/>
      <c r="L247" s="382" t="inlineStr"/>
    </row>
    <row r="248">
      <c r="A248" s="382" t="inlineStr">
        <is>
          <t>Pois collectés</t>
        </is>
      </c>
      <c r="B248" s="382" t="inlineStr">
        <is>
          <t>International</t>
        </is>
      </c>
      <c r="C248" s="382" t="inlineStr">
        <is>
          <t>2019</t>
        </is>
      </c>
      <c r="D248" s="382" t="inlineStr"/>
      <c r="E248" s="382" t="inlineStr"/>
      <c r="F248" s="382" t="inlineStr">
        <is>
          <t>kt</t>
        </is>
      </c>
      <c r="G248" s="382" t="inlineStr"/>
      <c r="H248" s="382" t="inlineStr"/>
      <c r="I248" s="382" t="inlineStr">
        <is>
          <t>Comtrade</t>
        </is>
      </c>
      <c r="J248" s="382" t="inlineStr"/>
      <c r="K248" s="382" t="inlineStr"/>
      <c r="L248" s="382" t="inlineStr"/>
    </row>
    <row r="249">
      <c r="A249" s="382" t="inlineStr">
        <is>
          <t>Pois collectés (conso)</t>
        </is>
      </c>
      <c r="B249" s="382" t="inlineStr">
        <is>
          <t>Variation de stock positive</t>
        </is>
      </c>
      <c r="C249" s="382" t="inlineStr">
        <is>
          <t>2015</t>
        </is>
      </c>
      <c r="D249" s="382" t="n">
        <v>0</v>
      </c>
      <c r="E249" s="382" t="inlineStr"/>
      <c r="F249" s="382" t="inlineStr">
        <is>
          <t>kt</t>
        </is>
      </c>
      <c r="G249" s="382" t="inlineStr"/>
      <c r="H249" s="382" t="n">
        <v>0</v>
      </c>
      <c r="I249" s="382" t="inlineStr">
        <is>
          <t>FranceAgriMer</t>
        </is>
      </c>
      <c r="J249" s="382" t="inlineStr"/>
      <c r="K249" s="382" t="inlineStr"/>
      <c r="L249" s="382" t="inlineStr"/>
    </row>
    <row r="250">
      <c r="A250" s="382" t="inlineStr">
        <is>
          <t>Pois collectés (conso)</t>
        </is>
      </c>
      <c r="B250" s="382" t="inlineStr">
        <is>
          <t>Variation de stock positive</t>
        </is>
      </c>
      <c r="C250" s="382" t="inlineStr">
        <is>
          <t>2019</t>
        </is>
      </c>
      <c r="D250" s="382" t="n">
        <v>27.02469999999998</v>
      </c>
      <c r="E250" s="382" t="inlineStr"/>
      <c r="F250" s="382" t="inlineStr">
        <is>
          <t>kt</t>
        </is>
      </c>
      <c r="G250" s="382" t="inlineStr"/>
      <c r="H250" s="382" t="inlineStr"/>
      <c r="I250" s="382" t="inlineStr">
        <is>
          <t>FranceAgriMer</t>
        </is>
      </c>
      <c r="J250" s="382" t="inlineStr"/>
      <c r="K250" s="382" t="inlineStr"/>
      <c r="L250" s="382" t="inlineStr"/>
    </row>
    <row r="251">
      <c r="A251" s="382" t="inlineStr">
        <is>
          <t>Pois collectés (conso)</t>
        </is>
      </c>
      <c r="B251" s="382" t="inlineStr">
        <is>
          <t>FAB</t>
        </is>
      </c>
      <c r="C251" s="382" t="inlineStr">
        <is>
          <t>2015</t>
        </is>
      </c>
      <c r="D251" s="382" t="n">
        <v>40.1</v>
      </c>
      <c r="E251" s="382" t="inlineStr"/>
      <c r="F251" s="382" t="inlineStr">
        <is>
          <t>kt</t>
        </is>
      </c>
      <c r="G251" s="382" t="inlineStr"/>
      <c r="H251" s="382" t="inlineStr"/>
      <c r="I251" s="382" t="inlineStr">
        <is>
          <t>MPAA (Agreste)</t>
        </is>
      </c>
      <c r="J251" s="382" t="inlineStr"/>
      <c r="K251" s="382" t="inlineStr"/>
      <c r="L251" s="382" t="inlineStr">
        <is>
          <t>MP FAB</t>
        </is>
      </c>
    </row>
    <row r="252">
      <c r="A252" s="382" t="inlineStr">
        <is>
          <t>Pois collectés (conso)</t>
        </is>
      </c>
      <c r="B252" s="382" t="inlineStr">
        <is>
          <t>FAB</t>
        </is>
      </c>
      <c r="C252" s="382" t="inlineStr">
        <is>
          <t>2019</t>
        </is>
      </c>
      <c r="D252" s="382" t="n">
        <v>106.8</v>
      </c>
      <c r="E252" s="382" t="inlineStr"/>
      <c r="F252" s="382" t="inlineStr">
        <is>
          <t>kt</t>
        </is>
      </c>
      <c r="G252" s="382" t="inlineStr"/>
      <c r="H252" s="382" t="inlineStr"/>
      <c r="I252" s="382" t="inlineStr">
        <is>
          <t>MPAA (Agreste)</t>
        </is>
      </c>
      <c r="J252" s="382" t="inlineStr">
        <is>
          <t>Mêmes volumes en 2019 qu'en 2020.</t>
        </is>
      </c>
      <c r="K252" s="382" t="inlineStr"/>
      <c r="L252" s="382" t="inlineStr"/>
    </row>
    <row r="253">
      <c r="A253" s="382" t="inlineStr">
        <is>
          <t>Pois collectés (semence)</t>
        </is>
      </c>
      <c r="B253" s="382" t="inlineStr">
        <is>
          <t>Variation de stock positive</t>
        </is>
      </c>
      <c r="C253" s="382" t="inlineStr">
        <is>
          <t>2015</t>
        </is>
      </c>
      <c r="D253" s="382" t="n">
        <v>0</v>
      </c>
      <c r="E253" s="382" t="inlineStr"/>
      <c r="F253" s="382" t="inlineStr">
        <is>
          <t>kt</t>
        </is>
      </c>
      <c r="G253" s="382" t="inlineStr"/>
      <c r="H253" s="382" t="n">
        <v>0</v>
      </c>
      <c r="I253" s="382" t="inlineStr">
        <is>
          <t>FranceAgriMer</t>
        </is>
      </c>
      <c r="J253" s="382" t="inlineStr"/>
      <c r="K253" s="382" t="inlineStr"/>
      <c r="L253" s="382" t="inlineStr"/>
    </row>
    <row r="254">
      <c r="A254" s="382" t="inlineStr">
        <is>
          <t>Pois collectés (semence)</t>
        </is>
      </c>
      <c r="B254" s="382" t="inlineStr">
        <is>
          <t>Variation de stock positive</t>
        </is>
      </c>
      <c r="C254" s="382" t="inlineStr">
        <is>
          <t>2019</t>
        </is>
      </c>
      <c r="D254" s="382" t="n">
        <v>0</v>
      </c>
      <c r="E254" s="382" t="inlineStr"/>
      <c r="F254" s="382" t="inlineStr">
        <is>
          <t>kt</t>
        </is>
      </c>
      <c r="G254" s="382" t="inlineStr"/>
      <c r="H254" s="382" t="n">
        <v>0</v>
      </c>
      <c r="I254" s="382" t="inlineStr">
        <is>
          <t>FranceAgriMer</t>
        </is>
      </c>
      <c r="J254" s="382" t="inlineStr"/>
      <c r="K254" s="382" t="inlineStr"/>
      <c r="L254" s="382" t="inlineStr"/>
    </row>
    <row r="255">
      <c r="A255" s="382" t="inlineStr">
        <is>
          <t>Lentilles collectées</t>
        </is>
      </c>
      <c r="B255" s="382" t="inlineStr">
        <is>
          <t>International</t>
        </is>
      </c>
      <c r="C255" s="382" t="inlineStr">
        <is>
          <t>2015</t>
        </is>
      </c>
      <c r="D255" s="382" t="n">
        <v>3.907291</v>
      </c>
      <c r="E255" s="382" t="inlineStr"/>
      <c r="F255" s="382" t="inlineStr">
        <is>
          <t>kt</t>
        </is>
      </c>
      <c r="G255" s="382" t="inlineStr"/>
      <c r="H255" s="382" t="inlineStr"/>
      <c r="I255" s="382" t="inlineStr">
        <is>
          <t>Comtrade</t>
        </is>
      </c>
      <c r="J255" s="382" t="inlineStr"/>
      <c r="K255" s="382" t="inlineStr"/>
      <c r="L255" s="382" t="inlineStr"/>
    </row>
    <row r="256">
      <c r="A256" s="382" t="inlineStr">
        <is>
          <t>Lentilles collectées</t>
        </is>
      </c>
      <c r="B256" s="382" t="inlineStr">
        <is>
          <t>International</t>
        </is>
      </c>
      <c r="C256" s="382" t="inlineStr">
        <is>
          <t>2019</t>
        </is>
      </c>
      <c r="D256" s="382" t="n">
        <v>5.892993</v>
      </c>
      <c r="E256" s="382" t="inlineStr"/>
      <c r="F256" s="382" t="inlineStr">
        <is>
          <t>kt</t>
        </is>
      </c>
      <c r="G256" s="382" t="inlineStr"/>
      <c r="H256" s="382" t="inlineStr"/>
      <c r="I256" s="382" t="inlineStr">
        <is>
          <t>Comtrade</t>
        </is>
      </c>
      <c r="J256" s="382" t="inlineStr"/>
      <c r="K256" s="382" t="inlineStr"/>
      <c r="L256" s="382" t="inlineStr"/>
    </row>
    <row r="257">
      <c r="A257" s="382" t="inlineStr">
        <is>
          <t>Pois chiches collectés</t>
        </is>
      </c>
      <c r="B257" s="382" t="inlineStr">
        <is>
          <t>International</t>
        </is>
      </c>
      <c r="C257" s="382" t="inlineStr">
        <is>
          <t>2015</t>
        </is>
      </c>
      <c r="D257" s="382" t="n">
        <v>6.200424</v>
      </c>
      <c r="E257" s="382" t="inlineStr"/>
      <c r="F257" s="382" t="inlineStr">
        <is>
          <t>kt</t>
        </is>
      </c>
      <c r="G257" s="382" t="inlineStr"/>
      <c r="H257" s="382" t="inlineStr"/>
      <c r="I257" s="382" t="inlineStr">
        <is>
          <t>Comtrade</t>
        </is>
      </c>
      <c r="J257" s="382" t="inlineStr"/>
      <c r="K257" s="382" t="inlineStr"/>
      <c r="L257" s="382" t="inlineStr"/>
    </row>
    <row r="258">
      <c r="A258" s="382" t="inlineStr">
        <is>
          <t>Pois chiches collectés</t>
        </is>
      </c>
      <c r="B258" s="382" t="inlineStr">
        <is>
          <t>International</t>
        </is>
      </c>
      <c r="C258" s="382" t="inlineStr">
        <is>
          <t>2019</t>
        </is>
      </c>
      <c r="D258" s="382" t="n">
        <v>13.834154</v>
      </c>
      <c r="E258" s="382" t="inlineStr"/>
      <c r="F258" s="382" t="inlineStr">
        <is>
          <t>kt</t>
        </is>
      </c>
      <c r="G258" s="382" t="inlineStr"/>
      <c r="H258" s="382" t="inlineStr"/>
      <c r="I258" s="382" t="inlineStr">
        <is>
          <t>Comtrade</t>
        </is>
      </c>
      <c r="J258" s="382" t="inlineStr"/>
      <c r="K258" s="382" t="inlineStr"/>
      <c r="L258" s="382" t="inlineStr"/>
    </row>
    <row r="259">
      <c r="A259" s="382" t="inlineStr">
        <is>
          <t>Haricots secs collectés</t>
        </is>
      </c>
      <c r="B259" s="382" t="inlineStr">
        <is>
          <t>International</t>
        </is>
      </c>
      <c r="C259" s="382" t="inlineStr">
        <is>
          <t>2015</t>
        </is>
      </c>
      <c r="D259" s="382" t="n">
        <v>4.059524</v>
      </c>
      <c r="E259" s="382" t="inlineStr"/>
      <c r="F259" s="382" t="inlineStr">
        <is>
          <t>kt</t>
        </is>
      </c>
      <c r="G259" s="382" t="inlineStr"/>
      <c r="H259" s="382" t="inlineStr"/>
      <c r="I259" s="382" t="inlineStr">
        <is>
          <t>Comtrade</t>
        </is>
      </c>
      <c r="J259" s="382" t="inlineStr"/>
      <c r="K259" s="382" t="inlineStr"/>
      <c r="L259" s="382" t="inlineStr"/>
    </row>
    <row r="260">
      <c r="A260" s="382" t="inlineStr">
        <is>
          <t>Haricots secs collectés</t>
        </is>
      </c>
      <c r="B260" s="382" t="inlineStr">
        <is>
          <t>International</t>
        </is>
      </c>
      <c r="C260" s="382" t="inlineStr">
        <is>
          <t>2019</t>
        </is>
      </c>
      <c r="D260" s="382" t="n">
        <v>7.836177</v>
      </c>
      <c r="E260" s="382" t="inlineStr"/>
      <c r="F260" s="382" t="inlineStr">
        <is>
          <t>kt</t>
        </is>
      </c>
      <c r="G260" s="382" t="inlineStr"/>
      <c r="H260" s="382" t="inlineStr"/>
      <c r="I260" s="382" t="inlineStr">
        <is>
          <t>Comtrade</t>
        </is>
      </c>
      <c r="J260" s="382" t="inlineStr"/>
      <c r="K260" s="382" t="inlineStr"/>
      <c r="L260" s="382" t="inlineStr"/>
    </row>
    <row r="261">
      <c r="A261" s="382" t="inlineStr">
        <is>
          <t>Huile de colza, brute</t>
        </is>
      </c>
      <c r="B261" s="382" t="inlineStr">
        <is>
          <t>International</t>
        </is>
      </c>
      <c r="C261" s="382" t="inlineStr">
        <is>
          <t>2015</t>
        </is>
      </c>
      <c r="D261" s="382" t="n">
        <v>148.510673</v>
      </c>
      <c r="E261" s="382" t="inlineStr"/>
      <c r="F261" s="382" t="inlineStr">
        <is>
          <t>kt</t>
        </is>
      </c>
      <c r="G261" s="382" t="inlineStr"/>
      <c r="H261" s="382" t="inlineStr"/>
      <c r="I261" s="382" t="inlineStr">
        <is>
          <t>Comtrade</t>
        </is>
      </c>
      <c r="J261" s="382" t="inlineStr"/>
      <c r="K261" s="382" t="inlineStr"/>
      <c r="L261" s="382" t="inlineStr"/>
    </row>
    <row r="262">
      <c r="A262" s="382" t="inlineStr">
        <is>
          <t>Huile de colza, brute</t>
        </is>
      </c>
      <c r="B262" s="382" t="inlineStr">
        <is>
          <t>International</t>
        </is>
      </c>
      <c r="C262" s="382" t="inlineStr">
        <is>
          <t>2019</t>
        </is>
      </c>
      <c r="D262" s="382" t="n">
        <v>199.432835</v>
      </c>
      <c r="E262" s="382" t="inlineStr"/>
      <c r="F262" s="382" t="inlineStr">
        <is>
          <t>kt</t>
        </is>
      </c>
      <c r="G262" s="382" t="inlineStr"/>
      <c r="H262" s="382" t="inlineStr"/>
      <c r="I262" s="382" t="inlineStr">
        <is>
          <t>Comtrade</t>
        </is>
      </c>
      <c r="J262" s="382" t="inlineStr"/>
      <c r="K262" s="382" t="inlineStr"/>
      <c r="L262" s="382" t="inlineStr"/>
    </row>
    <row r="263">
      <c r="A263" s="382" t="inlineStr">
        <is>
          <t>Huile de lin, brute</t>
        </is>
      </c>
      <c r="B263" s="382" t="inlineStr">
        <is>
          <t>International</t>
        </is>
      </c>
      <c r="C263" s="382" t="inlineStr">
        <is>
          <t>2015</t>
        </is>
      </c>
      <c r="D263" s="382" t="n">
        <v>0.018571</v>
      </c>
      <c r="E263" s="382" t="inlineStr"/>
      <c r="F263" s="382" t="inlineStr">
        <is>
          <t>kt</t>
        </is>
      </c>
      <c r="G263" s="382" t="inlineStr"/>
      <c r="H263" s="382" t="inlineStr"/>
      <c r="I263" s="382" t="inlineStr">
        <is>
          <t>Comtrade</t>
        </is>
      </c>
      <c r="J263" s="382" t="inlineStr"/>
      <c r="K263" s="382" t="inlineStr"/>
      <c r="L263" s="382" t="inlineStr"/>
    </row>
    <row r="264">
      <c r="A264" s="382" t="inlineStr">
        <is>
          <t>Huile de lin, brute</t>
        </is>
      </c>
      <c r="B264" s="382" t="inlineStr">
        <is>
          <t>International</t>
        </is>
      </c>
      <c r="C264" s="382" t="inlineStr">
        <is>
          <t>2019</t>
        </is>
      </c>
      <c r="D264" s="382" t="inlineStr"/>
      <c r="E264" s="382" t="inlineStr"/>
      <c r="F264" s="382" t="inlineStr">
        <is>
          <t>kt</t>
        </is>
      </c>
      <c r="G264" s="382" t="inlineStr"/>
      <c r="H264" s="382" t="inlineStr"/>
      <c r="I264" s="382" t="inlineStr">
        <is>
          <t>Comtrade</t>
        </is>
      </c>
      <c r="J264" s="382" t="inlineStr"/>
      <c r="K264" s="382" t="inlineStr"/>
      <c r="L264" s="382" t="inlineStr"/>
    </row>
    <row r="265">
      <c r="A265" s="382" t="inlineStr">
        <is>
          <t>Huile de tournesol, brute</t>
        </is>
      </c>
      <c r="B265" s="382" t="inlineStr">
        <is>
          <t>International</t>
        </is>
      </c>
      <c r="C265" s="382" t="inlineStr">
        <is>
          <t>2015</t>
        </is>
      </c>
      <c r="D265" s="382" t="n">
        <v>161.058417</v>
      </c>
      <c r="E265" s="382" t="inlineStr"/>
      <c r="F265" s="382" t="inlineStr">
        <is>
          <t>kt</t>
        </is>
      </c>
      <c r="G265" s="382" t="inlineStr"/>
      <c r="H265" s="382" t="inlineStr"/>
      <c r="I265" s="382" t="inlineStr">
        <is>
          <t>Comtrade</t>
        </is>
      </c>
      <c r="J265" s="382" t="inlineStr"/>
      <c r="K265" s="382" t="inlineStr"/>
      <c r="L265" s="382" t="inlineStr"/>
    </row>
    <row r="266">
      <c r="A266" s="382" t="inlineStr">
        <is>
          <t>Huile de tournesol, brute</t>
        </is>
      </c>
      <c r="B266" s="382" t="inlineStr">
        <is>
          <t>International</t>
        </is>
      </c>
      <c r="C266" s="382" t="inlineStr">
        <is>
          <t>2019</t>
        </is>
      </c>
      <c r="D266" s="382" t="inlineStr"/>
      <c r="E266" s="382" t="inlineStr"/>
      <c r="F266" s="382" t="inlineStr">
        <is>
          <t>kt</t>
        </is>
      </c>
      <c r="G266" s="382" t="inlineStr"/>
      <c r="H266" s="382" t="inlineStr"/>
      <c r="I266" s="382" t="inlineStr">
        <is>
          <t>Comtrade</t>
        </is>
      </c>
      <c r="J266" s="382" t="inlineStr"/>
      <c r="K266" s="382" t="inlineStr"/>
      <c r="L266" s="382" t="inlineStr"/>
    </row>
    <row r="267">
      <c r="A267" s="382" t="inlineStr">
        <is>
          <t>Huile de soja, brute</t>
        </is>
      </c>
      <c r="B267" s="382" t="inlineStr">
        <is>
          <t>International</t>
        </is>
      </c>
      <c r="C267" s="382" t="inlineStr">
        <is>
          <t>2015</t>
        </is>
      </c>
      <c r="D267" s="382" t="n">
        <v>77.303585</v>
      </c>
      <c r="E267" s="382" t="inlineStr"/>
      <c r="F267" s="382" t="inlineStr">
        <is>
          <t>kt</t>
        </is>
      </c>
      <c r="G267" s="382" t="inlineStr"/>
      <c r="H267" s="382" t="inlineStr"/>
      <c r="I267" s="382" t="inlineStr">
        <is>
          <t>Comtrade</t>
        </is>
      </c>
      <c r="J267" s="382" t="inlineStr"/>
      <c r="K267" s="382" t="inlineStr"/>
      <c r="L267" s="382" t="inlineStr"/>
    </row>
    <row r="268">
      <c r="A268" s="382" t="inlineStr">
        <is>
          <t>Huile de soja, brute</t>
        </is>
      </c>
      <c r="B268" s="382" t="inlineStr">
        <is>
          <t>International</t>
        </is>
      </c>
      <c r="C268" s="382" t="inlineStr">
        <is>
          <t>2019</t>
        </is>
      </c>
      <c r="D268" s="382" t="n">
        <v>36.201878</v>
      </c>
      <c r="E268" s="382" t="inlineStr"/>
      <c r="F268" s="382" t="inlineStr">
        <is>
          <t>kt</t>
        </is>
      </c>
      <c r="G268" s="382" t="inlineStr"/>
      <c r="H268" s="382" t="inlineStr"/>
      <c r="I268" s="382" t="inlineStr">
        <is>
          <t>Comtrade</t>
        </is>
      </c>
      <c r="J268" s="382" t="inlineStr"/>
      <c r="K268" s="382" t="inlineStr"/>
      <c r="L268" s="382" t="inlineStr"/>
    </row>
    <row r="269">
      <c r="A269" s="382" t="inlineStr">
        <is>
          <t>Huile de palme, brute</t>
        </is>
      </c>
      <c r="B269" s="382" t="inlineStr">
        <is>
          <t>International</t>
        </is>
      </c>
      <c r="C269" s="382" t="inlineStr">
        <is>
          <t>2015</t>
        </is>
      </c>
      <c r="D269" s="382" t="n">
        <v>0.098319</v>
      </c>
      <c r="E269" s="382" t="inlineStr"/>
      <c r="F269" s="382" t="inlineStr">
        <is>
          <t>kt</t>
        </is>
      </c>
      <c r="G269" s="382" t="inlineStr"/>
      <c r="H269" s="382" t="inlineStr"/>
      <c r="I269" s="382" t="inlineStr">
        <is>
          <t>Comtrade</t>
        </is>
      </c>
      <c r="J269" s="382" t="inlineStr"/>
      <c r="K269" s="382" t="inlineStr"/>
      <c r="L269" s="382" t="inlineStr"/>
    </row>
    <row r="270">
      <c r="A270" s="382" t="inlineStr">
        <is>
          <t>Huile de palme, brute</t>
        </is>
      </c>
      <c r="B270" s="382" t="inlineStr">
        <is>
          <t>International</t>
        </is>
      </c>
      <c r="C270" s="382" t="inlineStr">
        <is>
          <t>2019</t>
        </is>
      </c>
      <c r="D270" s="382" t="n">
        <v>0.09515899999999999</v>
      </c>
      <c r="E270" s="382" t="inlineStr"/>
      <c r="F270" s="382" t="inlineStr">
        <is>
          <t>kt</t>
        </is>
      </c>
      <c r="G270" s="382" t="inlineStr"/>
      <c r="H270" s="382" t="inlineStr"/>
      <c r="I270" s="382" t="inlineStr">
        <is>
          <t>Comtrade</t>
        </is>
      </c>
      <c r="J270" s="382" t="inlineStr"/>
      <c r="K270" s="382" t="inlineStr"/>
      <c r="L270" s="382" t="inlineStr"/>
    </row>
    <row r="271">
      <c r="A271" s="382" t="inlineStr">
        <is>
          <t>Tourteaux de colza</t>
        </is>
      </c>
      <c r="B271" s="382" t="inlineStr">
        <is>
          <t>FAB</t>
        </is>
      </c>
      <c r="C271" s="382" t="inlineStr">
        <is>
          <t>2015</t>
        </is>
      </c>
      <c r="D271" s="382" t="n">
        <v>1880.5</v>
      </c>
      <c r="E271" s="382" t="inlineStr"/>
      <c r="F271" s="382" t="inlineStr">
        <is>
          <t>kt</t>
        </is>
      </c>
      <c r="G271" s="382" t="inlineStr"/>
      <c r="H271" s="382" t="inlineStr"/>
      <c r="I271" s="382" t="inlineStr">
        <is>
          <t>MPAA (Agreste)</t>
        </is>
      </c>
      <c r="J271" s="382" t="inlineStr"/>
      <c r="K271" s="382" t="inlineStr"/>
      <c r="L271" s="382" t="inlineStr"/>
    </row>
    <row r="272">
      <c r="A272" s="382" t="inlineStr">
        <is>
          <t>Tourteaux de colza</t>
        </is>
      </c>
      <c r="B272" s="382" t="inlineStr">
        <is>
          <t>FAB</t>
        </is>
      </c>
      <c r="C272" s="382" t="inlineStr">
        <is>
          <t>2019</t>
        </is>
      </c>
      <c r="D272" s="382" t="n">
        <v>1583.9</v>
      </c>
      <c r="E272" s="382" t="inlineStr"/>
      <c r="F272" s="382" t="inlineStr">
        <is>
          <t>kt</t>
        </is>
      </c>
      <c r="G272" s="382" t="inlineStr"/>
      <c r="H272" s="382" t="inlineStr"/>
      <c r="I272" s="382" t="inlineStr">
        <is>
          <t>MPAA (Agreste)</t>
        </is>
      </c>
      <c r="J272" s="382" t="inlineStr">
        <is>
          <t>Mêmes volumes en 2019 qu'en 2020.</t>
        </is>
      </c>
      <c r="K272" s="382" t="inlineStr"/>
      <c r="L272" s="382" t="inlineStr"/>
    </row>
    <row r="273">
      <c r="A273" s="382" t="inlineStr">
        <is>
          <t>Tourteaux de colza</t>
        </is>
      </c>
      <c r="B273" s="382" t="inlineStr">
        <is>
          <t>International</t>
        </is>
      </c>
      <c r="C273" s="382" t="inlineStr">
        <is>
          <t>2015</t>
        </is>
      </c>
      <c r="D273" s="382" t="n">
        <v>514.090424</v>
      </c>
      <c r="E273" s="382" t="inlineStr"/>
      <c r="F273" s="382" t="inlineStr">
        <is>
          <t>kt</t>
        </is>
      </c>
      <c r="G273" s="382" t="inlineStr"/>
      <c r="H273" s="382" t="inlineStr"/>
      <c r="I273" s="382" t="inlineStr">
        <is>
          <t>Comtrade</t>
        </is>
      </c>
      <c r="J273" s="382" t="inlineStr"/>
      <c r="K273" s="382" t="inlineStr"/>
      <c r="L273" s="382" t="inlineStr"/>
    </row>
    <row r="274">
      <c r="A274" s="382" t="inlineStr">
        <is>
          <t>Tourteaux de colza</t>
        </is>
      </c>
      <c r="B274" s="382" t="inlineStr">
        <is>
          <t>International</t>
        </is>
      </c>
      <c r="C274" s="382" t="inlineStr">
        <is>
          <t>2019</t>
        </is>
      </c>
      <c r="D274" s="382" t="n">
        <v>418.508801</v>
      </c>
      <c r="E274" s="382" t="inlineStr"/>
      <c r="F274" s="382" t="inlineStr">
        <is>
          <t>kt</t>
        </is>
      </c>
      <c r="G274" s="382" t="inlineStr"/>
      <c r="H274" s="382" t="inlineStr"/>
      <c r="I274" s="382" t="inlineStr">
        <is>
          <t>Comtrade</t>
        </is>
      </c>
      <c r="J274" s="382" t="inlineStr"/>
      <c r="K274" s="382" t="inlineStr"/>
      <c r="L274" s="382" t="inlineStr"/>
    </row>
    <row r="275">
      <c r="A275" s="382" t="inlineStr">
        <is>
          <t>Tourteaux de lin</t>
        </is>
      </c>
      <c r="B275" s="382" t="inlineStr">
        <is>
          <t>FAB</t>
        </is>
      </c>
      <c r="C275" s="382" t="inlineStr">
        <is>
          <t>2015</t>
        </is>
      </c>
      <c r="D275" s="382" t="n">
        <v>66.09999999999999</v>
      </c>
      <c r="E275" s="382" t="inlineStr"/>
      <c r="F275" s="382" t="inlineStr">
        <is>
          <t>kt</t>
        </is>
      </c>
      <c r="G275" s="382" t="inlineStr"/>
      <c r="H275" s="382" t="inlineStr"/>
      <c r="I275" s="382" t="inlineStr">
        <is>
          <t>MPAA (Agreste)</t>
        </is>
      </c>
      <c r="J275" s="382" t="inlineStr"/>
      <c r="K275" s="382" t="inlineStr"/>
      <c r="L275" s="382" t="inlineStr"/>
    </row>
    <row r="276">
      <c r="A276" s="382" t="inlineStr">
        <is>
          <t>Tourteaux de lin</t>
        </is>
      </c>
      <c r="B276" s="382" t="inlineStr">
        <is>
          <t>FAB</t>
        </is>
      </c>
      <c r="C276" s="382" t="inlineStr">
        <is>
          <t>2019</t>
        </is>
      </c>
      <c r="D276" s="382" t="n">
        <v>108.9</v>
      </c>
      <c r="E276" s="382" t="inlineStr"/>
      <c r="F276" s="382" t="inlineStr">
        <is>
          <t>kt</t>
        </is>
      </c>
      <c r="G276" s="382" t="inlineStr"/>
      <c r="H276" s="382" t="inlineStr"/>
      <c r="I276" s="382" t="inlineStr">
        <is>
          <t>MPAA (Agreste)</t>
        </is>
      </c>
      <c r="J276" s="382" t="inlineStr">
        <is>
          <t>Mêmes volumes en 2019 qu'en 2020.</t>
        </is>
      </c>
      <c r="K276" s="382" t="inlineStr"/>
      <c r="L276" s="382" t="inlineStr"/>
    </row>
    <row r="277">
      <c r="A277" s="382" t="inlineStr">
        <is>
          <t>Tourteaux de lin</t>
        </is>
      </c>
      <c r="B277" s="382" t="inlineStr">
        <is>
          <t>International</t>
        </is>
      </c>
      <c r="C277" s="382" t="inlineStr">
        <is>
          <t>2015</t>
        </is>
      </c>
      <c r="D277" s="382" t="n">
        <v>0.112731</v>
      </c>
      <c r="E277" s="382" t="inlineStr"/>
      <c r="F277" s="382" t="inlineStr">
        <is>
          <t>kt</t>
        </is>
      </c>
      <c r="G277" s="382" t="inlineStr"/>
      <c r="H277" s="382" t="inlineStr"/>
      <c r="I277" s="382" t="inlineStr">
        <is>
          <t>Comtrade</t>
        </is>
      </c>
      <c r="J277" s="382" t="inlineStr"/>
      <c r="K277" s="382" t="inlineStr"/>
      <c r="L277" s="382" t="inlineStr"/>
    </row>
    <row r="278">
      <c r="A278" s="382" t="inlineStr">
        <is>
          <t>Tourteaux de lin</t>
        </is>
      </c>
      <c r="B278" s="382" t="inlineStr">
        <is>
          <t>International</t>
        </is>
      </c>
      <c r="C278" s="382" t="inlineStr">
        <is>
          <t>2019</t>
        </is>
      </c>
      <c r="D278" s="382" t="n">
        <v>0.214802</v>
      </c>
      <c r="E278" s="382" t="inlineStr"/>
      <c r="F278" s="382" t="inlineStr">
        <is>
          <t>kt</t>
        </is>
      </c>
      <c r="G278" s="382" t="inlineStr"/>
      <c r="H278" s="382" t="inlineStr"/>
      <c r="I278" s="382" t="inlineStr">
        <is>
          <t>Comtrade</t>
        </is>
      </c>
      <c r="J278" s="382" t="inlineStr"/>
      <c r="K278" s="382" t="inlineStr"/>
      <c r="L278" s="382" t="inlineStr"/>
    </row>
    <row r="279">
      <c r="A279" s="382" t="inlineStr">
        <is>
          <t>Tourteaux de tournesol</t>
        </is>
      </c>
      <c r="B279" s="382" t="inlineStr">
        <is>
          <t>FAB</t>
        </is>
      </c>
      <c r="C279" s="382" t="inlineStr">
        <is>
          <t>2015</t>
        </is>
      </c>
      <c r="D279" s="382" t="n">
        <v>1375.5</v>
      </c>
      <c r="E279" s="382" t="inlineStr"/>
      <c r="F279" s="382" t="inlineStr">
        <is>
          <t>kt</t>
        </is>
      </c>
      <c r="G279" s="382" t="inlineStr"/>
      <c r="H279" s="382" t="inlineStr"/>
      <c r="I279" s="382" t="inlineStr">
        <is>
          <t>MPAA (Agreste)</t>
        </is>
      </c>
      <c r="J279" s="382" t="inlineStr"/>
      <c r="K279" s="382" t="inlineStr"/>
      <c r="L279" s="382" t="inlineStr"/>
    </row>
    <row r="280">
      <c r="A280" s="382" t="inlineStr">
        <is>
          <t>Tourteaux de tournesol</t>
        </is>
      </c>
      <c r="B280" s="382" t="inlineStr">
        <is>
          <t>FAB</t>
        </is>
      </c>
      <c r="C280" s="382" t="inlineStr">
        <is>
          <t>2019</t>
        </is>
      </c>
      <c r="D280" s="382" t="n">
        <v>1367.3</v>
      </c>
      <c r="E280" s="382" t="inlineStr"/>
      <c r="F280" s="382" t="inlineStr">
        <is>
          <t>kt</t>
        </is>
      </c>
      <c r="G280" s="382" t="inlineStr"/>
      <c r="H280" s="382" t="inlineStr"/>
      <c r="I280" s="382" t="inlineStr">
        <is>
          <t>MPAA (Agreste)</t>
        </is>
      </c>
      <c r="J280" s="382" t="inlineStr">
        <is>
          <t>Mêmes volumes en 2019 qu'en 2020.</t>
        </is>
      </c>
      <c r="K280" s="382" t="inlineStr"/>
      <c r="L280" s="382" t="inlineStr"/>
    </row>
    <row r="281">
      <c r="A281" s="382" t="inlineStr">
        <is>
          <t>Tourteaux de tournesol</t>
        </is>
      </c>
      <c r="B281" s="382" t="inlineStr">
        <is>
          <t>International</t>
        </is>
      </c>
      <c r="C281" s="382" t="inlineStr">
        <is>
          <t>2015</t>
        </is>
      </c>
      <c r="D281" s="382" t="n">
        <v>62.080746</v>
      </c>
      <c r="E281" s="382" t="inlineStr"/>
      <c r="F281" s="382" t="inlineStr">
        <is>
          <t>kt</t>
        </is>
      </c>
      <c r="G281" s="382" t="inlineStr"/>
      <c r="H281" s="382" t="inlineStr"/>
      <c r="I281" s="382" t="inlineStr">
        <is>
          <t>Comtrade</t>
        </is>
      </c>
      <c r="J281" s="382" t="inlineStr"/>
      <c r="K281" s="382" t="inlineStr"/>
      <c r="L281" s="382" t="inlineStr"/>
    </row>
    <row r="282">
      <c r="A282" s="382" t="inlineStr">
        <is>
          <t>Tourteaux de tournesol</t>
        </is>
      </c>
      <c r="B282" s="382" t="inlineStr">
        <is>
          <t>International</t>
        </is>
      </c>
      <c r="C282" s="382" t="inlineStr">
        <is>
          <t>2019</t>
        </is>
      </c>
      <c r="D282" s="382" t="n">
        <v>83.571786</v>
      </c>
      <c r="E282" s="382" t="inlineStr"/>
      <c r="F282" s="382" t="inlineStr">
        <is>
          <t>kt</t>
        </is>
      </c>
      <c r="G282" s="382" t="inlineStr"/>
      <c r="H282" s="382" t="inlineStr"/>
      <c r="I282" s="382" t="inlineStr">
        <is>
          <t>Comtrade</t>
        </is>
      </c>
      <c r="J282" s="382" t="inlineStr"/>
      <c r="K282" s="382" t="inlineStr"/>
      <c r="L282" s="382" t="inlineStr"/>
    </row>
    <row r="283">
      <c r="A283" s="382" t="inlineStr">
        <is>
          <t>Tourteaux de soja</t>
        </is>
      </c>
      <c r="B283" s="382" t="inlineStr">
        <is>
          <t>FAB</t>
        </is>
      </c>
      <c r="C283" s="382" t="inlineStr">
        <is>
          <t>2015</t>
        </is>
      </c>
      <c r="D283" s="382" t="n">
        <v>2832.9</v>
      </c>
      <c r="E283" s="382" t="inlineStr"/>
      <c r="F283" s="382" t="inlineStr">
        <is>
          <t>kt</t>
        </is>
      </c>
      <c r="G283" s="382" t="inlineStr"/>
      <c r="H283" s="382" t="inlineStr"/>
      <c r="I283" s="382" t="inlineStr">
        <is>
          <t>MPAA (Agreste)</t>
        </is>
      </c>
      <c r="J283" s="382" t="inlineStr"/>
      <c r="K283" s="382" t="inlineStr"/>
      <c r="L283" s="382" t="inlineStr"/>
    </row>
    <row r="284">
      <c r="A284" s="382" t="inlineStr">
        <is>
          <t>Tourteaux de soja</t>
        </is>
      </c>
      <c r="B284" s="382" t="inlineStr">
        <is>
          <t>FAB</t>
        </is>
      </c>
      <c r="C284" s="382" t="inlineStr">
        <is>
          <t>2019</t>
        </is>
      </c>
      <c r="D284" s="382" t="n">
        <v>2350.9</v>
      </c>
      <c r="E284" s="382" t="inlineStr"/>
      <c r="F284" s="382" t="inlineStr">
        <is>
          <t>kt</t>
        </is>
      </c>
      <c r="G284" s="382" t="inlineStr"/>
      <c r="H284" s="382" t="inlineStr"/>
      <c r="I284" s="382" t="inlineStr">
        <is>
          <t>MPAA (Agreste)</t>
        </is>
      </c>
      <c r="J284" s="382" t="inlineStr">
        <is>
          <t>Mêmes volumes en 2019 qu'en 2020.</t>
        </is>
      </c>
      <c r="K284" s="382" t="inlineStr"/>
      <c r="L284" s="382" t="inlineStr"/>
    </row>
    <row r="285">
      <c r="A285" s="382" t="inlineStr">
        <is>
          <t>Tourteaux de soja</t>
        </is>
      </c>
      <c r="B285" s="382" t="inlineStr">
        <is>
          <t>International</t>
        </is>
      </c>
      <c r="C285" s="382" t="inlineStr">
        <is>
          <t>2015</t>
        </is>
      </c>
      <c r="D285" s="382" t="n">
        <v>75.54774999999999</v>
      </c>
      <c r="E285" s="382" t="inlineStr"/>
      <c r="F285" s="382" t="inlineStr">
        <is>
          <t>kt</t>
        </is>
      </c>
      <c r="G285" s="382" t="inlineStr"/>
      <c r="H285" s="382" t="inlineStr"/>
      <c r="I285" s="382" t="inlineStr">
        <is>
          <t>Comtrade</t>
        </is>
      </c>
      <c r="J285" s="382" t="inlineStr"/>
      <c r="K285" s="382" t="inlineStr"/>
      <c r="L285" s="382" t="inlineStr"/>
    </row>
    <row r="286">
      <c r="A286" s="382" t="inlineStr">
        <is>
          <t>Tourteaux de soja</t>
        </is>
      </c>
      <c r="B286" s="382" t="inlineStr">
        <is>
          <t>International</t>
        </is>
      </c>
      <c r="C286" s="382" t="inlineStr">
        <is>
          <t>2019</t>
        </is>
      </c>
      <c r="D286" s="382" t="inlineStr"/>
      <c r="E286" s="382" t="inlineStr"/>
      <c r="F286" s="382" t="inlineStr">
        <is>
          <t>kt</t>
        </is>
      </c>
      <c r="G286" s="382" t="inlineStr"/>
      <c r="H286" s="382" t="inlineStr"/>
      <c r="I286" s="382" t="inlineStr">
        <is>
          <t>Comtrade</t>
        </is>
      </c>
      <c r="J286" s="382" t="inlineStr"/>
      <c r="K286" s="382" t="inlineStr"/>
      <c r="L286" s="382" t="inlineStr"/>
    </row>
    <row r="287">
      <c r="A287" s="382" t="inlineStr">
        <is>
          <t>Huile de colza, raffinée</t>
        </is>
      </c>
      <c r="B287" s="382" t="inlineStr">
        <is>
          <t>Fabrication de biodiesel</t>
        </is>
      </c>
      <c r="C287" s="382" t="inlineStr">
        <is>
          <t>2015</t>
        </is>
      </c>
      <c r="D287" s="382" t="n">
        <v>2124</v>
      </c>
      <c r="E287" s="382" t="inlineStr"/>
      <c r="F287" s="382" t="inlineStr">
        <is>
          <t>kt</t>
        </is>
      </c>
      <c r="G287" s="382" t="inlineStr"/>
      <c r="H287" s="382" t="inlineStr"/>
      <c r="I287" s="382" t="inlineStr">
        <is>
          <t>Rapport : Statistiques Oléagineux et Plantes riches en Protéines 2019 (éditon 2020), (Terres Univia)</t>
        </is>
      </c>
      <c r="J287" s="382" t="inlineStr"/>
      <c r="K287" s="382" t="inlineStr"/>
      <c r="L287" s="382" t="inlineStr">
        <is>
          <t>MP Fab. biodiesel</t>
        </is>
      </c>
    </row>
    <row r="288">
      <c r="A288" s="382" t="inlineStr">
        <is>
          <t>Huile de colza, raffinée</t>
        </is>
      </c>
      <c r="B288" s="382" t="inlineStr">
        <is>
          <t>Fabrication de biodiesel</t>
        </is>
      </c>
      <c r="C288" s="382" t="inlineStr">
        <is>
          <t>2019</t>
        </is>
      </c>
      <c r="D288" s="382" t="n">
        <v>1553</v>
      </c>
      <c r="E288" s="382" t="inlineStr"/>
      <c r="F288" s="382" t="inlineStr">
        <is>
          <t>kt</t>
        </is>
      </c>
      <c r="G288" s="382" t="inlineStr"/>
      <c r="H288" s="382" t="inlineStr"/>
      <c r="I288" s="382" t="inlineStr">
        <is>
          <t>Rapport : Statistiques Oléagineux et Plantes riches en Protéines 2019 (éditon 2020), (Terres Univia)</t>
        </is>
      </c>
      <c r="J288" s="382" t="inlineStr"/>
      <c r="K288" s="382" t="inlineStr"/>
      <c r="L288" s="382" t="inlineStr"/>
    </row>
    <row r="289">
      <c r="A289" s="382" t="inlineStr">
        <is>
          <t>Huile de colza, raffinée</t>
        </is>
      </c>
      <c r="B289" s="382" t="inlineStr">
        <is>
          <t>FAB</t>
        </is>
      </c>
      <c r="C289" s="382" t="inlineStr">
        <is>
          <t>2015</t>
        </is>
      </c>
      <c r="D289" s="382" t="n">
        <v>47.2</v>
      </c>
      <c r="E289" s="382" t="inlineStr"/>
      <c r="F289" s="382" t="inlineStr">
        <is>
          <t>kt</t>
        </is>
      </c>
      <c r="G289" s="382" t="inlineStr"/>
      <c r="H289" s="382" t="inlineStr"/>
      <c r="I289" s="382" t="inlineStr">
        <is>
          <t>MPAA (Agreste)</t>
        </is>
      </c>
      <c r="J289" s="382" t="inlineStr"/>
      <c r="K289" s="382" t="inlineStr"/>
      <c r="L289" s="382" t="inlineStr"/>
    </row>
    <row r="290">
      <c r="A290" s="382" t="inlineStr">
        <is>
          <t>Huile de colza, raffinée</t>
        </is>
      </c>
      <c r="B290" s="382" t="inlineStr">
        <is>
          <t>FAB</t>
        </is>
      </c>
      <c r="C290" s="382" t="inlineStr">
        <is>
          <t>2019</t>
        </is>
      </c>
      <c r="D290" s="382" t="n">
        <v>36</v>
      </c>
      <c r="E290" s="382" t="inlineStr"/>
      <c r="F290" s="382" t="inlineStr">
        <is>
          <t>kt</t>
        </is>
      </c>
      <c r="G290" s="382" t="inlineStr"/>
      <c r="H290" s="382" t="inlineStr"/>
      <c r="I290" s="382" t="inlineStr">
        <is>
          <t>MPAA (Agreste)</t>
        </is>
      </c>
      <c r="J290" s="382" t="inlineStr">
        <is>
          <t>Mêmes volumes en 2019 qu'en 2020.</t>
        </is>
      </c>
      <c r="K290" s="382" t="inlineStr"/>
      <c r="L290" s="382" t="inlineStr"/>
    </row>
    <row r="291">
      <c r="A291" s="382" t="inlineStr">
        <is>
          <t>Huile de colza, raffinée</t>
        </is>
      </c>
      <c r="B291" s="382" t="inlineStr">
        <is>
          <t>International</t>
        </is>
      </c>
      <c r="C291" s="382" t="inlineStr">
        <is>
          <t>2015</t>
        </is>
      </c>
      <c r="D291" s="382" t="n">
        <v>120.814215</v>
      </c>
      <c r="E291" s="382" t="inlineStr"/>
      <c r="F291" s="382" t="inlineStr">
        <is>
          <t>kt</t>
        </is>
      </c>
      <c r="G291" s="382" t="inlineStr"/>
      <c r="H291" s="382" t="inlineStr"/>
      <c r="I291" s="382" t="inlineStr">
        <is>
          <t>Comtrade</t>
        </is>
      </c>
      <c r="J291" s="382" t="inlineStr"/>
      <c r="K291" s="382" t="inlineStr"/>
      <c r="L291" s="382" t="inlineStr"/>
    </row>
    <row r="292">
      <c r="A292" s="382" t="inlineStr">
        <is>
          <t>Huile de colza, raffinée</t>
        </is>
      </c>
      <c r="B292" s="382" t="inlineStr">
        <is>
          <t>International</t>
        </is>
      </c>
      <c r="C292" s="382" t="inlineStr">
        <is>
          <t>2019</t>
        </is>
      </c>
      <c r="D292" s="382" t="n">
        <v>23.658068</v>
      </c>
      <c r="E292" s="382" t="inlineStr"/>
      <c r="F292" s="382" t="inlineStr">
        <is>
          <t>kt</t>
        </is>
      </c>
      <c r="G292" s="382" t="inlineStr"/>
      <c r="H292" s="382" t="inlineStr"/>
      <c r="I292" s="382" t="inlineStr">
        <is>
          <t>Comtrade</t>
        </is>
      </c>
      <c r="J292" s="382" t="inlineStr"/>
      <c r="K292" s="382" t="inlineStr"/>
      <c r="L292" s="382" t="inlineStr"/>
    </row>
    <row r="293">
      <c r="A293" s="382" t="inlineStr">
        <is>
          <t>Huile de lin, raffinée</t>
        </is>
      </c>
      <c r="B293" s="382" t="inlineStr">
        <is>
          <t>International</t>
        </is>
      </c>
      <c r="C293" s="382" t="inlineStr">
        <is>
          <t>2015</t>
        </is>
      </c>
      <c r="D293" s="382" t="n">
        <v>0.300595</v>
      </c>
      <c r="E293" s="382" t="inlineStr"/>
      <c r="F293" s="382" t="inlineStr">
        <is>
          <t>kt</t>
        </is>
      </c>
      <c r="G293" s="382" t="inlineStr"/>
      <c r="H293" s="382" t="inlineStr"/>
      <c r="I293" s="382" t="inlineStr">
        <is>
          <t>Comtrade</t>
        </is>
      </c>
      <c r="J293" s="382" t="inlineStr"/>
      <c r="K293" s="382" t="inlineStr"/>
      <c r="L293" s="382" t="inlineStr"/>
    </row>
    <row r="294">
      <c r="A294" s="382" t="inlineStr">
        <is>
          <t>Huile de lin, raffinée</t>
        </is>
      </c>
      <c r="B294" s="382" t="inlineStr">
        <is>
          <t>International</t>
        </is>
      </c>
      <c r="C294" s="382" t="inlineStr">
        <is>
          <t>2019</t>
        </is>
      </c>
      <c r="D294" s="382" t="n">
        <v>0.559017</v>
      </c>
      <c r="E294" s="382" t="inlineStr"/>
      <c r="F294" s="382" t="inlineStr">
        <is>
          <t>kt</t>
        </is>
      </c>
      <c r="G294" s="382" t="inlineStr"/>
      <c r="H294" s="382" t="inlineStr"/>
      <c r="I294" s="382" t="inlineStr">
        <is>
          <t>Comtrade</t>
        </is>
      </c>
      <c r="J294" s="382" t="inlineStr"/>
      <c r="K294" s="382" t="inlineStr"/>
      <c r="L294" s="382" t="inlineStr"/>
    </row>
    <row r="295">
      <c r="A295" s="382" t="inlineStr">
        <is>
          <t>Huile de tournesol, raffinée</t>
        </is>
      </c>
      <c r="B295" s="382" t="inlineStr">
        <is>
          <t>Fabrication de biodiesel</t>
        </is>
      </c>
      <c r="C295" s="382" t="inlineStr">
        <is>
          <t>2015</t>
        </is>
      </c>
      <c r="D295" s="382" t="n">
        <v>0</v>
      </c>
      <c r="E295" s="382" t="inlineStr"/>
      <c r="F295" s="382" t="inlineStr">
        <is>
          <t>kt</t>
        </is>
      </c>
      <c r="G295" s="382" t="inlineStr"/>
      <c r="H295" s="382" t="n">
        <v>0.1</v>
      </c>
      <c r="I295" s="382" t="inlineStr">
        <is>
          <t>Rapport : Statistiques Oléagineux et Plantes riches en Protéines 2019 (éditon 2020), (Terres Univia)</t>
        </is>
      </c>
      <c r="J295" s="382" t="inlineStr"/>
      <c r="K295" s="382" t="inlineStr"/>
      <c r="L295" s="382" t="inlineStr"/>
    </row>
    <row r="296">
      <c r="A296" s="382" t="inlineStr">
        <is>
          <t>Huile de tournesol, raffinée</t>
        </is>
      </c>
      <c r="B296" s="382" t="inlineStr">
        <is>
          <t>Fabrication de biodiesel</t>
        </is>
      </c>
      <c r="C296" s="382" t="inlineStr">
        <is>
          <t>2019</t>
        </is>
      </c>
      <c r="D296" s="382" t="n">
        <v>97</v>
      </c>
      <c r="E296" s="382" t="inlineStr"/>
      <c r="F296" s="382" t="inlineStr">
        <is>
          <t>kt</t>
        </is>
      </c>
      <c r="G296" s="382" t="inlineStr"/>
      <c r="H296" s="382" t="inlineStr"/>
      <c r="I296" s="382" t="inlineStr">
        <is>
          <t>Rapport : Statistiques Oléagineux et Plantes riches en Protéines 2019 (éditon 2020), (Terres Univia)</t>
        </is>
      </c>
      <c r="J296" s="382" t="inlineStr"/>
      <c r="K296" s="382" t="inlineStr"/>
      <c r="L296" s="382" t="inlineStr"/>
    </row>
    <row r="297">
      <c r="A297" s="382" t="inlineStr">
        <is>
          <t>Huile de tournesol, raffinée</t>
        </is>
      </c>
      <c r="B297" s="382" t="inlineStr">
        <is>
          <t>International</t>
        </is>
      </c>
      <c r="C297" s="382" t="inlineStr">
        <is>
          <t>2015</t>
        </is>
      </c>
      <c r="D297" s="382" t="n">
        <v>176.052318</v>
      </c>
      <c r="E297" s="382" t="inlineStr"/>
      <c r="F297" s="382" t="inlineStr">
        <is>
          <t>kt</t>
        </is>
      </c>
      <c r="G297" s="382" t="inlineStr"/>
      <c r="H297" s="382" t="inlineStr"/>
      <c r="I297" s="382" t="inlineStr">
        <is>
          <t>Comtrade</t>
        </is>
      </c>
      <c r="J297" s="382" t="inlineStr"/>
      <c r="K297" s="382" t="inlineStr"/>
      <c r="L297" s="382" t="inlineStr"/>
    </row>
    <row r="298">
      <c r="A298" s="382" t="inlineStr">
        <is>
          <t>Huile de tournesol, raffinée</t>
        </is>
      </c>
      <c r="B298" s="382" t="inlineStr">
        <is>
          <t>International</t>
        </is>
      </c>
      <c r="C298" s="382" t="inlineStr">
        <is>
          <t>2019</t>
        </is>
      </c>
      <c r="D298" s="382" t="n">
        <v>241.372926</v>
      </c>
      <c r="E298" s="382" t="inlineStr"/>
      <c r="F298" s="382" t="inlineStr">
        <is>
          <t>kt</t>
        </is>
      </c>
      <c r="G298" s="382" t="inlineStr"/>
      <c r="H298" s="382" t="inlineStr"/>
      <c r="I298" s="382" t="inlineStr">
        <is>
          <t>Comtrade</t>
        </is>
      </c>
      <c r="J298" s="382" t="inlineStr"/>
      <c r="K298" s="382" t="inlineStr"/>
      <c r="L298" s="382" t="inlineStr"/>
    </row>
    <row r="299">
      <c r="A299" s="382" t="inlineStr">
        <is>
          <t>Huile de soja, raffinée</t>
        </is>
      </c>
      <c r="B299" s="382" t="inlineStr">
        <is>
          <t>Fabrication de biodiesel</t>
        </is>
      </c>
      <c r="C299" s="382" t="inlineStr">
        <is>
          <t>2015</t>
        </is>
      </c>
      <c r="D299" s="382" t="n">
        <v>59</v>
      </c>
      <c r="E299" s="382" t="inlineStr"/>
      <c r="F299" s="382" t="inlineStr">
        <is>
          <t>kt</t>
        </is>
      </c>
      <c r="G299" s="382" t="inlineStr"/>
      <c r="H299" s="382" t="inlineStr"/>
      <c r="I299" s="382" t="inlineStr">
        <is>
          <t>Rapport : Statistiques Oléagineux et Plantes riches en Protéines 2019 (éditon 2020), (Terres Univia)</t>
        </is>
      </c>
      <c r="J299" s="382" t="inlineStr"/>
      <c r="K299" s="382" t="inlineStr"/>
      <c r="L299" s="382" t="inlineStr"/>
    </row>
    <row r="300">
      <c r="A300" s="382" t="inlineStr">
        <is>
          <t>Huile de soja, raffinée</t>
        </is>
      </c>
      <c r="B300" s="382" t="inlineStr">
        <is>
          <t>Fabrication de biodiesel</t>
        </is>
      </c>
      <c r="C300" s="382" t="inlineStr">
        <is>
          <t>2019</t>
        </is>
      </c>
      <c r="D300" s="382" t="n">
        <v>558</v>
      </c>
      <c r="E300" s="382" t="inlineStr"/>
      <c r="F300" s="382" t="inlineStr">
        <is>
          <t>kt</t>
        </is>
      </c>
      <c r="G300" s="382" t="inlineStr"/>
      <c r="H300" s="382" t="inlineStr"/>
      <c r="I300" s="382" t="inlineStr">
        <is>
          <t>Rapport : Statistiques Oléagineux et Plantes riches en Protéines 2019 (éditon 2020), (Terres Univia)</t>
        </is>
      </c>
      <c r="J300" s="382" t="inlineStr"/>
      <c r="K300" s="382" t="inlineStr"/>
      <c r="L300" s="382" t="inlineStr"/>
    </row>
    <row r="301">
      <c r="A301" s="382" t="inlineStr">
        <is>
          <t>Huile de soja, raffinée</t>
        </is>
      </c>
      <c r="B301" s="382" t="inlineStr">
        <is>
          <t>FAB</t>
        </is>
      </c>
      <c r="C301" s="382" t="inlineStr">
        <is>
          <t>2015</t>
        </is>
      </c>
      <c r="D301" s="382" t="n">
        <v>58.2</v>
      </c>
      <c r="E301" s="382" t="inlineStr"/>
      <c r="F301" s="382" t="inlineStr">
        <is>
          <t>kt</t>
        </is>
      </c>
      <c r="G301" s="382" t="inlineStr"/>
      <c r="H301" s="382" t="inlineStr"/>
      <c r="I301" s="382" t="inlineStr">
        <is>
          <t>MPAA (Agreste)</t>
        </is>
      </c>
      <c r="J301" s="382" t="inlineStr"/>
      <c r="K301" s="382" t="inlineStr"/>
      <c r="L301" s="382" t="inlineStr"/>
    </row>
    <row r="302">
      <c r="A302" s="382" t="inlineStr">
        <is>
          <t>Huile de soja, raffinée</t>
        </is>
      </c>
      <c r="B302" s="382" t="inlineStr">
        <is>
          <t>FAB</t>
        </is>
      </c>
      <c r="C302" s="382" t="inlineStr">
        <is>
          <t>2019</t>
        </is>
      </c>
      <c r="D302" s="382" t="n">
        <v>53.7</v>
      </c>
      <c r="E302" s="382" t="inlineStr"/>
      <c r="F302" s="382" t="inlineStr">
        <is>
          <t>kt</t>
        </is>
      </c>
      <c r="G302" s="382" t="inlineStr"/>
      <c r="H302" s="382" t="inlineStr"/>
      <c r="I302" s="382" t="inlineStr">
        <is>
          <t>MPAA (Agreste)</t>
        </is>
      </c>
      <c r="J302" s="382" t="inlineStr">
        <is>
          <t>Mêmes volumes en 2019 qu'en 2020.</t>
        </is>
      </c>
      <c r="K302" s="382" t="inlineStr"/>
      <c r="L302" s="382" t="inlineStr"/>
    </row>
    <row r="303">
      <c r="A303" s="382" t="inlineStr">
        <is>
          <t>Huile de soja, raffinée</t>
        </is>
      </c>
      <c r="B303" s="382" t="inlineStr">
        <is>
          <t>International</t>
        </is>
      </c>
      <c r="C303" s="382" t="inlineStr">
        <is>
          <t>2015</t>
        </is>
      </c>
      <c r="D303" s="382" t="n">
        <v>3.916664</v>
      </c>
      <c r="E303" s="382" t="inlineStr"/>
      <c r="F303" s="382" t="inlineStr">
        <is>
          <t>kt</t>
        </is>
      </c>
      <c r="G303" s="382" t="inlineStr"/>
      <c r="H303" s="382" t="inlineStr"/>
      <c r="I303" s="382" t="inlineStr">
        <is>
          <t>Comtrade</t>
        </is>
      </c>
      <c r="J303" s="382" t="inlineStr"/>
      <c r="K303" s="382" t="inlineStr"/>
      <c r="L303" s="382" t="inlineStr"/>
    </row>
    <row r="304">
      <c r="A304" s="382" t="inlineStr">
        <is>
          <t>Huile de soja, raffinée</t>
        </is>
      </c>
      <c r="B304" s="382" t="inlineStr">
        <is>
          <t>International</t>
        </is>
      </c>
      <c r="C304" s="382" t="inlineStr">
        <is>
          <t>2019</t>
        </is>
      </c>
      <c r="D304" s="382" t="n">
        <v>33.363346</v>
      </c>
      <c r="E304" s="382" t="inlineStr"/>
      <c r="F304" s="382" t="inlineStr">
        <is>
          <t>kt</t>
        </is>
      </c>
      <c r="G304" s="382" t="inlineStr"/>
      <c r="H304" s="382" t="inlineStr"/>
      <c r="I304" s="382" t="inlineStr">
        <is>
          <t>Comtrade</t>
        </is>
      </c>
      <c r="J304" s="382" t="inlineStr"/>
      <c r="K304" s="382" t="inlineStr"/>
      <c r="L304" s="382" t="inlineStr"/>
    </row>
    <row r="305">
      <c r="A305" s="382" t="inlineStr">
        <is>
          <t>Huile de palme, raffinée</t>
        </is>
      </c>
      <c r="B305" s="382" t="inlineStr">
        <is>
          <t>Fabrication de biodiesel</t>
        </is>
      </c>
      <c r="C305" s="382" t="inlineStr">
        <is>
          <t>2015</t>
        </is>
      </c>
      <c r="D305" s="382" t="n">
        <v>483</v>
      </c>
      <c r="E305" s="382" t="inlineStr"/>
      <c r="F305" s="382" t="inlineStr">
        <is>
          <t>kt</t>
        </is>
      </c>
      <c r="G305" s="382" t="inlineStr"/>
      <c r="H305" s="382" t="inlineStr"/>
      <c r="I305" s="382" t="inlineStr">
        <is>
          <t>Rapport : Statistiques Oléagineux et Plantes riches en Protéines 2019 (éditon 2020), (Terres Univia)</t>
        </is>
      </c>
      <c r="J305" s="382" t="inlineStr"/>
      <c r="K305" s="382" t="inlineStr"/>
      <c r="L305" s="382" t="inlineStr"/>
    </row>
    <row r="306">
      <c r="A306" s="382" t="inlineStr">
        <is>
          <t>Huile de palme, raffinée</t>
        </is>
      </c>
      <c r="B306" s="382" t="inlineStr">
        <is>
          <t>Fabrication de biodiesel</t>
        </is>
      </c>
      <c r="C306" s="382" t="inlineStr">
        <is>
          <t>2019</t>
        </is>
      </c>
      <c r="D306" s="382" t="n">
        <v>679</v>
      </c>
      <c r="E306" s="382" t="inlineStr"/>
      <c r="F306" s="382" t="inlineStr">
        <is>
          <t>kt</t>
        </is>
      </c>
      <c r="G306" s="382" t="inlineStr"/>
      <c r="H306" s="382" t="inlineStr"/>
      <c r="I306" s="382" t="inlineStr">
        <is>
          <t>Rapport : Statistiques Oléagineux et Plantes riches en Protéines 2019 (éditon 2020), (Terres Univia)</t>
        </is>
      </c>
      <c r="J306" s="382" t="inlineStr"/>
      <c r="K306" s="382" t="inlineStr"/>
      <c r="L306" s="382" t="inlineStr"/>
    </row>
    <row r="307">
      <c r="A307" s="382" t="inlineStr">
        <is>
          <t>Huile de palme, raffinée</t>
        </is>
      </c>
      <c r="B307" s="382" t="inlineStr">
        <is>
          <t>FAB</t>
        </is>
      </c>
      <c r="C307" s="382" t="inlineStr">
        <is>
          <t>2015</t>
        </is>
      </c>
      <c r="D307" s="382" t="n">
        <v>52.7</v>
      </c>
      <c r="E307" s="382" t="inlineStr"/>
      <c r="F307" s="382" t="inlineStr">
        <is>
          <t>kt</t>
        </is>
      </c>
      <c r="G307" s="382" t="inlineStr"/>
      <c r="H307" s="382" t="inlineStr"/>
      <c r="I307" s="382" t="inlineStr">
        <is>
          <t>MPAA (Agreste)</t>
        </is>
      </c>
      <c r="J307" s="382" t="inlineStr"/>
      <c r="K307" s="382" t="inlineStr"/>
      <c r="L307" s="382" t="inlineStr"/>
    </row>
    <row r="308">
      <c r="A308" s="382" t="inlineStr">
        <is>
          <t>Huile de palme, raffinée</t>
        </is>
      </c>
      <c r="B308" s="382" t="inlineStr">
        <is>
          <t>FAB</t>
        </is>
      </c>
      <c r="C308" s="382" t="inlineStr">
        <is>
          <t>2019</t>
        </is>
      </c>
      <c r="D308" s="382" t="n">
        <v>45.8</v>
      </c>
      <c r="E308" s="382" t="inlineStr"/>
      <c r="F308" s="382" t="inlineStr">
        <is>
          <t>kt</t>
        </is>
      </c>
      <c r="G308" s="382" t="inlineStr"/>
      <c r="H308" s="382" t="inlineStr"/>
      <c r="I308" s="382" t="inlineStr">
        <is>
          <t>MPAA (Agreste)</t>
        </is>
      </c>
      <c r="J308" s="382" t="inlineStr">
        <is>
          <t>Mêmes volumes en 2019 qu'en 2020.</t>
        </is>
      </c>
      <c r="K308" s="382" t="inlineStr"/>
      <c r="L308" s="382" t="inlineStr"/>
    </row>
    <row r="309">
      <c r="A309" s="382" t="inlineStr">
        <is>
          <t>Huile de palme, raffinée</t>
        </is>
      </c>
      <c r="B309" s="382" t="inlineStr">
        <is>
          <t>International</t>
        </is>
      </c>
      <c r="C309" s="382" t="inlineStr">
        <is>
          <t>2015</t>
        </is>
      </c>
      <c r="D309" s="382" t="n">
        <v>0.970076</v>
      </c>
      <c r="E309" s="382" t="inlineStr"/>
      <c r="F309" s="382" t="inlineStr">
        <is>
          <t>kt</t>
        </is>
      </c>
      <c r="G309" s="382" t="inlineStr"/>
      <c r="H309" s="382" t="inlineStr"/>
      <c r="I309" s="382" t="inlineStr">
        <is>
          <t>Comtrade</t>
        </is>
      </c>
      <c r="J309" s="382" t="inlineStr"/>
      <c r="K309" s="382" t="inlineStr"/>
      <c r="L309" s="382" t="inlineStr"/>
    </row>
    <row r="310">
      <c r="A310" s="382" t="inlineStr">
        <is>
          <t>Huile de palme, raffinée</t>
        </is>
      </c>
      <c r="B310" s="382" t="inlineStr">
        <is>
          <t>International</t>
        </is>
      </c>
      <c r="C310" s="382" t="inlineStr">
        <is>
          <t>2019</t>
        </is>
      </c>
      <c r="D310" s="382" t="n">
        <v>2.752174</v>
      </c>
      <c r="E310" s="382" t="inlineStr"/>
      <c r="F310" s="382" t="inlineStr">
        <is>
          <t>kt</t>
        </is>
      </c>
      <c r="G310" s="382" t="inlineStr"/>
      <c r="H310" s="382" t="inlineStr"/>
      <c r="I310" s="382" t="inlineStr">
        <is>
          <t>Comtrade</t>
        </is>
      </c>
      <c r="J310" s="382" t="inlineStr"/>
      <c r="K310" s="382" t="inlineStr"/>
      <c r="L310" s="382" t="inlineStr"/>
    </row>
    <row r="311">
      <c r="A311" s="382" t="inlineStr">
        <is>
          <t>Huile d'olive</t>
        </is>
      </c>
      <c r="B311" s="382" t="inlineStr">
        <is>
          <t>Autres IAA ou consommation humaine</t>
        </is>
      </c>
      <c r="C311" s="382" t="inlineStr">
        <is>
          <t>2015</t>
        </is>
      </c>
      <c r="D311" s="382" t="n">
        <v>106</v>
      </c>
      <c r="E311" s="382" t="inlineStr"/>
      <c r="F311" s="382" t="inlineStr">
        <is>
          <t>kt</t>
        </is>
      </c>
      <c r="G311" s="382" t="inlineStr"/>
      <c r="H311" s="382" t="inlineStr"/>
      <c r="I311" s="382" t="inlineStr">
        <is>
          <t>Rapport : Statistiques Oléagineux et Plantes riches en Protéines 2019 (éditon 2020), (Terres Univia)</t>
        </is>
      </c>
      <c r="J311" s="382" t="inlineStr"/>
      <c r="K311" s="382" t="inlineStr"/>
      <c r="L311" s="382" t="inlineStr"/>
    </row>
    <row r="312">
      <c r="A312" s="382" t="inlineStr">
        <is>
          <t>Huile d'olive</t>
        </is>
      </c>
      <c r="B312" s="382" t="inlineStr">
        <is>
          <t>Autres IAA ou consommation humaine</t>
        </is>
      </c>
      <c r="C312" s="382" t="inlineStr">
        <is>
          <t>2019</t>
        </is>
      </c>
      <c r="D312" s="382" t="n">
        <v>119</v>
      </c>
      <c r="E312" s="382" t="inlineStr"/>
      <c r="F312" s="382" t="inlineStr">
        <is>
          <t>kt</t>
        </is>
      </c>
      <c r="G312" s="382" t="inlineStr"/>
      <c r="H312" s="382" t="inlineStr"/>
      <c r="I312" s="382" t="inlineStr">
        <is>
          <t>Rapport : Statistiques Oléagineux et Plantes riches en Protéines 2019 (éditon 2020), (Terres Univia)</t>
        </is>
      </c>
      <c r="J312" s="382" t="inlineStr"/>
      <c r="K312" s="382" t="inlineStr"/>
      <c r="L312" s="382" t="inlineStr"/>
    </row>
    <row r="313">
      <c r="A313" s="382" t="inlineStr">
        <is>
          <t>Huile d'olive</t>
        </is>
      </c>
      <c r="B313" s="382" t="inlineStr">
        <is>
          <t>International</t>
        </is>
      </c>
      <c r="C313" s="382" t="inlineStr">
        <is>
          <t>2015</t>
        </is>
      </c>
      <c r="D313" s="382" t="n">
        <v>10.822091</v>
      </c>
      <c r="E313" s="382" t="inlineStr"/>
      <c r="F313" s="382" t="inlineStr">
        <is>
          <t>kt</t>
        </is>
      </c>
      <c r="G313" s="382" t="inlineStr"/>
      <c r="H313" s="382" t="inlineStr"/>
      <c r="I313" s="382" t="inlineStr">
        <is>
          <t>Eurostat</t>
        </is>
      </c>
      <c r="J313" s="382" t="inlineStr"/>
      <c r="K313" s="382" t="inlineStr"/>
      <c r="L313" s="382" t="inlineStr"/>
    </row>
    <row r="314">
      <c r="A314" s="382" t="inlineStr">
        <is>
          <t>Huile d'olive</t>
        </is>
      </c>
      <c r="B314" s="382" t="inlineStr">
        <is>
          <t>International</t>
        </is>
      </c>
      <c r="C314" s="382" t="inlineStr">
        <is>
          <t>2019</t>
        </is>
      </c>
      <c r="D314" s="382" t="n">
        <v>9.706244999999999</v>
      </c>
      <c r="E314" s="382" t="inlineStr"/>
      <c r="F314" s="382" t="inlineStr">
        <is>
          <t>kt</t>
        </is>
      </c>
      <c r="G314" s="382" t="inlineStr"/>
      <c r="H314" s="382" t="inlineStr"/>
      <c r="I314" s="382" t="inlineStr">
        <is>
          <t>Eurostat</t>
        </is>
      </c>
      <c r="J314" s="382" t="inlineStr"/>
      <c r="K314" s="382" t="inlineStr"/>
      <c r="L314" s="382" t="inlineStr"/>
    </row>
    <row r="315">
      <c r="A315" s="382" t="inlineStr">
        <is>
          <t>Grignons d'olive</t>
        </is>
      </c>
      <c r="B315" s="382" t="inlineStr">
        <is>
          <t>International</t>
        </is>
      </c>
      <c r="C315" s="382" t="inlineStr">
        <is>
          <t>2015</t>
        </is>
      </c>
      <c r="D315" s="382" t="n">
        <v>3.168184</v>
      </c>
      <c r="E315" s="382" t="inlineStr"/>
      <c r="F315" s="382" t="inlineStr">
        <is>
          <t>kt</t>
        </is>
      </c>
      <c r="G315" s="382" t="inlineStr"/>
      <c r="H315" s="382" t="inlineStr"/>
      <c r="I315" s="382" t="inlineStr">
        <is>
          <t>Eurostat</t>
        </is>
      </c>
      <c r="J315" s="382" t="inlineStr"/>
      <c r="K315" s="382" t="inlineStr"/>
      <c r="L315" s="382" t="inlineStr"/>
    </row>
    <row r="316">
      <c r="A316" s="382" t="inlineStr">
        <is>
          <t>Grignons d'olive</t>
        </is>
      </c>
      <c r="B316" s="382" t="inlineStr">
        <is>
          <t>International</t>
        </is>
      </c>
      <c r="C316" s="382" t="inlineStr">
        <is>
          <t>2019</t>
        </is>
      </c>
      <c r="D316" s="382" t="n">
        <v>3.561053000000001</v>
      </c>
      <c r="E316" s="382" t="inlineStr"/>
      <c r="F316" s="382" t="inlineStr">
        <is>
          <t>kt</t>
        </is>
      </c>
      <c r="G316" s="382" t="inlineStr"/>
      <c r="H316" s="382" t="inlineStr"/>
      <c r="I316" s="382" t="inlineStr">
        <is>
          <t>Eurostat</t>
        </is>
      </c>
      <c r="J316" s="382" t="inlineStr"/>
      <c r="K316" s="382" t="inlineStr"/>
      <c r="L316" s="382" t="inlineStr"/>
    </row>
    <row r="317">
      <c r="A317" s="382" t="inlineStr">
        <is>
          <t>Olives préparées ou conservées</t>
        </is>
      </c>
      <c r="B317" s="382" t="inlineStr">
        <is>
          <t>International</t>
        </is>
      </c>
      <c r="C317" s="382" t="inlineStr">
        <is>
          <t>2015</t>
        </is>
      </c>
      <c r="D317" s="382" t="n">
        <v>0.054</v>
      </c>
      <c r="E317" s="382" t="inlineStr"/>
      <c r="F317" s="382" t="inlineStr">
        <is>
          <t>kt</t>
        </is>
      </c>
      <c r="G317" s="382" t="inlineStr"/>
      <c r="H317" s="382" t="inlineStr"/>
      <c r="I317" s="382" t="inlineStr">
        <is>
          <t>Eurostat</t>
        </is>
      </c>
      <c r="J317" s="382" t="inlineStr"/>
      <c r="K317" s="382" t="inlineStr"/>
      <c r="L317" s="382" t="inlineStr"/>
    </row>
    <row r="318">
      <c r="A318" s="382" t="inlineStr">
        <is>
          <t>Olives préparées ou conservées</t>
        </is>
      </c>
      <c r="B318" s="382" t="inlineStr">
        <is>
          <t>International</t>
        </is>
      </c>
      <c r="C318" s="382" t="inlineStr">
        <is>
          <t>2019</t>
        </is>
      </c>
      <c r="D318" s="382" t="n">
        <v>1.540442</v>
      </c>
      <c r="E318" s="382" t="inlineStr"/>
      <c r="F318" s="382" t="inlineStr">
        <is>
          <t>kt</t>
        </is>
      </c>
      <c r="G318" s="382" t="inlineStr"/>
      <c r="H318" s="382" t="inlineStr"/>
      <c r="I318" s="382" t="inlineStr">
        <is>
          <t>Eurostat</t>
        </is>
      </c>
      <c r="J318" s="382" t="inlineStr"/>
      <c r="K318" s="382" t="inlineStr"/>
      <c r="L318" s="382" t="inlineStr"/>
    </row>
    <row r="319">
      <c r="A319" s="382" t="inlineStr">
        <is>
          <t>Graisses animales (eq. biodiesel)</t>
        </is>
      </c>
      <c r="B319" s="382" t="inlineStr">
        <is>
          <t>Fabrication de biodiesel</t>
        </is>
      </c>
      <c r="C319" s="382" t="inlineStr">
        <is>
          <t>2015</t>
        </is>
      </c>
      <c r="D319" s="382" t="n">
        <v>64</v>
      </c>
      <c r="E319" s="382" t="inlineStr"/>
      <c r="F319" s="382" t="inlineStr">
        <is>
          <t>kt</t>
        </is>
      </c>
      <c r="G319" s="382" t="inlineStr"/>
      <c r="H319" s="382" t="inlineStr"/>
      <c r="I319" s="382" t="inlineStr">
        <is>
          <t>Rapport : Statistiques Oléagineux et Plantes riches en Protéines 2019 (éditon 2020), (Terres Univia)</t>
        </is>
      </c>
      <c r="J319" s="382" t="inlineStr"/>
      <c r="K319" s="382" t="inlineStr"/>
      <c r="L319" s="382" t="inlineStr"/>
    </row>
    <row r="320">
      <c r="A320" s="382" t="inlineStr">
        <is>
          <t>Graisses animales (eq. biodiesel)</t>
        </is>
      </c>
      <c r="B320" s="382" t="inlineStr">
        <is>
          <t>Fabrication de biodiesel</t>
        </is>
      </c>
      <c r="C320" s="382" t="inlineStr">
        <is>
          <t>2019</t>
        </is>
      </c>
      <c r="D320" s="382" t="n">
        <v>16</v>
      </c>
      <c r="E320" s="382" t="inlineStr"/>
      <c r="F320" s="382" t="inlineStr">
        <is>
          <t>kt</t>
        </is>
      </c>
      <c r="G320" s="382" t="inlineStr"/>
      <c r="H320" s="382" t="inlineStr"/>
      <c r="I320" s="382" t="inlineStr">
        <is>
          <t>Rapport : Statistiques Oléagineux et Plantes riches en Protéines 2019 (éditon 2020), (Terres Univia)</t>
        </is>
      </c>
      <c r="J320" s="382" t="inlineStr"/>
      <c r="K320" s="382" t="inlineStr"/>
      <c r="L320" s="382" t="inlineStr"/>
    </row>
    <row r="321">
      <c r="A321" s="382" t="inlineStr">
        <is>
          <t>Huiles usagées (eq. biodiesel)</t>
        </is>
      </c>
      <c r="B321" s="382" t="inlineStr">
        <is>
          <t>Fabrication de biodiesel</t>
        </is>
      </c>
      <c r="C321" s="382" t="inlineStr">
        <is>
          <t>2015</t>
        </is>
      </c>
      <c r="D321" s="382" t="n">
        <v>90</v>
      </c>
      <c r="E321" s="382" t="inlineStr"/>
      <c r="F321" s="382" t="inlineStr">
        <is>
          <t>kt</t>
        </is>
      </c>
      <c r="G321" s="382" t="inlineStr"/>
      <c r="H321" s="382" t="inlineStr"/>
      <c r="I321" s="382" t="inlineStr">
        <is>
          <t>Rapport : Statistiques Oléagineux et Plantes riches en Protéines 2019 (éditon 2020), (Terres Univia)</t>
        </is>
      </c>
      <c r="J321" s="382" t="inlineStr"/>
      <c r="K321" s="382" t="inlineStr"/>
      <c r="L321" s="382" t="inlineStr"/>
    </row>
    <row r="322">
      <c r="A322" s="382" t="inlineStr">
        <is>
          <t>Huiles usagées (eq. biodiesel)</t>
        </is>
      </c>
      <c r="B322" s="382" t="inlineStr">
        <is>
          <t>Fabrication de biodiesel</t>
        </is>
      </c>
      <c r="C322" s="382" t="inlineStr">
        <is>
          <t>2019</t>
        </is>
      </c>
      <c r="D322" s="382" t="n">
        <v>173</v>
      </c>
      <c r="E322" s="382" t="inlineStr"/>
      <c r="F322" s="382" t="inlineStr">
        <is>
          <t>kt</t>
        </is>
      </c>
      <c r="G322" s="382" t="inlineStr"/>
      <c r="H322" s="382" t="inlineStr"/>
      <c r="I322" s="382" t="inlineStr">
        <is>
          <t>Rapport : Statistiques Oléagineux et Plantes riches en Protéines 2019 (éditon 2020), (Terres Univia)</t>
        </is>
      </c>
      <c r="J322" s="382" t="inlineStr"/>
      <c r="K322" s="382" t="inlineStr"/>
      <c r="L322" s="382" t="inlineStr"/>
    </row>
    <row r="323">
      <c r="A323" s="382" t="inlineStr">
        <is>
          <t>Biodiesel</t>
        </is>
      </c>
      <c r="B323" s="382" t="inlineStr">
        <is>
          <t>International</t>
        </is>
      </c>
      <c r="C323" s="382" t="inlineStr">
        <is>
          <t>2015</t>
        </is>
      </c>
      <c r="D323" s="382" t="n">
        <v>139.885979</v>
      </c>
      <c r="E323" s="382" t="inlineStr"/>
      <c r="F323" s="382" t="inlineStr">
        <is>
          <t>kt</t>
        </is>
      </c>
      <c r="G323" s="382" t="inlineStr"/>
      <c r="H323" s="382" t="inlineStr"/>
      <c r="I323" s="382" t="inlineStr">
        <is>
          <t>Eurostat</t>
        </is>
      </c>
      <c r="J323" s="382" t="inlineStr">
        <is>
          <t>On néglige les mélanges contenant des huiles de pétrole et des minéraux bitumineux</t>
        </is>
      </c>
      <c r="K323" s="382" t="inlineStr"/>
      <c r="L323" s="382" t="inlineStr"/>
    </row>
    <row r="324">
      <c r="A324" s="382" t="inlineStr">
        <is>
          <t>Biodiesel</t>
        </is>
      </c>
      <c r="B324" s="382" t="inlineStr">
        <is>
          <t>International</t>
        </is>
      </c>
      <c r="C324" s="382" t="inlineStr">
        <is>
          <t>2019</t>
        </is>
      </c>
      <c r="D324" s="382" t="n">
        <v>647.833675</v>
      </c>
      <c r="E324" s="382" t="inlineStr"/>
      <c r="F324" s="382" t="inlineStr">
        <is>
          <t>kt</t>
        </is>
      </c>
      <c r="G324" s="382" t="inlineStr"/>
      <c r="H324" s="382" t="inlineStr"/>
      <c r="I324" s="382" t="inlineStr">
        <is>
          <t>Eurostat</t>
        </is>
      </c>
      <c r="J324" s="382" t="inlineStr">
        <is>
          <t>On néglige les mélanges contenant des huiles de pétrole et des minéraux bitumineux</t>
        </is>
      </c>
      <c r="K324" s="382" t="inlineStr"/>
      <c r="L324" s="382" t="inlineStr"/>
    </row>
    <row r="325">
      <c r="A325" s="382" t="inlineStr">
        <is>
          <t>Fèves décortiquées ou non</t>
        </is>
      </c>
      <c r="B325" s="382" t="inlineStr">
        <is>
          <t>International</t>
        </is>
      </c>
      <c r="C325" s="382" t="inlineStr">
        <is>
          <t>2015</t>
        </is>
      </c>
      <c r="D325" s="382" t="n">
        <v>97.91422</v>
      </c>
      <c r="E325" s="382" t="inlineStr"/>
      <c r="F325" s="382" t="inlineStr">
        <is>
          <t>kt</t>
        </is>
      </c>
      <c r="G325" s="382" t="inlineStr"/>
      <c r="H325" s="382" t="inlineStr"/>
      <c r="I325" s="382" t="inlineStr">
        <is>
          <t>Comtrade</t>
        </is>
      </c>
      <c r="J325" s="382" t="inlineStr">
        <is>
          <t>Contient aussi les fèves décortiquées</t>
        </is>
      </c>
      <c r="K325" s="382" t="inlineStr"/>
      <c r="L325" s="382" t="inlineStr"/>
    </row>
    <row r="326">
      <c r="A326" s="382" t="inlineStr">
        <is>
          <t>Fèves décortiquées ou non</t>
        </is>
      </c>
      <c r="B326" s="382" t="inlineStr">
        <is>
          <t>International</t>
        </is>
      </c>
      <c r="C326" s="382" t="inlineStr">
        <is>
          <t>2019</t>
        </is>
      </c>
      <c r="D326" s="382" t="n">
        <v>46.465863</v>
      </c>
      <c r="E326" s="382" t="inlineStr"/>
      <c r="F326" s="382" t="inlineStr">
        <is>
          <t>kt</t>
        </is>
      </c>
      <c r="G326" s="382" t="inlineStr"/>
      <c r="H326" s="382" t="inlineStr"/>
      <c r="I326" s="382" t="inlineStr">
        <is>
          <t>Comtrade</t>
        </is>
      </c>
      <c r="J326" s="382" t="inlineStr">
        <is>
          <t>Contient aussi les fèves décortiquées</t>
        </is>
      </c>
      <c r="K326" s="382" t="inlineStr"/>
      <c r="L326" s="382" t="inlineStr"/>
    </row>
    <row r="327">
      <c r="A327" s="382" t="inlineStr">
        <is>
          <t>International</t>
        </is>
      </c>
      <c r="B327" s="382" t="inlineStr">
        <is>
          <t>Fèves décortiquées ou non</t>
        </is>
      </c>
      <c r="C327" s="382" t="inlineStr">
        <is>
          <t>2015</t>
        </is>
      </c>
      <c r="D327" s="382" t="n">
        <v>12.563482</v>
      </c>
      <c r="E327" s="382" t="inlineStr"/>
      <c r="F327" s="382" t="inlineStr">
        <is>
          <t>kt</t>
        </is>
      </c>
      <c r="G327" s="382" t="inlineStr"/>
      <c r="H327" s="382" t="inlineStr"/>
      <c r="I327" s="382" t="inlineStr">
        <is>
          <t>Comtrade</t>
        </is>
      </c>
      <c r="J327" s="382" t="inlineStr">
        <is>
          <t>Contient aussi les fèves décortiquées</t>
        </is>
      </c>
      <c r="K327" s="382" t="inlineStr"/>
      <c r="L327" s="382" t="inlineStr"/>
    </row>
    <row r="328">
      <c r="A328" s="382" t="inlineStr">
        <is>
          <t>International</t>
        </is>
      </c>
      <c r="B328" s="382" t="inlineStr">
        <is>
          <t>Fèves décortiquées ou non</t>
        </is>
      </c>
      <c r="C328" s="382" t="inlineStr">
        <is>
          <t>2019</t>
        </is>
      </c>
      <c r="D328" s="382" t="n">
        <v>30.396059</v>
      </c>
      <c r="E328" s="382" t="inlineStr"/>
      <c r="F328" s="382" t="inlineStr">
        <is>
          <t>kt</t>
        </is>
      </c>
      <c r="G328" s="382" t="inlineStr"/>
      <c r="H328" s="382" t="inlineStr"/>
      <c r="I328" s="382" t="inlineStr">
        <is>
          <t>Comtrade</t>
        </is>
      </c>
      <c r="J328" s="382" t="inlineStr">
        <is>
          <t>Contient aussi les fèves décortiquées</t>
        </is>
      </c>
      <c r="K328" s="382" t="inlineStr"/>
      <c r="L328" s="382" t="inlineStr"/>
    </row>
    <row r="329">
      <c r="A329" s="382" t="inlineStr">
        <is>
          <t>Pois collectés (conso)</t>
        </is>
      </c>
      <c r="B329" s="382" t="inlineStr">
        <is>
          <t>1ère transformation du pois</t>
        </is>
      </c>
      <c r="C329" s="382" t="inlineStr">
        <is>
          <t>2015</t>
        </is>
      </c>
      <c r="D329" s="382" t="n">
        <v>120</v>
      </c>
      <c r="E329" s="382" t="inlineStr"/>
      <c r="F329" s="382" t="inlineStr">
        <is>
          <t>kt</t>
        </is>
      </c>
      <c r="G329" s="382" t="inlineStr"/>
      <c r="H329" s="382" t="inlineStr"/>
      <c r="I329" s="382" t="inlineStr">
        <is>
          <t>Terres Univia (2021), "La filière du pois en France"</t>
        </is>
      </c>
      <c r="J329" s="382" t="inlineStr">
        <is>
          <t>On par du principe que tous les pois sont soit transformés en ingrédients soit en pois cassés avant leur utilisation dans d'autres IAA ou en consommation humaine.</t>
        </is>
      </c>
      <c r="K329" s="382" t="inlineStr"/>
      <c r="L329" s="382" t="inlineStr"/>
    </row>
    <row r="330">
      <c r="A330" s="382" t="inlineStr">
        <is>
          <t>Pois collectés (conso)</t>
        </is>
      </c>
      <c r="B330" s="382" t="inlineStr">
        <is>
          <t>1ère transformation du pois</t>
        </is>
      </c>
      <c r="C330" s="382" t="inlineStr">
        <is>
          <t>2019</t>
        </is>
      </c>
      <c r="D330" s="382" t="n">
        <v>140</v>
      </c>
      <c r="E330" s="382" t="inlineStr"/>
      <c r="F330" s="382" t="inlineStr">
        <is>
          <t>kt</t>
        </is>
      </c>
      <c r="G330" s="382" t="inlineStr"/>
      <c r="H330" s="382" t="inlineStr"/>
      <c r="I330" s="382" t="inlineStr">
        <is>
          <t>Terres Univia (2021), "La filière du pois en France"</t>
        </is>
      </c>
      <c r="J330" s="382" t="inlineStr"/>
      <c r="K330" s="382" t="inlineStr"/>
      <c r="L330" s="382" t="inlineStr"/>
    </row>
  </sheetData>
  <pageMargins left="0.75" right="0.75" top="1" bottom="1" header="0.5" footer="0.5"/>
  <legacyDrawing xmlns:r="http://schemas.openxmlformats.org/officeDocument/2006/relationships" r:id="anysvml"/>
</worksheet>
</file>

<file path=xl/worksheets/sheet7.xml><?xml version="1.0" encoding="utf-8"?>
<worksheet xmlns="http://schemas.openxmlformats.org/spreadsheetml/2006/main">
  <sheetPr>
    <tabColor rgb="009BBB59"/>
    <outlinePr summaryBelow="1" summaryRight="1"/>
    <pageSetUpPr/>
  </sheetPr>
  <dimension ref="A1:M63"/>
  <sheetViews>
    <sheetView workbookViewId="0">
      <selection activeCell="A1" sqref="A1"/>
    </sheetView>
  </sheetViews>
  <sheetFormatPr baseColWidth="8" defaultRowHeight="15"/>
  <cols>
    <col width="19" customWidth="1" min="1" max="1"/>
    <col width="43" customWidth="1" min="2" max="2"/>
    <col width="50" customWidth="1" min="3" max="3"/>
    <col width="35" customWidth="1" min="4" max="4"/>
    <col width="50" customWidth="1" min="5" max="5"/>
    <col width="50" customWidth="1" min="6" max="6"/>
    <col width="14" customWidth="1" min="7" max="7"/>
    <col width="17" customWidth="1" min="8" max="8"/>
    <col width="125" customWidth="1" min="9" max="9"/>
    <col width="333" customWidth="1" min="10" max="10"/>
    <col width="148" customWidth="1" min="11" max="11"/>
    <col width="19" customWidth="1" min="12" max="12"/>
    <col width="52" customWidth="1" min="13" max="13"/>
  </cols>
  <sheetData>
    <row r="1">
      <c r="A1" s="381" t="inlineStr">
        <is>
          <t>Identifiant</t>
        </is>
      </c>
      <c r="B1" s="381" t="inlineStr">
        <is>
          <t>Origine</t>
        </is>
      </c>
      <c r="C1" s="381" t="inlineStr">
        <is>
          <t>Destination</t>
        </is>
      </c>
      <c r="D1" s="381" t="inlineStr">
        <is>
          <t>Equation d'égalité (eq = 0)</t>
        </is>
      </c>
      <c r="E1" s="381" t="inlineStr">
        <is>
          <t>Equation d'inégalité borne haute (eq &lt;= 0)</t>
        </is>
      </c>
      <c r="F1" s="381" t="inlineStr">
        <is>
          <t>Equation d'inégalité borne basse (eq &gt;= 0)</t>
        </is>
      </c>
      <c r="G1" s="381" t="inlineStr">
        <is>
          <t>Année</t>
        </is>
      </c>
      <c r="H1" s="381" t="inlineStr">
        <is>
          <t>fiabilité</t>
        </is>
      </c>
      <c r="I1" s="381" t="inlineStr">
        <is>
          <t>Traduction</t>
        </is>
      </c>
      <c r="J1" s="381" t="inlineStr">
        <is>
          <t>Source</t>
        </is>
      </c>
      <c r="K1" s="381" t="inlineStr">
        <is>
          <t>Hypothèses</t>
        </is>
      </c>
      <c r="L1" s="381" t="inlineStr">
        <is>
          <t>unnamed: 11</t>
        </is>
      </c>
      <c r="M1" s="381" t="inlineStr">
        <is>
          <t>zone filière</t>
        </is>
      </c>
    </row>
    <row r="2">
      <c r="A2" s="406" t="inlineStr">
        <is>
          <t>1</t>
        </is>
      </c>
      <c r="B2" s="406" t="inlineStr">
        <is>
          <t>Graines de colza autoconsommées</t>
        </is>
      </c>
      <c r="C2" s="406" t="inlineStr">
        <is>
          <t>Pertes</t>
        </is>
      </c>
      <c r="D2" s="406" t="inlineStr"/>
      <c r="E2" s="406" t="n">
        <v>-1</v>
      </c>
      <c r="F2" s="406" t="n">
        <v>-1</v>
      </c>
      <c r="G2" s="406" t="inlineStr"/>
      <c r="H2" s="406" t="inlineStr"/>
      <c r="I2" s="406" t="inlineStr">
        <is>
          <t>Entre 1,5 et 5 % des graines de colza gardées à la ferme sont perdues lors des opérations de tri et de nettoyage.</t>
        </is>
      </c>
      <c r="J2" s="406" t="inlineStr">
        <is>
          <t>Reprise de la valeur de l'étude du GIS (= V0) pour les oléagineux (à uniformiser peut-être avec les protéagineux)</t>
        </is>
      </c>
      <c r="K2" s="406" t="inlineStr">
        <is>
          <t>Les pertes à la ferme sont possiblement plus élevées que dans les OS.</t>
        </is>
      </c>
      <c r="L2" s="406" t="inlineStr"/>
      <c r="M2" s="406" t="inlineStr">
        <is>
          <t>Pertes à la ferme</t>
        </is>
      </c>
    </row>
    <row r="3">
      <c r="A3" s="382" t="inlineStr">
        <is>
          <t>1</t>
        </is>
      </c>
      <c r="B3" s="382" t="inlineStr">
        <is>
          <t>Ferme - Colza</t>
        </is>
      </c>
      <c r="C3" s="382" t="inlineStr">
        <is>
          <t>Graines de colza autoconsommées</t>
        </is>
      </c>
      <c r="D3" s="382" t="inlineStr"/>
      <c r="E3" s="382" t="n">
        <v>0.015</v>
      </c>
      <c r="F3" s="382" t="n">
        <v>0.05</v>
      </c>
      <c r="G3" s="382" t="inlineStr"/>
      <c r="H3" s="382" t="inlineStr"/>
      <c r="I3" s="382" t="inlineStr"/>
      <c r="J3" s="382" t="inlineStr"/>
      <c r="K3" s="382" t="inlineStr"/>
      <c r="L3" s="382" t="inlineStr"/>
      <c r="M3" s="382" t="inlineStr"/>
    </row>
    <row r="4">
      <c r="A4" s="406" t="inlineStr">
        <is>
          <t>2</t>
        </is>
      </c>
      <c r="B4" s="406" t="inlineStr">
        <is>
          <t>Graines de lin autoconsommées</t>
        </is>
      </c>
      <c r="C4" s="406" t="inlineStr">
        <is>
          <t>Pertes</t>
        </is>
      </c>
      <c r="D4" s="406" t="inlineStr"/>
      <c r="E4" s="406" t="n">
        <v>-1</v>
      </c>
      <c r="F4" s="406" t="n">
        <v>-1</v>
      </c>
      <c r="G4" s="406" t="inlineStr"/>
      <c r="H4" s="406" t="inlineStr"/>
      <c r="I4" s="406" t="inlineStr">
        <is>
          <t>Entre 1,5 et 5 % des graines de lin gardées à la ferme sont perdues lors des opérations de tri et de nettoyage.</t>
        </is>
      </c>
      <c r="J4" s="406" t="inlineStr">
        <is>
          <t>Reprise de la valeur de l'étude du GIS (= V0) pour les oléagineux (à uniformiser peut-être avec les protéagineux)</t>
        </is>
      </c>
      <c r="K4" s="406" t="inlineStr">
        <is>
          <t>Les pertes à la ferme sont possiblement plus élevées que dans les OS.</t>
        </is>
      </c>
      <c r="L4" s="406" t="inlineStr"/>
      <c r="M4" s="406" t="inlineStr"/>
    </row>
    <row r="5">
      <c r="A5" s="382" t="inlineStr">
        <is>
          <t>2</t>
        </is>
      </c>
      <c r="B5" s="382" t="inlineStr">
        <is>
          <t>Ferme - Lin</t>
        </is>
      </c>
      <c r="C5" s="382" t="inlineStr">
        <is>
          <t>Graines de lin autoconsommées</t>
        </is>
      </c>
      <c r="D5" s="382" t="inlineStr"/>
      <c r="E5" s="382" t="n">
        <v>0.015</v>
      </c>
      <c r="F5" s="382" t="n">
        <v>0.05</v>
      </c>
      <c r="G5" s="382" t="inlineStr"/>
      <c r="H5" s="382" t="inlineStr"/>
      <c r="I5" s="382" t="inlineStr"/>
      <c r="J5" s="382" t="inlineStr"/>
      <c r="K5" s="382" t="inlineStr"/>
      <c r="L5" s="382" t="inlineStr"/>
      <c r="M5" s="382" t="inlineStr"/>
    </row>
    <row r="6">
      <c r="A6" s="406" t="inlineStr">
        <is>
          <t>3</t>
        </is>
      </c>
      <c r="B6" s="406" t="inlineStr">
        <is>
          <t>Graines de tournesol autoconsommées</t>
        </is>
      </c>
      <c r="C6" s="406" t="inlineStr">
        <is>
          <t>Pertes</t>
        </is>
      </c>
      <c r="D6" s="406" t="inlineStr"/>
      <c r="E6" s="406" t="n">
        <v>-1</v>
      </c>
      <c r="F6" s="406" t="n">
        <v>-1</v>
      </c>
      <c r="G6" s="406" t="inlineStr"/>
      <c r="H6" s="406" t="inlineStr"/>
      <c r="I6" s="406" t="inlineStr">
        <is>
          <t>Entre 1,5 et 5 % des graines de tournesol gardées à la ferme sont perdues lors des opérations de tri et de nettoyage.</t>
        </is>
      </c>
      <c r="J6" s="406" t="inlineStr">
        <is>
          <t>Reprise de la valeur de l'étude du GIS (= V0) pour les oléagineux (à uniformiser peut-être avec les protéagineux)</t>
        </is>
      </c>
      <c r="K6" s="406" t="inlineStr">
        <is>
          <t>Les pertes à la ferme sont possiblement plus élevées que dans les OS.</t>
        </is>
      </c>
      <c r="L6" s="406" t="inlineStr"/>
      <c r="M6" s="406" t="inlineStr"/>
    </row>
    <row r="7">
      <c r="A7" s="382" t="inlineStr">
        <is>
          <t>3</t>
        </is>
      </c>
      <c r="B7" s="382" t="inlineStr">
        <is>
          <t>Ferme - Tournesol</t>
        </is>
      </c>
      <c r="C7" s="382" t="inlineStr">
        <is>
          <t>Graines de tournesol autoconsommées</t>
        </is>
      </c>
      <c r="D7" s="382" t="inlineStr"/>
      <c r="E7" s="382" t="n">
        <v>0.015</v>
      </c>
      <c r="F7" s="382" t="n">
        <v>0.05</v>
      </c>
      <c r="G7" s="382" t="inlineStr"/>
      <c r="H7" s="382" t="inlineStr"/>
      <c r="I7" s="382" t="inlineStr"/>
      <c r="J7" s="382" t="inlineStr"/>
      <c r="K7" s="382" t="inlineStr"/>
      <c r="L7" s="382" t="inlineStr"/>
      <c r="M7" s="382" t="inlineStr"/>
    </row>
    <row r="8">
      <c r="A8" s="406" t="inlineStr">
        <is>
          <t>4</t>
        </is>
      </c>
      <c r="B8" s="406" t="inlineStr">
        <is>
          <t>Graines de soja autoconsommées</t>
        </is>
      </c>
      <c r="C8" s="406" t="inlineStr">
        <is>
          <t>Pertes</t>
        </is>
      </c>
      <c r="D8" s="406" t="inlineStr"/>
      <c r="E8" s="406" t="n">
        <v>-1</v>
      </c>
      <c r="F8" s="406" t="n">
        <v>-1</v>
      </c>
      <c r="G8" s="406" t="inlineStr"/>
      <c r="H8" s="406" t="inlineStr"/>
      <c r="I8" s="406" t="inlineStr">
        <is>
          <t>Entre 1,5 et 5 % des graines de soja gardées à la ferme sont perdues lors des opérations de tri et de nettoyage.</t>
        </is>
      </c>
      <c r="J8" s="406" t="inlineStr">
        <is>
          <t>Reprise de la valeur de l'étude du GIS (= V0) pour les oléagineux (à uniformiser peut-être avec les protéagineux)</t>
        </is>
      </c>
      <c r="K8" s="406" t="inlineStr">
        <is>
          <t>Les pertes à la ferme sont possiblement plus élevées que dans les OS.</t>
        </is>
      </c>
      <c r="L8" s="406" t="inlineStr"/>
      <c r="M8" s="406" t="inlineStr"/>
    </row>
    <row r="9">
      <c r="A9" s="382" t="inlineStr">
        <is>
          <t>4</t>
        </is>
      </c>
      <c r="B9" s="382" t="inlineStr">
        <is>
          <t>Ferme - Soja</t>
        </is>
      </c>
      <c r="C9" s="382" t="inlineStr">
        <is>
          <t>Graines de soja autoconsommées</t>
        </is>
      </c>
      <c r="D9" s="382" t="inlineStr"/>
      <c r="E9" s="382" t="n">
        <v>0.015</v>
      </c>
      <c r="F9" s="382" t="n">
        <v>0.05</v>
      </c>
      <c r="G9" s="382" t="inlineStr"/>
      <c r="H9" s="382" t="inlineStr"/>
      <c r="I9" s="382" t="inlineStr"/>
      <c r="J9" s="382" t="inlineStr"/>
      <c r="K9" s="382" t="inlineStr"/>
      <c r="L9" s="382" t="inlineStr"/>
      <c r="M9" s="382" t="inlineStr"/>
    </row>
    <row r="10">
      <c r="A10" s="406" t="inlineStr">
        <is>
          <t>5</t>
        </is>
      </c>
      <c r="B10" s="406" t="inlineStr">
        <is>
          <t>Fèves autoconsommées</t>
        </is>
      </c>
      <c r="C10" s="406" t="inlineStr">
        <is>
          <t>Pertes</t>
        </is>
      </c>
      <c r="D10" s="406" t="inlineStr"/>
      <c r="E10" s="406" t="n">
        <v>-1</v>
      </c>
      <c r="F10" s="406" t="n">
        <v>-1</v>
      </c>
      <c r="G10" s="406" t="inlineStr"/>
      <c r="H10" s="406" t="inlineStr"/>
      <c r="I10" s="406" t="inlineStr">
        <is>
          <t>Entre 1 et 3 % des fèves gardées à la ferme sont perdues lors des opérations de tri et de nettoyage.</t>
        </is>
      </c>
      <c r="J10" s="406" t="inlineStr">
        <is>
          <t>Reprise de la source de l'étude du GIS (= V0) pour les protéagineux
Duc G., Anton M., Baranger A., Biarnes V., Buitink J., Carrouée B., Georget M., Jeuffroy M.-H., Lessire M., Magrini M.-B., Pinochet X., Walrand S., (2015), Pertes alimentaires dans la filière protéagineuses, INRA, Innovations agronomiques 48 (2015), 127-141</t>
        </is>
      </c>
      <c r="K10" s="406" t="inlineStr">
        <is>
          <t>Les pertes à la ferme sont possiblement plus élevées que dans les OS.</t>
        </is>
      </c>
      <c r="L10" s="406" t="inlineStr"/>
      <c r="M10" s="406" t="inlineStr"/>
    </row>
    <row r="11">
      <c r="A11" s="382" t="inlineStr">
        <is>
          <t>5</t>
        </is>
      </c>
      <c r="B11" s="382" t="inlineStr">
        <is>
          <t>Ferme - Fèves</t>
        </is>
      </c>
      <c r="C11" s="382" t="inlineStr">
        <is>
          <t>Fèves autoconsommées</t>
        </is>
      </c>
      <c r="D11" s="382" t="inlineStr"/>
      <c r="E11" s="382" t="n">
        <v>0.01</v>
      </c>
      <c r="F11" s="382" t="n">
        <v>0.03</v>
      </c>
      <c r="G11" s="382" t="inlineStr"/>
      <c r="H11" s="382" t="inlineStr"/>
      <c r="I11" s="382" t="inlineStr"/>
      <c r="J11" s="382" t="inlineStr"/>
      <c r="K11" s="382" t="inlineStr"/>
      <c r="L11" s="382" t="inlineStr"/>
      <c r="M11" s="382" t="inlineStr"/>
    </row>
    <row r="12">
      <c r="A12" s="406" t="inlineStr">
        <is>
          <t>6</t>
        </is>
      </c>
      <c r="B12" s="406" t="inlineStr">
        <is>
          <t>Lupin autoconsommé</t>
        </is>
      </c>
      <c r="C12" s="406" t="inlineStr">
        <is>
          <t>Pertes</t>
        </is>
      </c>
      <c r="D12" s="406" t="inlineStr"/>
      <c r="E12" s="406" t="n">
        <v>-1</v>
      </c>
      <c r="F12" s="406" t="n">
        <v>-1</v>
      </c>
      <c r="G12" s="406" t="inlineStr"/>
      <c r="H12" s="406" t="inlineStr"/>
      <c r="I12" s="406" t="inlineStr">
        <is>
          <t>Entre 1 et 3 % du lupin gardées à la ferme sont perdues lors des opérations de tri et de nettoyage.</t>
        </is>
      </c>
      <c r="J12" s="406" t="inlineStr">
        <is>
          <t>Reprise de la source de l'étude du GIS (= V0) pour les protéagineux
Duc G., Anton M., Baranger A., Biarnes V., Buitink J., Carrouée B., Georget M., Jeuffroy M.-H., Lessire M., Magrini M.-B., Pinochet X., Walrand S., (2015), Pertes alimentaires dans la filière protéagineuses, INRA, Innovations agronomiques 48 (2015), 127-142</t>
        </is>
      </c>
      <c r="K12" s="406" t="inlineStr">
        <is>
          <t>Les pertes à la ferme sont possiblement plus élevées que dans les OS.</t>
        </is>
      </c>
      <c r="L12" s="406" t="inlineStr"/>
      <c r="M12" s="406" t="inlineStr"/>
    </row>
    <row r="13">
      <c r="A13" s="382" t="inlineStr">
        <is>
          <t>6</t>
        </is>
      </c>
      <c r="B13" s="382" t="inlineStr">
        <is>
          <t>Ferme - Lupin</t>
        </is>
      </c>
      <c r="C13" s="382" t="inlineStr">
        <is>
          <t>Lupin autoconsommé</t>
        </is>
      </c>
      <c r="D13" s="382" t="inlineStr"/>
      <c r="E13" s="382" t="n">
        <v>0.01</v>
      </c>
      <c r="F13" s="382" t="n">
        <v>0.03</v>
      </c>
      <c r="G13" s="382" t="inlineStr"/>
      <c r="H13" s="382" t="inlineStr"/>
      <c r="I13" s="382" t="inlineStr"/>
      <c r="J13" s="382" t="inlineStr"/>
      <c r="K13" s="382" t="inlineStr"/>
      <c r="L13" s="382" t="inlineStr"/>
      <c r="M13" s="382" t="inlineStr"/>
    </row>
    <row r="14">
      <c r="A14" s="406" t="inlineStr">
        <is>
          <t>7</t>
        </is>
      </c>
      <c r="B14" s="406" t="inlineStr">
        <is>
          <t>Pois autoconsommés</t>
        </is>
      </c>
      <c r="C14" s="406" t="inlineStr">
        <is>
          <t>Pertes</t>
        </is>
      </c>
      <c r="D14" s="406" t="inlineStr"/>
      <c r="E14" s="406" t="n">
        <v>-1</v>
      </c>
      <c r="F14" s="406" t="n">
        <v>-1</v>
      </c>
      <c r="G14" s="406" t="inlineStr"/>
      <c r="H14" s="406" t="inlineStr"/>
      <c r="I14" s="406" t="inlineStr">
        <is>
          <t>Entre 1 et 3 % des pois secs gardées à la ferme sont perdues lors des opérations de tri et de nettoyage.</t>
        </is>
      </c>
      <c r="J14" s="406" t="inlineStr">
        <is>
          <t>Reprise de la source de l'étude du GIS (= V0) pour les protéagineux
Duc G., Anton M., Baranger A., Biarnes V., Buitink J., Carrouée B., Georget M., Jeuffroy M.-H., Lessire M., Magrini M.-B., Pinochet X., Walrand S., (2015), Pertes alimentaires dans la filière protéagineuses, INRA, Innovations agronomiques 48 (2015), 127-143</t>
        </is>
      </c>
      <c r="K14" s="406" t="inlineStr">
        <is>
          <t>Les pertes à la ferme sont possiblement plus élevées que dans les OS.</t>
        </is>
      </c>
      <c r="L14" s="406" t="inlineStr"/>
      <c r="M14" s="406" t="inlineStr"/>
    </row>
    <row r="15">
      <c r="A15" s="382" t="inlineStr">
        <is>
          <t>7</t>
        </is>
      </c>
      <c r="B15" s="382" t="inlineStr">
        <is>
          <t>Ferme - Pois</t>
        </is>
      </c>
      <c r="C15" s="382" t="inlineStr">
        <is>
          <t>Pois autoconsommés</t>
        </is>
      </c>
      <c r="D15" s="382" t="inlineStr"/>
      <c r="E15" s="382" t="n">
        <v>0.01</v>
      </c>
      <c r="F15" s="382" t="n">
        <v>0.03</v>
      </c>
      <c r="G15" s="382" t="inlineStr"/>
      <c r="H15" s="382" t="inlineStr"/>
      <c r="I15" s="382" t="inlineStr"/>
      <c r="J15" s="382" t="inlineStr"/>
      <c r="K15" s="382" t="inlineStr"/>
      <c r="L15" s="382" t="inlineStr"/>
      <c r="M15" s="382" t="inlineStr"/>
    </row>
    <row r="16">
      <c r="A16" s="406" t="inlineStr">
        <is>
          <t>8</t>
        </is>
      </c>
      <c r="B16" s="406" t="inlineStr">
        <is>
          <t>Alcool</t>
        </is>
      </c>
      <c r="C16" s="406" t="inlineStr">
        <is>
          <t>Fabrication de biodiesel</t>
        </is>
      </c>
      <c r="D16" s="406" t="n">
        <v>-1</v>
      </c>
      <c r="E16" s="406" t="inlineStr"/>
      <c r="F16" s="406" t="inlineStr"/>
      <c r="G16" s="406" t="inlineStr"/>
      <c r="H16" s="406" t="inlineStr"/>
      <c r="I16" s="406" t="inlineStr">
        <is>
          <t>La fabrication de biodiesel consomme 10 % d'alcool.</t>
        </is>
      </c>
      <c r="J16" s="406" t="inlineStr">
        <is>
          <t>"La production de biodiesel à partir de cultures oléagineuses", CRAAQ, 2008</t>
        </is>
      </c>
      <c r="K16" s="406" t="inlineStr">
        <is>
          <t>La fabrication de biodiesel à partir d'huiles usagées et de graisses animales consomme autant d'alcool qu'à partir des huiles raffinées.</t>
        </is>
      </c>
      <c r="L16" s="406" t="inlineStr"/>
      <c r="M16" s="406" t="inlineStr">
        <is>
          <t>Rendement de fabrication du biodiesel</t>
        </is>
      </c>
    </row>
    <row r="17">
      <c r="A17" s="382" t="inlineStr">
        <is>
          <t>8</t>
        </is>
      </c>
      <c r="B17" s="382" t="inlineStr">
        <is>
          <t>MP industrie biodiesel</t>
        </is>
      </c>
      <c r="C17" s="382" t="inlineStr">
        <is>
          <t>Fabrication de biodiesel</t>
        </is>
      </c>
      <c r="D17" s="382" t="n">
        <v>0.1</v>
      </c>
      <c r="E17" s="382" t="inlineStr"/>
      <c r="F17" s="382" t="inlineStr"/>
      <c r="G17" s="382" t="inlineStr"/>
      <c r="H17" s="382" t="inlineStr"/>
      <c r="I17" s="382" t="inlineStr"/>
      <c r="J17" s="382" t="inlineStr"/>
      <c r="K17" s="382" t="inlineStr"/>
      <c r="L17" s="382" t="inlineStr"/>
      <c r="M17" s="382" t="inlineStr"/>
    </row>
    <row r="18">
      <c r="A18" s="406" t="inlineStr">
        <is>
          <t>9</t>
        </is>
      </c>
      <c r="B18" s="406" t="inlineStr">
        <is>
          <t>Fabrication de biodiesel</t>
        </is>
      </c>
      <c r="C18" s="406" t="inlineStr">
        <is>
          <t>Glycérol</t>
        </is>
      </c>
      <c r="D18" s="406" t="n">
        <v>-1</v>
      </c>
      <c r="E18" s="406" t="inlineStr"/>
      <c r="F18" s="406" t="inlineStr"/>
      <c r="G18" s="406" t="inlineStr"/>
      <c r="H18" s="406" t="inlineStr"/>
      <c r="I18" s="406" t="inlineStr">
        <is>
          <t>La fabrication de biodiesel génère 10 % de glycérol.</t>
        </is>
      </c>
      <c r="J18" s="406" t="inlineStr">
        <is>
          <t>"La production de biodiesel à partir de cultures oléagineuses", CRAAQ, 2008</t>
        </is>
      </c>
      <c r="K18" s="406" t="inlineStr">
        <is>
          <t>La fabrication de biodiesel à partir d'huiles usagées et de graisses animales et génère autant de glycérol qu'à partir des huiles raffinées.</t>
        </is>
      </c>
      <c r="L18" s="406" t="inlineStr"/>
      <c r="M18" s="406" t="inlineStr"/>
    </row>
    <row r="19">
      <c r="A19" s="382" t="inlineStr">
        <is>
          <t>9</t>
        </is>
      </c>
      <c r="B19" s="382" t="inlineStr">
        <is>
          <t>MP industrie biodiesel</t>
        </is>
      </c>
      <c r="C19" s="382" t="inlineStr">
        <is>
          <t>Fabrication de biodiesel</t>
        </is>
      </c>
      <c r="D19" s="382" t="n">
        <v>0.1</v>
      </c>
      <c r="E19" s="382" t="inlineStr"/>
      <c r="F19" s="382" t="inlineStr"/>
      <c r="G19" s="382" t="inlineStr"/>
      <c r="H19" s="382" t="inlineStr"/>
      <c r="I19" s="382" t="inlineStr"/>
      <c r="J19" s="382" t="inlineStr"/>
      <c r="K19" s="382" t="inlineStr"/>
      <c r="L19" s="382" t="inlineStr"/>
      <c r="M19" s="382" t="inlineStr"/>
    </row>
    <row r="20">
      <c r="A20" s="406" t="inlineStr">
        <is>
          <t>10</t>
        </is>
      </c>
      <c r="B20" s="406" t="inlineStr">
        <is>
          <t>Olives collectées</t>
        </is>
      </c>
      <c r="C20" s="406" t="inlineStr">
        <is>
          <t>Moulin</t>
        </is>
      </c>
      <c r="D20" s="406" t="n">
        <v>0.14</v>
      </c>
      <c r="E20" s="406" t="inlineStr"/>
      <c r="F20" s="406" t="inlineStr"/>
      <c r="G20" s="406" t="inlineStr">
        <is>
          <t>2015.0</t>
        </is>
      </c>
      <c r="H20" s="406" t="inlineStr"/>
      <c r="I20" s="406" t="inlineStr">
        <is>
          <t>Le rendement de fabrication de l'huile d'olive est de 14 %.</t>
        </is>
      </c>
      <c r="J20" s="406" t="inlineStr">
        <is>
          <t>FranceAgriMer</t>
        </is>
      </c>
      <c r="K20" s="406" t="inlineStr"/>
      <c r="L20" s="406" t="inlineStr"/>
      <c r="M20" s="406" t="inlineStr">
        <is>
          <t>Rendement de fabrication de l'huile d'olive</t>
        </is>
      </c>
    </row>
    <row r="21">
      <c r="A21" s="382" t="inlineStr">
        <is>
          <t>10</t>
        </is>
      </c>
      <c r="B21" s="382" t="inlineStr">
        <is>
          <t>Moulin</t>
        </is>
      </c>
      <c r="C21" s="382" t="inlineStr">
        <is>
          <t>Huile d'olive</t>
        </is>
      </c>
      <c r="D21" s="382" t="n">
        <v>-1</v>
      </c>
      <c r="E21" s="382" t="inlineStr"/>
      <c r="F21" s="382" t="inlineStr"/>
      <c r="G21" s="382" t="inlineStr">
        <is>
          <t>2015.0</t>
        </is>
      </c>
      <c r="H21" s="382" t="inlineStr"/>
      <c r="I21" s="382" t="inlineStr"/>
      <c r="J21" s="382" t="inlineStr"/>
      <c r="K21" s="382" t="inlineStr"/>
      <c r="L21" s="382" t="inlineStr"/>
      <c r="M21" s="382" t="inlineStr"/>
    </row>
    <row r="22">
      <c r="A22" s="406" t="inlineStr">
        <is>
          <t>11</t>
        </is>
      </c>
      <c r="B22" s="406" t="inlineStr">
        <is>
          <t>Olives collectées</t>
        </is>
      </c>
      <c r="C22" s="406" t="inlineStr">
        <is>
          <t>Moulin</t>
        </is>
      </c>
      <c r="D22" s="406" t="n">
        <v>0.14</v>
      </c>
      <c r="E22" s="406" t="inlineStr"/>
      <c r="F22" s="406" t="inlineStr"/>
      <c r="G22" s="406" t="inlineStr">
        <is>
          <t>2019.0</t>
        </is>
      </c>
      <c r="H22" s="406" t="inlineStr"/>
      <c r="I22" s="406" t="inlineStr">
        <is>
          <t>Le rendement de fabrication de l'huile d'olive est de 14 %.</t>
        </is>
      </c>
      <c r="J22" s="406" t="inlineStr">
        <is>
          <t>FranceAgriMer</t>
        </is>
      </c>
      <c r="K22" s="406" t="inlineStr"/>
      <c r="L22" s="406" t="inlineStr"/>
      <c r="M22" s="406" t="inlineStr"/>
    </row>
    <row r="23">
      <c r="A23" s="382" t="inlineStr">
        <is>
          <t>11</t>
        </is>
      </c>
      <c r="B23" s="382" t="inlineStr">
        <is>
          <t>Moulin</t>
        </is>
      </c>
      <c r="C23" s="382" t="inlineStr">
        <is>
          <t>Huile d'olive</t>
        </is>
      </c>
      <c r="D23" s="382" t="n">
        <v>-1</v>
      </c>
      <c r="E23" s="382" t="inlineStr"/>
      <c r="F23" s="382" t="inlineStr"/>
      <c r="G23" s="382" t="inlineStr">
        <is>
          <t>2019.0</t>
        </is>
      </c>
      <c r="H23" s="382" t="inlineStr"/>
      <c r="I23" s="382" t="inlineStr"/>
      <c r="J23" s="382" t="inlineStr"/>
      <c r="K23" s="382" t="inlineStr"/>
      <c r="L23" s="382" t="inlineStr"/>
      <c r="M23" s="382" t="inlineStr"/>
    </row>
    <row r="24">
      <c r="A24" s="406" t="inlineStr">
        <is>
          <t>12</t>
        </is>
      </c>
      <c r="B24" s="406" t="inlineStr">
        <is>
          <t>Graines de colza</t>
        </is>
      </c>
      <c r="C24" s="406" t="inlineStr">
        <is>
          <t>OS</t>
        </is>
      </c>
      <c r="D24" s="406" t="n">
        <v>0.015</v>
      </c>
      <c r="E24" s="406" t="inlineStr"/>
      <c r="F24" s="406" t="inlineStr"/>
      <c r="G24" s="406" t="inlineStr"/>
      <c r="H24" s="406" t="inlineStr"/>
      <c r="I24" s="406" t="inlineStr">
        <is>
          <t>1,5 % des oléagineux triés, collectés, transportés et stockés chez les OS sont écartés.</t>
        </is>
      </c>
      <c r="J24" s="406" t="inlineStr">
        <is>
          <t>Renard M., Fine F., Lucas J.-L., Chardigny J.-M, Redlingshöfer B., (2015), Pertes alimentaires dans la filière oléagineuse, INRA, Innovations Agronomiques 48 (2015), 97-114</t>
        </is>
      </c>
      <c r="K24" s="406" t="inlineStr"/>
      <c r="L24" s="406" t="inlineStr"/>
      <c r="M24" s="406" t="inlineStr">
        <is>
          <t>Ecarts tri collecte</t>
        </is>
      </c>
    </row>
    <row r="25">
      <c r="A25" s="382" t="inlineStr">
        <is>
          <t>12</t>
        </is>
      </c>
      <c r="B25" s="382" t="inlineStr">
        <is>
          <t>Graines de colza (n-1)</t>
        </is>
      </c>
      <c r="C25" s="382" t="inlineStr">
        <is>
          <t>OS</t>
        </is>
      </c>
      <c r="D25" s="382" t="n">
        <v>0.015</v>
      </c>
      <c r="E25" s="382" t="inlineStr"/>
      <c r="F25" s="382" t="inlineStr"/>
      <c r="G25" s="382" t="inlineStr"/>
      <c r="H25" s="382" t="inlineStr"/>
      <c r="I25" s="382" t="inlineStr"/>
      <c r="J25" s="382" t="inlineStr"/>
      <c r="K25" s="382" t="inlineStr"/>
      <c r="L25" s="382" t="inlineStr"/>
      <c r="M25" s="382" t="inlineStr"/>
    </row>
    <row r="26">
      <c r="A26" s="382" t="inlineStr">
        <is>
          <t>12</t>
        </is>
      </c>
      <c r="B26" s="382" t="inlineStr">
        <is>
          <t>OS</t>
        </is>
      </c>
      <c r="C26" s="382" t="inlineStr">
        <is>
          <t>Ecart tri collecte de graines de colza</t>
        </is>
      </c>
      <c r="D26" s="382" t="n">
        <v>-1</v>
      </c>
      <c r="E26" s="382" t="inlineStr"/>
      <c r="F26" s="382" t="inlineStr"/>
      <c r="G26" s="382" t="inlineStr"/>
      <c r="H26" s="382" t="inlineStr"/>
      <c r="I26" s="382" t="inlineStr"/>
      <c r="J26" s="382" t="inlineStr"/>
      <c r="K26" s="382" t="inlineStr"/>
      <c r="L26" s="382" t="inlineStr"/>
      <c r="M26" s="382" t="inlineStr"/>
    </row>
    <row r="27">
      <c r="A27" s="406" t="inlineStr">
        <is>
          <t>13</t>
        </is>
      </c>
      <c r="B27" s="406" t="inlineStr">
        <is>
          <t>Graines de lin</t>
        </is>
      </c>
      <c r="C27" s="406" t="inlineStr">
        <is>
          <t>OS</t>
        </is>
      </c>
      <c r="D27" s="406" t="n">
        <v>0.015</v>
      </c>
      <c r="E27" s="406" t="inlineStr"/>
      <c r="F27" s="406" t="inlineStr"/>
      <c r="G27" s="406" t="inlineStr"/>
      <c r="H27" s="406" t="inlineStr"/>
      <c r="I27" s="406" t="inlineStr">
        <is>
          <t>1,5 % des oléagineux triés, collectés, transportés et stockés chez les OS sont écartés.</t>
        </is>
      </c>
      <c r="J27" s="406" t="inlineStr">
        <is>
          <t>Renard M., Fine F., Lucas J.-L., Chardigny J.-M, Redlingshöfer B., (2015), Pertes alimentaires dans la filière oléagineuse, INRA, Innovations Agronomiques 48 (2015), 97-115</t>
        </is>
      </c>
      <c r="K27" s="406" t="inlineStr"/>
      <c r="L27" s="406" t="inlineStr"/>
      <c r="M27" s="406" t="inlineStr"/>
    </row>
    <row r="28">
      <c r="A28" s="382" t="inlineStr">
        <is>
          <t>13</t>
        </is>
      </c>
      <c r="B28" s="382" t="inlineStr">
        <is>
          <t>Graines de lin (n-1)</t>
        </is>
      </c>
      <c r="C28" s="382" t="inlineStr">
        <is>
          <t>OS</t>
        </is>
      </c>
      <c r="D28" s="382" t="n">
        <v>0.015</v>
      </c>
      <c r="E28" s="382" t="inlineStr"/>
      <c r="F28" s="382" t="inlineStr"/>
      <c r="G28" s="382" t="inlineStr"/>
      <c r="H28" s="382" t="inlineStr"/>
      <c r="I28" s="382" t="inlineStr"/>
      <c r="J28" s="382" t="inlineStr"/>
      <c r="K28" s="382" t="inlineStr"/>
      <c r="L28" s="382" t="inlineStr"/>
      <c r="M28" s="382" t="inlineStr"/>
    </row>
    <row r="29">
      <c r="A29" s="382" t="inlineStr">
        <is>
          <t>13</t>
        </is>
      </c>
      <c r="B29" s="382" t="inlineStr">
        <is>
          <t>OS</t>
        </is>
      </c>
      <c r="C29" s="382" t="inlineStr">
        <is>
          <t>Ecart tri collecte de graines de lin</t>
        </is>
      </c>
      <c r="D29" s="382" t="n">
        <v>-1</v>
      </c>
      <c r="E29" s="382" t="inlineStr"/>
      <c r="F29" s="382" t="inlineStr"/>
      <c r="G29" s="382" t="inlineStr"/>
      <c r="H29" s="382" t="inlineStr"/>
      <c r="I29" s="382" t="inlineStr"/>
      <c r="J29" s="382" t="inlineStr"/>
      <c r="K29" s="382" t="inlineStr"/>
      <c r="L29" s="382" t="inlineStr"/>
      <c r="M29" s="382" t="inlineStr"/>
    </row>
    <row r="30">
      <c r="A30" s="406" t="inlineStr">
        <is>
          <t>14</t>
        </is>
      </c>
      <c r="B30" s="406" t="inlineStr">
        <is>
          <t>Graines de tournesol</t>
        </is>
      </c>
      <c r="C30" s="406" t="inlineStr">
        <is>
          <t>OS</t>
        </is>
      </c>
      <c r="D30" s="406" t="n">
        <v>0.015</v>
      </c>
      <c r="E30" s="406" t="inlineStr"/>
      <c r="F30" s="406" t="inlineStr"/>
      <c r="G30" s="406" t="inlineStr"/>
      <c r="H30" s="406" t="inlineStr"/>
      <c r="I30" s="406" t="inlineStr">
        <is>
          <t>1,5 % des oléagineux triés, collectés, transportés et stockés chez les OS sont écartés.</t>
        </is>
      </c>
      <c r="J30" s="406" t="inlineStr">
        <is>
          <t>Renard M., Fine F., Lucas J.-L., Chardigny J.-M, Redlingshöfer B., (2015), Pertes alimentaires dans la filière oléagineuse, INRA, Innovations Agronomiques 48 (2015), 97-116</t>
        </is>
      </c>
      <c r="K30" s="406" t="inlineStr"/>
      <c r="L30" s="406" t="inlineStr"/>
      <c r="M30" s="406" t="inlineStr"/>
    </row>
    <row r="31">
      <c r="A31" s="382" t="inlineStr">
        <is>
          <t>14</t>
        </is>
      </c>
      <c r="B31" s="382" t="inlineStr">
        <is>
          <t>Graines de tournesol (n-1)</t>
        </is>
      </c>
      <c r="C31" s="382" t="inlineStr">
        <is>
          <t>OS</t>
        </is>
      </c>
      <c r="D31" s="382" t="n">
        <v>0.015</v>
      </c>
      <c r="E31" s="382" t="inlineStr"/>
      <c r="F31" s="382" t="inlineStr"/>
      <c r="G31" s="382" t="inlineStr"/>
      <c r="H31" s="382" t="inlineStr"/>
      <c r="I31" s="382" t="inlineStr"/>
      <c r="J31" s="382" t="inlineStr"/>
      <c r="K31" s="382" t="inlineStr"/>
      <c r="L31" s="382" t="inlineStr"/>
      <c r="M31" s="382" t="inlineStr"/>
    </row>
    <row r="32">
      <c r="A32" s="382" t="inlineStr">
        <is>
          <t>14</t>
        </is>
      </c>
      <c r="B32" s="382" t="inlineStr">
        <is>
          <t>OS</t>
        </is>
      </c>
      <c r="C32" s="382" t="inlineStr">
        <is>
          <t>Ecart tri collecte de graines de tournesol</t>
        </is>
      </c>
      <c r="D32" s="382" t="n">
        <v>-1</v>
      </c>
      <c r="E32" s="382" t="inlineStr"/>
      <c r="F32" s="382" t="inlineStr"/>
      <c r="G32" s="382" t="inlineStr"/>
      <c r="H32" s="382" t="inlineStr"/>
      <c r="I32" s="382" t="inlineStr"/>
      <c r="J32" s="382" t="inlineStr"/>
      <c r="K32" s="382" t="inlineStr"/>
      <c r="L32" s="382" t="inlineStr"/>
      <c r="M32" s="382" t="inlineStr"/>
    </row>
    <row r="33">
      <c r="A33" s="406" t="inlineStr">
        <is>
          <t>15</t>
        </is>
      </c>
      <c r="B33" s="406" t="inlineStr">
        <is>
          <t>Graines de soja</t>
        </is>
      </c>
      <c r="C33" s="406" t="inlineStr">
        <is>
          <t>OS</t>
        </is>
      </c>
      <c r="D33" s="406" t="n">
        <v>0.015</v>
      </c>
      <c r="E33" s="406" t="inlineStr"/>
      <c r="F33" s="406" t="inlineStr"/>
      <c r="G33" s="406" t="inlineStr"/>
      <c r="H33" s="406" t="inlineStr"/>
      <c r="I33" s="406" t="inlineStr">
        <is>
          <t>1,5 % des oléagineux triés, collectés, transportés et stockés chez les OS sont écartés.</t>
        </is>
      </c>
      <c r="J33" s="406" t="inlineStr">
        <is>
          <t>Renard M., Fine F., Lucas J.-L., Chardigny J.-M, Redlingshöfer B., (2015), Pertes alimentaires dans la filière oléagineuse, INRA, Innovations Agronomiques 48 (2015), 97-117</t>
        </is>
      </c>
      <c r="K33" s="406" t="inlineStr"/>
      <c r="L33" s="406" t="inlineStr"/>
      <c r="M33" s="406" t="inlineStr"/>
    </row>
    <row r="34">
      <c r="A34" s="382" t="inlineStr">
        <is>
          <t>15</t>
        </is>
      </c>
      <c r="B34" s="382" t="inlineStr">
        <is>
          <t>Graines de soja (n-1)</t>
        </is>
      </c>
      <c r="C34" s="382" t="inlineStr">
        <is>
          <t>OS</t>
        </is>
      </c>
      <c r="D34" s="382" t="n">
        <v>0.015</v>
      </c>
      <c r="E34" s="382" t="inlineStr"/>
      <c r="F34" s="382" t="inlineStr"/>
      <c r="G34" s="382" t="inlineStr"/>
      <c r="H34" s="382" t="inlineStr"/>
      <c r="I34" s="382" t="inlineStr"/>
      <c r="J34" s="382" t="inlineStr"/>
      <c r="K34" s="382" t="inlineStr"/>
      <c r="L34" s="382" t="inlineStr"/>
      <c r="M34" s="382" t="inlineStr"/>
    </row>
    <row r="35">
      <c r="A35" s="382" t="inlineStr">
        <is>
          <t>15</t>
        </is>
      </c>
      <c r="B35" s="382" t="inlineStr">
        <is>
          <t>OS</t>
        </is>
      </c>
      <c r="C35" s="382" t="inlineStr">
        <is>
          <t>Ecart tri collecte de Graines de soja</t>
        </is>
      </c>
      <c r="D35" s="382" t="n">
        <v>-1</v>
      </c>
      <c r="E35" s="382" t="inlineStr"/>
      <c r="F35" s="382" t="inlineStr"/>
      <c r="G35" s="382" t="inlineStr"/>
      <c r="H35" s="382" t="inlineStr"/>
      <c r="I35" s="382" t="inlineStr"/>
      <c r="J35" s="382" t="inlineStr"/>
      <c r="K35" s="382" t="inlineStr"/>
      <c r="L35" s="382" t="inlineStr"/>
      <c r="M35" s="382" t="inlineStr"/>
    </row>
    <row r="36">
      <c r="A36" s="406" t="inlineStr">
        <is>
          <t>16</t>
        </is>
      </c>
      <c r="B36" s="406" t="inlineStr">
        <is>
          <t>Fèves</t>
        </is>
      </c>
      <c r="C36" s="406" t="inlineStr">
        <is>
          <t>OS</t>
        </is>
      </c>
      <c r="D36" s="406" t="n">
        <v>0.015</v>
      </c>
      <c r="E36" s="406" t="inlineStr"/>
      <c r="F36" s="406" t="inlineStr"/>
      <c r="G36" s="406" t="inlineStr"/>
      <c r="H36" s="406" t="inlineStr"/>
      <c r="I36" s="406" t="inlineStr">
        <is>
          <t>1,5 % des protéagineux triés, collectés, transportés et stockés chez les OS sont écartés.</t>
        </is>
      </c>
      <c r="J36" s="406" t="inlineStr">
        <is>
          <t>Duc G., Anton M., Baranger A., Biarnes V., Buitink J., Carrouée B., Georget M., Jeuffroy M.-H., Lessire M., Magrini M.-B., Pinochet X., Walrand S., (2015), Pertes alimentaires dans la filière protéagineuses, INRA, Innovations agronomiques 48 (2015), 127-143</t>
        </is>
      </c>
      <c r="K36" s="406" t="inlineStr"/>
      <c r="L36" s="406" t="inlineStr"/>
      <c r="M36" s="406" t="inlineStr"/>
    </row>
    <row r="37">
      <c r="A37" s="382" t="inlineStr">
        <is>
          <t>16</t>
        </is>
      </c>
      <c r="B37" s="382" t="inlineStr">
        <is>
          <t>Fèves (n-1)</t>
        </is>
      </c>
      <c r="C37" s="382" t="inlineStr">
        <is>
          <t>OS</t>
        </is>
      </c>
      <c r="D37" s="382" t="n">
        <v>0.015</v>
      </c>
      <c r="E37" s="382" t="inlineStr"/>
      <c r="F37" s="382" t="inlineStr"/>
      <c r="G37" s="382" t="inlineStr"/>
      <c r="H37" s="382" t="inlineStr"/>
      <c r="I37" s="382" t="inlineStr"/>
      <c r="J37" s="382" t="inlineStr"/>
      <c r="K37" s="382" t="inlineStr"/>
      <c r="L37" s="382" t="inlineStr"/>
      <c r="M37" s="382" t="inlineStr"/>
    </row>
    <row r="38">
      <c r="A38" s="382" t="inlineStr">
        <is>
          <t>16</t>
        </is>
      </c>
      <c r="B38" s="382" t="inlineStr">
        <is>
          <t>OS</t>
        </is>
      </c>
      <c r="C38" s="382" t="inlineStr">
        <is>
          <t>Ecart tri collecte de fèves</t>
        </is>
      </c>
      <c r="D38" s="382" t="n">
        <v>-1</v>
      </c>
      <c r="E38" s="382" t="inlineStr"/>
      <c r="F38" s="382" t="inlineStr"/>
      <c r="G38" s="382" t="inlineStr"/>
      <c r="H38" s="382" t="inlineStr"/>
      <c r="I38" s="382" t="inlineStr"/>
      <c r="J38" s="382" t="inlineStr"/>
      <c r="K38" s="382" t="inlineStr"/>
      <c r="L38" s="382" t="inlineStr"/>
      <c r="M38" s="382" t="inlineStr"/>
    </row>
    <row r="39">
      <c r="A39" s="406" t="inlineStr">
        <is>
          <t>17</t>
        </is>
      </c>
      <c r="B39" s="406" t="inlineStr">
        <is>
          <t>Lupin</t>
        </is>
      </c>
      <c r="C39" s="406" t="inlineStr">
        <is>
          <t>OS</t>
        </is>
      </c>
      <c r="D39" s="406" t="n">
        <v>0.015</v>
      </c>
      <c r="E39" s="406" t="inlineStr"/>
      <c r="F39" s="406" t="inlineStr"/>
      <c r="G39" s="406" t="inlineStr"/>
      <c r="H39" s="406" t="inlineStr"/>
      <c r="I39" s="406" t="inlineStr">
        <is>
          <t>1,5 % des protéagineux triés, collectés, transportés et stockés chez les OS sont écartés.</t>
        </is>
      </c>
      <c r="J39" s="406" t="inlineStr">
        <is>
          <t>Duc G., Anton M., Baranger A., Biarnes V., Buitink J., Carrouée B., Georget M., Jeuffroy M.-H., Lessire M., Magrini M.-B., Pinochet X., Walrand S., (2015), Pertes alimentaires dans la filière protéagineuses, INRA, Innovations agronomiques 48 (2015), 127-144</t>
        </is>
      </c>
      <c r="K39" s="406" t="inlineStr"/>
      <c r="L39" s="406" t="inlineStr"/>
      <c r="M39" s="406" t="inlineStr"/>
    </row>
    <row r="40">
      <c r="A40" s="382" t="inlineStr">
        <is>
          <t>17</t>
        </is>
      </c>
      <c r="B40" s="382" t="inlineStr">
        <is>
          <t>Lupin (n-1)</t>
        </is>
      </c>
      <c r="C40" s="382" t="inlineStr">
        <is>
          <t>OS</t>
        </is>
      </c>
      <c r="D40" s="382" t="n">
        <v>0.015</v>
      </c>
      <c r="E40" s="382" t="inlineStr"/>
      <c r="F40" s="382" t="inlineStr"/>
      <c r="G40" s="382" t="inlineStr"/>
      <c r="H40" s="382" t="inlineStr"/>
      <c r="I40" s="382" t="inlineStr"/>
      <c r="J40" s="382" t="inlineStr"/>
      <c r="K40" s="382" t="inlineStr"/>
      <c r="L40" s="382" t="inlineStr"/>
      <c r="M40" s="382" t="inlineStr"/>
    </row>
    <row r="41">
      <c r="A41" s="382" t="inlineStr">
        <is>
          <t>17</t>
        </is>
      </c>
      <c r="B41" s="382" t="inlineStr">
        <is>
          <t>OS</t>
        </is>
      </c>
      <c r="C41" s="382" t="inlineStr">
        <is>
          <t>Ecart tri collecte de lupin</t>
        </is>
      </c>
      <c r="D41" s="382" t="n">
        <v>-1</v>
      </c>
      <c r="E41" s="382" t="inlineStr"/>
      <c r="F41" s="382" t="inlineStr"/>
      <c r="G41" s="382" t="inlineStr"/>
      <c r="H41" s="382" t="inlineStr"/>
      <c r="I41" s="382" t="inlineStr"/>
      <c r="J41" s="382" t="inlineStr"/>
      <c r="K41" s="382" t="inlineStr"/>
      <c r="L41" s="382" t="inlineStr"/>
      <c r="M41" s="382" t="inlineStr"/>
    </row>
    <row r="42">
      <c r="A42" s="406" t="inlineStr">
        <is>
          <t>18</t>
        </is>
      </c>
      <c r="B42" s="406" t="inlineStr">
        <is>
          <t>Pois</t>
        </is>
      </c>
      <c r="C42" s="406" t="inlineStr">
        <is>
          <t>OS</t>
        </is>
      </c>
      <c r="D42" s="406" t="n">
        <v>0.015</v>
      </c>
      <c r="E42" s="406" t="inlineStr"/>
      <c r="F42" s="406" t="inlineStr"/>
      <c r="G42" s="406" t="inlineStr"/>
      <c r="H42" s="406" t="inlineStr"/>
      <c r="I42" s="406" t="inlineStr">
        <is>
          <t>1,5 % des protéagineux triés, collectés, transportés et stockés chez les OS sont écartés.</t>
        </is>
      </c>
      <c r="J42" s="406" t="inlineStr">
        <is>
          <t>Duc G., Anton M., Baranger A., Biarnes V., Buitink J., Carrouée B., Georget M., Jeuffroy M.-H., Lessire M., Magrini M.-B., Pinochet X., Walrand S., (2015), Pertes alimentaires dans la filière protéagineuses, INRA, Innovations agronomiques 48 (2015), 127-145</t>
        </is>
      </c>
      <c r="K42" s="406" t="inlineStr"/>
      <c r="L42" s="406" t="inlineStr"/>
      <c r="M42" s="406" t="inlineStr"/>
    </row>
    <row r="43">
      <c r="A43" s="382" t="inlineStr">
        <is>
          <t>18</t>
        </is>
      </c>
      <c r="B43" s="382" t="inlineStr">
        <is>
          <t>Pois (n-1)</t>
        </is>
      </c>
      <c r="C43" s="382" t="inlineStr">
        <is>
          <t>OS</t>
        </is>
      </c>
      <c r="D43" s="382" t="n">
        <v>0.015</v>
      </c>
      <c r="E43" s="382" t="inlineStr"/>
      <c r="F43" s="382" t="inlineStr"/>
      <c r="G43" s="382" t="inlineStr"/>
      <c r="H43" s="382" t="inlineStr"/>
      <c r="I43" s="382" t="inlineStr"/>
      <c r="J43" s="382" t="inlineStr"/>
      <c r="K43" s="382" t="inlineStr"/>
      <c r="L43" s="382" t="inlineStr"/>
      <c r="M43" s="382" t="inlineStr"/>
    </row>
    <row r="44">
      <c r="A44" s="382" t="inlineStr">
        <is>
          <t>18</t>
        </is>
      </c>
      <c r="B44" s="382" t="inlineStr">
        <is>
          <t>OS</t>
        </is>
      </c>
      <c r="C44" s="382" t="inlineStr">
        <is>
          <t>Ecart tri collecte de pois</t>
        </is>
      </c>
      <c r="D44" s="382" t="n">
        <v>-1</v>
      </c>
      <c r="E44" s="382" t="inlineStr"/>
      <c r="F44" s="382" t="inlineStr"/>
      <c r="G44" s="382" t="inlineStr"/>
      <c r="H44" s="382" t="inlineStr"/>
      <c r="I44" s="382" t="inlineStr"/>
      <c r="J44" s="382" t="inlineStr"/>
      <c r="K44" s="382" t="inlineStr"/>
      <c r="L44" s="382" t="inlineStr"/>
      <c r="M44" s="382" t="inlineStr"/>
    </row>
    <row r="45">
      <c r="A45" s="406" t="inlineStr">
        <is>
          <t>19</t>
        </is>
      </c>
      <c r="B45" s="406" t="inlineStr">
        <is>
          <t>Lentilles</t>
        </is>
      </c>
      <c r="C45" s="406" t="inlineStr">
        <is>
          <t>OS</t>
        </is>
      </c>
      <c r="D45" s="406" t="n">
        <v>0.015</v>
      </c>
      <c r="E45" s="406" t="inlineStr"/>
      <c r="F45" s="406" t="inlineStr"/>
      <c r="G45" s="406" t="inlineStr"/>
      <c r="H45" s="406" t="inlineStr"/>
      <c r="I45" s="406" t="inlineStr">
        <is>
          <t>1,5 % des protéagineux triés, collectés, transportés et stockés chez les OS sont écartés.</t>
        </is>
      </c>
      <c r="J45" s="406" t="inlineStr"/>
      <c r="K45" s="406" t="inlineStr">
        <is>
          <t>Autant d'écarts que pour les autres protéagineux.</t>
        </is>
      </c>
      <c r="L45" s="406" t="inlineStr"/>
      <c r="M45" s="406" t="inlineStr"/>
    </row>
    <row r="46">
      <c r="A46" s="382" t="inlineStr">
        <is>
          <t>19</t>
        </is>
      </c>
      <c r="B46" s="382" t="inlineStr">
        <is>
          <t>Lentilles (n-1)</t>
        </is>
      </c>
      <c r="C46" s="382" t="inlineStr">
        <is>
          <t>OS</t>
        </is>
      </c>
      <c r="D46" s="382" t="n">
        <v>0.015</v>
      </c>
      <c r="E46" s="382" t="inlineStr"/>
      <c r="F46" s="382" t="inlineStr"/>
      <c r="G46" s="382" t="inlineStr"/>
      <c r="H46" s="382" t="inlineStr"/>
      <c r="I46" s="382" t="inlineStr"/>
      <c r="J46" s="382" t="inlineStr"/>
      <c r="K46" s="382" t="inlineStr"/>
      <c r="L46" s="382" t="inlineStr"/>
      <c r="M46" s="382" t="inlineStr"/>
    </row>
    <row r="47">
      <c r="A47" s="382" t="inlineStr">
        <is>
          <t>19</t>
        </is>
      </c>
      <c r="B47" s="382" t="inlineStr">
        <is>
          <t>OS</t>
        </is>
      </c>
      <c r="C47" s="382" t="inlineStr">
        <is>
          <t>Ecart tri collecte de lentilles</t>
        </is>
      </c>
      <c r="D47" s="382" t="n">
        <v>-1</v>
      </c>
      <c r="E47" s="382" t="inlineStr"/>
      <c r="F47" s="382" t="inlineStr"/>
      <c r="G47" s="382" t="inlineStr"/>
      <c r="H47" s="382" t="inlineStr"/>
      <c r="I47" s="382" t="inlineStr"/>
      <c r="J47" s="382" t="inlineStr"/>
      <c r="K47" s="382" t="inlineStr"/>
      <c r="L47" s="382" t="inlineStr"/>
      <c r="M47" s="382" t="inlineStr"/>
    </row>
    <row r="48">
      <c r="A48" s="406" t="inlineStr">
        <is>
          <t>20</t>
        </is>
      </c>
      <c r="B48" s="406" t="inlineStr">
        <is>
          <t>Pois chiches</t>
        </is>
      </c>
      <c r="C48" s="406" t="inlineStr">
        <is>
          <t>OS</t>
        </is>
      </c>
      <c r="D48" s="406" t="n">
        <v>0.015</v>
      </c>
      <c r="E48" s="406" t="inlineStr"/>
      <c r="F48" s="406" t="inlineStr"/>
      <c r="G48" s="406" t="inlineStr"/>
      <c r="H48" s="406" t="inlineStr"/>
      <c r="I48" s="406" t="inlineStr">
        <is>
          <t>1,5 % des protéagineux triés, collectés, transportés et stockés chez les OS sont écartés.</t>
        </is>
      </c>
      <c r="J48" s="406" t="inlineStr"/>
      <c r="K48" s="406" t="inlineStr">
        <is>
          <t>Autant d'écarts que pour les autres protéagineux.</t>
        </is>
      </c>
      <c r="L48" s="406" t="inlineStr"/>
      <c r="M48" s="406" t="inlineStr"/>
    </row>
    <row r="49">
      <c r="A49" s="382" t="inlineStr">
        <is>
          <t>20</t>
        </is>
      </c>
      <c r="B49" s="382" t="inlineStr">
        <is>
          <t>Pois chiches (n-1)</t>
        </is>
      </c>
      <c r="C49" s="382" t="inlineStr">
        <is>
          <t>OS</t>
        </is>
      </c>
      <c r="D49" s="382" t="n">
        <v>0.015</v>
      </c>
      <c r="E49" s="382" t="inlineStr"/>
      <c r="F49" s="382" t="inlineStr"/>
      <c r="G49" s="382" t="inlineStr"/>
      <c r="H49" s="382" t="inlineStr"/>
      <c r="I49" s="382" t="inlineStr"/>
      <c r="J49" s="382" t="inlineStr"/>
      <c r="K49" s="382" t="inlineStr"/>
      <c r="L49" s="382" t="inlineStr"/>
      <c r="M49" s="382" t="inlineStr"/>
    </row>
    <row r="50">
      <c r="A50" s="382" t="inlineStr">
        <is>
          <t>20</t>
        </is>
      </c>
      <c r="B50" s="382" t="inlineStr">
        <is>
          <t>OS</t>
        </is>
      </c>
      <c r="C50" s="382" t="inlineStr">
        <is>
          <t>Ecart tri collecte de pois chiches</t>
        </is>
      </c>
      <c r="D50" s="382" t="n">
        <v>-1</v>
      </c>
      <c r="E50" s="382" t="inlineStr"/>
      <c r="F50" s="382" t="inlineStr"/>
      <c r="G50" s="382" t="inlineStr"/>
      <c r="H50" s="382" t="inlineStr"/>
      <c r="I50" s="382" t="inlineStr"/>
      <c r="J50" s="382" t="inlineStr"/>
      <c r="K50" s="382" t="inlineStr"/>
      <c r="L50" s="382" t="inlineStr"/>
      <c r="M50" s="382" t="inlineStr"/>
    </row>
    <row r="51">
      <c r="A51" s="406" t="inlineStr">
        <is>
          <t>21</t>
        </is>
      </c>
      <c r="B51" s="406" t="inlineStr">
        <is>
          <t>Haricots secs</t>
        </is>
      </c>
      <c r="C51" s="406" t="inlineStr">
        <is>
          <t>OS</t>
        </is>
      </c>
      <c r="D51" s="406" t="n">
        <v>0.015</v>
      </c>
      <c r="E51" s="406" t="inlineStr"/>
      <c r="F51" s="406" t="inlineStr"/>
      <c r="G51" s="406" t="inlineStr"/>
      <c r="H51" s="406" t="inlineStr"/>
      <c r="I51" s="406" t="inlineStr">
        <is>
          <t>1,5 % des protéagineux triés, collectés, transportés et stockés chez les OS sont écartés.</t>
        </is>
      </c>
      <c r="J51" s="406" t="inlineStr"/>
      <c r="K51" s="406" t="inlineStr">
        <is>
          <t>Autant d'écarts que pour les autres protéagineux.</t>
        </is>
      </c>
      <c r="L51" s="406" t="inlineStr"/>
      <c r="M51" s="406" t="inlineStr"/>
    </row>
    <row r="52">
      <c r="A52" s="382" t="inlineStr">
        <is>
          <t>21</t>
        </is>
      </c>
      <c r="B52" s="382" t="inlineStr">
        <is>
          <t>Haricots secs (n-1)</t>
        </is>
      </c>
      <c r="C52" s="382" t="inlineStr">
        <is>
          <t>OS</t>
        </is>
      </c>
      <c r="D52" s="382" t="n">
        <v>0.015</v>
      </c>
      <c r="E52" s="382" t="inlineStr"/>
      <c r="F52" s="382" t="inlineStr"/>
      <c r="G52" s="382" t="inlineStr"/>
      <c r="H52" s="382" t="inlineStr"/>
      <c r="I52" s="382" t="inlineStr"/>
      <c r="J52" s="382" t="inlineStr"/>
      <c r="K52" s="382" t="inlineStr"/>
      <c r="L52" s="382" t="inlineStr"/>
      <c r="M52" s="382" t="inlineStr"/>
    </row>
    <row r="53">
      <c r="A53" s="382" t="inlineStr">
        <is>
          <t>21</t>
        </is>
      </c>
      <c r="B53" s="382" t="inlineStr">
        <is>
          <t>OS</t>
        </is>
      </c>
      <c r="C53" s="382" t="inlineStr">
        <is>
          <t>Ecart tri collecte d'haricots secs</t>
        </is>
      </c>
      <c r="D53" s="382" t="n">
        <v>-1</v>
      </c>
      <c r="E53" s="382" t="inlineStr"/>
      <c r="F53" s="382" t="inlineStr"/>
      <c r="G53" s="382" t="inlineStr"/>
      <c r="H53" s="382" t="inlineStr"/>
      <c r="I53" s="382" t="inlineStr"/>
      <c r="J53" s="382" t="inlineStr"/>
      <c r="K53" s="382" t="inlineStr"/>
      <c r="L53" s="382" t="inlineStr"/>
      <c r="M53" s="382" t="inlineStr"/>
    </row>
    <row r="54">
      <c r="A54" s="406" t="inlineStr">
        <is>
          <t>22</t>
        </is>
      </c>
      <c r="B54" s="406" t="inlineStr">
        <is>
          <t>Fèves collectées (conso)</t>
        </is>
      </c>
      <c r="C54" s="406" t="inlineStr">
        <is>
          <t>Décorticage</t>
        </is>
      </c>
      <c r="D54" s="406" t="n">
        <v>0.2</v>
      </c>
      <c r="E54" s="406" t="inlineStr"/>
      <c r="F54" s="406" t="inlineStr"/>
      <c r="G54" s="406" t="inlineStr"/>
      <c r="H54" s="406" t="inlineStr"/>
      <c r="I54" s="406" t="inlineStr">
        <is>
          <t>Les coques représentent 20% de la masse des graines mises en œuvre pour les féveroles.</t>
        </is>
      </c>
      <c r="J54" s="406" t="inlineStr">
        <is>
          <t>TerresUnivia - Contact : Jean-Paul Lacampagne</t>
        </is>
      </c>
      <c r="K54" s="406" t="inlineStr">
        <is>
          <t>Repris de la V0</t>
        </is>
      </c>
      <c r="L54" s="406" t="inlineStr"/>
      <c r="M54" s="406" t="inlineStr">
        <is>
          <t>Transformation des protéagineux et débouchés</t>
        </is>
      </c>
    </row>
    <row r="55">
      <c r="A55" s="382" t="inlineStr">
        <is>
          <t>22</t>
        </is>
      </c>
      <c r="B55" s="382" t="inlineStr">
        <is>
          <t>Décorticage</t>
        </is>
      </c>
      <c r="C55" s="382" t="inlineStr">
        <is>
          <t>Coques de fèves</t>
        </is>
      </c>
      <c r="D55" s="382" t="n">
        <v>-1</v>
      </c>
      <c r="E55" s="382" t="inlineStr"/>
      <c r="F55" s="382" t="inlineStr"/>
      <c r="G55" s="382" t="inlineStr"/>
      <c r="H55" s="382" t="inlineStr"/>
      <c r="I55" s="382" t="inlineStr"/>
      <c r="J55" s="382" t="inlineStr"/>
      <c r="K55" s="382" t="inlineStr"/>
      <c r="L55" s="382" t="inlineStr"/>
      <c r="M55" s="382" t="inlineStr"/>
    </row>
    <row r="56">
      <c r="A56" s="406" t="inlineStr">
        <is>
          <t>23</t>
        </is>
      </c>
      <c r="B56" s="406" t="inlineStr">
        <is>
          <t>OS - Fèves</t>
        </is>
      </c>
      <c r="C56" s="406" t="inlineStr">
        <is>
          <t>Fèves collectées (conso)</t>
        </is>
      </c>
      <c r="D56" s="406" t="inlineStr"/>
      <c r="E56" s="406" t="inlineStr"/>
      <c r="F56" s="406" t="n">
        <v>0.05</v>
      </c>
      <c r="G56" s="406" t="inlineStr"/>
      <c r="H56" s="406" t="inlineStr"/>
      <c r="I56" s="406" t="inlineStr">
        <is>
          <t>Moins de 5 % des fèves sont fractionnées</t>
        </is>
      </c>
      <c r="J56" s="406" t="inlineStr">
        <is>
          <t>Terres Univia (2020), "La filière fèverole en France"</t>
        </is>
      </c>
      <c r="K56" s="406" t="inlineStr">
        <is>
          <t>Interprétation personnelle de la phrase : "La féverole […] est encore peu fractionnée"</t>
        </is>
      </c>
      <c r="L56" s="406" t="inlineStr"/>
      <c r="M56" s="406" t="inlineStr"/>
    </row>
    <row r="57">
      <c r="A57" s="382" t="inlineStr">
        <is>
          <t>23</t>
        </is>
      </c>
      <c r="B57" s="382" t="inlineStr">
        <is>
          <t>Fèves collectées (conso)</t>
        </is>
      </c>
      <c r="C57" s="382" t="inlineStr">
        <is>
          <t>Fabrication d'ingrédients de fèves</t>
        </is>
      </c>
      <c r="D57" s="382" t="inlineStr"/>
      <c r="E57" s="382" t="inlineStr"/>
      <c r="F57" s="382" t="n">
        <v>-1</v>
      </c>
      <c r="G57" s="382" t="inlineStr"/>
      <c r="H57" s="382" t="inlineStr"/>
      <c r="I57" s="382" t="inlineStr"/>
      <c r="J57" s="382" t="inlineStr"/>
      <c r="K57" s="382" t="inlineStr"/>
      <c r="L57" s="382" t="inlineStr"/>
      <c r="M57" s="382" t="inlineStr"/>
    </row>
    <row r="58">
      <c r="A58" s="406" t="inlineStr">
        <is>
          <t>24</t>
        </is>
      </c>
      <c r="B58" s="406" t="inlineStr">
        <is>
          <t>Fèves collectées (conso)</t>
        </is>
      </c>
      <c r="C58" s="406" t="inlineStr">
        <is>
          <t>Meunerie</t>
        </is>
      </c>
      <c r="D58" s="406" t="n">
        <v>0.175</v>
      </c>
      <c r="E58" s="406" t="inlineStr"/>
      <c r="F58" s="406" t="inlineStr"/>
      <c r="G58" s="406" t="inlineStr"/>
      <c r="H58" s="406" t="inlineStr"/>
      <c r="I58" s="406" t="inlineStr">
        <is>
          <t>17,5 % des fèves mises en œuvre en Meunerie donne des sons.</t>
        </is>
      </c>
      <c r="J58" s="406" t="inlineStr">
        <is>
          <t>FranceAgriMer et TerresUnivia</t>
        </is>
      </c>
      <c r="K58" s="406" t="inlineStr">
        <is>
          <t>Reprise de la V0 (mais la source n'était pas assez précise pour pouvoir vérifier)</t>
        </is>
      </c>
      <c r="L58" s="406" t="inlineStr"/>
      <c r="M58" s="406" t="inlineStr"/>
    </row>
    <row r="59">
      <c r="A59" s="382" t="inlineStr">
        <is>
          <t>24</t>
        </is>
      </c>
      <c r="B59" s="382" t="inlineStr">
        <is>
          <t>Meunerie</t>
        </is>
      </c>
      <c r="C59" s="382" t="inlineStr">
        <is>
          <t>Sons fèves</t>
        </is>
      </c>
      <c r="D59" s="382" t="n">
        <v>-1</v>
      </c>
      <c r="E59" s="382" t="inlineStr"/>
      <c r="F59" s="382" t="inlineStr"/>
      <c r="G59" s="382" t="inlineStr"/>
      <c r="H59" s="382" t="inlineStr"/>
      <c r="I59" s="382" t="inlineStr"/>
      <c r="J59" s="382" t="inlineStr"/>
      <c r="K59" s="382" t="inlineStr"/>
      <c r="L59" s="382" t="inlineStr"/>
      <c r="M59" s="382" t="inlineStr"/>
    </row>
    <row r="60">
      <c r="A60" s="406" t="inlineStr">
        <is>
          <t>25</t>
        </is>
      </c>
      <c r="B60" s="406" t="inlineStr">
        <is>
          <t>Pois collectés (conso)</t>
        </is>
      </c>
      <c r="C60" s="406" t="inlineStr">
        <is>
          <t>Amidonnerie</t>
        </is>
      </c>
      <c r="D60" s="406" t="n">
        <v>0.4</v>
      </c>
      <c r="E60" s="406" t="inlineStr"/>
      <c r="F60" s="406" t="inlineStr"/>
      <c r="G60" s="406" t="inlineStr"/>
      <c r="H60" s="406" t="inlineStr"/>
      <c r="I60" s="406" t="inlineStr">
        <is>
          <t>40% des pois mis en œuvre dans les amidonneries donne de l'amidon.</t>
        </is>
      </c>
      <c r="J60" s="406" t="inlineStr">
        <is>
          <t>Fiche sectorielle (2016) USIPA</t>
        </is>
      </c>
      <c r="K60" s="406" t="inlineStr"/>
      <c r="L60" s="406" t="inlineStr"/>
      <c r="M60" s="406" t="inlineStr"/>
    </row>
    <row r="61">
      <c r="A61" s="382" t="inlineStr">
        <is>
          <t>25</t>
        </is>
      </c>
      <c r="B61" s="382" t="inlineStr">
        <is>
          <t>Amidonnerie</t>
        </is>
      </c>
      <c r="C61" s="382" t="inlineStr">
        <is>
          <t>Amidon de pois</t>
        </is>
      </c>
      <c r="D61" s="382" t="n">
        <v>-1</v>
      </c>
      <c r="E61" s="382" t="inlineStr"/>
      <c r="F61" s="382" t="inlineStr"/>
      <c r="G61" s="382" t="inlineStr"/>
      <c r="H61" s="382" t="inlineStr"/>
      <c r="I61" s="382" t="inlineStr"/>
      <c r="J61" s="382" t="inlineStr"/>
      <c r="K61" s="382" t="inlineStr"/>
      <c r="L61" s="382" t="inlineStr"/>
      <c r="M61" s="382" t="inlineStr"/>
    </row>
    <row r="62">
      <c r="A62" s="406" t="inlineStr">
        <is>
          <t>26</t>
        </is>
      </c>
      <c r="B62" s="406" t="inlineStr">
        <is>
          <t>Amidonnerie</t>
        </is>
      </c>
      <c r="C62" s="406" t="inlineStr">
        <is>
          <t>Amidon de pois</t>
        </is>
      </c>
      <c r="D62" s="406" t="inlineStr"/>
      <c r="E62" s="406" t="n">
        <v>0.5</v>
      </c>
      <c r="F62" s="406" t="n">
        <v>1</v>
      </c>
      <c r="G62" s="406" t="inlineStr"/>
      <c r="H62" s="406" t="inlineStr"/>
      <c r="I62" s="406" t="inlineStr">
        <is>
          <t>"Les produits amylacés sont livrés principalement aux industries alimentaires"</t>
        </is>
      </c>
      <c r="J62" s="406" t="inlineStr">
        <is>
          <t>USIPA, (2016), Toute l’énergie de l’amidon, Proche de la Terres et des Hommes, une filière innovante, aux multiples débouchés</t>
        </is>
      </c>
      <c r="K62" s="406" t="inlineStr">
        <is>
          <t>Reprise de la V0</t>
        </is>
      </c>
      <c r="L62" s="406" t="inlineStr"/>
      <c r="M62" s="406" t="inlineStr"/>
    </row>
    <row r="63">
      <c r="A63" s="382" t="inlineStr">
        <is>
          <t>26</t>
        </is>
      </c>
      <c r="B63" s="382" t="inlineStr">
        <is>
          <t>Amidon de pois</t>
        </is>
      </c>
      <c r="C63" s="382" t="inlineStr">
        <is>
          <t>IAA (ingrédients issus de protéagineux)</t>
        </is>
      </c>
      <c r="D63" s="382" t="inlineStr"/>
      <c r="E63" s="382" t="n">
        <v>-1</v>
      </c>
      <c r="F63" s="382" t="n">
        <v>-1</v>
      </c>
      <c r="G63" s="382" t="inlineStr"/>
      <c r="H63" s="382" t="inlineStr"/>
      <c r="I63" s="382" t="inlineStr"/>
      <c r="J63" s="382" t="inlineStr"/>
      <c r="K63" s="382" t="inlineStr"/>
      <c r="L63" s="382" t="inlineStr"/>
      <c r="M63" s="382"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8064A2"/>
    <outlinePr summaryBelow="1" summaryRight="1"/>
    <pageSetUpPr/>
  </sheetPr>
  <dimension ref="A1:H3789"/>
  <sheetViews>
    <sheetView workbookViewId="0">
      <selection activeCell="A1" sqref="A1"/>
    </sheetView>
  </sheetViews>
  <sheetFormatPr baseColWidth="8" defaultRowHeight="15"/>
  <cols>
    <col width="13" customWidth="1" min="1" max="1"/>
    <col width="56" customWidth="1" min="2" max="2"/>
    <col width="56" customWidth="1" min="3" max="3"/>
    <col width="34" customWidth="1" min="4" max="4"/>
    <col width="45" customWidth="1" min="5" max="5"/>
    <col width="45" customWidth="1" min="6" max="6"/>
    <col width="24" customWidth="1" min="7" max="7"/>
    <col width="17" customWidth="1" min="8" max="8"/>
  </cols>
  <sheetData>
    <row r="1">
      <c r="A1" s="407" t="inlineStr">
        <is>
          <t>Année</t>
        </is>
      </c>
      <c r="B1" s="407" t="inlineStr">
        <is>
          <t>Origine</t>
        </is>
      </c>
      <c r="C1" s="407" t="inlineStr">
        <is>
          <t>Destination</t>
        </is>
      </c>
      <c r="D1" s="407" t="inlineStr">
        <is>
          <t>Valeur de sortie du modèle</t>
        </is>
      </c>
      <c r="E1" s="407" t="inlineStr">
        <is>
          <t>Borne inférieure des variables libres</t>
        </is>
      </c>
      <c r="F1" s="407" t="inlineStr">
        <is>
          <t>Borne supérieure des variables libres</t>
        </is>
      </c>
      <c r="G1" s="407" t="inlineStr">
        <is>
          <t>Type de donnée</t>
        </is>
      </c>
      <c r="H1" s="407" t="inlineStr">
        <is>
          <t>Fiabilité</t>
        </is>
      </c>
    </row>
    <row r="2">
      <c r="A2" t="inlineStr">
        <is>
          <t>2015</t>
        </is>
      </c>
      <c r="B2" t="inlineStr">
        <is>
          <t>Récolte</t>
        </is>
      </c>
      <c r="C2" t="inlineStr">
        <is>
          <t>Oléagineux et protéagineux</t>
        </is>
      </c>
      <c r="D2" t="n">
        <v>7920</v>
      </c>
      <c r="E2" t="inlineStr"/>
      <c r="F2" t="inlineStr"/>
      <c r="G2" t="inlineStr">
        <is>
          <t>Donnée calculée</t>
        </is>
      </c>
      <c r="H2" t="inlineStr"/>
    </row>
    <row r="3">
      <c r="A3" t="inlineStr">
        <is>
          <t>2015</t>
        </is>
      </c>
      <c r="B3" t="inlineStr">
        <is>
          <t>Récolte</t>
        </is>
      </c>
      <c r="C3" t="inlineStr">
        <is>
          <t>Oléagineux</t>
        </is>
      </c>
      <c r="D3" t="n">
        <v>6600</v>
      </c>
      <c r="E3" t="inlineStr"/>
      <c r="F3" t="inlineStr"/>
      <c r="G3" t="inlineStr">
        <is>
          <t>Donnée calculée</t>
        </is>
      </c>
      <c r="H3" t="inlineStr"/>
    </row>
    <row r="4">
      <c r="A4" t="inlineStr">
        <is>
          <t>2015</t>
        </is>
      </c>
      <c r="B4" t="inlineStr">
        <is>
          <t>Récolte</t>
        </is>
      </c>
      <c r="C4" t="inlineStr">
        <is>
          <t>Graines oléagineuses</t>
        </is>
      </c>
      <c r="D4" t="n">
        <v>6560</v>
      </c>
      <c r="E4" t="inlineStr"/>
      <c r="F4" t="inlineStr"/>
      <c r="G4" t="inlineStr">
        <is>
          <t>Donnée calculée</t>
        </is>
      </c>
      <c r="H4" t="inlineStr"/>
    </row>
    <row r="5">
      <c r="A5" t="inlineStr">
        <is>
          <t>2015</t>
        </is>
      </c>
      <c r="B5" t="inlineStr">
        <is>
          <t>Récolte</t>
        </is>
      </c>
      <c r="C5" t="inlineStr">
        <is>
          <t>Graines de colza</t>
        </is>
      </c>
      <c r="D5" t="n">
        <v>5330</v>
      </c>
      <c r="E5" t="inlineStr"/>
      <c r="F5" t="inlineStr"/>
      <c r="G5" t="inlineStr">
        <is>
          <t>Donnée collectée</t>
        </is>
      </c>
      <c r="H5" t="inlineStr"/>
    </row>
    <row r="6">
      <c r="A6" t="inlineStr">
        <is>
          <t>2015</t>
        </is>
      </c>
      <c r="B6" t="inlineStr">
        <is>
          <t>Récolte</t>
        </is>
      </c>
      <c r="C6" t="inlineStr">
        <is>
          <t>Graines de lin</t>
        </is>
      </c>
      <c r="D6" t="n">
        <v>42.6</v>
      </c>
      <c r="E6" t="inlineStr"/>
      <c r="F6" t="inlineStr"/>
      <c r="G6" t="inlineStr">
        <is>
          <t>Donnée collectée</t>
        </is>
      </c>
      <c r="H6" t="inlineStr"/>
    </row>
    <row r="7">
      <c r="A7" t="inlineStr">
        <is>
          <t>2015</t>
        </is>
      </c>
      <c r="B7" t="inlineStr">
        <is>
          <t>Récolte</t>
        </is>
      </c>
      <c r="C7" t="inlineStr">
        <is>
          <t>Graines de tournesol</t>
        </is>
      </c>
      <c r="D7" t="n">
        <v>1190</v>
      </c>
      <c r="E7" t="inlineStr"/>
      <c r="F7" t="inlineStr"/>
      <c r="G7" t="inlineStr">
        <is>
          <t>Donnée collectée</t>
        </is>
      </c>
      <c r="H7" t="inlineStr"/>
    </row>
    <row r="8">
      <c r="A8" t="inlineStr">
        <is>
          <t>2015</t>
        </is>
      </c>
      <c r="B8" t="inlineStr">
        <is>
          <t>Récolte</t>
        </is>
      </c>
      <c r="C8" t="inlineStr">
        <is>
          <t>Fruits oléagineux</t>
        </is>
      </c>
      <c r="D8" t="n">
        <v>34.7</v>
      </c>
      <c r="E8" t="inlineStr"/>
      <c r="F8" t="inlineStr"/>
      <c r="G8" t="inlineStr">
        <is>
          <t>Donnée calculée</t>
        </is>
      </c>
      <c r="H8" t="inlineStr"/>
    </row>
    <row r="9">
      <c r="A9" t="inlineStr">
        <is>
          <t>2015</t>
        </is>
      </c>
      <c r="B9" t="inlineStr">
        <is>
          <t>Récolte</t>
        </is>
      </c>
      <c r="C9" t="inlineStr">
        <is>
          <t>Olives</t>
        </is>
      </c>
      <c r="D9" t="n">
        <v>34.7</v>
      </c>
      <c r="E9" t="inlineStr"/>
      <c r="F9" t="inlineStr"/>
      <c r="G9" t="inlineStr">
        <is>
          <t>Donnée collectée</t>
        </is>
      </c>
      <c r="H9" t="inlineStr"/>
    </row>
    <row r="10">
      <c r="A10" t="inlineStr">
        <is>
          <t>2015</t>
        </is>
      </c>
      <c r="B10" t="inlineStr">
        <is>
          <t>Récolte</t>
        </is>
      </c>
      <c r="C10" t="inlineStr">
        <is>
          <t>Oléoprotéagineux</t>
        </is>
      </c>
      <c r="D10" t="n">
        <v>337</v>
      </c>
      <c r="E10" t="inlineStr"/>
      <c r="F10" t="inlineStr"/>
      <c r="G10" t="inlineStr">
        <is>
          <t>Donnée calculée</t>
        </is>
      </c>
      <c r="H10" t="inlineStr"/>
    </row>
    <row r="11">
      <c r="A11" t="inlineStr">
        <is>
          <t>2015</t>
        </is>
      </c>
      <c r="B11" t="inlineStr">
        <is>
          <t>Récolte</t>
        </is>
      </c>
      <c r="C11" t="inlineStr">
        <is>
          <t>Graines oléoprotéagineuses</t>
        </is>
      </c>
      <c r="D11" t="n">
        <v>337</v>
      </c>
      <c r="E11" t="inlineStr"/>
      <c r="F11" t="inlineStr"/>
      <c r="G11" t="inlineStr">
        <is>
          <t>Donnée calculée</t>
        </is>
      </c>
      <c r="H11" t="inlineStr"/>
    </row>
    <row r="12">
      <c r="A12" t="inlineStr">
        <is>
          <t>2015</t>
        </is>
      </c>
      <c r="B12" t="inlineStr">
        <is>
          <t>Récolte</t>
        </is>
      </c>
      <c r="C12" t="inlineStr">
        <is>
          <t>Graines de soja</t>
        </is>
      </c>
      <c r="D12" t="n">
        <v>337</v>
      </c>
      <c r="E12" t="inlineStr"/>
      <c r="F12" t="inlineStr"/>
      <c r="G12" t="inlineStr">
        <is>
          <t>Donnée collectée</t>
        </is>
      </c>
      <c r="H12" t="inlineStr"/>
    </row>
    <row r="13">
      <c r="A13" t="inlineStr">
        <is>
          <t>2015</t>
        </is>
      </c>
      <c r="B13" t="inlineStr">
        <is>
          <t>Récolte</t>
        </is>
      </c>
      <c r="C13" t="inlineStr">
        <is>
          <t>Protéagineux</t>
        </is>
      </c>
      <c r="D13" t="n">
        <v>985</v>
      </c>
      <c r="E13" t="inlineStr"/>
      <c r="F13" t="inlineStr"/>
      <c r="G13" t="inlineStr">
        <is>
          <t>Donnée calculée</t>
        </is>
      </c>
      <c r="H13" t="inlineStr"/>
    </row>
    <row r="14">
      <c r="A14" t="inlineStr">
        <is>
          <t>2015</t>
        </is>
      </c>
      <c r="B14" t="inlineStr">
        <is>
          <t>Récolte</t>
        </is>
      </c>
      <c r="C14" t="inlineStr">
        <is>
          <t>Légumineuses</t>
        </is>
      </c>
      <c r="D14" t="n">
        <v>985</v>
      </c>
      <c r="E14" t="inlineStr"/>
      <c r="F14" t="inlineStr"/>
      <c r="G14" t="inlineStr">
        <is>
          <t>Donnée calculée</t>
        </is>
      </c>
      <c r="H14" t="inlineStr"/>
    </row>
    <row r="15">
      <c r="A15" t="inlineStr">
        <is>
          <t>2015</t>
        </is>
      </c>
      <c r="B15" t="inlineStr">
        <is>
          <t>Récolte</t>
        </is>
      </c>
      <c r="C15" t="inlineStr">
        <is>
          <t>Fèves</t>
        </is>
      </c>
      <c r="D15" t="n">
        <v>253</v>
      </c>
      <c r="E15" t="inlineStr"/>
      <c r="F15" t="inlineStr"/>
      <c r="G15" t="inlineStr">
        <is>
          <t>Donnée collectée</t>
        </is>
      </c>
      <c r="H15" t="inlineStr"/>
    </row>
    <row r="16">
      <c r="A16" t="inlineStr">
        <is>
          <t>2015</t>
        </is>
      </c>
      <c r="B16" t="inlineStr">
        <is>
          <t>Récolte</t>
        </is>
      </c>
      <c r="C16" t="inlineStr">
        <is>
          <t>Lupin</t>
        </is>
      </c>
      <c r="D16" t="n">
        <v>17.4</v>
      </c>
      <c r="E16" t="inlineStr"/>
      <c r="F16" t="inlineStr"/>
      <c r="G16" t="inlineStr">
        <is>
          <t>Donnée collectée</t>
        </is>
      </c>
      <c r="H16" t="inlineStr"/>
    </row>
    <row r="17">
      <c r="A17" t="inlineStr">
        <is>
          <t>2015</t>
        </is>
      </c>
      <c r="B17" t="inlineStr">
        <is>
          <t>Récolte</t>
        </is>
      </c>
      <c r="C17" t="inlineStr">
        <is>
          <t>Pois</t>
        </is>
      </c>
      <c r="D17" t="n">
        <v>673</v>
      </c>
      <c r="E17" t="inlineStr"/>
      <c r="F17" t="inlineStr"/>
      <c r="G17" t="inlineStr">
        <is>
          <t>Donnée calculée</t>
        </is>
      </c>
      <c r="H17" t="inlineStr"/>
    </row>
    <row r="18">
      <c r="A18" t="inlineStr">
        <is>
          <t>2015</t>
        </is>
      </c>
      <c r="B18" t="inlineStr">
        <is>
          <t>Récolte</t>
        </is>
      </c>
      <c r="C18" t="inlineStr">
        <is>
          <t>Pois de casserie</t>
        </is>
      </c>
      <c r="D18" t="n">
        <v>10.7</v>
      </c>
      <c r="E18" t="inlineStr"/>
      <c r="F18" t="inlineStr"/>
      <c r="G18" t="inlineStr">
        <is>
          <t>Donnée collectée</t>
        </is>
      </c>
      <c r="H18" t="inlineStr"/>
    </row>
    <row r="19">
      <c r="A19" t="inlineStr">
        <is>
          <t>2015</t>
        </is>
      </c>
      <c r="B19" t="inlineStr">
        <is>
          <t>Récolte</t>
        </is>
      </c>
      <c r="C19" t="inlineStr">
        <is>
          <t>Pois protéagineux</t>
        </is>
      </c>
      <c r="D19" t="n">
        <v>662</v>
      </c>
      <c r="E19" t="inlineStr"/>
      <c r="F19" t="inlineStr"/>
      <c r="G19" t="inlineStr">
        <is>
          <t>Donnée collectée</t>
        </is>
      </c>
      <c r="H19" t="inlineStr"/>
    </row>
    <row r="20">
      <c r="A20" t="inlineStr">
        <is>
          <t>2015</t>
        </is>
      </c>
      <c r="B20" t="inlineStr">
        <is>
          <t>Récolte</t>
        </is>
      </c>
      <c r="C20" t="inlineStr">
        <is>
          <t>Lentilles</t>
        </is>
      </c>
      <c r="D20" t="n">
        <v>22.2</v>
      </c>
      <c r="E20" t="inlineStr"/>
      <c r="F20" t="inlineStr"/>
      <c r="G20" t="inlineStr">
        <is>
          <t>Donnée collectée</t>
        </is>
      </c>
      <c r="H20" t="inlineStr"/>
    </row>
    <row r="21">
      <c r="A21" t="inlineStr">
        <is>
          <t>2015</t>
        </is>
      </c>
      <c r="B21" t="inlineStr">
        <is>
          <t>Récolte</t>
        </is>
      </c>
      <c r="C21" t="inlineStr">
        <is>
          <t>Pois chiches</t>
        </is>
      </c>
      <c r="D21" t="n">
        <v>10.6</v>
      </c>
      <c r="E21" t="inlineStr"/>
      <c r="F21" t="inlineStr"/>
      <c r="G21" t="inlineStr">
        <is>
          <t>Donnée collectée</t>
        </is>
      </c>
      <c r="H21" t="inlineStr"/>
    </row>
    <row r="22">
      <c r="A22" t="inlineStr">
        <is>
          <t>2015</t>
        </is>
      </c>
      <c r="B22" t="inlineStr">
        <is>
          <t>Récolte</t>
        </is>
      </c>
      <c r="C22" t="inlineStr">
        <is>
          <t>Haricots secs</t>
        </is>
      </c>
      <c r="D22" t="n">
        <v>9.289999999999999</v>
      </c>
      <c r="E22" t="inlineStr"/>
      <c r="F22" t="inlineStr"/>
      <c r="G22" t="inlineStr">
        <is>
          <t>Donnée collectée</t>
        </is>
      </c>
      <c r="H22" t="inlineStr"/>
    </row>
    <row r="23">
      <c r="A23" t="inlineStr">
        <is>
          <t>2015</t>
        </is>
      </c>
      <c r="B23" t="inlineStr">
        <is>
          <t>Ferme</t>
        </is>
      </c>
      <c r="C23" t="inlineStr">
        <is>
          <t>Oléagineux et protéagineux autoconsommés</t>
        </is>
      </c>
      <c r="D23" t="n">
        <v>503</v>
      </c>
      <c r="E23" t="inlineStr"/>
      <c r="F23" t="inlineStr"/>
      <c r="G23" t="inlineStr">
        <is>
          <t>Donnée calculée</t>
        </is>
      </c>
      <c r="H23" t="inlineStr"/>
    </row>
    <row r="24">
      <c r="A24" t="inlineStr">
        <is>
          <t>2015</t>
        </is>
      </c>
      <c r="B24" t="inlineStr">
        <is>
          <t>Ferme</t>
        </is>
      </c>
      <c r="C24" t="inlineStr">
        <is>
          <t>Oléagineux autoconsommés</t>
        </is>
      </c>
      <c r="D24" t="n">
        <v>204</v>
      </c>
      <c r="E24" t="inlineStr"/>
      <c r="F24" t="inlineStr"/>
      <c r="G24" t="inlineStr">
        <is>
          <t>Donnée calculée</t>
        </is>
      </c>
      <c r="H24" t="inlineStr"/>
    </row>
    <row r="25">
      <c r="A25" t="inlineStr">
        <is>
          <t>2015</t>
        </is>
      </c>
      <c r="B25" t="inlineStr">
        <is>
          <t>Ferme</t>
        </is>
      </c>
      <c r="C25" t="inlineStr">
        <is>
          <t>Graines oléagineuses autoconsommées</t>
        </is>
      </c>
      <c r="D25" t="n">
        <v>204</v>
      </c>
      <c r="E25" t="inlineStr"/>
      <c r="F25" t="inlineStr"/>
      <c r="G25" t="inlineStr">
        <is>
          <t>Donnée calculée</t>
        </is>
      </c>
      <c r="H25" t="inlineStr"/>
    </row>
    <row r="26">
      <c r="A26" t="inlineStr">
        <is>
          <t>2015</t>
        </is>
      </c>
      <c r="B26" t="inlineStr">
        <is>
          <t>Ferme</t>
        </is>
      </c>
      <c r="C26" t="inlineStr">
        <is>
          <t>Graines de colza autoconsommées</t>
        </is>
      </c>
      <c r="D26" t="n">
        <v>127</v>
      </c>
      <c r="E26" t="inlineStr"/>
      <c r="F26" t="inlineStr"/>
      <c r="G26" t="inlineStr">
        <is>
          <t>Donnée calculée</t>
        </is>
      </c>
      <c r="H26" t="inlineStr"/>
    </row>
    <row r="27">
      <c r="A27" t="inlineStr">
        <is>
          <t>2015</t>
        </is>
      </c>
      <c r="B27" t="inlineStr">
        <is>
          <t>Ferme</t>
        </is>
      </c>
      <c r="C27" t="inlineStr">
        <is>
          <t>Graines de lin autoconsommées</t>
        </is>
      </c>
      <c r="D27" t="n">
        <v>8.699999999999999</v>
      </c>
      <c r="E27" t="inlineStr"/>
      <c r="F27" t="inlineStr"/>
      <c r="G27" t="inlineStr">
        <is>
          <t>Donnée calculée</t>
        </is>
      </c>
      <c r="H27" t="inlineStr"/>
    </row>
    <row r="28">
      <c r="A28" t="inlineStr">
        <is>
          <t>2015</t>
        </is>
      </c>
      <c r="B28" t="inlineStr">
        <is>
          <t>Ferme</t>
        </is>
      </c>
      <c r="C28" t="inlineStr">
        <is>
          <t>Graines de tournesol autoconsommées</t>
        </is>
      </c>
      <c r="D28" t="n">
        <v>68.40000000000001</v>
      </c>
      <c r="E28" t="inlineStr"/>
      <c r="F28" t="inlineStr"/>
      <c r="G28" t="inlineStr">
        <is>
          <t>Donnée calculée</t>
        </is>
      </c>
      <c r="H28" t="inlineStr"/>
    </row>
    <row r="29">
      <c r="A29" t="inlineStr">
        <is>
          <t>2015</t>
        </is>
      </c>
      <c r="B29" t="inlineStr">
        <is>
          <t>Ferme</t>
        </is>
      </c>
      <c r="C29" t="inlineStr">
        <is>
          <t>Oléoprotéagineux autoconsommés</t>
        </is>
      </c>
      <c r="D29" t="n">
        <v>65.8</v>
      </c>
      <c r="E29" t="inlineStr"/>
      <c r="F29" t="inlineStr"/>
      <c r="G29" t="inlineStr">
        <is>
          <t>Donnée calculée</t>
        </is>
      </c>
      <c r="H29" t="inlineStr"/>
    </row>
    <row r="30">
      <c r="A30" t="inlineStr">
        <is>
          <t>2015</t>
        </is>
      </c>
      <c r="B30" t="inlineStr">
        <is>
          <t>Ferme</t>
        </is>
      </c>
      <c r="C30" t="inlineStr">
        <is>
          <t>Graines oléoprotéagineuses autoconsommées</t>
        </is>
      </c>
      <c r="D30" t="n">
        <v>65.8</v>
      </c>
      <c r="E30" t="inlineStr"/>
      <c r="F30" t="inlineStr"/>
      <c r="G30" t="inlineStr">
        <is>
          <t>Donnée calculée</t>
        </is>
      </c>
      <c r="H30" t="inlineStr"/>
    </row>
    <row r="31">
      <c r="A31" t="inlineStr">
        <is>
          <t>2015</t>
        </is>
      </c>
      <c r="B31" t="inlineStr">
        <is>
          <t>Ferme</t>
        </is>
      </c>
      <c r="C31" t="inlineStr">
        <is>
          <t>Graines de soja autoconsommées</t>
        </is>
      </c>
      <c r="D31" t="n">
        <v>65.8</v>
      </c>
      <c r="E31" t="inlineStr"/>
      <c r="F31" t="inlineStr"/>
      <c r="G31" t="inlineStr">
        <is>
          <t>Donnée calculée</t>
        </is>
      </c>
      <c r="H31" t="inlineStr"/>
    </row>
    <row r="32">
      <c r="A32" t="inlineStr">
        <is>
          <t>2015</t>
        </is>
      </c>
      <c r="B32" t="inlineStr">
        <is>
          <t>Ferme</t>
        </is>
      </c>
      <c r="C32" t="inlineStr">
        <is>
          <t>Protéagineux autoconsommés</t>
        </is>
      </c>
      <c r="D32" t="n">
        <v>233</v>
      </c>
      <c r="E32" t="inlineStr"/>
      <c r="F32" t="inlineStr"/>
      <c r="G32" t="inlineStr">
        <is>
          <t>Donnée calculée</t>
        </is>
      </c>
      <c r="H32" t="inlineStr"/>
    </row>
    <row r="33">
      <c r="A33" t="inlineStr">
        <is>
          <t>2015</t>
        </is>
      </c>
      <c r="B33" t="inlineStr">
        <is>
          <t>Ferme</t>
        </is>
      </c>
      <c r="C33" t="inlineStr">
        <is>
          <t>Légumineuses autoconsommées</t>
        </is>
      </c>
      <c r="D33" t="n">
        <v>233</v>
      </c>
      <c r="E33" t="inlineStr"/>
      <c r="F33" t="inlineStr"/>
      <c r="G33" t="inlineStr">
        <is>
          <t>Donnée calculée</t>
        </is>
      </c>
      <c r="H33" t="inlineStr"/>
    </row>
    <row r="34">
      <c r="A34" t="inlineStr">
        <is>
          <t>2015</t>
        </is>
      </c>
      <c r="B34" t="inlineStr">
        <is>
          <t>Ferme</t>
        </is>
      </c>
      <c r="C34" t="inlineStr">
        <is>
          <t>Fèves autoconsommées</t>
        </is>
      </c>
      <c r="D34" t="n">
        <v>61.1</v>
      </c>
      <c r="E34" t="inlineStr"/>
      <c r="F34" t="inlineStr"/>
      <c r="G34" t="inlineStr">
        <is>
          <t>Donnée calculée</t>
        </is>
      </c>
      <c r="H34" t="inlineStr"/>
    </row>
    <row r="35">
      <c r="A35" t="inlineStr">
        <is>
          <t>2015</t>
        </is>
      </c>
      <c r="B35" t="inlineStr">
        <is>
          <t>Ferme</t>
        </is>
      </c>
      <c r="C35" t="inlineStr">
        <is>
          <t>Lupin autoconsommé</t>
        </is>
      </c>
      <c r="D35" t="n">
        <v>4.87</v>
      </c>
      <c r="E35" t="inlineStr"/>
      <c r="F35" t="inlineStr"/>
      <c r="G35" t="inlineStr">
        <is>
          <t>Donnée calculée</t>
        </is>
      </c>
      <c r="H35" t="inlineStr"/>
    </row>
    <row r="36">
      <c r="A36" t="inlineStr">
        <is>
          <t>2015</t>
        </is>
      </c>
      <c r="B36" t="inlineStr">
        <is>
          <t>Ferme</t>
        </is>
      </c>
      <c r="C36" t="inlineStr">
        <is>
          <t>Pois autoconsommés</t>
        </is>
      </c>
      <c r="D36" t="n">
        <v>167</v>
      </c>
      <c r="E36" t="inlineStr"/>
      <c r="F36" t="inlineStr"/>
      <c r="G36" t="inlineStr">
        <is>
          <t>Donnée calculée</t>
        </is>
      </c>
      <c r="H36" t="inlineStr"/>
    </row>
    <row r="37">
      <c r="A37" t="inlineStr">
        <is>
          <t>2015</t>
        </is>
      </c>
      <c r="B37" t="inlineStr">
        <is>
          <t>Ferme - Colza</t>
        </is>
      </c>
      <c r="C37" t="inlineStr">
        <is>
          <t>Oléagineux et protéagineux autoconsommés</t>
        </is>
      </c>
      <c r="D37" t="n">
        <v>127</v>
      </c>
      <c r="E37" t="inlineStr"/>
      <c r="F37" t="inlineStr"/>
      <c r="G37" t="inlineStr">
        <is>
          <t>Donnée calculée</t>
        </is>
      </c>
      <c r="H37" t="inlineStr"/>
    </row>
    <row r="38">
      <c r="A38" t="inlineStr">
        <is>
          <t>2015</t>
        </is>
      </c>
      <c r="B38" t="inlineStr">
        <is>
          <t>Ferme - Colza</t>
        </is>
      </c>
      <c r="C38" t="inlineStr">
        <is>
          <t>Oléagineux autoconsommés</t>
        </is>
      </c>
      <c r="D38" t="n">
        <v>127</v>
      </c>
      <c r="E38" t="inlineStr"/>
      <c r="F38" t="inlineStr"/>
      <c r="G38" t="inlineStr">
        <is>
          <t>Donnée calculée</t>
        </is>
      </c>
      <c r="H38" t="inlineStr"/>
    </row>
    <row r="39">
      <c r="A39" t="inlineStr">
        <is>
          <t>2015</t>
        </is>
      </c>
      <c r="B39" t="inlineStr">
        <is>
          <t>Ferme - Colza</t>
        </is>
      </c>
      <c r="C39" t="inlineStr">
        <is>
          <t>Graines oléagineuses autoconsommées</t>
        </is>
      </c>
      <c r="D39" t="n">
        <v>127</v>
      </c>
      <c r="E39" t="inlineStr"/>
      <c r="F39" t="inlineStr"/>
      <c r="G39" t="inlineStr">
        <is>
          <t>Donnée calculée</t>
        </is>
      </c>
      <c r="H39" t="inlineStr"/>
    </row>
    <row r="40">
      <c r="A40" t="inlineStr">
        <is>
          <t>2015</t>
        </is>
      </c>
      <c r="B40" t="inlineStr">
        <is>
          <t>Ferme - Colza</t>
        </is>
      </c>
      <c r="C40" t="inlineStr">
        <is>
          <t>Graines de colza autoconsommées</t>
        </is>
      </c>
      <c r="D40" t="n">
        <v>127</v>
      </c>
      <c r="E40" t="inlineStr"/>
      <c r="F40" t="inlineStr"/>
      <c r="G40" t="inlineStr">
        <is>
          <t>Donnée calculée</t>
        </is>
      </c>
      <c r="H40" t="inlineStr"/>
    </row>
    <row r="41">
      <c r="A41" t="inlineStr">
        <is>
          <t>2015</t>
        </is>
      </c>
      <c r="B41" t="inlineStr">
        <is>
          <t>Ferme - Lin</t>
        </is>
      </c>
      <c r="C41" t="inlineStr">
        <is>
          <t>Oléagineux et protéagineux autoconsommés</t>
        </is>
      </c>
      <c r="D41" t="n">
        <v>8.699999999999999</v>
      </c>
      <c r="E41" t="inlineStr"/>
      <c r="F41" t="inlineStr"/>
      <c r="G41" t="inlineStr">
        <is>
          <t>Donnée calculée</t>
        </is>
      </c>
      <c r="H41" t="inlineStr"/>
    </row>
    <row r="42">
      <c r="A42" t="inlineStr">
        <is>
          <t>2015</t>
        </is>
      </c>
      <c r="B42" t="inlineStr">
        <is>
          <t>Ferme - Lin</t>
        </is>
      </c>
      <c r="C42" t="inlineStr">
        <is>
          <t>Oléagineux autoconsommés</t>
        </is>
      </c>
      <c r="D42" t="n">
        <v>8.699999999999999</v>
      </c>
      <c r="E42" t="inlineStr"/>
      <c r="F42" t="inlineStr"/>
      <c r="G42" t="inlineStr">
        <is>
          <t>Donnée calculée</t>
        </is>
      </c>
      <c r="H42" t="inlineStr"/>
    </row>
    <row r="43">
      <c r="A43" t="inlineStr">
        <is>
          <t>2015</t>
        </is>
      </c>
      <c r="B43" t="inlineStr">
        <is>
          <t>Ferme - Lin</t>
        </is>
      </c>
      <c r="C43" t="inlineStr">
        <is>
          <t>Graines oléagineuses autoconsommées</t>
        </is>
      </c>
      <c r="D43" t="n">
        <v>8.699999999999999</v>
      </c>
      <c r="E43" t="inlineStr"/>
      <c r="F43" t="inlineStr"/>
      <c r="G43" t="inlineStr">
        <is>
          <t>Donnée calculée</t>
        </is>
      </c>
      <c r="H43" t="inlineStr"/>
    </row>
    <row r="44">
      <c r="A44" t="inlineStr">
        <is>
          <t>2015</t>
        </is>
      </c>
      <c r="B44" t="inlineStr">
        <is>
          <t>Ferme - Lin</t>
        </is>
      </c>
      <c r="C44" t="inlineStr">
        <is>
          <t>Graines de lin autoconsommées</t>
        </is>
      </c>
      <c r="D44" t="n">
        <v>8.699999999999999</v>
      </c>
      <c r="E44" t="inlineStr"/>
      <c r="F44" t="inlineStr"/>
      <c r="G44" t="inlineStr">
        <is>
          <t>Donnée calculée</t>
        </is>
      </c>
      <c r="H44" t="inlineStr"/>
    </row>
    <row r="45">
      <c r="A45" t="inlineStr">
        <is>
          <t>2015</t>
        </is>
      </c>
      <c r="B45" t="inlineStr">
        <is>
          <t>Ferme - Tournesol</t>
        </is>
      </c>
      <c r="C45" t="inlineStr">
        <is>
          <t>Oléagineux et protéagineux autoconsommés</t>
        </is>
      </c>
      <c r="D45" t="n">
        <v>68.40000000000001</v>
      </c>
      <c r="E45" t="inlineStr"/>
      <c r="F45" t="inlineStr"/>
      <c r="G45" t="inlineStr">
        <is>
          <t>Donnée calculée</t>
        </is>
      </c>
      <c r="H45" t="inlineStr"/>
    </row>
    <row r="46">
      <c r="A46" t="inlineStr">
        <is>
          <t>2015</t>
        </is>
      </c>
      <c r="B46" t="inlineStr">
        <is>
          <t>Ferme - Tournesol</t>
        </is>
      </c>
      <c r="C46" t="inlineStr">
        <is>
          <t>Oléagineux autoconsommés</t>
        </is>
      </c>
      <c r="D46" t="n">
        <v>68.40000000000001</v>
      </c>
      <c r="E46" t="inlineStr"/>
      <c r="F46" t="inlineStr"/>
      <c r="G46" t="inlineStr">
        <is>
          <t>Donnée calculée</t>
        </is>
      </c>
      <c r="H46" t="inlineStr"/>
    </row>
    <row r="47">
      <c r="A47" t="inlineStr">
        <is>
          <t>2015</t>
        </is>
      </c>
      <c r="B47" t="inlineStr">
        <is>
          <t>Ferme - Tournesol</t>
        </is>
      </c>
      <c r="C47" t="inlineStr">
        <is>
          <t>Graines oléagineuses autoconsommées</t>
        </is>
      </c>
      <c r="D47" t="n">
        <v>68.40000000000001</v>
      </c>
      <c r="E47" t="inlineStr"/>
      <c r="F47" t="inlineStr"/>
      <c r="G47" t="inlineStr">
        <is>
          <t>Donnée calculée</t>
        </is>
      </c>
      <c r="H47" t="inlineStr"/>
    </row>
    <row r="48">
      <c r="A48" t="inlineStr">
        <is>
          <t>2015</t>
        </is>
      </c>
      <c r="B48" t="inlineStr">
        <is>
          <t>Ferme - Tournesol</t>
        </is>
      </c>
      <c r="C48" t="inlineStr">
        <is>
          <t>Graines de tournesol autoconsommées</t>
        </is>
      </c>
      <c r="D48" t="n">
        <v>68.40000000000001</v>
      </c>
      <c r="E48" t="inlineStr"/>
      <c r="F48" t="inlineStr"/>
      <c r="G48" t="inlineStr">
        <is>
          <t>Donnée calculée</t>
        </is>
      </c>
      <c r="H48" t="inlineStr"/>
    </row>
    <row r="49">
      <c r="A49" t="inlineStr">
        <is>
          <t>2015</t>
        </is>
      </c>
      <c r="B49" t="inlineStr">
        <is>
          <t>Ferme - Soja</t>
        </is>
      </c>
      <c r="C49" t="inlineStr">
        <is>
          <t>Oléagineux et protéagineux autoconsommés</t>
        </is>
      </c>
      <c r="D49" t="n">
        <v>65.8</v>
      </c>
      <c r="E49" t="inlineStr"/>
      <c r="F49" t="inlineStr"/>
      <c r="G49" t="inlineStr">
        <is>
          <t>Donnée calculée</t>
        </is>
      </c>
      <c r="H49" t="inlineStr"/>
    </row>
    <row r="50">
      <c r="A50" t="inlineStr">
        <is>
          <t>2015</t>
        </is>
      </c>
      <c r="B50" t="inlineStr">
        <is>
          <t>Ferme - Soja</t>
        </is>
      </c>
      <c r="C50" t="inlineStr">
        <is>
          <t>Oléoprotéagineux autoconsommés</t>
        </is>
      </c>
      <c r="D50" t="n">
        <v>65.8</v>
      </c>
      <c r="E50" t="inlineStr"/>
      <c r="F50" t="inlineStr"/>
      <c r="G50" t="inlineStr">
        <is>
          <t>Donnée calculée</t>
        </is>
      </c>
      <c r="H50" t="inlineStr"/>
    </row>
    <row r="51">
      <c r="A51" t="inlineStr">
        <is>
          <t>2015</t>
        </is>
      </c>
      <c r="B51" t="inlineStr">
        <is>
          <t>Ferme - Soja</t>
        </is>
      </c>
      <c r="C51" t="inlineStr">
        <is>
          <t>Graines oléoprotéagineuses autoconsommées</t>
        </is>
      </c>
      <c r="D51" t="n">
        <v>65.8</v>
      </c>
      <c r="E51" t="inlineStr"/>
      <c r="F51" t="inlineStr"/>
      <c r="G51" t="inlineStr">
        <is>
          <t>Donnée calculée</t>
        </is>
      </c>
      <c r="H51" t="inlineStr"/>
    </row>
    <row r="52">
      <c r="A52" t="inlineStr">
        <is>
          <t>2015</t>
        </is>
      </c>
      <c r="B52" t="inlineStr">
        <is>
          <t>Ferme - Soja</t>
        </is>
      </c>
      <c r="C52" t="inlineStr">
        <is>
          <t>Graines de soja autoconsommées</t>
        </is>
      </c>
      <c r="D52" t="n">
        <v>65.8</v>
      </c>
      <c r="E52" t="inlineStr"/>
      <c r="F52" t="inlineStr"/>
      <c r="G52" t="inlineStr">
        <is>
          <t>Donnée calculée</t>
        </is>
      </c>
      <c r="H52" t="inlineStr"/>
    </row>
    <row r="53">
      <c r="A53" t="inlineStr">
        <is>
          <t>2015</t>
        </is>
      </c>
      <c r="B53" t="inlineStr">
        <is>
          <t>Ferme - Fèves</t>
        </is>
      </c>
      <c r="C53" t="inlineStr">
        <is>
          <t>Oléagineux et protéagineux autoconsommés</t>
        </is>
      </c>
      <c r="D53" t="n">
        <v>61.1</v>
      </c>
      <c r="E53" t="inlineStr"/>
      <c r="F53" t="inlineStr"/>
      <c r="G53" t="inlineStr">
        <is>
          <t>Donnée calculée</t>
        </is>
      </c>
      <c r="H53" t="inlineStr"/>
    </row>
    <row r="54">
      <c r="A54" t="inlineStr">
        <is>
          <t>2015</t>
        </is>
      </c>
      <c r="B54" t="inlineStr">
        <is>
          <t>Ferme - Fèves</t>
        </is>
      </c>
      <c r="C54" t="inlineStr">
        <is>
          <t>Protéagineux autoconsommés</t>
        </is>
      </c>
      <c r="D54" t="n">
        <v>61.1</v>
      </c>
      <c r="E54" t="inlineStr"/>
      <c r="F54" t="inlineStr"/>
      <c r="G54" t="inlineStr">
        <is>
          <t>Donnée calculée</t>
        </is>
      </c>
      <c r="H54" t="inlineStr"/>
    </row>
    <row r="55">
      <c r="A55" t="inlineStr">
        <is>
          <t>2015</t>
        </is>
      </c>
      <c r="B55" t="inlineStr">
        <is>
          <t>Ferme - Fèves</t>
        </is>
      </c>
      <c r="C55" t="inlineStr">
        <is>
          <t>Légumineuses autoconsommées</t>
        </is>
      </c>
      <c r="D55" t="n">
        <v>61.1</v>
      </c>
      <c r="E55" t="inlineStr"/>
      <c r="F55" t="inlineStr"/>
      <c r="G55" t="inlineStr">
        <is>
          <t>Donnée calculée</t>
        </is>
      </c>
      <c r="H55" t="inlineStr"/>
    </row>
    <row r="56">
      <c r="A56" t="inlineStr">
        <is>
          <t>2015</t>
        </is>
      </c>
      <c r="B56" t="inlineStr">
        <is>
          <t>Ferme - Fèves</t>
        </is>
      </c>
      <c r="C56" t="inlineStr">
        <is>
          <t>Fèves autoconsommées</t>
        </is>
      </c>
      <c r="D56" t="n">
        <v>61.1</v>
      </c>
      <c r="E56" t="inlineStr"/>
      <c r="F56" t="inlineStr"/>
      <c r="G56" t="inlineStr">
        <is>
          <t>Donnée calculée</t>
        </is>
      </c>
      <c r="H56" t="inlineStr"/>
    </row>
    <row r="57">
      <c r="A57" t="inlineStr">
        <is>
          <t>2015</t>
        </is>
      </c>
      <c r="B57" t="inlineStr">
        <is>
          <t>Ferme - Lupin</t>
        </is>
      </c>
      <c r="C57" t="inlineStr">
        <is>
          <t>Oléagineux et protéagineux autoconsommés</t>
        </is>
      </c>
      <c r="D57" t="n">
        <v>4.87</v>
      </c>
      <c r="E57" t="inlineStr"/>
      <c r="F57" t="inlineStr"/>
      <c r="G57" t="inlineStr">
        <is>
          <t>Donnée calculée</t>
        </is>
      </c>
      <c r="H57" t="inlineStr"/>
    </row>
    <row r="58">
      <c r="A58" t="inlineStr">
        <is>
          <t>2015</t>
        </is>
      </c>
      <c r="B58" t="inlineStr">
        <is>
          <t>Ferme - Lupin</t>
        </is>
      </c>
      <c r="C58" t="inlineStr">
        <is>
          <t>Protéagineux autoconsommés</t>
        </is>
      </c>
      <c r="D58" t="n">
        <v>4.87</v>
      </c>
      <c r="E58" t="inlineStr"/>
      <c r="F58" t="inlineStr"/>
      <c r="G58" t="inlineStr">
        <is>
          <t>Donnée calculée</t>
        </is>
      </c>
      <c r="H58" t="inlineStr"/>
    </row>
    <row r="59">
      <c r="A59" t="inlineStr">
        <is>
          <t>2015</t>
        </is>
      </c>
      <c r="B59" t="inlineStr">
        <is>
          <t>Ferme - Lupin</t>
        </is>
      </c>
      <c r="C59" t="inlineStr">
        <is>
          <t>Légumineuses autoconsommées</t>
        </is>
      </c>
      <c r="D59" t="n">
        <v>4.87</v>
      </c>
      <c r="E59" t="inlineStr"/>
      <c r="F59" t="inlineStr"/>
      <c r="G59" t="inlineStr">
        <is>
          <t>Donnée calculée</t>
        </is>
      </c>
      <c r="H59" t="inlineStr"/>
    </row>
    <row r="60">
      <c r="A60" t="inlineStr">
        <is>
          <t>2015</t>
        </is>
      </c>
      <c r="B60" t="inlineStr">
        <is>
          <t>Ferme - Lupin</t>
        </is>
      </c>
      <c r="C60" t="inlineStr">
        <is>
          <t>Lupin autoconsommé</t>
        </is>
      </c>
      <c r="D60" t="n">
        <v>4.87</v>
      </c>
      <c r="E60" t="inlineStr"/>
      <c r="F60" t="inlineStr"/>
      <c r="G60" t="inlineStr">
        <is>
          <t>Donnée calculée</t>
        </is>
      </c>
      <c r="H60" t="inlineStr"/>
    </row>
    <row r="61">
      <c r="A61" t="inlineStr">
        <is>
          <t>2015</t>
        </is>
      </c>
      <c r="B61" t="inlineStr">
        <is>
          <t>Ferme - Pois</t>
        </is>
      </c>
      <c r="C61" t="inlineStr">
        <is>
          <t>Oléagineux et protéagineux autoconsommés</t>
        </is>
      </c>
      <c r="D61" t="n">
        <v>167</v>
      </c>
      <c r="E61" t="inlineStr"/>
      <c r="F61" t="inlineStr"/>
      <c r="G61" t="inlineStr">
        <is>
          <t>Donnée calculée</t>
        </is>
      </c>
      <c r="H61" t="inlineStr"/>
    </row>
    <row r="62">
      <c r="A62" t="inlineStr">
        <is>
          <t>2015</t>
        </is>
      </c>
      <c r="B62" t="inlineStr">
        <is>
          <t>Ferme - Pois</t>
        </is>
      </c>
      <c r="C62" t="inlineStr">
        <is>
          <t>Protéagineux autoconsommés</t>
        </is>
      </c>
      <c r="D62" t="n">
        <v>167</v>
      </c>
      <c r="E62" t="inlineStr"/>
      <c r="F62" t="inlineStr"/>
      <c r="G62" t="inlineStr">
        <is>
          <t>Donnée calculée</t>
        </is>
      </c>
      <c r="H62" t="inlineStr"/>
    </row>
    <row r="63">
      <c r="A63" t="inlineStr">
        <is>
          <t>2015</t>
        </is>
      </c>
      <c r="B63" t="inlineStr">
        <is>
          <t>Ferme - Pois</t>
        </is>
      </c>
      <c r="C63" t="inlineStr">
        <is>
          <t>Légumineuses autoconsommées</t>
        </is>
      </c>
      <c r="D63" t="n">
        <v>167</v>
      </c>
      <c r="E63" t="inlineStr"/>
      <c r="F63" t="inlineStr"/>
      <c r="G63" t="inlineStr">
        <is>
          <t>Donnée calculée</t>
        </is>
      </c>
      <c r="H63" t="inlineStr"/>
    </row>
    <row r="64">
      <c r="A64" t="inlineStr">
        <is>
          <t>2015</t>
        </is>
      </c>
      <c r="B64" t="inlineStr">
        <is>
          <t>Ferme - Pois</t>
        </is>
      </c>
      <c r="C64" t="inlineStr">
        <is>
          <t>Pois autoconsommés</t>
        </is>
      </c>
      <c r="D64" t="n">
        <v>167</v>
      </c>
      <c r="E64" t="inlineStr"/>
      <c r="F64" t="inlineStr"/>
      <c r="G64" t="inlineStr">
        <is>
          <t>Donnée calculée</t>
        </is>
      </c>
      <c r="H64" t="inlineStr"/>
    </row>
    <row r="65">
      <c r="A65" t="inlineStr">
        <is>
          <t>2015</t>
        </is>
      </c>
      <c r="B65" t="inlineStr">
        <is>
          <t>OS</t>
        </is>
      </c>
      <c r="C65" t="inlineStr">
        <is>
          <t>Oléagineux et protéagineux collectés</t>
        </is>
      </c>
      <c r="D65" t="n">
        <v>7610</v>
      </c>
      <c r="E65" t="n">
        <v>7540</v>
      </c>
      <c r="F65" t="n">
        <v>500000000</v>
      </c>
      <c r="G65" t="inlineStr">
        <is>
          <t>Donnée calculée</t>
        </is>
      </c>
      <c r="H65" t="inlineStr"/>
    </row>
    <row r="66">
      <c r="A66" t="inlineStr">
        <is>
          <t>2015</t>
        </is>
      </c>
      <c r="B66" t="inlineStr">
        <is>
          <t>OS</t>
        </is>
      </c>
      <c r="C66" t="inlineStr">
        <is>
          <t>Oléagineux collectés</t>
        </is>
      </c>
      <c r="D66" t="n">
        <v>6600</v>
      </c>
      <c r="E66" t="n">
        <v>6600</v>
      </c>
      <c r="F66" t="n">
        <v>500000000</v>
      </c>
      <c r="G66" t="inlineStr">
        <is>
          <t>Donnée calculée</t>
        </is>
      </c>
      <c r="H66" t="inlineStr"/>
    </row>
    <row r="67">
      <c r="A67" t="inlineStr">
        <is>
          <t>2015</t>
        </is>
      </c>
      <c r="B67" t="inlineStr">
        <is>
          <t>OS</t>
        </is>
      </c>
      <c r="C67" t="inlineStr">
        <is>
          <t>Graines oléagineuses collectées</t>
        </is>
      </c>
      <c r="D67" t="n">
        <v>6600</v>
      </c>
      <c r="E67" t="inlineStr"/>
      <c r="F67" t="inlineStr"/>
      <c r="G67" t="inlineStr">
        <is>
          <t>Donnée calculée</t>
        </is>
      </c>
      <c r="H67" t="inlineStr"/>
    </row>
    <row r="68">
      <c r="A68" t="inlineStr">
        <is>
          <t>2015</t>
        </is>
      </c>
      <c r="B68" t="inlineStr">
        <is>
          <t>OS</t>
        </is>
      </c>
      <c r="C68" t="inlineStr">
        <is>
          <t>Graines de colza collectées</t>
        </is>
      </c>
      <c r="D68" t="n">
        <v>5280</v>
      </c>
      <c r="E68" t="inlineStr"/>
      <c r="F68" t="inlineStr"/>
      <c r="G68" t="inlineStr">
        <is>
          <t>Donnée calculée</t>
        </is>
      </c>
      <c r="H68" t="inlineStr"/>
    </row>
    <row r="69">
      <c r="A69" t="inlineStr">
        <is>
          <t>2015</t>
        </is>
      </c>
      <c r="B69" t="inlineStr">
        <is>
          <t>OS</t>
        </is>
      </c>
      <c r="C69" t="inlineStr">
        <is>
          <t>Graines de colza collectées (conso)</t>
        </is>
      </c>
      <c r="D69" t="n">
        <v>5270</v>
      </c>
      <c r="E69" t="inlineStr"/>
      <c r="F69" t="inlineStr"/>
      <c r="G69" t="inlineStr">
        <is>
          <t>Donnée calculée</t>
        </is>
      </c>
      <c r="H69" t="inlineStr"/>
    </row>
    <row r="70">
      <c r="A70" t="inlineStr">
        <is>
          <t>2015</t>
        </is>
      </c>
      <c r="B70" t="inlineStr">
        <is>
          <t>OS</t>
        </is>
      </c>
      <c r="C70" t="inlineStr">
        <is>
          <t>Graines de colza collectées (semence)</t>
        </is>
      </c>
      <c r="D70" t="n">
        <v>14.7</v>
      </c>
      <c r="E70" t="inlineStr"/>
      <c r="F70" t="inlineStr"/>
      <c r="G70" t="inlineStr">
        <is>
          <t>Donnée calculée</t>
        </is>
      </c>
      <c r="H70" t="inlineStr"/>
    </row>
    <row r="71">
      <c r="A71" t="inlineStr">
        <is>
          <t>2015</t>
        </is>
      </c>
      <c r="B71" t="inlineStr">
        <is>
          <t>OS</t>
        </is>
      </c>
      <c r="C71" t="inlineStr">
        <is>
          <t>Graines de lin collectées</t>
        </is>
      </c>
      <c r="D71" t="n">
        <v>33.9</v>
      </c>
      <c r="E71" t="inlineStr"/>
      <c r="F71" t="inlineStr"/>
      <c r="G71" t="inlineStr">
        <is>
          <t>Donnée calculée</t>
        </is>
      </c>
      <c r="H71" t="inlineStr"/>
    </row>
    <row r="72">
      <c r="A72" t="inlineStr">
        <is>
          <t>2015</t>
        </is>
      </c>
      <c r="B72" t="inlineStr">
        <is>
          <t>OS</t>
        </is>
      </c>
      <c r="C72" t="inlineStr">
        <is>
          <t>Graines de lin collectées (conso)</t>
        </is>
      </c>
      <c r="D72" t="n">
        <v>32.8</v>
      </c>
      <c r="E72" t="inlineStr"/>
      <c r="F72" t="inlineStr"/>
      <c r="G72" t="inlineStr">
        <is>
          <t>Donnée calculée</t>
        </is>
      </c>
      <c r="H72" t="inlineStr"/>
    </row>
    <row r="73">
      <c r="A73" t="inlineStr">
        <is>
          <t>2015</t>
        </is>
      </c>
      <c r="B73" t="inlineStr">
        <is>
          <t>OS</t>
        </is>
      </c>
      <c r="C73" t="inlineStr">
        <is>
          <t>Graines de lin collectées (semence)</t>
        </is>
      </c>
      <c r="D73" t="n">
        <v>1.11</v>
      </c>
      <c r="E73" t="inlineStr"/>
      <c r="F73" t="inlineStr"/>
      <c r="G73" t="inlineStr">
        <is>
          <t>Donnée calculée</t>
        </is>
      </c>
      <c r="H73" t="inlineStr"/>
    </row>
    <row r="74">
      <c r="A74" t="inlineStr">
        <is>
          <t>2015</t>
        </is>
      </c>
      <c r="B74" t="inlineStr">
        <is>
          <t>OS</t>
        </is>
      </c>
      <c r="C74" t="inlineStr">
        <is>
          <t>Graines de tournesol collectées</t>
        </is>
      </c>
      <c r="D74" t="n">
        <v>1280</v>
      </c>
      <c r="E74" t="inlineStr"/>
      <c r="F74" t="inlineStr"/>
      <c r="G74" t="inlineStr">
        <is>
          <t>Donnée calculée</t>
        </is>
      </c>
      <c r="H74" t="inlineStr"/>
    </row>
    <row r="75">
      <c r="A75" t="inlineStr">
        <is>
          <t>2015</t>
        </is>
      </c>
      <c r="B75" t="inlineStr">
        <is>
          <t>OS</t>
        </is>
      </c>
      <c r="C75" t="inlineStr">
        <is>
          <t>Graines de tournesol collectées (conso)</t>
        </is>
      </c>
      <c r="D75" t="n">
        <v>1270</v>
      </c>
      <c r="E75" t="inlineStr"/>
      <c r="F75" t="inlineStr"/>
      <c r="G75" t="inlineStr">
        <is>
          <t>Donnée calculée</t>
        </is>
      </c>
      <c r="H75" t="inlineStr"/>
    </row>
    <row r="76">
      <c r="A76" t="inlineStr">
        <is>
          <t>2015</t>
        </is>
      </c>
      <c r="B76" t="inlineStr">
        <is>
          <t>OS</t>
        </is>
      </c>
      <c r="C76" t="inlineStr">
        <is>
          <t>Graines de tournesol collectées (semence)</t>
        </is>
      </c>
      <c r="D76" t="n">
        <v>8.08</v>
      </c>
      <c r="E76" t="inlineStr"/>
      <c r="F76" t="inlineStr"/>
      <c r="G76" t="inlineStr">
        <is>
          <t>Donnée calculée</t>
        </is>
      </c>
      <c r="H76" t="inlineStr"/>
    </row>
    <row r="77">
      <c r="A77" t="inlineStr">
        <is>
          <t>2015</t>
        </is>
      </c>
      <c r="B77" t="inlineStr">
        <is>
          <t>OS</t>
        </is>
      </c>
      <c r="C77" t="inlineStr">
        <is>
          <t>Fruits oléagineux collectés</t>
        </is>
      </c>
      <c r="D77" t="n">
        <v>0.01</v>
      </c>
      <c r="E77" t="n">
        <v>0</v>
      </c>
      <c r="F77" t="n">
        <v>500000000</v>
      </c>
      <c r="G77" t="inlineStr">
        <is>
          <t>Donnée calculée</t>
        </is>
      </c>
      <c r="H77" t="inlineStr"/>
    </row>
    <row r="78">
      <c r="A78" t="inlineStr">
        <is>
          <t>2015</t>
        </is>
      </c>
      <c r="B78" t="inlineStr">
        <is>
          <t>OS</t>
        </is>
      </c>
      <c r="C78" t="inlineStr">
        <is>
          <t>Olives collectées</t>
        </is>
      </c>
      <c r="D78" t="n">
        <v>0.01</v>
      </c>
      <c r="E78" t="n">
        <v>0</v>
      </c>
      <c r="F78" t="n">
        <v>500000000</v>
      </c>
      <c r="G78" t="inlineStr">
        <is>
          <t>Donnée calculée</t>
        </is>
      </c>
      <c r="H78" t="inlineStr"/>
    </row>
    <row r="79">
      <c r="A79" t="inlineStr">
        <is>
          <t>2015</t>
        </is>
      </c>
      <c r="B79" t="inlineStr">
        <is>
          <t>OS</t>
        </is>
      </c>
      <c r="C79" t="inlineStr">
        <is>
          <t>Oléoprotéagineux collectés</t>
        </is>
      </c>
      <c r="D79" t="n">
        <v>266</v>
      </c>
      <c r="E79" t="inlineStr"/>
      <c r="F79" t="inlineStr"/>
      <c r="G79" t="inlineStr">
        <is>
          <t>Donnée calculée</t>
        </is>
      </c>
      <c r="H79" t="inlineStr"/>
    </row>
    <row r="80">
      <c r="A80" t="inlineStr">
        <is>
          <t>2015</t>
        </is>
      </c>
      <c r="B80" t="inlineStr">
        <is>
          <t>OS</t>
        </is>
      </c>
      <c r="C80" t="inlineStr">
        <is>
          <t>Graines oléoprotéagineuses collectées</t>
        </is>
      </c>
      <c r="D80" t="n">
        <v>266</v>
      </c>
      <c r="E80" t="inlineStr"/>
      <c r="F80" t="inlineStr"/>
      <c r="G80" t="inlineStr">
        <is>
          <t>Donnée calculée</t>
        </is>
      </c>
      <c r="H80" t="inlineStr"/>
    </row>
    <row r="81">
      <c r="A81" t="inlineStr">
        <is>
          <t>2015</t>
        </is>
      </c>
      <c r="B81" t="inlineStr">
        <is>
          <t>OS</t>
        </is>
      </c>
      <c r="C81" t="inlineStr">
        <is>
          <t>Graines de soja collectées</t>
        </is>
      </c>
      <c r="D81" t="n">
        <v>266</v>
      </c>
      <c r="E81" t="inlineStr"/>
      <c r="F81" t="inlineStr"/>
      <c r="G81" t="inlineStr">
        <is>
          <t>Donnée calculée</t>
        </is>
      </c>
      <c r="H81" t="inlineStr"/>
    </row>
    <row r="82">
      <c r="A82" t="inlineStr">
        <is>
          <t>2015</t>
        </is>
      </c>
      <c r="B82" t="inlineStr">
        <is>
          <t>OS</t>
        </is>
      </c>
      <c r="C82" t="inlineStr">
        <is>
          <t>Graines de soja collectées (conso)</t>
        </is>
      </c>
      <c r="D82" t="n">
        <v>249</v>
      </c>
      <c r="E82" t="inlineStr"/>
      <c r="F82" t="inlineStr"/>
      <c r="G82" t="inlineStr">
        <is>
          <t>Donnée calculée</t>
        </is>
      </c>
      <c r="H82" t="inlineStr"/>
    </row>
    <row r="83">
      <c r="A83" t="inlineStr">
        <is>
          <t>2015</t>
        </is>
      </c>
      <c r="B83" t="inlineStr">
        <is>
          <t>OS</t>
        </is>
      </c>
      <c r="C83" t="inlineStr">
        <is>
          <t>Graines de soja collectées (semence)</t>
        </is>
      </c>
      <c r="D83" t="n">
        <v>17.1</v>
      </c>
      <c r="E83" t="inlineStr"/>
      <c r="F83" t="inlineStr"/>
      <c r="G83" t="inlineStr">
        <is>
          <t>Donnée calculée</t>
        </is>
      </c>
      <c r="H83" t="inlineStr"/>
    </row>
    <row r="84">
      <c r="A84" t="inlineStr">
        <is>
          <t>2015</t>
        </is>
      </c>
      <c r="B84" t="inlineStr">
        <is>
          <t>OS</t>
        </is>
      </c>
      <c r="C84" t="inlineStr">
        <is>
          <t>Protéagineux collectés</t>
        </is>
      </c>
      <c r="D84" t="n">
        <v>749</v>
      </c>
      <c r="E84" t="n">
        <v>675</v>
      </c>
      <c r="F84" t="n">
        <v>500000000</v>
      </c>
      <c r="G84" t="inlineStr">
        <is>
          <t>Donnée calculée</t>
        </is>
      </c>
      <c r="H84" t="inlineStr"/>
    </row>
    <row r="85">
      <c r="A85" t="inlineStr">
        <is>
          <t>2015</t>
        </is>
      </c>
      <c r="B85" t="inlineStr">
        <is>
          <t>OS</t>
        </is>
      </c>
      <c r="C85" t="inlineStr">
        <is>
          <t>Légumineuses collectées</t>
        </is>
      </c>
      <c r="D85" t="n">
        <v>749</v>
      </c>
      <c r="E85" t="n">
        <v>675</v>
      </c>
      <c r="F85" t="n">
        <v>500000000</v>
      </c>
      <c r="G85" t="inlineStr">
        <is>
          <t>Donnée calculée</t>
        </is>
      </c>
      <c r="H85" t="inlineStr"/>
    </row>
    <row r="86">
      <c r="A86" t="inlineStr">
        <is>
          <t>2015</t>
        </is>
      </c>
      <c r="B86" t="inlineStr">
        <is>
          <t>OS</t>
        </is>
      </c>
      <c r="C86" t="inlineStr">
        <is>
          <t>Fèves collectées</t>
        </is>
      </c>
      <c r="D86" t="n">
        <v>172</v>
      </c>
      <c r="E86" t="inlineStr"/>
      <c r="F86" t="inlineStr"/>
      <c r="G86" t="inlineStr">
        <is>
          <t>Donnée calculée</t>
        </is>
      </c>
      <c r="H86" t="inlineStr"/>
    </row>
    <row r="87">
      <c r="A87" t="inlineStr">
        <is>
          <t>2015</t>
        </is>
      </c>
      <c r="B87" t="inlineStr">
        <is>
          <t>OS</t>
        </is>
      </c>
      <c r="C87" t="inlineStr">
        <is>
          <t>Fèves collectées (conso)</t>
        </is>
      </c>
      <c r="D87" t="n">
        <v>164</v>
      </c>
      <c r="E87" t="inlineStr"/>
      <c r="F87" t="inlineStr"/>
      <c r="G87" t="inlineStr">
        <is>
          <t>Donnée calculée</t>
        </is>
      </c>
      <c r="H87" t="inlineStr"/>
    </row>
    <row r="88">
      <c r="A88" t="inlineStr">
        <is>
          <t>2015</t>
        </is>
      </c>
      <c r="B88" t="inlineStr">
        <is>
          <t>OS</t>
        </is>
      </c>
      <c r="C88" t="inlineStr">
        <is>
          <t>Fèves collectées (semence)</t>
        </is>
      </c>
      <c r="D88" t="n">
        <v>8.779999999999999</v>
      </c>
      <c r="E88" t="inlineStr"/>
      <c r="F88" t="inlineStr"/>
      <c r="G88" t="inlineStr">
        <is>
          <t>Donnée calculée</t>
        </is>
      </c>
      <c r="H88" t="inlineStr"/>
    </row>
    <row r="89">
      <c r="A89" t="inlineStr">
        <is>
          <t>2015</t>
        </is>
      </c>
      <c r="B89" t="inlineStr">
        <is>
          <t>OS</t>
        </is>
      </c>
      <c r="C89" t="inlineStr">
        <is>
          <t>Lupin collecté</t>
        </is>
      </c>
      <c r="D89" t="n">
        <v>12.6</v>
      </c>
      <c r="E89" t="inlineStr"/>
      <c r="F89" t="inlineStr"/>
      <c r="G89" t="inlineStr">
        <is>
          <t>Donnée calculée</t>
        </is>
      </c>
      <c r="H89" t="inlineStr"/>
    </row>
    <row r="90">
      <c r="A90" t="inlineStr">
        <is>
          <t>2015</t>
        </is>
      </c>
      <c r="B90" t="inlineStr">
        <is>
          <t>OS</t>
        </is>
      </c>
      <c r="C90" t="inlineStr">
        <is>
          <t>Lupin collecté (conso)</t>
        </is>
      </c>
      <c r="D90" t="n">
        <v>12.1</v>
      </c>
      <c r="E90" t="inlineStr"/>
      <c r="F90" t="inlineStr"/>
      <c r="G90" t="inlineStr">
        <is>
          <t>Donnée calculée</t>
        </is>
      </c>
      <c r="H90" t="inlineStr"/>
    </row>
    <row r="91">
      <c r="A91" t="inlineStr">
        <is>
          <t>2015</t>
        </is>
      </c>
      <c r="B91" t="inlineStr">
        <is>
          <t>OS</t>
        </is>
      </c>
      <c r="C91" t="inlineStr">
        <is>
          <t>Lupin collecté (semence)</t>
        </is>
      </c>
      <c r="D91" t="n">
        <v>0.49</v>
      </c>
      <c r="E91" t="inlineStr"/>
      <c r="F91" t="inlineStr"/>
      <c r="G91" t="inlineStr">
        <is>
          <t>Donnée calculée</t>
        </is>
      </c>
      <c r="H91" t="inlineStr"/>
    </row>
    <row r="92">
      <c r="A92" t="inlineStr">
        <is>
          <t>2015</t>
        </is>
      </c>
      <c r="B92" t="inlineStr">
        <is>
          <t>OS</t>
        </is>
      </c>
      <c r="C92" t="inlineStr">
        <is>
          <t>Pois collectés</t>
        </is>
      </c>
      <c r="D92" t="n">
        <v>490</v>
      </c>
      <c r="E92" t="inlineStr"/>
      <c r="F92" t="inlineStr"/>
      <c r="G92" t="inlineStr">
        <is>
          <t>Donnée calculée</t>
        </is>
      </c>
      <c r="H92" t="inlineStr"/>
    </row>
    <row r="93">
      <c r="A93" t="inlineStr">
        <is>
          <t>2015</t>
        </is>
      </c>
      <c r="B93" t="inlineStr">
        <is>
          <t>OS</t>
        </is>
      </c>
      <c r="C93" t="inlineStr">
        <is>
          <t>Pois collectés (conso)</t>
        </is>
      </c>
      <c r="D93" t="n">
        <v>460</v>
      </c>
      <c r="E93" t="inlineStr"/>
      <c r="F93" t="inlineStr"/>
      <c r="G93" t="inlineStr">
        <is>
          <t>Donnée calculée</t>
        </is>
      </c>
      <c r="H93" t="inlineStr"/>
    </row>
    <row r="94">
      <c r="A94" t="inlineStr">
        <is>
          <t>2015</t>
        </is>
      </c>
      <c r="B94" t="inlineStr">
        <is>
          <t>OS</t>
        </is>
      </c>
      <c r="C94" t="inlineStr">
        <is>
          <t>Pois collectés (semence)</t>
        </is>
      </c>
      <c r="D94" t="n">
        <v>29.3</v>
      </c>
      <c r="E94" t="inlineStr"/>
      <c r="F94" t="inlineStr"/>
      <c r="G94" t="inlineStr">
        <is>
          <t>Donnée calculée</t>
        </is>
      </c>
      <c r="H94" t="inlineStr"/>
    </row>
    <row r="95">
      <c r="A95" t="inlineStr">
        <is>
          <t>2015</t>
        </is>
      </c>
      <c r="B95" t="inlineStr">
        <is>
          <t>OS</t>
        </is>
      </c>
      <c r="C95" t="inlineStr">
        <is>
          <t>Lentilles collectées</t>
        </is>
      </c>
      <c r="D95" t="n">
        <v>25.3</v>
      </c>
      <c r="E95" t="n">
        <v>0</v>
      </c>
      <c r="F95" t="n">
        <v>492000000</v>
      </c>
      <c r="G95" t="inlineStr">
        <is>
          <t>Donnée calculée</t>
        </is>
      </c>
      <c r="H95" t="inlineStr"/>
    </row>
    <row r="96">
      <c r="A96" t="inlineStr">
        <is>
          <t>2015</t>
        </is>
      </c>
      <c r="B96" t="inlineStr">
        <is>
          <t>OS</t>
        </is>
      </c>
      <c r="C96" t="inlineStr">
        <is>
          <t>Lentilles collectées (conso)</t>
        </is>
      </c>
      <c r="D96" t="n">
        <v>12.5</v>
      </c>
      <c r="E96" t="n">
        <v>0</v>
      </c>
      <c r="F96" t="n">
        <v>492000000</v>
      </c>
      <c r="G96" t="inlineStr">
        <is>
          <t>Donnée calculée</t>
        </is>
      </c>
      <c r="H96" t="inlineStr"/>
    </row>
    <row r="97">
      <c r="A97" t="inlineStr">
        <is>
          <t>2015</t>
        </is>
      </c>
      <c r="B97" t="inlineStr">
        <is>
          <t>OS</t>
        </is>
      </c>
      <c r="C97" t="inlineStr">
        <is>
          <t>Lentilles collectées (semence)</t>
        </is>
      </c>
      <c r="D97" t="n">
        <v>12.8</v>
      </c>
      <c r="E97" t="n">
        <v>0</v>
      </c>
      <c r="F97" t="n">
        <v>492000000</v>
      </c>
      <c r="G97" t="inlineStr">
        <is>
          <t>Donnée calculée</t>
        </is>
      </c>
      <c r="H97" t="inlineStr"/>
    </row>
    <row r="98">
      <c r="A98" t="inlineStr">
        <is>
          <t>2015</t>
        </is>
      </c>
      <c r="B98" t="inlineStr">
        <is>
          <t>OS</t>
        </is>
      </c>
      <c r="C98" t="inlineStr">
        <is>
          <t>Pois chiches collectés</t>
        </is>
      </c>
      <c r="D98" t="n">
        <v>24.7</v>
      </c>
      <c r="E98" t="n">
        <v>0</v>
      </c>
      <c r="F98" t="n">
        <v>492000000</v>
      </c>
      <c r="G98" t="inlineStr">
        <is>
          <t>Donnée calculée</t>
        </is>
      </c>
      <c r="H98" t="inlineStr"/>
    </row>
    <row r="99">
      <c r="A99" t="inlineStr">
        <is>
          <t>2015</t>
        </is>
      </c>
      <c r="B99" t="inlineStr">
        <is>
          <t>OS</t>
        </is>
      </c>
      <c r="C99" t="inlineStr">
        <is>
          <t>Pois chiches collectés (conso)</t>
        </is>
      </c>
      <c r="D99" t="n">
        <v>12.3</v>
      </c>
      <c r="E99" t="n">
        <v>0</v>
      </c>
      <c r="F99" t="n">
        <v>492000000</v>
      </c>
      <c r="G99" t="inlineStr">
        <is>
          <t>Donnée calculée</t>
        </is>
      </c>
      <c r="H99" t="inlineStr"/>
    </row>
    <row r="100">
      <c r="A100" t="inlineStr">
        <is>
          <t>2015</t>
        </is>
      </c>
      <c r="B100" t="inlineStr">
        <is>
          <t>OS</t>
        </is>
      </c>
      <c r="C100" t="inlineStr">
        <is>
          <t>Pois chiches collectés (semence)</t>
        </is>
      </c>
      <c r="D100" t="n">
        <v>12.5</v>
      </c>
      <c r="E100" t="n">
        <v>0</v>
      </c>
      <c r="F100" t="n">
        <v>492000000</v>
      </c>
      <c r="G100" t="inlineStr">
        <is>
          <t>Donnée calculée</t>
        </is>
      </c>
      <c r="H100" t="inlineStr"/>
    </row>
    <row r="101">
      <c r="A101" t="inlineStr">
        <is>
          <t>2015</t>
        </is>
      </c>
      <c r="B101" t="inlineStr">
        <is>
          <t>OS</t>
        </is>
      </c>
      <c r="C101" t="inlineStr">
        <is>
          <t>Haricots secs collectés</t>
        </is>
      </c>
      <c r="D101" t="n">
        <v>24.4</v>
      </c>
      <c r="E101" t="n">
        <v>0</v>
      </c>
      <c r="F101" t="n">
        <v>492000000</v>
      </c>
      <c r="G101" t="inlineStr">
        <is>
          <t>Donnée calculée</t>
        </is>
      </c>
      <c r="H101" t="inlineStr"/>
    </row>
    <row r="102">
      <c r="A102" t="inlineStr">
        <is>
          <t>2015</t>
        </is>
      </c>
      <c r="B102" t="inlineStr">
        <is>
          <t>OS</t>
        </is>
      </c>
      <c r="C102" t="inlineStr">
        <is>
          <t>Haricots secs collectés (conso)</t>
        </is>
      </c>
      <c r="D102" t="n">
        <v>12</v>
      </c>
      <c r="E102" t="n">
        <v>0</v>
      </c>
      <c r="F102" t="n">
        <v>492000000</v>
      </c>
      <c r="G102" t="inlineStr">
        <is>
          <t>Donnée calculée</t>
        </is>
      </c>
      <c r="H102" t="inlineStr"/>
    </row>
    <row r="103">
      <c r="A103" t="inlineStr">
        <is>
          <t>2015</t>
        </is>
      </c>
      <c r="B103" t="inlineStr">
        <is>
          <t>OS</t>
        </is>
      </c>
      <c r="C103" t="inlineStr">
        <is>
          <t>Haricots secs collectés (semence)</t>
        </is>
      </c>
      <c r="D103" t="n">
        <v>12.4</v>
      </c>
      <c r="E103" t="n">
        <v>0</v>
      </c>
      <c r="F103" t="n">
        <v>492000000</v>
      </c>
      <c r="G103" t="inlineStr">
        <is>
          <t>Donnée calculée</t>
        </is>
      </c>
      <c r="H103" t="inlineStr"/>
    </row>
    <row r="104">
      <c r="A104" t="inlineStr">
        <is>
          <t>2015</t>
        </is>
      </c>
      <c r="B104" t="inlineStr">
        <is>
          <t>OS</t>
        </is>
      </c>
      <c r="C104" t="inlineStr">
        <is>
          <t>Ecart tri collecte</t>
        </is>
      </c>
      <c r="D104" t="n">
        <v>116</v>
      </c>
      <c r="E104" t="n">
        <v>115</v>
      </c>
      <c r="F104" t="n">
        <v>22500000</v>
      </c>
      <c r="G104" t="inlineStr">
        <is>
          <t>Donnée calculée</t>
        </is>
      </c>
      <c r="H104" t="inlineStr"/>
    </row>
    <row r="105">
      <c r="A105" t="inlineStr">
        <is>
          <t>2015</t>
        </is>
      </c>
      <c r="B105" t="inlineStr">
        <is>
          <t>OS</t>
        </is>
      </c>
      <c r="C105" t="inlineStr">
        <is>
          <t>Ecarts tri collecte d'oléagineux</t>
        </is>
      </c>
      <c r="D105" t="n">
        <v>100</v>
      </c>
      <c r="E105" t="inlineStr"/>
      <c r="F105" t="inlineStr"/>
      <c r="G105" t="inlineStr">
        <is>
          <t>Donnée calculée</t>
        </is>
      </c>
      <c r="H105" t="inlineStr"/>
    </row>
    <row r="106">
      <c r="A106" t="inlineStr">
        <is>
          <t>2015</t>
        </is>
      </c>
      <c r="B106" t="inlineStr">
        <is>
          <t>OS</t>
        </is>
      </c>
      <c r="C106" t="inlineStr">
        <is>
          <t>Ecart tri collecte de graines oléagineuses</t>
        </is>
      </c>
      <c r="D106" t="n">
        <v>100</v>
      </c>
      <c r="E106" t="inlineStr"/>
      <c r="F106" t="inlineStr"/>
      <c r="G106" t="inlineStr">
        <is>
          <t>Donnée calculée</t>
        </is>
      </c>
      <c r="H106" t="inlineStr"/>
    </row>
    <row r="107">
      <c r="A107" t="inlineStr">
        <is>
          <t>2015</t>
        </is>
      </c>
      <c r="B107" t="inlineStr">
        <is>
          <t>OS</t>
        </is>
      </c>
      <c r="C107" t="inlineStr">
        <is>
          <t>Ecart tri collecte de graines de colza</t>
        </is>
      </c>
      <c r="D107" t="n">
        <v>80.5</v>
      </c>
      <c r="E107" t="inlineStr"/>
      <c r="F107" t="inlineStr"/>
      <c r="G107" t="inlineStr">
        <is>
          <t>Donnée calculée</t>
        </is>
      </c>
      <c r="H107" t="inlineStr"/>
    </row>
    <row r="108">
      <c r="A108" t="inlineStr">
        <is>
          <t>2015</t>
        </is>
      </c>
      <c r="B108" t="inlineStr">
        <is>
          <t>OS</t>
        </is>
      </c>
      <c r="C108" t="inlineStr">
        <is>
          <t>Ecart tri collecte de graines de lin</t>
        </is>
      </c>
      <c r="D108" t="n">
        <v>0.52</v>
      </c>
      <c r="E108" t="inlineStr"/>
      <c r="F108" t="inlineStr"/>
      <c r="G108" t="inlineStr">
        <is>
          <t>Donnée calculée</t>
        </is>
      </c>
      <c r="H108" t="inlineStr"/>
    </row>
    <row r="109">
      <c r="A109" t="inlineStr">
        <is>
          <t>2015</t>
        </is>
      </c>
      <c r="B109" t="inlineStr">
        <is>
          <t>OS</t>
        </is>
      </c>
      <c r="C109" t="inlineStr">
        <is>
          <t>Ecart tri collecte de graines de tournesol</t>
        </is>
      </c>
      <c r="D109" t="n">
        <v>19.5</v>
      </c>
      <c r="E109" t="inlineStr"/>
      <c r="F109" t="inlineStr"/>
      <c r="G109" t="inlineStr">
        <is>
          <t>Donnée calculée</t>
        </is>
      </c>
      <c r="H109" t="inlineStr"/>
    </row>
    <row r="110">
      <c r="A110" t="inlineStr">
        <is>
          <t>2015</t>
        </is>
      </c>
      <c r="B110" t="inlineStr">
        <is>
          <t>OS</t>
        </is>
      </c>
      <c r="C110" t="inlineStr">
        <is>
          <t>Ecart tri collecte d'oléoprotéagineux</t>
        </is>
      </c>
      <c r="D110" t="n">
        <v>4.05</v>
      </c>
      <c r="E110" t="inlineStr"/>
      <c r="F110" t="inlineStr"/>
      <c r="G110" t="inlineStr">
        <is>
          <t>Donnée calculée</t>
        </is>
      </c>
      <c r="H110" t="inlineStr"/>
    </row>
    <row r="111">
      <c r="A111" t="inlineStr">
        <is>
          <t>2015</t>
        </is>
      </c>
      <c r="B111" t="inlineStr">
        <is>
          <t>OS</t>
        </is>
      </c>
      <c r="C111" t="inlineStr">
        <is>
          <t>Ecart tri collecte de graines oléoprotéagineuses</t>
        </is>
      </c>
      <c r="D111" t="n">
        <v>4.05</v>
      </c>
      <c r="E111" t="inlineStr"/>
      <c r="F111" t="inlineStr"/>
      <c r="G111" t="inlineStr">
        <is>
          <t>Donnée calculée</t>
        </is>
      </c>
      <c r="H111" t="inlineStr"/>
    </row>
    <row r="112">
      <c r="A112" t="inlineStr">
        <is>
          <t>2015</t>
        </is>
      </c>
      <c r="B112" t="inlineStr">
        <is>
          <t>OS</t>
        </is>
      </c>
      <c r="C112" t="inlineStr">
        <is>
          <t>Ecart tri collecte de Graines de soja</t>
        </is>
      </c>
      <c r="D112" t="n">
        <v>4.05</v>
      </c>
      <c r="E112" t="inlineStr"/>
      <c r="F112" t="inlineStr"/>
      <c r="G112" t="inlineStr">
        <is>
          <t>Donnée calculée</t>
        </is>
      </c>
      <c r="H112" t="inlineStr"/>
    </row>
    <row r="113">
      <c r="A113" t="inlineStr">
        <is>
          <t>2015</t>
        </is>
      </c>
      <c r="B113" t="inlineStr">
        <is>
          <t>OS</t>
        </is>
      </c>
      <c r="C113" t="inlineStr">
        <is>
          <t>Ecart tri collecte de protéagineux</t>
        </is>
      </c>
      <c r="D113" t="n">
        <v>11.4</v>
      </c>
      <c r="E113" t="n">
        <v>10.3</v>
      </c>
      <c r="F113" t="n">
        <v>22500000</v>
      </c>
      <c r="G113" t="inlineStr">
        <is>
          <t>Donnée calculée</t>
        </is>
      </c>
      <c r="H113" t="inlineStr"/>
    </row>
    <row r="114">
      <c r="A114" t="inlineStr">
        <is>
          <t>2015</t>
        </is>
      </c>
      <c r="B114" t="inlineStr">
        <is>
          <t>OS</t>
        </is>
      </c>
      <c r="C114" t="inlineStr">
        <is>
          <t>Ecart tri collecte de légumineuses</t>
        </is>
      </c>
      <c r="D114" t="n">
        <v>11.4</v>
      </c>
      <c r="E114" t="n">
        <v>10.3</v>
      </c>
      <c r="F114" t="n">
        <v>22500000</v>
      </c>
      <c r="G114" t="inlineStr">
        <is>
          <t>Donnée calculée</t>
        </is>
      </c>
      <c r="H114" t="inlineStr"/>
    </row>
    <row r="115">
      <c r="A115" t="inlineStr">
        <is>
          <t>2015</t>
        </is>
      </c>
      <c r="B115" t="inlineStr">
        <is>
          <t>OS</t>
        </is>
      </c>
      <c r="C115" t="inlineStr">
        <is>
          <t>Ecart tri collecte de fèves</t>
        </is>
      </c>
      <c r="D115" t="n">
        <v>2.62</v>
      </c>
      <c r="E115" t="inlineStr"/>
      <c r="F115" t="inlineStr"/>
      <c r="G115" t="inlineStr">
        <is>
          <t>Donnée calculée</t>
        </is>
      </c>
      <c r="H115" t="inlineStr"/>
    </row>
    <row r="116">
      <c r="A116" t="inlineStr">
        <is>
          <t>2015</t>
        </is>
      </c>
      <c r="B116" t="inlineStr">
        <is>
          <t>OS</t>
        </is>
      </c>
      <c r="C116" t="inlineStr">
        <is>
          <t>Ecart tri collecte de lupin</t>
        </is>
      </c>
      <c r="D116" t="n">
        <v>0.19</v>
      </c>
      <c r="E116" t="inlineStr"/>
      <c r="F116" t="inlineStr"/>
      <c r="G116" t="inlineStr">
        <is>
          <t>Donnée calculée</t>
        </is>
      </c>
      <c r="H116" t="inlineStr"/>
    </row>
    <row r="117">
      <c r="A117" t="inlineStr">
        <is>
          <t>2015</t>
        </is>
      </c>
      <c r="B117" t="inlineStr">
        <is>
          <t>OS</t>
        </is>
      </c>
      <c r="C117" t="inlineStr">
        <is>
          <t>Ecart tri collecte de pois</t>
        </is>
      </c>
      <c r="D117" t="n">
        <v>7.46</v>
      </c>
      <c r="E117" t="inlineStr"/>
      <c r="F117" t="inlineStr"/>
      <c r="G117" t="inlineStr">
        <is>
          <t>Donnée calculée</t>
        </is>
      </c>
      <c r="H117" t="inlineStr"/>
    </row>
    <row r="118">
      <c r="A118" t="inlineStr">
        <is>
          <t>2015</t>
        </is>
      </c>
      <c r="B118" t="inlineStr">
        <is>
          <t>OS</t>
        </is>
      </c>
      <c r="C118" t="inlineStr">
        <is>
          <t>Ecart tri collecte de lentilles</t>
        </is>
      </c>
      <c r="D118" t="n">
        <v>0.38</v>
      </c>
      <c r="E118" t="n">
        <v>0</v>
      </c>
      <c r="F118" t="n">
        <v>7500000</v>
      </c>
      <c r="G118" t="inlineStr">
        <is>
          <t>Donnée calculée</t>
        </is>
      </c>
      <c r="H118" t="inlineStr"/>
    </row>
    <row r="119">
      <c r="A119" t="inlineStr">
        <is>
          <t>2015</t>
        </is>
      </c>
      <c r="B119" t="inlineStr">
        <is>
          <t>OS</t>
        </is>
      </c>
      <c r="C119" t="inlineStr">
        <is>
          <t>Ecart tri collecte de pois chiches</t>
        </is>
      </c>
      <c r="D119" t="n">
        <v>0.38</v>
      </c>
      <c r="E119" t="n">
        <v>0</v>
      </c>
      <c r="F119" t="n">
        <v>7500000</v>
      </c>
      <c r="G119" t="inlineStr">
        <is>
          <t>Donnée calculée</t>
        </is>
      </c>
      <c r="H119" t="inlineStr"/>
    </row>
    <row r="120">
      <c r="A120" t="inlineStr">
        <is>
          <t>2015</t>
        </is>
      </c>
      <c r="B120" t="inlineStr">
        <is>
          <t>OS</t>
        </is>
      </c>
      <c r="C120" t="inlineStr">
        <is>
          <t>Ecart tri collecte d'haricots secs</t>
        </is>
      </c>
      <c r="D120" t="n">
        <v>0.37</v>
      </c>
      <c r="E120" t="n">
        <v>0</v>
      </c>
      <c r="F120" t="n">
        <v>7500000</v>
      </c>
      <c r="G120" t="inlineStr">
        <is>
          <t>Donnée calculée</t>
        </is>
      </c>
      <c r="H120" t="inlineStr"/>
    </row>
    <row r="121">
      <c r="A121" t="inlineStr">
        <is>
          <t>2015</t>
        </is>
      </c>
      <c r="B121" t="inlineStr">
        <is>
          <t>OS</t>
        </is>
      </c>
      <c r="C121" t="inlineStr">
        <is>
          <t>Fèves décortiquées ou non</t>
        </is>
      </c>
      <c r="D121" t="n">
        <v>172</v>
      </c>
      <c r="E121" t="inlineStr"/>
      <c r="F121" t="inlineStr"/>
      <c r="G121" t="inlineStr">
        <is>
          <t>Donnée calculée</t>
        </is>
      </c>
      <c r="H121" t="inlineStr"/>
    </row>
    <row r="122">
      <c r="A122" t="inlineStr">
        <is>
          <t>2015</t>
        </is>
      </c>
      <c r="B122" t="inlineStr">
        <is>
          <t>OS - Colza</t>
        </is>
      </c>
      <c r="C122" t="inlineStr">
        <is>
          <t>Oléagineux et protéagineux collectés</t>
        </is>
      </c>
      <c r="D122" t="n">
        <v>5280</v>
      </c>
      <c r="E122" t="inlineStr"/>
      <c r="F122" t="inlineStr"/>
      <c r="G122" t="inlineStr">
        <is>
          <t>Donnée calculée</t>
        </is>
      </c>
      <c r="H122" t="inlineStr"/>
    </row>
    <row r="123">
      <c r="A123" t="inlineStr">
        <is>
          <t>2015</t>
        </is>
      </c>
      <c r="B123" t="inlineStr">
        <is>
          <t>OS - Colza</t>
        </is>
      </c>
      <c r="C123" t="inlineStr">
        <is>
          <t>Oléagineux collectés</t>
        </is>
      </c>
      <c r="D123" t="n">
        <v>5280</v>
      </c>
      <c r="E123" t="inlineStr"/>
      <c r="F123" t="inlineStr"/>
      <c r="G123" t="inlineStr">
        <is>
          <t>Donnée calculée</t>
        </is>
      </c>
      <c r="H123" t="inlineStr"/>
    </row>
    <row r="124">
      <c r="A124" t="inlineStr">
        <is>
          <t>2015</t>
        </is>
      </c>
      <c r="B124" t="inlineStr">
        <is>
          <t>OS - Colza</t>
        </is>
      </c>
      <c r="C124" t="inlineStr">
        <is>
          <t>Graines oléagineuses collectées</t>
        </is>
      </c>
      <c r="D124" t="n">
        <v>5280</v>
      </c>
      <c r="E124" t="inlineStr"/>
      <c r="F124" t="inlineStr"/>
      <c r="G124" t="inlineStr">
        <is>
          <t>Donnée calculée</t>
        </is>
      </c>
      <c r="H124" t="inlineStr"/>
    </row>
    <row r="125">
      <c r="A125" t="inlineStr">
        <is>
          <t>2015</t>
        </is>
      </c>
      <c r="B125" t="inlineStr">
        <is>
          <t>OS - Colza</t>
        </is>
      </c>
      <c r="C125" t="inlineStr">
        <is>
          <t>Graines de colza collectées</t>
        </is>
      </c>
      <c r="D125" t="n">
        <v>5280</v>
      </c>
      <c r="E125" t="inlineStr"/>
      <c r="F125" t="inlineStr"/>
      <c r="G125" t="inlineStr">
        <is>
          <t>Donnée calculée</t>
        </is>
      </c>
      <c r="H125" t="inlineStr"/>
    </row>
    <row r="126">
      <c r="A126" t="inlineStr">
        <is>
          <t>2015</t>
        </is>
      </c>
      <c r="B126" t="inlineStr">
        <is>
          <t>OS - Colza</t>
        </is>
      </c>
      <c r="C126" t="inlineStr">
        <is>
          <t>Graines de colza collectées (conso)</t>
        </is>
      </c>
      <c r="D126" t="n">
        <v>5270</v>
      </c>
      <c r="E126" t="inlineStr"/>
      <c r="F126" t="inlineStr"/>
      <c r="G126" t="inlineStr">
        <is>
          <t>Donnée calculée</t>
        </is>
      </c>
      <c r="H126" t="inlineStr"/>
    </row>
    <row r="127">
      <c r="A127" t="inlineStr">
        <is>
          <t>2015</t>
        </is>
      </c>
      <c r="B127" t="inlineStr">
        <is>
          <t>OS - Colza</t>
        </is>
      </c>
      <c r="C127" t="inlineStr">
        <is>
          <t>Graines de colza collectées (semence)</t>
        </is>
      </c>
      <c r="D127" t="n">
        <v>14.7</v>
      </c>
      <c r="E127" t="inlineStr"/>
      <c r="F127" t="inlineStr"/>
      <c r="G127" t="inlineStr">
        <is>
          <t>Donnée calculée</t>
        </is>
      </c>
      <c r="H127" t="inlineStr"/>
    </row>
    <row r="128">
      <c r="A128" t="inlineStr">
        <is>
          <t>2015</t>
        </is>
      </c>
      <c r="B128" t="inlineStr">
        <is>
          <t>OS - Colza</t>
        </is>
      </c>
      <c r="C128" t="inlineStr">
        <is>
          <t>Ecart tri collecte</t>
        </is>
      </c>
      <c r="D128" t="n">
        <v>80.5</v>
      </c>
      <c r="E128" t="inlineStr"/>
      <c r="F128" t="inlineStr"/>
      <c r="G128" t="inlineStr">
        <is>
          <t>Donnée calculée</t>
        </is>
      </c>
      <c r="H128" t="inlineStr"/>
    </row>
    <row r="129">
      <c r="A129" t="inlineStr">
        <is>
          <t>2015</t>
        </is>
      </c>
      <c r="B129" t="inlineStr">
        <is>
          <t>OS - Colza</t>
        </is>
      </c>
      <c r="C129" t="inlineStr">
        <is>
          <t>Ecarts tri collecte d'oléagineux</t>
        </is>
      </c>
      <c r="D129" t="n">
        <v>80.5</v>
      </c>
      <c r="E129" t="inlineStr"/>
      <c r="F129" t="inlineStr"/>
      <c r="G129" t="inlineStr">
        <is>
          <t>Donnée calculée</t>
        </is>
      </c>
      <c r="H129" t="inlineStr"/>
    </row>
    <row r="130">
      <c r="A130" t="inlineStr">
        <is>
          <t>2015</t>
        </is>
      </c>
      <c r="B130" t="inlineStr">
        <is>
          <t>OS - Colza</t>
        </is>
      </c>
      <c r="C130" t="inlineStr">
        <is>
          <t>Ecart tri collecte de graines oléagineuses</t>
        </is>
      </c>
      <c r="D130" t="n">
        <v>80.5</v>
      </c>
      <c r="E130" t="inlineStr"/>
      <c r="F130" t="inlineStr"/>
      <c r="G130" t="inlineStr">
        <is>
          <t>Donnée calculée</t>
        </is>
      </c>
      <c r="H130" t="inlineStr"/>
    </row>
    <row r="131">
      <c r="A131" t="inlineStr">
        <is>
          <t>2015</t>
        </is>
      </c>
      <c r="B131" t="inlineStr">
        <is>
          <t>OS - Colza</t>
        </is>
      </c>
      <c r="C131" t="inlineStr">
        <is>
          <t>Ecart tri collecte de graines de colza</t>
        </is>
      </c>
      <c r="D131" t="n">
        <v>80.5</v>
      </c>
      <c r="E131" t="inlineStr"/>
      <c r="F131" t="inlineStr"/>
      <c r="G131" t="inlineStr">
        <is>
          <t>Donnée calculée</t>
        </is>
      </c>
      <c r="H131" t="inlineStr"/>
    </row>
    <row r="132">
      <c r="A132" t="inlineStr">
        <is>
          <t>2015</t>
        </is>
      </c>
      <c r="B132" t="inlineStr">
        <is>
          <t>OS - Colza (n-1)</t>
        </is>
      </c>
      <c r="C132" t="inlineStr">
        <is>
          <t>Oléagineux et protéagineux collectés</t>
        </is>
      </c>
      <c r="D132" t="n">
        <v>1150</v>
      </c>
      <c r="E132" t="inlineStr"/>
      <c r="F132" t="inlineStr"/>
      <c r="G132" t="inlineStr">
        <is>
          <t>Donnée calculée</t>
        </is>
      </c>
      <c r="H132" t="inlineStr"/>
    </row>
    <row r="133">
      <c r="A133" t="inlineStr">
        <is>
          <t>2015</t>
        </is>
      </c>
      <c r="B133" t="inlineStr">
        <is>
          <t>OS - Colza (n-1)</t>
        </is>
      </c>
      <c r="C133" t="inlineStr">
        <is>
          <t>Oléagineux collectés</t>
        </is>
      </c>
      <c r="D133" t="n">
        <v>1150</v>
      </c>
      <c r="E133" t="inlineStr"/>
      <c r="F133" t="inlineStr"/>
      <c r="G133" t="inlineStr">
        <is>
          <t>Donnée calculée</t>
        </is>
      </c>
      <c r="H133" t="inlineStr"/>
    </row>
    <row r="134">
      <c r="A134" t="inlineStr">
        <is>
          <t>2015</t>
        </is>
      </c>
      <c r="B134" t="inlineStr">
        <is>
          <t>OS - Colza (n-1)</t>
        </is>
      </c>
      <c r="C134" t="inlineStr">
        <is>
          <t>Graines oléagineuses collectées</t>
        </is>
      </c>
      <c r="D134" t="n">
        <v>1150</v>
      </c>
      <c r="E134" t="inlineStr"/>
      <c r="F134" t="inlineStr"/>
      <c r="G134" t="inlineStr">
        <is>
          <t>Donnée calculée</t>
        </is>
      </c>
      <c r="H134" t="inlineStr"/>
    </row>
    <row r="135">
      <c r="A135" t="inlineStr">
        <is>
          <t>2015</t>
        </is>
      </c>
      <c r="B135" t="inlineStr">
        <is>
          <t>OS - Colza (n-1)</t>
        </is>
      </c>
      <c r="C135" t="inlineStr">
        <is>
          <t>Graines de colza collectées</t>
        </is>
      </c>
      <c r="D135" t="n">
        <v>1150</v>
      </c>
      <c r="E135" t="inlineStr"/>
      <c r="F135" t="inlineStr"/>
      <c r="G135" t="inlineStr">
        <is>
          <t>Donnée calculée</t>
        </is>
      </c>
      <c r="H135" t="inlineStr"/>
    </row>
    <row r="136">
      <c r="A136" t="inlineStr">
        <is>
          <t>2015</t>
        </is>
      </c>
      <c r="B136" t="inlineStr">
        <is>
          <t>OS - Colza (n-1)</t>
        </is>
      </c>
      <c r="C136" t="inlineStr">
        <is>
          <t>Graines de colza collectées (conso)</t>
        </is>
      </c>
      <c r="D136" t="n">
        <v>1150</v>
      </c>
      <c r="E136" t="inlineStr"/>
      <c r="F136" t="inlineStr"/>
      <c r="G136" t="inlineStr">
        <is>
          <t>Donnée collectée</t>
        </is>
      </c>
      <c r="H136" t="inlineStr"/>
    </row>
    <row r="137">
      <c r="A137" t="inlineStr">
        <is>
          <t>2015</t>
        </is>
      </c>
      <c r="B137" t="inlineStr">
        <is>
          <t>OS - Colza (n-1)</t>
        </is>
      </c>
      <c r="C137" t="inlineStr">
        <is>
          <t>Graines de colza collectées (semence)</t>
        </is>
      </c>
      <c r="D137" t="n">
        <v>1.87</v>
      </c>
      <c r="E137" t="inlineStr"/>
      <c r="F137" t="inlineStr"/>
      <c r="G137" t="inlineStr">
        <is>
          <t>Donnée collectée</t>
        </is>
      </c>
      <c r="H137" t="inlineStr"/>
    </row>
    <row r="138">
      <c r="A138" t="inlineStr">
        <is>
          <t>2015</t>
        </is>
      </c>
      <c r="B138" t="inlineStr">
        <is>
          <t>OS - Colza (n-1)</t>
        </is>
      </c>
      <c r="C138" t="inlineStr">
        <is>
          <t>Ecart tri collecte</t>
        </is>
      </c>
      <c r="D138" t="n">
        <v>80.5</v>
      </c>
      <c r="E138" t="n">
        <v>0</v>
      </c>
      <c r="F138" t="n">
        <v>80.5</v>
      </c>
      <c r="G138" t="inlineStr">
        <is>
          <t>Donnée calculée</t>
        </is>
      </c>
      <c r="H138" t="inlineStr"/>
    </row>
    <row r="139">
      <c r="A139" t="inlineStr">
        <is>
          <t>2015</t>
        </is>
      </c>
      <c r="B139" t="inlineStr">
        <is>
          <t>OS - Colza (n-1)</t>
        </is>
      </c>
      <c r="C139" t="inlineStr">
        <is>
          <t>Ecarts tri collecte d'oléagineux</t>
        </is>
      </c>
      <c r="D139" t="n">
        <v>80.5</v>
      </c>
      <c r="E139" t="n">
        <v>0</v>
      </c>
      <c r="F139" t="n">
        <v>80.5</v>
      </c>
      <c r="G139" t="inlineStr">
        <is>
          <t>Donnée calculée</t>
        </is>
      </c>
      <c r="H139" t="inlineStr"/>
    </row>
    <row r="140">
      <c r="A140" t="inlineStr">
        <is>
          <t>2015</t>
        </is>
      </c>
      <c r="B140" t="inlineStr">
        <is>
          <t>OS - Colza (n-1)</t>
        </is>
      </c>
      <c r="C140" t="inlineStr">
        <is>
          <t>Ecart tri collecte de graines oléagineuses</t>
        </is>
      </c>
      <c r="D140" t="n">
        <v>80.5</v>
      </c>
      <c r="E140" t="n">
        <v>0</v>
      </c>
      <c r="F140" t="n">
        <v>80.5</v>
      </c>
      <c r="G140" t="inlineStr">
        <is>
          <t>Donnée calculée</t>
        </is>
      </c>
      <c r="H140" t="inlineStr"/>
    </row>
    <row r="141">
      <c r="A141" t="inlineStr">
        <is>
          <t>2015</t>
        </is>
      </c>
      <c r="B141" t="inlineStr">
        <is>
          <t>OS - Colza (n-1)</t>
        </is>
      </c>
      <c r="C141" t="inlineStr">
        <is>
          <t>Ecart tri collecte de graines de colza</t>
        </is>
      </c>
      <c r="D141" t="n">
        <v>80.5</v>
      </c>
      <c r="E141" t="n">
        <v>0</v>
      </c>
      <c r="F141" t="n">
        <v>80.5</v>
      </c>
      <c r="G141" t="inlineStr">
        <is>
          <t>Donnée calculée</t>
        </is>
      </c>
      <c r="H141" t="inlineStr"/>
    </row>
    <row r="142">
      <c r="A142" t="inlineStr">
        <is>
          <t>2015</t>
        </is>
      </c>
      <c r="B142" t="inlineStr">
        <is>
          <t>OS - Colza (n)</t>
        </is>
      </c>
      <c r="C142" t="inlineStr">
        <is>
          <t>Oléagineux et protéagineux collectés</t>
        </is>
      </c>
      <c r="D142" t="n">
        <v>4130</v>
      </c>
      <c r="E142" t="inlineStr"/>
      <c r="F142" t="inlineStr"/>
      <c r="G142" t="inlineStr">
        <is>
          <t>Donnée calculée</t>
        </is>
      </c>
      <c r="H142" t="inlineStr"/>
    </row>
    <row r="143">
      <c r="A143" t="inlineStr">
        <is>
          <t>2015</t>
        </is>
      </c>
      <c r="B143" t="inlineStr">
        <is>
          <t>OS - Colza (n)</t>
        </is>
      </c>
      <c r="C143" t="inlineStr">
        <is>
          <t>Oléagineux collectés</t>
        </is>
      </c>
      <c r="D143" t="n">
        <v>4130</v>
      </c>
      <c r="E143" t="inlineStr"/>
      <c r="F143" t="inlineStr"/>
      <c r="G143" t="inlineStr">
        <is>
          <t>Donnée calculée</t>
        </is>
      </c>
      <c r="H143" t="inlineStr"/>
    </row>
    <row r="144">
      <c r="A144" t="inlineStr">
        <is>
          <t>2015</t>
        </is>
      </c>
      <c r="B144" t="inlineStr">
        <is>
          <t>OS - Colza (n)</t>
        </is>
      </c>
      <c r="C144" t="inlineStr">
        <is>
          <t>Graines oléagineuses collectées</t>
        </is>
      </c>
      <c r="D144" t="n">
        <v>4130</v>
      </c>
      <c r="E144" t="inlineStr"/>
      <c r="F144" t="inlineStr"/>
      <c r="G144" t="inlineStr">
        <is>
          <t>Donnée calculée</t>
        </is>
      </c>
      <c r="H144" t="inlineStr"/>
    </row>
    <row r="145">
      <c r="A145" t="inlineStr">
        <is>
          <t>2015</t>
        </is>
      </c>
      <c r="B145" t="inlineStr">
        <is>
          <t>OS - Colza (n)</t>
        </is>
      </c>
      <c r="C145" t="inlineStr">
        <is>
          <t>Graines de colza collectées</t>
        </is>
      </c>
      <c r="D145" t="n">
        <v>4130</v>
      </c>
      <c r="E145" t="inlineStr"/>
      <c r="F145" t="inlineStr"/>
      <c r="G145" t="inlineStr">
        <is>
          <t>Donnée calculée</t>
        </is>
      </c>
      <c r="H145" t="inlineStr"/>
    </row>
    <row r="146">
      <c r="A146" t="inlineStr">
        <is>
          <t>2015</t>
        </is>
      </c>
      <c r="B146" t="inlineStr">
        <is>
          <t>OS - Colza (n)</t>
        </is>
      </c>
      <c r="C146" t="inlineStr">
        <is>
          <t>Graines de colza collectées (conso)</t>
        </is>
      </c>
      <c r="D146" t="n">
        <v>4120</v>
      </c>
      <c r="E146" t="inlineStr"/>
      <c r="F146" t="inlineStr"/>
      <c r="G146" t="inlineStr">
        <is>
          <t>Donnée collectée</t>
        </is>
      </c>
      <c r="H146" t="inlineStr"/>
    </row>
    <row r="147">
      <c r="A147" t="inlineStr">
        <is>
          <t>2015</t>
        </is>
      </c>
      <c r="B147" t="inlineStr">
        <is>
          <t>OS - Colza (n)</t>
        </is>
      </c>
      <c r="C147" t="inlineStr">
        <is>
          <t>Graines de colza collectées (semence)</t>
        </is>
      </c>
      <c r="D147" t="n">
        <v>12.8</v>
      </c>
      <c r="E147" t="inlineStr"/>
      <c r="F147" t="inlineStr"/>
      <c r="G147" t="inlineStr">
        <is>
          <t>Donnée collectée</t>
        </is>
      </c>
      <c r="H147" t="inlineStr"/>
    </row>
    <row r="148">
      <c r="A148" t="inlineStr">
        <is>
          <t>2015</t>
        </is>
      </c>
      <c r="B148" t="inlineStr">
        <is>
          <t>OS - Colza (n)</t>
        </is>
      </c>
      <c r="C148" t="inlineStr">
        <is>
          <t>Ecart tri collecte</t>
        </is>
      </c>
      <c r="D148" t="n">
        <v>0</v>
      </c>
      <c r="E148" t="n">
        <v>0</v>
      </c>
      <c r="F148" t="n">
        <v>80.5</v>
      </c>
      <c r="G148" t="inlineStr">
        <is>
          <t>Donnée calculée</t>
        </is>
      </c>
      <c r="H148" t="inlineStr"/>
    </row>
    <row r="149">
      <c r="A149" t="inlineStr">
        <is>
          <t>2015</t>
        </is>
      </c>
      <c r="B149" t="inlineStr">
        <is>
          <t>OS - Colza (n)</t>
        </is>
      </c>
      <c r="C149" t="inlineStr">
        <is>
          <t>Ecarts tri collecte d'oléagineux</t>
        </is>
      </c>
      <c r="D149" t="n">
        <v>0</v>
      </c>
      <c r="E149" t="n">
        <v>0</v>
      </c>
      <c r="F149" t="n">
        <v>80.5</v>
      </c>
      <c r="G149" t="inlineStr">
        <is>
          <t>Donnée calculée</t>
        </is>
      </c>
      <c r="H149" t="inlineStr"/>
    </row>
    <row r="150">
      <c r="A150" t="inlineStr">
        <is>
          <t>2015</t>
        </is>
      </c>
      <c r="B150" t="inlineStr">
        <is>
          <t>OS - Colza (n)</t>
        </is>
      </c>
      <c r="C150" t="inlineStr">
        <is>
          <t>Ecart tri collecte de graines oléagineuses</t>
        </is>
      </c>
      <c r="D150" t="n">
        <v>0</v>
      </c>
      <c r="E150" t="n">
        <v>0</v>
      </c>
      <c r="F150" t="n">
        <v>80.5</v>
      </c>
      <c r="G150" t="inlineStr">
        <is>
          <t>Donnée calculée</t>
        </is>
      </c>
      <c r="H150" t="inlineStr"/>
    </row>
    <row r="151">
      <c r="A151" t="inlineStr">
        <is>
          <t>2015</t>
        </is>
      </c>
      <c r="B151" t="inlineStr">
        <is>
          <t>OS - Colza (n)</t>
        </is>
      </c>
      <c r="C151" t="inlineStr">
        <is>
          <t>Ecart tri collecte de graines de colza</t>
        </is>
      </c>
      <c r="D151" t="n">
        <v>0</v>
      </c>
      <c r="E151" t="n">
        <v>0</v>
      </c>
      <c r="F151" t="n">
        <v>80.5</v>
      </c>
      <c r="G151" t="inlineStr">
        <is>
          <t>Donnée calculée</t>
        </is>
      </c>
      <c r="H151" t="inlineStr"/>
    </row>
    <row r="152">
      <c r="A152" t="inlineStr">
        <is>
          <t>2015</t>
        </is>
      </c>
      <c r="B152" t="inlineStr">
        <is>
          <t>OS - Lin</t>
        </is>
      </c>
      <c r="C152" t="inlineStr">
        <is>
          <t>Oléagineux et protéagineux collectés</t>
        </is>
      </c>
      <c r="D152" t="n">
        <v>33.9</v>
      </c>
      <c r="E152" t="inlineStr"/>
      <c r="F152" t="inlineStr"/>
      <c r="G152" t="inlineStr">
        <is>
          <t>Donnée calculée</t>
        </is>
      </c>
      <c r="H152" t="inlineStr"/>
    </row>
    <row r="153">
      <c r="A153" t="inlineStr">
        <is>
          <t>2015</t>
        </is>
      </c>
      <c r="B153" t="inlineStr">
        <is>
          <t>OS - Lin</t>
        </is>
      </c>
      <c r="C153" t="inlineStr">
        <is>
          <t>Oléagineux collectés</t>
        </is>
      </c>
      <c r="D153" t="n">
        <v>33.9</v>
      </c>
      <c r="E153" t="inlineStr"/>
      <c r="F153" t="inlineStr"/>
      <c r="G153" t="inlineStr">
        <is>
          <t>Donnée calculée</t>
        </is>
      </c>
      <c r="H153" t="inlineStr"/>
    </row>
    <row r="154">
      <c r="A154" t="inlineStr">
        <is>
          <t>2015</t>
        </is>
      </c>
      <c r="B154" t="inlineStr">
        <is>
          <t>OS - Lin</t>
        </is>
      </c>
      <c r="C154" t="inlineStr">
        <is>
          <t>Graines oléagineuses collectées</t>
        </is>
      </c>
      <c r="D154" t="n">
        <v>33.9</v>
      </c>
      <c r="E154" t="inlineStr"/>
      <c r="F154" t="inlineStr"/>
      <c r="G154" t="inlineStr">
        <is>
          <t>Donnée calculée</t>
        </is>
      </c>
      <c r="H154" t="inlineStr"/>
    </row>
    <row r="155">
      <c r="A155" t="inlineStr">
        <is>
          <t>2015</t>
        </is>
      </c>
      <c r="B155" t="inlineStr">
        <is>
          <t>OS - Lin</t>
        </is>
      </c>
      <c r="C155" t="inlineStr">
        <is>
          <t>Graines de lin collectées</t>
        </is>
      </c>
      <c r="D155" t="n">
        <v>33.9</v>
      </c>
      <c r="E155" t="inlineStr"/>
      <c r="F155" t="inlineStr"/>
      <c r="G155" t="inlineStr">
        <is>
          <t>Donnée calculée</t>
        </is>
      </c>
      <c r="H155" t="inlineStr"/>
    </row>
    <row r="156">
      <c r="A156" t="inlineStr">
        <is>
          <t>2015</t>
        </is>
      </c>
      <c r="B156" t="inlineStr">
        <is>
          <t>OS - Lin</t>
        </is>
      </c>
      <c r="C156" t="inlineStr">
        <is>
          <t>Graines de lin collectées (conso)</t>
        </is>
      </c>
      <c r="D156" t="n">
        <v>32.8</v>
      </c>
      <c r="E156" t="inlineStr"/>
      <c r="F156" t="inlineStr"/>
      <c r="G156" t="inlineStr">
        <is>
          <t>Donnée calculée</t>
        </is>
      </c>
      <c r="H156" t="inlineStr"/>
    </row>
    <row r="157">
      <c r="A157" t="inlineStr">
        <is>
          <t>2015</t>
        </is>
      </c>
      <c r="B157" t="inlineStr">
        <is>
          <t>OS - Lin</t>
        </is>
      </c>
      <c r="C157" t="inlineStr">
        <is>
          <t>Graines de lin collectées (semence)</t>
        </is>
      </c>
      <c r="D157" t="n">
        <v>1.11</v>
      </c>
      <c r="E157" t="inlineStr"/>
      <c r="F157" t="inlineStr"/>
      <c r="G157" t="inlineStr">
        <is>
          <t>Donnée calculée</t>
        </is>
      </c>
      <c r="H157" t="inlineStr"/>
    </row>
    <row r="158">
      <c r="A158" t="inlineStr">
        <is>
          <t>2015</t>
        </is>
      </c>
      <c r="B158" t="inlineStr">
        <is>
          <t>OS - Lin</t>
        </is>
      </c>
      <c r="C158" t="inlineStr">
        <is>
          <t>Ecart tri collecte</t>
        </is>
      </c>
      <c r="D158" t="n">
        <v>0.52</v>
      </c>
      <c r="E158" t="inlineStr"/>
      <c r="F158" t="inlineStr"/>
      <c r="G158" t="inlineStr">
        <is>
          <t>Donnée calculée</t>
        </is>
      </c>
      <c r="H158" t="inlineStr"/>
    </row>
    <row r="159">
      <c r="A159" t="inlineStr">
        <is>
          <t>2015</t>
        </is>
      </c>
      <c r="B159" t="inlineStr">
        <is>
          <t>OS - Lin</t>
        </is>
      </c>
      <c r="C159" t="inlineStr">
        <is>
          <t>Ecarts tri collecte d'oléagineux</t>
        </is>
      </c>
      <c r="D159" t="n">
        <v>0.52</v>
      </c>
      <c r="E159" t="inlineStr"/>
      <c r="F159" t="inlineStr"/>
      <c r="G159" t="inlineStr">
        <is>
          <t>Donnée calculée</t>
        </is>
      </c>
      <c r="H159" t="inlineStr"/>
    </row>
    <row r="160">
      <c r="A160" t="inlineStr">
        <is>
          <t>2015</t>
        </is>
      </c>
      <c r="B160" t="inlineStr">
        <is>
          <t>OS - Lin</t>
        </is>
      </c>
      <c r="C160" t="inlineStr">
        <is>
          <t>Ecart tri collecte de graines oléagineuses</t>
        </is>
      </c>
      <c r="D160" t="n">
        <v>0.52</v>
      </c>
      <c r="E160" t="inlineStr"/>
      <c r="F160" t="inlineStr"/>
      <c r="G160" t="inlineStr">
        <is>
          <t>Donnée calculée</t>
        </is>
      </c>
      <c r="H160" t="inlineStr"/>
    </row>
    <row r="161">
      <c r="A161" t="inlineStr">
        <is>
          <t>2015</t>
        </is>
      </c>
      <c r="B161" t="inlineStr">
        <is>
          <t>OS - Lin</t>
        </is>
      </c>
      <c r="C161" t="inlineStr">
        <is>
          <t>Ecart tri collecte de graines de lin</t>
        </is>
      </c>
      <c r="D161" t="n">
        <v>0.52</v>
      </c>
      <c r="E161" t="inlineStr"/>
      <c r="F161" t="inlineStr"/>
      <c r="G161" t="inlineStr">
        <is>
          <t>Donnée calculée</t>
        </is>
      </c>
      <c r="H161" t="inlineStr"/>
    </row>
    <row r="162">
      <c r="A162" t="inlineStr">
        <is>
          <t>2015</t>
        </is>
      </c>
      <c r="B162" t="inlineStr">
        <is>
          <t>OS - Lin (n-1)</t>
        </is>
      </c>
      <c r="C162" t="inlineStr">
        <is>
          <t>Oléagineux et protéagineux collectés</t>
        </is>
      </c>
      <c r="D162" t="n">
        <v>3.29</v>
      </c>
      <c r="E162" t="inlineStr"/>
      <c r="F162" t="inlineStr"/>
      <c r="G162" t="inlineStr">
        <is>
          <t>Donnée calculée</t>
        </is>
      </c>
      <c r="H162" t="inlineStr"/>
    </row>
    <row r="163">
      <c r="A163" t="inlineStr">
        <is>
          <t>2015</t>
        </is>
      </c>
      <c r="B163" t="inlineStr">
        <is>
          <t>OS - Lin (n-1)</t>
        </is>
      </c>
      <c r="C163" t="inlineStr">
        <is>
          <t>Oléagineux collectés</t>
        </is>
      </c>
      <c r="D163" t="n">
        <v>3.29</v>
      </c>
      <c r="E163" t="inlineStr"/>
      <c r="F163" t="inlineStr"/>
      <c r="G163" t="inlineStr">
        <is>
          <t>Donnée calculée</t>
        </is>
      </c>
      <c r="H163" t="inlineStr"/>
    </row>
    <row r="164">
      <c r="A164" t="inlineStr">
        <is>
          <t>2015</t>
        </is>
      </c>
      <c r="B164" t="inlineStr">
        <is>
          <t>OS - Lin (n-1)</t>
        </is>
      </c>
      <c r="C164" t="inlineStr">
        <is>
          <t>Graines oléagineuses collectées</t>
        </is>
      </c>
      <c r="D164" t="n">
        <v>3.29</v>
      </c>
      <c r="E164" t="inlineStr"/>
      <c r="F164" t="inlineStr"/>
      <c r="G164" t="inlineStr">
        <is>
          <t>Donnée calculée</t>
        </is>
      </c>
      <c r="H164" t="inlineStr"/>
    </row>
    <row r="165">
      <c r="A165" t="inlineStr">
        <is>
          <t>2015</t>
        </is>
      </c>
      <c r="B165" t="inlineStr">
        <is>
          <t>OS - Lin (n-1)</t>
        </is>
      </c>
      <c r="C165" t="inlineStr">
        <is>
          <t>Graines de lin collectées</t>
        </is>
      </c>
      <c r="D165" t="n">
        <v>3.29</v>
      </c>
      <c r="E165" t="inlineStr"/>
      <c r="F165" t="inlineStr"/>
      <c r="G165" t="inlineStr">
        <is>
          <t>Donnée calculée</t>
        </is>
      </c>
      <c r="H165" t="inlineStr"/>
    </row>
    <row r="166">
      <c r="A166" t="inlineStr">
        <is>
          <t>2015</t>
        </is>
      </c>
      <c r="B166" t="inlineStr">
        <is>
          <t>OS - Lin (n-1)</t>
        </is>
      </c>
      <c r="C166" t="inlineStr">
        <is>
          <t>Graines de lin collectées (conso)</t>
        </is>
      </c>
      <c r="D166" t="n">
        <v>2.62</v>
      </c>
      <c r="E166" t="inlineStr"/>
      <c r="F166" t="inlineStr"/>
      <c r="G166" t="inlineStr">
        <is>
          <t>Donnée collectée</t>
        </is>
      </c>
      <c r="H166" t="inlineStr"/>
    </row>
    <row r="167">
      <c r="A167" t="inlineStr">
        <is>
          <t>2015</t>
        </is>
      </c>
      <c r="B167" t="inlineStr">
        <is>
          <t>OS - Lin (n-1)</t>
        </is>
      </c>
      <c r="C167" t="inlineStr">
        <is>
          <t>Graines de lin collectées (semence)</t>
        </is>
      </c>
      <c r="D167" t="n">
        <v>0.67</v>
      </c>
      <c r="E167" t="inlineStr"/>
      <c r="F167" t="inlineStr"/>
      <c r="G167" t="inlineStr">
        <is>
          <t>Donnée collectée</t>
        </is>
      </c>
      <c r="H167" t="inlineStr"/>
    </row>
    <row r="168">
      <c r="A168" t="inlineStr">
        <is>
          <t>2015</t>
        </is>
      </c>
      <c r="B168" t="inlineStr">
        <is>
          <t>OS - Lin (n-1)</t>
        </is>
      </c>
      <c r="C168" t="inlineStr">
        <is>
          <t>Ecart tri collecte</t>
        </is>
      </c>
      <c r="D168" t="n">
        <v>0.39</v>
      </c>
      <c r="E168" t="n">
        <v>0</v>
      </c>
      <c r="F168" t="n">
        <v>0.52</v>
      </c>
      <c r="G168" t="inlineStr">
        <is>
          <t>Donnée calculée</t>
        </is>
      </c>
      <c r="H168" t="inlineStr"/>
    </row>
    <row r="169">
      <c r="A169" t="inlineStr">
        <is>
          <t>2015</t>
        </is>
      </c>
      <c r="B169" t="inlineStr">
        <is>
          <t>OS - Lin (n-1)</t>
        </is>
      </c>
      <c r="C169" t="inlineStr">
        <is>
          <t>Ecarts tri collecte d'oléagineux</t>
        </is>
      </c>
      <c r="D169" t="n">
        <v>0.39</v>
      </c>
      <c r="E169" t="n">
        <v>0</v>
      </c>
      <c r="F169" t="n">
        <v>0.52</v>
      </c>
      <c r="G169" t="inlineStr">
        <is>
          <t>Donnée calculée</t>
        </is>
      </c>
      <c r="H169" t="inlineStr"/>
    </row>
    <row r="170">
      <c r="A170" t="inlineStr">
        <is>
          <t>2015</t>
        </is>
      </c>
      <c r="B170" t="inlineStr">
        <is>
          <t>OS - Lin (n-1)</t>
        </is>
      </c>
      <c r="C170" t="inlineStr">
        <is>
          <t>Ecart tri collecte de graines oléagineuses</t>
        </is>
      </c>
      <c r="D170" t="n">
        <v>0.39</v>
      </c>
      <c r="E170" t="n">
        <v>0</v>
      </c>
      <c r="F170" t="n">
        <v>0.52</v>
      </c>
      <c r="G170" t="inlineStr">
        <is>
          <t>Donnée calculée</t>
        </is>
      </c>
      <c r="H170" t="inlineStr"/>
    </row>
    <row r="171">
      <c r="A171" t="inlineStr">
        <is>
          <t>2015</t>
        </is>
      </c>
      <c r="B171" t="inlineStr">
        <is>
          <t>OS - Lin (n-1)</t>
        </is>
      </c>
      <c r="C171" t="inlineStr">
        <is>
          <t>Ecart tri collecte de graines de lin</t>
        </is>
      </c>
      <c r="D171" t="n">
        <v>0.39</v>
      </c>
      <c r="E171" t="n">
        <v>0</v>
      </c>
      <c r="F171" t="n">
        <v>0.52</v>
      </c>
      <c r="G171" t="inlineStr">
        <is>
          <t>Donnée calculée</t>
        </is>
      </c>
      <c r="H171" t="inlineStr"/>
    </row>
    <row r="172">
      <c r="A172" t="inlineStr">
        <is>
          <t>2015</t>
        </is>
      </c>
      <c r="B172" t="inlineStr">
        <is>
          <t>OS - Lin (n)</t>
        </is>
      </c>
      <c r="C172" t="inlineStr">
        <is>
          <t>Oléagineux et protéagineux collectés</t>
        </is>
      </c>
      <c r="D172" t="n">
        <v>30.6</v>
      </c>
      <c r="E172" t="inlineStr"/>
      <c r="F172" t="inlineStr"/>
      <c r="G172" t="inlineStr">
        <is>
          <t>Donnée calculée</t>
        </is>
      </c>
      <c r="H172" t="inlineStr"/>
    </row>
    <row r="173">
      <c r="A173" t="inlineStr">
        <is>
          <t>2015</t>
        </is>
      </c>
      <c r="B173" t="inlineStr">
        <is>
          <t>OS - Lin (n)</t>
        </is>
      </c>
      <c r="C173" t="inlineStr">
        <is>
          <t>Oléagineux collectés</t>
        </is>
      </c>
      <c r="D173" t="n">
        <v>30.6</v>
      </c>
      <c r="E173" t="inlineStr"/>
      <c r="F173" t="inlineStr"/>
      <c r="G173" t="inlineStr">
        <is>
          <t>Donnée calculée</t>
        </is>
      </c>
      <c r="H173" t="inlineStr"/>
    </row>
    <row r="174">
      <c r="A174" t="inlineStr">
        <is>
          <t>2015</t>
        </is>
      </c>
      <c r="B174" t="inlineStr">
        <is>
          <t>OS - Lin (n)</t>
        </is>
      </c>
      <c r="C174" t="inlineStr">
        <is>
          <t>Graines oléagineuses collectées</t>
        </is>
      </c>
      <c r="D174" t="n">
        <v>30.6</v>
      </c>
      <c r="E174" t="inlineStr"/>
      <c r="F174" t="inlineStr"/>
      <c r="G174" t="inlineStr">
        <is>
          <t>Donnée calculée</t>
        </is>
      </c>
      <c r="H174" t="inlineStr"/>
    </row>
    <row r="175">
      <c r="A175" t="inlineStr">
        <is>
          <t>2015</t>
        </is>
      </c>
      <c r="B175" t="inlineStr">
        <is>
          <t>OS - Lin (n)</t>
        </is>
      </c>
      <c r="C175" t="inlineStr">
        <is>
          <t>Graines de lin collectées</t>
        </is>
      </c>
      <c r="D175" t="n">
        <v>30.6</v>
      </c>
      <c r="E175" t="inlineStr"/>
      <c r="F175" t="inlineStr"/>
      <c r="G175" t="inlineStr">
        <is>
          <t>Donnée calculée</t>
        </is>
      </c>
      <c r="H175" t="inlineStr"/>
    </row>
    <row r="176">
      <c r="A176" t="inlineStr">
        <is>
          <t>2015</t>
        </is>
      </c>
      <c r="B176" t="inlineStr">
        <is>
          <t>OS - Lin (n)</t>
        </is>
      </c>
      <c r="C176" t="inlineStr">
        <is>
          <t>Graines de lin collectées (conso)</t>
        </is>
      </c>
      <c r="D176" t="n">
        <v>30.1</v>
      </c>
      <c r="E176" t="inlineStr"/>
      <c r="F176" t="inlineStr"/>
      <c r="G176" t="inlineStr">
        <is>
          <t>Donnée collectée</t>
        </is>
      </c>
      <c r="H176" t="inlineStr"/>
    </row>
    <row r="177">
      <c r="A177" t="inlineStr">
        <is>
          <t>2015</t>
        </is>
      </c>
      <c r="B177" t="inlineStr">
        <is>
          <t>OS - Lin (n)</t>
        </is>
      </c>
      <c r="C177" t="inlineStr">
        <is>
          <t>Graines de lin collectées (semence)</t>
        </is>
      </c>
      <c r="D177" t="n">
        <v>0.44</v>
      </c>
      <c r="E177" t="inlineStr"/>
      <c r="F177" t="inlineStr"/>
      <c r="G177" t="inlineStr">
        <is>
          <t>Donnée collectée</t>
        </is>
      </c>
      <c r="H177" t="inlineStr"/>
    </row>
    <row r="178">
      <c r="A178" t="inlineStr">
        <is>
          <t>2015</t>
        </is>
      </c>
      <c r="B178" t="inlineStr">
        <is>
          <t>OS - Lin (n)</t>
        </is>
      </c>
      <c r="C178" t="inlineStr">
        <is>
          <t>Ecart tri collecte</t>
        </is>
      </c>
      <c r="D178" t="n">
        <v>0.12</v>
      </c>
      <c r="E178" t="n">
        <v>0</v>
      </c>
      <c r="F178" t="n">
        <v>0.52</v>
      </c>
      <c r="G178" t="inlineStr">
        <is>
          <t>Donnée calculée</t>
        </is>
      </c>
      <c r="H178" t="inlineStr"/>
    </row>
    <row r="179">
      <c r="A179" t="inlineStr">
        <is>
          <t>2015</t>
        </is>
      </c>
      <c r="B179" t="inlineStr">
        <is>
          <t>OS - Lin (n)</t>
        </is>
      </c>
      <c r="C179" t="inlineStr">
        <is>
          <t>Ecarts tri collecte d'oléagineux</t>
        </is>
      </c>
      <c r="D179" t="n">
        <v>0.12</v>
      </c>
      <c r="E179" t="n">
        <v>0</v>
      </c>
      <c r="F179" t="n">
        <v>0.52</v>
      </c>
      <c r="G179" t="inlineStr">
        <is>
          <t>Donnée calculée</t>
        </is>
      </c>
      <c r="H179" t="inlineStr"/>
    </row>
    <row r="180">
      <c r="A180" t="inlineStr">
        <is>
          <t>2015</t>
        </is>
      </c>
      <c r="B180" t="inlineStr">
        <is>
          <t>OS - Lin (n)</t>
        </is>
      </c>
      <c r="C180" t="inlineStr">
        <is>
          <t>Ecart tri collecte de graines oléagineuses</t>
        </is>
      </c>
      <c r="D180" t="n">
        <v>0.12</v>
      </c>
      <c r="E180" t="n">
        <v>0</v>
      </c>
      <c r="F180" t="n">
        <v>0.52</v>
      </c>
      <c r="G180" t="inlineStr">
        <is>
          <t>Donnée calculée</t>
        </is>
      </c>
      <c r="H180" t="inlineStr"/>
    </row>
    <row r="181">
      <c r="A181" t="inlineStr">
        <is>
          <t>2015</t>
        </is>
      </c>
      <c r="B181" t="inlineStr">
        <is>
          <t>OS - Lin (n)</t>
        </is>
      </c>
      <c r="C181" t="inlineStr">
        <is>
          <t>Ecart tri collecte de graines de lin</t>
        </is>
      </c>
      <c r="D181" t="n">
        <v>0.12</v>
      </c>
      <c r="E181" t="n">
        <v>0</v>
      </c>
      <c r="F181" t="n">
        <v>0.52</v>
      </c>
      <c r="G181" t="inlineStr">
        <is>
          <t>Donnée calculée</t>
        </is>
      </c>
      <c r="H181" t="inlineStr"/>
    </row>
    <row r="182">
      <c r="A182" t="inlineStr">
        <is>
          <t>2015</t>
        </is>
      </c>
      <c r="B182" t="inlineStr">
        <is>
          <t>OS - Tournesol</t>
        </is>
      </c>
      <c r="C182" t="inlineStr">
        <is>
          <t>Oléagineux et protéagineux collectés</t>
        </is>
      </c>
      <c r="D182" t="n">
        <v>1280</v>
      </c>
      <c r="E182" t="inlineStr"/>
      <c r="F182" t="inlineStr"/>
      <c r="G182" t="inlineStr">
        <is>
          <t>Donnée calculée</t>
        </is>
      </c>
      <c r="H182" t="inlineStr"/>
    </row>
    <row r="183">
      <c r="A183" t="inlineStr">
        <is>
          <t>2015</t>
        </is>
      </c>
      <c r="B183" t="inlineStr">
        <is>
          <t>OS - Tournesol</t>
        </is>
      </c>
      <c r="C183" t="inlineStr">
        <is>
          <t>Oléagineux collectés</t>
        </is>
      </c>
      <c r="D183" t="n">
        <v>1280</v>
      </c>
      <c r="E183" t="inlineStr"/>
      <c r="F183" t="inlineStr"/>
      <c r="G183" t="inlineStr">
        <is>
          <t>Donnée calculée</t>
        </is>
      </c>
      <c r="H183" t="inlineStr"/>
    </row>
    <row r="184">
      <c r="A184" t="inlineStr">
        <is>
          <t>2015</t>
        </is>
      </c>
      <c r="B184" t="inlineStr">
        <is>
          <t>OS - Tournesol</t>
        </is>
      </c>
      <c r="C184" t="inlineStr">
        <is>
          <t>Graines oléagineuses collectées</t>
        </is>
      </c>
      <c r="D184" t="n">
        <v>1280</v>
      </c>
      <c r="E184" t="inlineStr"/>
      <c r="F184" t="inlineStr"/>
      <c r="G184" t="inlineStr">
        <is>
          <t>Donnée calculée</t>
        </is>
      </c>
      <c r="H184" t="inlineStr"/>
    </row>
    <row r="185">
      <c r="A185" t="inlineStr">
        <is>
          <t>2015</t>
        </is>
      </c>
      <c r="B185" t="inlineStr">
        <is>
          <t>OS - Tournesol</t>
        </is>
      </c>
      <c r="C185" t="inlineStr">
        <is>
          <t>Graines de tournesol collectées</t>
        </is>
      </c>
      <c r="D185" t="n">
        <v>1280</v>
      </c>
      <c r="E185" t="inlineStr"/>
      <c r="F185" t="inlineStr"/>
      <c r="G185" t="inlineStr">
        <is>
          <t>Donnée calculée</t>
        </is>
      </c>
      <c r="H185" t="inlineStr"/>
    </row>
    <row r="186">
      <c r="A186" t="inlineStr">
        <is>
          <t>2015</t>
        </is>
      </c>
      <c r="B186" t="inlineStr">
        <is>
          <t>OS - Tournesol</t>
        </is>
      </c>
      <c r="C186" t="inlineStr">
        <is>
          <t>Graines de tournesol collectées (conso)</t>
        </is>
      </c>
      <c r="D186" t="n">
        <v>1270</v>
      </c>
      <c r="E186" t="inlineStr"/>
      <c r="F186" t="inlineStr"/>
      <c r="G186" t="inlineStr">
        <is>
          <t>Donnée calculée</t>
        </is>
      </c>
      <c r="H186" t="inlineStr"/>
    </row>
    <row r="187">
      <c r="A187" t="inlineStr">
        <is>
          <t>2015</t>
        </is>
      </c>
      <c r="B187" t="inlineStr">
        <is>
          <t>OS - Tournesol</t>
        </is>
      </c>
      <c r="C187" t="inlineStr">
        <is>
          <t>Graines de tournesol collectées (semence)</t>
        </is>
      </c>
      <c r="D187" t="n">
        <v>8.08</v>
      </c>
      <c r="E187" t="inlineStr"/>
      <c r="F187" t="inlineStr"/>
      <c r="G187" t="inlineStr">
        <is>
          <t>Donnée calculée</t>
        </is>
      </c>
      <c r="H187" t="inlineStr"/>
    </row>
    <row r="188">
      <c r="A188" t="inlineStr">
        <is>
          <t>2015</t>
        </is>
      </c>
      <c r="B188" t="inlineStr">
        <is>
          <t>OS - Tournesol</t>
        </is>
      </c>
      <c r="C188" t="inlineStr">
        <is>
          <t>Ecart tri collecte</t>
        </is>
      </c>
      <c r="D188" t="n">
        <v>19.5</v>
      </c>
      <c r="E188" t="inlineStr"/>
      <c r="F188" t="inlineStr"/>
      <c r="G188" t="inlineStr">
        <is>
          <t>Donnée calculée</t>
        </is>
      </c>
      <c r="H188" t="inlineStr"/>
    </row>
    <row r="189">
      <c r="A189" t="inlineStr">
        <is>
          <t>2015</t>
        </is>
      </c>
      <c r="B189" t="inlineStr">
        <is>
          <t>OS - Tournesol</t>
        </is>
      </c>
      <c r="C189" t="inlineStr">
        <is>
          <t>Ecarts tri collecte d'oléagineux</t>
        </is>
      </c>
      <c r="D189" t="n">
        <v>19.5</v>
      </c>
      <c r="E189" t="inlineStr"/>
      <c r="F189" t="inlineStr"/>
      <c r="G189" t="inlineStr">
        <is>
          <t>Donnée calculée</t>
        </is>
      </c>
      <c r="H189" t="inlineStr"/>
    </row>
    <row r="190">
      <c r="A190" t="inlineStr">
        <is>
          <t>2015</t>
        </is>
      </c>
      <c r="B190" t="inlineStr">
        <is>
          <t>OS - Tournesol</t>
        </is>
      </c>
      <c r="C190" t="inlineStr">
        <is>
          <t>Ecart tri collecte de graines oléagineuses</t>
        </is>
      </c>
      <c r="D190" t="n">
        <v>19.5</v>
      </c>
      <c r="E190" t="inlineStr"/>
      <c r="F190" t="inlineStr"/>
      <c r="G190" t="inlineStr">
        <is>
          <t>Donnée calculée</t>
        </is>
      </c>
      <c r="H190" t="inlineStr"/>
    </row>
    <row r="191">
      <c r="A191" t="inlineStr">
        <is>
          <t>2015</t>
        </is>
      </c>
      <c r="B191" t="inlineStr">
        <is>
          <t>OS - Tournesol</t>
        </is>
      </c>
      <c r="C191" t="inlineStr">
        <is>
          <t>Ecart tri collecte de graines de tournesol</t>
        </is>
      </c>
      <c r="D191" t="n">
        <v>19.5</v>
      </c>
      <c r="E191" t="inlineStr"/>
      <c r="F191" t="inlineStr"/>
      <c r="G191" t="inlineStr">
        <is>
          <t>Donnée calculée</t>
        </is>
      </c>
      <c r="H191" t="inlineStr"/>
    </row>
    <row r="192">
      <c r="A192" t="inlineStr">
        <is>
          <t>2015</t>
        </is>
      </c>
      <c r="B192" t="inlineStr">
        <is>
          <t>OS - Tournesol (n-1)</t>
        </is>
      </c>
      <c r="C192" t="inlineStr">
        <is>
          <t>Oléagineux et protéagineux collectés</t>
        </is>
      </c>
      <c r="D192" t="n">
        <v>238</v>
      </c>
      <c r="E192" t="inlineStr"/>
      <c r="F192" t="inlineStr"/>
      <c r="G192" t="inlineStr">
        <is>
          <t>Donnée calculée</t>
        </is>
      </c>
      <c r="H192" t="inlineStr"/>
    </row>
    <row r="193">
      <c r="A193" t="inlineStr">
        <is>
          <t>2015</t>
        </is>
      </c>
      <c r="B193" t="inlineStr">
        <is>
          <t>OS - Tournesol (n-1)</t>
        </is>
      </c>
      <c r="C193" t="inlineStr">
        <is>
          <t>Oléagineux collectés</t>
        </is>
      </c>
      <c r="D193" t="n">
        <v>238</v>
      </c>
      <c r="E193" t="inlineStr"/>
      <c r="F193" t="inlineStr"/>
      <c r="G193" t="inlineStr">
        <is>
          <t>Donnée calculée</t>
        </is>
      </c>
      <c r="H193" t="inlineStr"/>
    </row>
    <row r="194">
      <c r="A194" t="inlineStr">
        <is>
          <t>2015</t>
        </is>
      </c>
      <c r="B194" t="inlineStr">
        <is>
          <t>OS - Tournesol (n-1)</t>
        </is>
      </c>
      <c r="C194" t="inlineStr">
        <is>
          <t>Graines oléagineuses collectées</t>
        </is>
      </c>
      <c r="D194" t="n">
        <v>238</v>
      </c>
      <c r="E194" t="inlineStr"/>
      <c r="F194" t="inlineStr"/>
      <c r="G194" t="inlineStr">
        <is>
          <t>Donnée calculée</t>
        </is>
      </c>
      <c r="H194" t="inlineStr"/>
    </row>
    <row r="195">
      <c r="A195" t="inlineStr">
        <is>
          <t>2015</t>
        </is>
      </c>
      <c r="B195" t="inlineStr">
        <is>
          <t>OS - Tournesol (n-1)</t>
        </is>
      </c>
      <c r="C195" t="inlineStr">
        <is>
          <t>Graines de tournesol collectées</t>
        </is>
      </c>
      <c r="D195" t="n">
        <v>238</v>
      </c>
      <c r="E195" t="inlineStr"/>
      <c r="F195" t="inlineStr"/>
      <c r="G195" t="inlineStr">
        <is>
          <t>Donnée calculée</t>
        </is>
      </c>
      <c r="H195" t="inlineStr"/>
    </row>
    <row r="196">
      <c r="A196" t="inlineStr">
        <is>
          <t>2015</t>
        </is>
      </c>
      <c r="B196" t="inlineStr">
        <is>
          <t>OS - Tournesol (n-1)</t>
        </is>
      </c>
      <c r="C196" t="inlineStr">
        <is>
          <t>Graines de tournesol collectées (conso)</t>
        </is>
      </c>
      <c r="D196" t="n">
        <v>237</v>
      </c>
      <c r="E196" t="inlineStr"/>
      <c r="F196" t="inlineStr"/>
      <c r="G196" t="inlineStr">
        <is>
          <t>Donnée collectée</t>
        </is>
      </c>
      <c r="H196" t="inlineStr"/>
    </row>
    <row r="197">
      <c r="A197" t="inlineStr">
        <is>
          <t>2015</t>
        </is>
      </c>
      <c r="B197" t="inlineStr">
        <is>
          <t>OS - Tournesol (n-1)</t>
        </is>
      </c>
      <c r="C197" t="inlineStr">
        <is>
          <t>Graines de tournesol collectées (semence)</t>
        </is>
      </c>
      <c r="D197" t="n">
        <v>1.19</v>
      </c>
      <c r="E197" t="inlineStr"/>
      <c r="F197" t="inlineStr"/>
      <c r="G197" t="inlineStr">
        <is>
          <t>Donnée collectée</t>
        </is>
      </c>
      <c r="H197" t="inlineStr"/>
    </row>
    <row r="198">
      <c r="A198" t="inlineStr">
        <is>
          <t>2015</t>
        </is>
      </c>
      <c r="B198" t="inlineStr">
        <is>
          <t>OS - Tournesol (n-1)</t>
        </is>
      </c>
      <c r="C198" t="inlineStr">
        <is>
          <t>Ecart tri collecte</t>
        </is>
      </c>
      <c r="D198" t="n">
        <v>19.5</v>
      </c>
      <c r="E198" t="n">
        <v>0</v>
      </c>
      <c r="F198" t="n">
        <v>19.5</v>
      </c>
      <c r="G198" t="inlineStr">
        <is>
          <t>Donnée calculée</t>
        </is>
      </c>
      <c r="H198" t="inlineStr"/>
    </row>
    <row r="199">
      <c r="A199" t="inlineStr">
        <is>
          <t>2015</t>
        </is>
      </c>
      <c r="B199" t="inlineStr">
        <is>
          <t>OS - Tournesol (n-1)</t>
        </is>
      </c>
      <c r="C199" t="inlineStr">
        <is>
          <t>Ecarts tri collecte d'oléagineux</t>
        </is>
      </c>
      <c r="D199" t="n">
        <v>19.5</v>
      </c>
      <c r="E199" t="n">
        <v>0</v>
      </c>
      <c r="F199" t="n">
        <v>19.5</v>
      </c>
      <c r="G199" t="inlineStr">
        <is>
          <t>Donnée calculée</t>
        </is>
      </c>
      <c r="H199" t="inlineStr"/>
    </row>
    <row r="200">
      <c r="A200" t="inlineStr">
        <is>
          <t>2015</t>
        </is>
      </c>
      <c r="B200" t="inlineStr">
        <is>
          <t>OS - Tournesol (n-1)</t>
        </is>
      </c>
      <c r="C200" t="inlineStr">
        <is>
          <t>Ecart tri collecte de graines oléagineuses</t>
        </is>
      </c>
      <c r="D200" t="n">
        <v>19.5</v>
      </c>
      <c r="E200" t="n">
        <v>0</v>
      </c>
      <c r="F200" t="n">
        <v>19.5</v>
      </c>
      <c r="G200" t="inlineStr">
        <is>
          <t>Donnée calculée</t>
        </is>
      </c>
      <c r="H200" t="inlineStr"/>
    </row>
    <row r="201">
      <c r="A201" t="inlineStr">
        <is>
          <t>2015</t>
        </is>
      </c>
      <c r="B201" t="inlineStr">
        <is>
          <t>OS - Tournesol (n-1)</t>
        </is>
      </c>
      <c r="C201" t="inlineStr">
        <is>
          <t>Ecart tri collecte de graines de tournesol</t>
        </is>
      </c>
      <c r="D201" t="n">
        <v>19.5</v>
      </c>
      <c r="E201" t="n">
        <v>0</v>
      </c>
      <c r="F201" t="n">
        <v>19.5</v>
      </c>
      <c r="G201" t="inlineStr">
        <is>
          <t>Donnée calculée</t>
        </is>
      </c>
      <c r="H201" t="inlineStr"/>
    </row>
    <row r="202">
      <c r="A202" t="inlineStr">
        <is>
          <t>2015</t>
        </is>
      </c>
      <c r="B202" t="inlineStr">
        <is>
          <t>OS - Tournesol (n)</t>
        </is>
      </c>
      <c r="C202" t="inlineStr">
        <is>
          <t>Oléagineux et protéagineux collectés</t>
        </is>
      </c>
      <c r="D202" t="n">
        <v>1040</v>
      </c>
      <c r="E202" t="inlineStr"/>
      <c r="F202" t="inlineStr"/>
      <c r="G202" t="inlineStr">
        <is>
          <t>Donnée calculée</t>
        </is>
      </c>
      <c r="H202" t="inlineStr"/>
    </row>
    <row r="203">
      <c r="A203" t="inlineStr">
        <is>
          <t>2015</t>
        </is>
      </c>
      <c r="B203" t="inlineStr">
        <is>
          <t>OS - Tournesol (n)</t>
        </is>
      </c>
      <c r="C203" t="inlineStr">
        <is>
          <t>Oléagineux collectés</t>
        </is>
      </c>
      <c r="D203" t="n">
        <v>1040</v>
      </c>
      <c r="E203" t="inlineStr"/>
      <c r="F203" t="inlineStr"/>
      <c r="G203" t="inlineStr">
        <is>
          <t>Donnée calculée</t>
        </is>
      </c>
      <c r="H203" t="inlineStr"/>
    </row>
    <row r="204">
      <c r="A204" t="inlineStr">
        <is>
          <t>2015</t>
        </is>
      </c>
      <c r="B204" t="inlineStr">
        <is>
          <t>OS - Tournesol (n)</t>
        </is>
      </c>
      <c r="C204" t="inlineStr">
        <is>
          <t>Graines oléagineuses collectées</t>
        </is>
      </c>
      <c r="D204" t="n">
        <v>1040</v>
      </c>
      <c r="E204" t="inlineStr"/>
      <c r="F204" t="inlineStr"/>
      <c r="G204" t="inlineStr">
        <is>
          <t>Donnée calculée</t>
        </is>
      </c>
      <c r="H204" t="inlineStr"/>
    </row>
    <row r="205">
      <c r="A205" t="inlineStr">
        <is>
          <t>2015</t>
        </is>
      </c>
      <c r="B205" t="inlineStr">
        <is>
          <t>OS - Tournesol (n)</t>
        </is>
      </c>
      <c r="C205" t="inlineStr">
        <is>
          <t>Graines de tournesol collectées</t>
        </is>
      </c>
      <c r="D205" t="n">
        <v>1040</v>
      </c>
      <c r="E205" t="inlineStr"/>
      <c r="F205" t="inlineStr"/>
      <c r="G205" t="inlineStr">
        <is>
          <t>Donnée calculée</t>
        </is>
      </c>
      <c r="H205" t="inlineStr"/>
    </row>
    <row r="206">
      <c r="A206" t="inlineStr">
        <is>
          <t>2015</t>
        </is>
      </c>
      <c r="B206" t="inlineStr">
        <is>
          <t>OS - Tournesol (n)</t>
        </is>
      </c>
      <c r="C206" t="inlineStr">
        <is>
          <t>Graines de tournesol collectées (conso)</t>
        </is>
      </c>
      <c r="D206" t="n">
        <v>1040</v>
      </c>
      <c r="E206" t="inlineStr"/>
      <c r="F206" t="inlineStr"/>
      <c r="G206" t="inlineStr">
        <is>
          <t>Donnée collectée</t>
        </is>
      </c>
      <c r="H206" t="inlineStr"/>
    </row>
    <row r="207">
      <c r="A207" t="inlineStr">
        <is>
          <t>2015</t>
        </is>
      </c>
      <c r="B207" t="inlineStr">
        <is>
          <t>OS - Tournesol (n)</t>
        </is>
      </c>
      <c r="C207" t="inlineStr">
        <is>
          <t>Graines de tournesol collectées (semence)</t>
        </is>
      </c>
      <c r="D207" t="n">
        <v>6.89</v>
      </c>
      <c r="E207" t="inlineStr"/>
      <c r="F207" t="inlineStr"/>
      <c r="G207" t="inlineStr">
        <is>
          <t>Donnée collectée</t>
        </is>
      </c>
      <c r="H207" t="inlineStr"/>
    </row>
    <row r="208">
      <c r="A208" t="inlineStr">
        <is>
          <t>2015</t>
        </is>
      </c>
      <c r="B208" t="inlineStr">
        <is>
          <t>OS - Tournesol (n)</t>
        </is>
      </c>
      <c r="C208" t="inlineStr">
        <is>
          <t>Ecart tri collecte</t>
        </is>
      </c>
      <c r="D208" t="n">
        <v>0.02</v>
      </c>
      <c r="E208" t="n">
        <v>0</v>
      </c>
      <c r="F208" t="n">
        <v>19.5</v>
      </c>
      <c r="G208" t="inlineStr">
        <is>
          <t>Donnée calculée</t>
        </is>
      </c>
      <c r="H208" t="inlineStr"/>
    </row>
    <row r="209">
      <c r="A209" t="inlineStr">
        <is>
          <t>2015</t>
        </is>
      </c>
      <c r="B209" t="inlineStr">
        <is>
          <t>OS - Tournesol (n)</t>
        </is>
      </c>
      <c r="C209" t="inlineStr">
        <is>
          <t>Ecarts tri collecte d'oléagineux</t>
        </is>
      </c>
      <c r="D209" t="n">
        <v>0.02</v>
      </c>
      <c r="E209" t="n">
        <v>0</v>
      </c>
      <c r="F209" t="n">
        <v>19.5</v>
      </c>
      <c r="G209" t="inlineStr">
        <is>
          <t>Donnée calculée</t>
        </is>
      </c>
      <c r="H209" t="inlineStr"/>
    </row>
    <row r="210">
      <c r="A210" t="inlineStr">
        <is>
          <t>2015</t>
        </is>
      </c>
      <c r="B210" t="inlineStr">
        <is>
          <t>OS - Tournesol (n)</t>
        </is>
      </c>
      <c r="C210" t="inlineStr">
        <is>
          <t>Ecart tri collecte de graines oléagineuses</t>
        </is>
      </c>
      <c r="D210" t="n">
        <v>0.02</v>
      </c>
      <c r="E210" t="n">
        <v>0</v>
      </c>
      <c r="F210" t="n">
        <v>19.5</v>
      </c>
      <c r="G210" t="inlineStr">
        <is>
          <t>Donnée calculée</t>
        </is>
      </c>
      <c r="H210" t="inlineStr"/>
    </row>
    <row r="211">
      <c r="A211" t="inlineStr">
        <is>
          <t>2015</t>
        </is>
      </c>
      <c r="B211" t="inlineStr">
        <is>
          <t>OS - Tournesol (n)</t>
        </is>
      </c>
      <c r="C211" t="inlineStr">
        <is>
          <t>Ecart tri collecte de graines de tournesol</t>
        </is>
      </c>
      <c r="D211" t="n">
        <v>0.02</v>
      </c>
      <c r="E211" t="n">
        <v>0</v>
      </c>
      <c r="F211" t="n">
        <v>19.5</v>
      </c>
      <c r="G211" t="inlineStr">
        <is>
          <t>Donnée calculée</t>
        </is>
      </c>
      <c r="H211" t="inlineStr"/>
    </row>
    <row r="212">
      <c r="A212" t="inlineStr">
        <is>
          <t>2015</t>
        </is>
      </c>
      <c r="B212" t="inlineStr">
        <is>
          <t>OS - Olives</t>
        </is>
      </c>
      <c r="C212" t="inlineStr">
        <is>
          <t>Oléagineux et protéagineux collectés</t>
        </is>
      </c>
      <c r="D212" t="n">
        <v>0.01</v>
      </c>
      <c r="E212" t="n">
        <v>0</v>
      </c>
      <c r="F212" t="n">
        <v>500000000</v>
      </c>
      <c r="G212" t="inlineStr">
        <is>
          <t>Donnée calculée</t>
        </is>
      </c>
      <c r="H212" t="inlineStr"/>
    </row>
    <row r="213">
      <c r="A213" t="inlineStr">
        <is>
          <t>2015</t>
        </is>
      </c>
      <c r="B213" t="inlineStr">
        <is>
          <t>OS - Olives</t>
        </is>
      </c>
      <c r="C213" t="inlineStr">
        <is>
          <t>Oléagineux collectés</t>
        </is>
      </c>
      <c r="D213" t="n">
        <v>0.01</v>
      </c>
      <c r="E213" t="n">
        <v>0</v>
      </c>
      <c r="F213" t="n">
        <v>500000000</v>
      </c>
      <c r="G213" t="inlineStr">
        <is>
          <t>Donnée calculée</t>
        </is>
      </c>
      <c r="H213" t="inlineStr"/>
    </row>
    <row r="214">
      <c r="A214" t="inlineStr">
        <is>
          <t>2015</t>
        </is>
      </c>
      <c r="B214" t="inlineStr">
        <is>
          <t>OS - Olives</t>
        </is>
      </c>
      <c r="C214" t="inlineStr">
        <is>
          <t>Fruits oléagineux collectés</t>
        </is>
      </c>
      <c r="D214" t="n">
        <v>0.01</v>
      </c>
      <c r="E214" t="n">
        <v>0</v>
      </c>
      <c r="F214" t="n">
        <v>500000000</v>
      </c>
      <c r="G214" t="inlineStr">
        <is>
          <t>Donnée calculée</t>
        </is>
      </c>
      <c r="H214" t="inlineStr"/>
    </row>
    <row r="215">
      <c r="A215" t="inlineStr">
        <is>
          <t>2015</t>
        </is>
      </c>
      <c r="B215" t="inlineStr">
        <is>
          <t>OS - Olives</t>
        </is>
      </c>
      <c r="C215" t="inlineStr">
        <is>
          <t>Olives collectées</t>
        </is>
      </c>
      <c r="D215" t="n">
        <v>0.01</v>
      </c>
      <c r="E215" t="n">
        <v>0</v>
      </c>
      <c r="F215" t="n">
        <v>500000000</v>
      </c>
      <c r="G215" t="inlineStr">
        <is>
          <t>Donnée calculée</t>
        </is>
      </c>
      <c r="H215" t="inlineStr"/>
    </row>
    <row r="216">
      <c r="A216" t="inlineStr">
        <is>
          <t>2015</t>
        </is>
      </c>
      <c r="B216" t="inlineStr">
        <is>
          <t>OS - Olives (n-1)</t>
        </is>
      </c>
      <c r="C216" t="inlineStr">
        <is>
          <t>Oléagineux et protéagineux collectés</t>
        </is>
      </c>
      <c r="D216" t="n">
        <v>0</v>
      </c>
      <c r="E216" t="n">
        <v>0</v>
      </c>
      <c r="F216" t="n">
        <v>500000000</v>
      </c>
      <c r="G216" t="inlineStr">
        <is>
          <t>Donnée calculée</t>
        </is>
      </c>
      <c r="H216" t="inlineStr"/>
    </row>
    <row r="217">
      <c r="A217" t="inlineStr">
        <is>
          <t>2015</t>
        </is>
      </c>
      <c r="B217" t="inlineStr">
        <is>
          <t>OS - Olives (n-1)</t>
        </is>
      </c>
      <c r="C217" t="inlineStr">
        <is>
          <t>Oléagineux collectés</t>
        </is>
      </c>
      <c r="D217" t="n">
        <v>0</v>
      </c>
      <c r="E217" t="n">
        <v>0</v>
      </c>
      <c r="F217" t="n">
        <v>500000000</v>
      </c>
      <c r="G217" t="inlineStr">
        <is>
          <t>Donnée calculée</t>
        </is>
      </c>
      <c r="H217" t="inlineStr"/>
    </row>
    <row r="218">
      <c r="A218" t="inlineStr">
        <is>
          <t>2015</t>
        </is>
      </c>
      <c r="B218" t="inlineStr">
        <is>
          <t>OS - Olives (n-1)</t>
        </is>
      </c>
      <c r="C218" t="inlineStr">
        <is>
          <t>Fruits oléagineux collectés</t>
        </is>
      </c>
      <c r="D218" t="n">
        <v>0</v>
      </c>
      <c r="E218" t="n">
        <v>0</v>
      </c>
      <c r="F218" t="n">
        <v>500000000</v>
      </c>
      <c r="G218" t="inlineStr">
        <is>
          <t>Donnée calculée</t>
        </is>
      </c>
      <c r="H218" t="inlineStr"/>
    </row>
    <row r="219">
      <c r="A219" t="inlineStr">
        <is>
          <t>2015</t>
        </is>
      </c>
      <c r="B219" t="inlineStr">
        <is>
          <t>OS - Olives (n-1)</t>
        </is>
      </c>
      <c r="C219" t="inlineStr">
        <is>
          <t>Olives collectées</t>
        </is>
      </c>
      <c r="D219" t="n">
        <v>0</v>
      </c>
      <c r="E219" t="n">
        <v>0</v>
      </c>
      <c r="F219" t="n">
        <v>500000000</v>
      </c>
      <c r="G219" t="inlineStr">
        <is>
          <t>Donnée calculée</t>
        </is>
      </c>
      <c r="H219" t="inlineStr"/>
    </row>
    <row r="220">
      <c r="A220" t="inlineStr">
        <is>
          <t>2015</t>
        </is>
      </c>
      <c r="B220" t="inlineStr">
        <is>
          <t>OS - Olives (n)</t>
        </is>
      </c>
      <c r="C220" t="inlineStr">
        <is>
          <t>Oléagineux et protéagineux collectés</t>
        </is>
      </c>
      <c r="D220" t="n">
        <v>0.01</v>
      </c>
      <c r="E220" t="n">
        <v>0</v>
      </c>
      <c r="F220" t="n">
        <v>34.7</v>
      </c>
      <c r="G220" t="inlineStr">
        <is>
          <t>Donnée calculée</t>
        </is>
      </c>
      <c r="H220" t="inlineStr"/>
    </row>
    <row r="221">
      <c r="A221" t="inlineStr">
        <is>
          <t>2015</t>
        </is>
      </c>
      <c r="B221" t="inlineStr">
        <is>
          <t>OS - Olives (n)</t>
        </is>
      </c>
      <c r="C221" t="inlineStr">
        <is>
          <t>Oléagineux collectés</t>
        </is>
      </c>
      <c r="D221" t="n">
        <v>0.01</v>
      </c>
      <c r="E221" t="n">
        <v>0</v>
      </c>
      <c r="F221" t="n">
        <v>34.7</v>
      </c>
      <c r="G221" t="inlineStr">
        <is>
          <t>Donnée calculée</t>
        </is>
      </c>
      <c r="H221" t="inlineStr"/>
    </row>
    <row r="222">
      <c r="A222" t="inlineStr">
        <is>
          <t>2015</t>
        </is>
      </c>
      <c r="B222" t="inlineStr">
        <is>
          <t>OS - Olives (n)</t>
        </is>
      </c>
      <c r="C222" t="inlineStr">
        <is>
          <t>Fruits oléagineux collectés</t>
        </is>
      </c>
      <c r="D222" t="n">
        <v>0.01</v>
      </c>
      <c r="E222" t="n">
        <v>0</v>
      </c>
      <c r="F222" t="n">
        <v>34.7</v>
      </c>
      <c r="G222" t="inlineStr">
        <is>
          <t>Donnée calculée</t>
        </is>
      </c>
      <c r="H222" t="inlineStr"/>
    </row>
    <row r="223">
      <c r="A223" t="inlineStr">
        <is>
          <t>2015</t>
        </is>
      </c>
      <c r="B223" t="inlineStr">
        <is>
          <t>OS - Olives (n)</t>
        </is>
      </c>
      <c r="C223" t="inlineStr">
        <is>
          <t>Olives collectées</t>
        </is>
      </c>
      <c r="D223" t="n">
        <v>0.01</v>
      </c>
      <c r="E223" t="n">
        <v>0</v>
      </c>
      <c r="F223" t="n">
        <v>34.7</v>
      </c>
      <c r="G223" t="inlineStr">
        <is>
          <t>Donnée calculée</t>
        </is>
      </c>
      <c r="H223" t="inlineStr"/>
    </row>
    <row r="224">
      <c r="A224" t="inlineStr">
        <is>
          <t>2015</t>
        </is>
      </c>
      <c r="B224" t="inlineStr">
        <is>
          <t>OS - Soja</t>
        </is>
      </c>
      <c r="C224" t="inlineStr">
        <is>
          <t>Oléagineux et protéagineux collectés</t>
        </is>
      </c>
      <c r="D224" t="n">
        <v>266</v>
      </c>
      <c r="E224" t="inlineStr"/>
      <c r="F224" t="inlineStr"/>
      <c r="G224" t="inlineStr">
        <is>
          <t>Donnée calculée</t>
        </is>
      </c>
      <c r="H224" t="inlineStr"/>
    </row>
    <row r="225">
      <c r="A225" t="inlineStr">
        <is>
          <t>2015</t>
        </is>
      </c>
      <c r="B225" t="inlineStr">
        <is>
          <t>OS - Soja</t>
        </is>
      </c>
      <c r="C225" t="inlineStr">
        <is>
          <t>Oléoprotéagineux collectés</t>
        </is>
      </c>
      <c r="D225" t="n">
        <v>266</v>
      </c>
      <c r="E225" t="inlineStr"/>
      <c r="F225" t="inlineStr"/>
      <c r="G225" t="inlineStr">
        <is>
          <t>Donnée calculée</t>
        </is>
      </c>
      <c r="H225" t="inlineStr"/>
    </row>
    <row r="226">
      <c r="A226" t="inlineStr">
        <is>
          <t>2015</t>
        </is>
      </c>
      <c r="B226" t="inlineStr">
        <is>
          <t>OS - Soja</t>
        </is>
      </c>
      <c r="C226" t="inlineStr">
        <is>
          <t>Graines oléoprotéagineuses collectées</t>
        </is>
      </c>
      <c r="D226" t="n">
        <v>266</v>
      </c>
      <c r="E226" t="inlineStr"/>
      <c r="F226" t="inlineStr"/>
      <c r="G226" t="inlineStr">
        <is>
          <t>Donnée calculée</t>
        </is>
      </c>
      <c r="H226" t="inlineStr"/>
    </row>
    <row r="227">
      <c r="A227" t="inlineStr">
        <is>
          <t>2015</t>
        </is>
      </c>
      <c r="B227" t="inlineStr">
        <is>
          <t>OS - Soja</t>
        </is>
      </c>
      <c r="C227" t="inlineStr">
        <is>
          <t>Graines de soja collectées</t>
        </is>
      </c>
      <c r="D227" t="n">
        <v>266</v>
      </c>
      <c r="E227" t="inlineStr"/>
      <c r="F227" t="inlineStr"/>
      <c r="G227" t="inlineStr">
        <is>
          <t>Donnée calculée</t>
        </is>
      </c>
      <c r="H227" t="inlineStr"/>
    </row>
    <row r="228">
      <c r="A228" t="inlineStr">
        <is>
          <t>2015</t>
        </is>
      </c>
      <c r="B228" t="inlineStr">
        <is>
          <t>OS - Soja</t>
        </is>
      </c>
      <c r="C228" t="inlineStr">
        <is>
          <t>Graines de soja collectées (conso)</t>
        </is>
      </c>
      <c r="D228" t="n">
        <v>249</v>
      </c>
      <c r="E228" t="inlineStr"/>
      <c r="F228" t="inlineStr"/>
      <c r="G228" t="inlineStr">
        <is>
          <t>Donnée calculée</t>
        </is>
      </c>
      <c r="H228" t="inlineStr"/>
    </row>
    <row r="229">
      <c r="A229" t="inlineStr">
        <is>
          <t>2015</t>
        </is>
      </c>
      <c r="B229" t="inlineStr">
        <is>
          <t>OS - Soja</t>
        </is>
      </c>
      <c r="C229" t="inlineStr">
        <is>
          <t>Graines de soja collectées (semence)</t>
        </is>
      </c>
      <c r="D229" t="n">
        <v>17.1</v>
      </c>
      <c r="E229" t="inlineStr"/>
      <c r="F229" t="inlineStr"/>
      <c r="G229" t="inlineStr">
        <is>
          <t>Donnée calculée</t>
        </is>
      </c>
      <c r="H229" t="inlineStr"/>
    </row>
    <row r="230">
      <c r="A230" t="inlineStr">
        <is>
          <t>2015</t>
        </is>
      </c>
      <c r="B230" t="inlineStr">
        <is>
          <t>OS - Soja</t>
        </is>
      </c>
      <c r="C230" t="inlineStr">
        <is>
          <t>Ecart tri collecte</t>
        </is>
      </c>
      <c r="D230" t="n">
        <v>4.05</v>
      </c>
      <c r="E230" t="inlineStr"/>
      <c r="F230" t="inlineStr"/>
      <c r="G230" t="inlineStr">
        <is>
          <t>Donnée calculée</t>
        </is>
      </c>
      <c r="H230" t="inlineStr"/>
    </row>
    <row r="231">
      <c r="A231" t="inlineStr">
        <is>
          <t>2015</t>
        </is>
      </c>
      <c r="B231" t="inlineStr">
        <is>
          <t>OS - Soja</t>
        </is>
      </c>
      <c r="C231" t="inlineStr">
        <is>
          <t>Ecart tri collecte d'oléoprotéagineux</t>
        </is>
      </c>
      <c r="D231" t="n">
        <v>4.05</v>
      </c>
      <c r="E231" t="inlineStr"/>
      <c r="F231" t="inlineStr"/>
      <c r="G231" t="inlineStr">
        <is>
          <t>Donnée calculée</t>
        </is>
      </c>
      <c r="H231" t="inlineStr"/>
    </row>
    <row r="232">
      <c r="A232" t="inlineStr">
        <is>
          <t>2015</t>
        </is>
      </c>
      <c r="B232" t="inlineStr">
        <is>
          <t>OS - Soja</t>
        </is>
      </c>
      <c r="C232" t="inlineStr">
        <is>
          <t>Ecart tri collecte de graines oléoprotéagineuses</t>
        </is>
      </c>
      <c r="D232" t="n">
        <v>4.05</v>
      </c>
      <c r="E232" t="inlineStr"/>
      <c r="F232" t="inlineStr"/>
      <c r="G232" t="inlineStr">
        <is>
          <t>Donnée calculée</t>
        </is>
      </c>
      <c r="H232" t="inlineStr"/>
    </row>
    <row r="233">
      <c r="A233" t="inlineStr">
        <is>
          <t>2015</t>
        </is>
      </c>
      <c r="B233" t="inlineStr">
        <is>
          <t>OS - Soja</t>
        </is>
      </c>
      <c r="C233" t="inlineStr">
        <is>
          <t>Ecart tri collecte de Graines de soja</t>
        </is>
      </c>
      <c r="D233" t="n">
        <v>4.05</v>
      </c>
      <c r="E233" t="inlineStr"/>
      <c r="F233" t="inlineStr"/>
      <c r="G233" t="inlineStr">
        <is>
          <t>Donnée calculée</t>
        </is>
      </c>
      <c r="H233" t="inlineStr"/>
    </row>
    <row r="234">
      <c r="A234" t="inlineStr">
        <is>
          <t>2015</t>
        </is>
      </c>
      <c r="B234" t="inlineStr">
        <is>
          <t>OS - Soja (n-1)</t>
        </is>
      </c>
      <c r="C234" t="inlineStr">
        <is>
          <t>Oléagineux et protéagineux collectés</t>
        </is>
      </c>
      <c r="D234" t="n">
        <v>26.4</v>
      </c>
      <c r="E234" t="inlineStr"/>
      <c r="F234" t="inlineStr"/>
      <c r="G234" t="inlineStr">
        <is>
          <t>Donnée calculée</t>
        </is>
      </c>
      <c r="H234" t="inlineStr"/>
    </row>
    <row r="235">
      <c r="A235" t="inlineStr">
        <is>
          <t>2015</t>
        </is>
      </c>
      <c r="B235" t="inlineStr">
        <is>
          <t>OS - Soja (n-1)</t>
        </is>
      </c>
      <c r="C235" t="inlineStr">
        <is>
          <t>Oléoprotéagineux collectés</t>
        </is>
      </c>
      <c r="D235" t="n">
        <v>26.4</v>
      </c>
      <c r="E235" t="inlineStr"/>
      <c r="F235" t="inlineStr"/>
      <c r="G235" t="inlineStr">
        <is>
          <t>Donnée calculée</t>
        </is>
      </c>
      <c r="H235" t="inlineStr"/>
    </row>
    <row r="236">
      <c r="A236" t="inlineStr">
        <is>
          <t>2015</t>
        </is>
      </c>
      <c r="B236" t="inlineStr">
        <is>
          <t>OS - Soja (n-1)</t>
        </is>
      </c>
      <c r="C236" t="inlineStr">
        <is>
          <t>Graines oléoprotéagineuses collectées</t>
        </is>
      </c>
      <c r="D236" t="n">
        <v>26.4</v>
      </c>
      <c r="E236" t="inlineStr"/>
      <c r="F236" t="inlineStr"/>
      <c r="G236" t="inlineStr">
        <is>
          <t>Donnée calculée</t>
        </is>
      </c>
      <c r="H236" t="inlineStr"/>
    </row>
    <row r="237">
      <c r="A237" t="inlineStr">
        <is>
          <t>2015</t>
        </is>
      </c>
      <c r="B237" t="inlineStr">
        <is>
          <t>OS - Soja (n-1)</t>
        </is>
      </c>
      <c r="C237" t="inlineStr">
        <is>
          <t>Graines de soja collectées</t>
        </is>
      </c>
      <c r="D237" t="n">
        <v>26.4</v>
      </c>
      <c r="E237" t="inlineStr"/>
      <c r="F237" t="inlineStr"/>
      <c r="G237" t="inlineStr">
        <is>
          <t>Donnée calculée</t>
        </is>
      </c>
      <c r="H237" t="inlineStr"/>
    </row>
    <row r="238">
      <c r="A238" t="inlineStr">
        <is>
          <t>2015</t>
        </is>
      </c>
      <c r="B238" t="inlineStr">
        <is>
          <t>OS - Soja (n-1)</t>
        </is>
      </c>
      <c r="C238" t="inlineStr">
        <is>
          <t>Graines de soja collectées (conso)</t>
        </is>
      </c>
      <c r="D238" t="n">
        <v>24.4</v>
      </c>
      <c r="E238" t="inlineStr"/>
      <c r="F238" t="inlineStr"/>
      <c r="G238" t="inlineStr">
        <is>
          <t>Donnée collectée</t>
        </is>
      </c>
      <c r="H238" t="inlineStr"/>
    </row>
    <row r="239">
      <c r="A239" t="inlineStr">
        <is>
          <t>2015</t>
        </is>
      </c>
      <c r="B239" t="inlineStr">
        <is>
          <t>OS - Soja (n-1)</t>
        </is>
      </c>
      <c r="C239" t="inlineStr">
        <is>
          <t>Graines de soja collectées (semence)</t>
        </is>
      </c>
      <c r="D239" t="n">
        <v>1.97</v>
      </c>
      <c r="E239" t="inlineStr"/>
      <c r="F239" t="inlineStr"/>
      <c r="G239" t="inlineStr">
        <is>
          <t>Donnée collectée</t>
        </is>
      </c>
      <c r="H239" t="inlineStr"/>
    </row>
    <row r="240">
      <c r="A240" t="inlineStr">
        <is>
          <t>2015</t>
        </is>
      </c>
      <c r="B240" t="inlineStr">
        <is>
          <t>OS - Soja (n-1)</t>
        </is>
      </c>
      <c r="C240" t="inlineStr">
        <is>
          <t>Ecart tri collecte</t>
        </is>
      </c>
      <c r="D240" t="n">
        <v>4.05</v>
      </c>
      <c r="E240" t="n">
        <v>0</v>
      </c>
      <c r="F240" t="n">
        <v>4.05</v>
      </c>
      <c r="G240" t="inlineStr">
        <is>
          <t>Donnée calculée</t>
        </is>
      </c>
      <c r="H240" t="inlineStr"/>
    </row>
    <row r="241">
      <c r="A241" t="inlineStr">
        <is>
          <t>2015</t>
        </is>
      </c>
      <c r="B241" t="inlineStr">
        <is>
          <t>OS - Soja (n-1)</t>
        </is>
      </c>
      <c r="C241" t="inlineStr">
        <is>
          <t>Ecart tri collecte d'oléoprotéagineux</t>
        </is>
      </c>
      <c r="D241" t="n">
        <v>4.05</v>
      </c>
      <c r="E241" t="n">
        <v>0</v>
      </c>
      <c r="F241" t="n">
        <v>4.05</v>
      </c>
      <c r="G241" t="inlineStr">
        <is>
          <t>Donnée calculée</t>
        </is>
      </c>
      <c r="H241" t="inlineStr"/>
    </row>
    <row r="242">
      <c r="A242" t="inlineStr">
        <is>
          <t>2015</t>
        </is>
      </c>
      <c r="B242" t="inlineStr">
        <is>
          <t>OS - Soja (n-1)</t>
        </is>
      </c>
      <c r="C242" t="inlineStr">
        <is>
          <t>Ecart tri collecte de graines oléoprotéagineuses</t>
        </is>
      </c>
      <c r="D242" t="n">
        <v>4.05</v>
      </c>
      <c r="E242" t="n">
        <v>0</v>
      </c>
      <c r="F242" t="n">
        <v>4.05</v>
      </c>
      <c r="G242" t="inlineStr">
        <is>
          <t>Donnée calculée</t>
        </is>
      </c>
      <c r="H242" t="inlineStr"/>
    </row>
    <row r="243">
      <c r="A243" t="inlineStr">
        <is>
          <t>2015</t>
        </is>
      </c>
      <c r="B243" t="inlineStr">
        <is>
          <t>OS - Soja (n-1)</t>
        </is>
      </c>
      <c r="C243" t="inlineStr">
        <is>
          <t>Ecart tri collecte de Graines de soja</t>
        </is>
      </c>
      <c r="D243" t="n">
        <v>4.05</v>
      </c>
      <c r="E243" t="n">
        <v>0</v>
      </c>
      <c r="F243" t="n">
        <v>4.05</v>
      </c>
      <c r="G243" t="inlineStr">
        <is>
          <t>Donnée calculée</t>
        </is>
      </c>
      <c r="H243" t="inlineStr"/>
    </row>
    <row r="244">
      <c r="A244" t="inlineStr">
        <is>
          <t>2015</t>
        </is>
      </c>
      <c r="B244" t="inlineStr">
        <is>
          <t>OS - Soja (n)</t>
        </is>
      </c>
      <c r="C244" t="inlineStr">
        <is>
          <t>Oléagineux et protéagineux collectés</t>
        </is>
      </c>
      <c r="D244" t="n">
        <v>240</v>
      </c>
      <c r="E244" t="inlineStr"/>
      <c r="F244" t="inlineStr"/>
      <c r="G244" t="inlineStr">
        <is>
          <t>Donnée calculée</t>
        </is>
      </c>
      <c r="H244" t="inlineStr"/>
    </row>
    <row r="245">
      <c r="A245" t="inlineStr">
        <is>
          <t>2015</t>
        </is>
      </c>
      <c r="B245" t="inlineStr">
        <is>
          <t>OS - Soja (n)</t>
        </is>
      </c>
      <c r="C245" t="inlineStr">
        <is>
          <t>Oléoprotéagineux collectés</t>
        </is>
      </c>
      <c r="D245" t="n">
        <v>240</v>
      </c>
      <c r="E245" t="inlineStr"/>
      <c r="F245" t="inlineStr"/>
      <c r="G245" t="inlineStr">
        <is>
          <t>Donnée calculée</t>
        </is>
      </c>
      <c r="H245" t="inlineStr"/>
    </row>
    <row r="246">
      <c r="A246" t="inlineStr">
        <is>
          <t>2015</t>
        </is>
      </c>
      <c r="B246" t="inlineStr">
        <is>
          <t>OS - Soja (n)</t>
        </is>
      </c>
      <c r="C246" t="inlineStr">
        <is>
          <t>Graines oléoprotéagineuses collectées</t>
        </is>
      </c>
      <c r="D246" t="n">
        <v>240</v>
      </c>
      <c r="E246" t="inlineStr"/>
      <c r="F246" t="inlineStr"/>
      <c r="G246" t="inlineStr">
        <is>
          <t>Donnée calculée</t>
        </is>
      </c>
      <c r="H246" t="inlineStr"/>
    </row>
    <row r="247">
      <c r="A247" t="inlineStr">
        <is>
          <t>2015</t>
        </is>
      </c>
      <c r="B247" t="inlineStr">
        <is>
          <t>OS - Soja (n)</t>
        </is>
      </c>
      <c r="C247" t="inlineStr">
        <is>
          <t>Graines de soja collectées</t>
        </is>
      </c>
      <c r="D247" t="n">
        <v>240</v>
      </c>
      <c r="E247" t="inlineStr"/>
      <c r="F247" t="inlineStr"/>
      <c r="G247" t="inlineStr">
        <is>
          <t>Donnée calculée</t>
        </is>
      </c>
      <c r="H247" t="inlineStr"/>
    </row>
    <row r="248">
      <c r="A248" t="inlineStr">
        <is>
          <t>2015</t>
        </is>
      </c>
      <c r="B248" t="inlineStr">
        <is>
          <t>OS - Soja (n)</t>
        </is>
      </c>
      <c r="C248" t="inlineStr">
        <is>
          <t>Graines de soja collectées (conso)</t>
        </is>
      </c>
      <c r="D248" t="n">
        <v>225</v>
      </c>
      <c r="E248" t="inlineStr"/>
      <c r="F248" t="inlineStr"/>
      <c r="G248" t="inlineStr">
        <is>
          <t>Donnée collectée</t>
        </is>
      </c>
      <c r="H248" t="inlineStr"/>
    </row>
    <row r="249">
      <c r="A249" t="inlineStr">
        <is>
          <t>2015</t>
        </is>
      </c>
      <c r="B249" t="inlineStr">
        <is>
          <t>OS - Soja (n)</t>
        </is>
      </c>
      <c r="C249" t="inlineStr">
        <is>
          <t>Graines de soja collectées (semence)</t>
        </is>
      </c>
      <c r="D249" t="n">
        <v>15.1</v>
      </c>
      <c r="E249" t="inlineStr"/>
      <c r="F249" t="inlineStr"/>
      <c r="G249" t="inlineStr">
        <is>
          <t>Donnée collectée</t>
        </is>
      </c>
      <c r="H249" t="inlineStr"/>
    </row>
    <row r="250">
      <c r="A250" t="inlineStr">
        <is>
          <t>2015</t>
        </is>
      </c>
      <c r="B250" t="inlineStr">
        <is>
          <t>OS - Soja (n)</t>
        </is>
      </c>
      <c r="C250" t="inlineStr">
        <is>
          <t>Ecart tri collecte</t>
        </is>
      </c>
      <c r="D250" t="n">
        <v>0.01</v>
      </c>
      <c r="E250" t="n">
        <v>0</v>
      </c>
      <c r="F250" t="n">
        <v>4.05</v>
      </c>
      <c r="G250" t="inlineStr">
        <is>
          <t>Donnée calculée</t>
        </is>
      </c>
      <c r="H250" t="inlineStr"/>
    </row>
    <row r="251">
      <c r="A251" t="inlineStr">
        <is>
          <t>2015</t>
        </is>
      </c>
      <c r="B251" t="inlineStr">
        <is>
          <t>OS - Soja (n)</t>
        </is>
      </c>
      <c r="C251" t="inlineStr">
        <is>
          <t>Ecart tri collecte d'oléoprotéagineux</t>
        </is>
      </c>
      <c r="D251" t="n">
        <v>0.01</v>
      </c>
      <c r="E251" t="n">
        <v>0</v>
      </c>
      <c r="F251" t="n">
        <v>4.05</v>
      </c>
      <c r="G251" t="inlineStr">
        <is>
          <t>Donnée calculée</t>
        </is>
      </c>
      <c r="H251" t="inlineStr"/>
    </row>
    <row r="252">
      <c r="A252" t="inlineStr">
        <is>
          <t>2015</t>
        </is>
      </c>
      <c r="B252" t="inlineStr">
        <is>
          <t>OS - Soja (n)</t>
        </is>
      </c>
      <c r="C252" t="inlineStr">
        <is>
          <t>Ecart tri collecte de graines oléoprotéagineuses</t>
        </is>
      </c>
      <c r="D252" t="n">
        <v>0.01</v>
      </c>
      <c r="E252" t="n">
        <v>0</v>
      </c>
      <c r="F252" t="n">
        <v>4.05</v>
      </c>
      <c r="G252" t="inlineStr">
        <is>
          <t>Donnée calculée</t>
        </is>
      </c>
      <c r="H252" t="inlineStr"/>
    </row>
    <row r="253">
      <c r="A253" t="inlineStr">
        <is>
          <t>2015</t>
        </is>
      </c>
      <c r="B253" t="inlineStr">
        <is>
          <t>OS - Soja (n)</t>
        </is>
      </c>
      <c r="C253" t="inlineStr">
        <is>
          <t>Ecart tri collecte de Graines de soja</t>
        </is>
      </c>
      <c r="D253" t="n">
        <v>0.01</v>
      </c>
      <c r="E253" t="n">
        <v>0</v>
      </c>
      <c r="F253" t="n">
        <v>4.05</v>
      </c>
      <c r="G253" t="inlineStr">
        <is>
          <t>Donnée calculée</t>
        </is>
      </c>
      <c r="H253" t="inlineStr"/>
    </row>
    <row r="254">
      <c r="A254" t="inlineStr">
        <is>
          <t>2015</t>
        </is>
      </c>
      <c r="B254" t="inlineStr">
        <is>
          <t>OS - Fèves</t>
        </is>
      </c>
      <c r="C254" t="inlineStr">
        <is>
          <t>Oléagineux et protéagineux collectés</t>
        </is>
      </c>
      <c r="D254" t="n">
        <v>172</v>
      </c>
      <c r="E254" t="inlineStr"/>
      <c r="F254" t="inlineStr"/>
      <c r="G254" t="inlineStr">
        <is>
          <t>Donnée calculée</t>
        </is>
      </c>
      <c r="H254" t="inlineStr"/>
    </row>
    <row r="255">
      <c r="A255" t="inlineStr">
        <is>
          <t>2015</t>
        </is>
      </c>
      <c r="B255" t="inlineStr">
        <is>
          <t>OS - Fèves</t>
        </is>
      </c>
      <c r="C255" t="inlineStr">
        <is>
          <t>Protéagineux collectés</t>
        </is>
      </c>
      <c r="D255" t="n">
        <v>172</v>
      </c>
      <c r="E255" t="inlineStr"/>
      <c r="F255" t="inlineStr"/>
      <c r="G255" t="inlineStr">
        <is>
          <t>Donnée calculée</t>
        </is>
      </c>
      <c r="H255" t="inlineStr"/>
    </row>
    <row r="256">
      <c r="A256" t="inlineStr">
        <is>
          <t>2015</t>
        </is>
      </c>
      <c r="B256" t="inlineStr">
        <is>
          <t>OS - Fèves</t>
        </is>
      </c>
      <c r="C256" t="inlineStr">
        <is>
          <t>Légumineuses collectées</t>
        </is>
      </c>
      <c r="D256" t="n">
        <v>172</v>
      </c>
      <c r="E256" t="inlineStr"/>
      <c r="F256" t="inlineStr"/>
      <c r="G256" t="inlineStr">
        <is>
          <t>Donnée calculée</t>
        </is>
      </c>
      <c r="H256" t="inlineStr"/>
    </row>
    <row r="257">
      <c r="A257" t="inlineStr">
        <is>
          <t>2015</t>
        </is>
      </c>
      <c r="B257" t="inlineStr">
        <is>
          <t>OS - Fèves</t>
        </is>
      </c>
      <c r="C257" t="inlineStr">
        <is>
          <t>Fèves collectées</t>
        </is>
      </c>
      <c r="D257" t="n">
        <v>172</v>
      </c>
      <c r="E257" t="inlineStr"/>
      <c r="F257" t="inlineStr"/>
      <c r="G257" t="inlineStr">
        <is>
          <t>Donnée calculée</t>
        </is>
      </c>
      <c r="H257" t="inlineStr"/>
    </row>
    <row r="258">
      <c r="A258" t="inlineStr">
        <is>
          <t>2015</t>
        </is>
      </c>
      <c r="B258" t="inlineStr">
        <is>
          <t>OS - Fèves</t>
        </is>
      </c>
      <c r="C258" t="inlineStr">
        <is>
          <t>Fèves collectées (conso)</t>
        </is>
      </c>
      <c r="D258" t="n">
        <v>164</v>
      </c>
      <c r="E258" t="inlineStr"/>
      <c r="F258" t="inlineStr"/>
      <c r="G258" t="inlineStr">
        <is>
          <t>Donnée calculée</t>
        </is>
      </c>
      <c r="H258" t="inlineStr"/>
    </row>
    <row r="259">
      <c r="A259" t="inlineStr">
        <is>
          <t>2015</t>
        </is>
      </c>
      <c r="B259" t="inlineStr">
        <is>
          <t>OS - Fèves</t>
        </is>
      </c>
      <c r="C259" t="inlineStr">
        <is>
          <t>Fèves collectées (semence)</t>
        </is>
      </c>
      <c r="D259" t="n">
        <v>8.779999999999999</v>
      </c>
      <c r="E259" t="inlineStr"/>
      <c r="F259" t="inlineStr"/>
      <c r="G259" t="inlineStr">
        <is>
          <t>Donnée calculée</t>
        </is>
      </c>
      <c r="H259" t="inlineStr"/>
    </row>
    <row r="260">
      <c r="A260" t="inlineStr">
        <is>
          <t>2015</t>
        </is>
      </c>
      <c r="B260" t="inlineStr">
        <is>
          <t>OS - Fèves</t>
        </is>
      </c>
      <c r="C260" t="inlineStr">
        <is>
          <t>Ecart tri collecte</t>
        </is>
      </c>
      <c r="D260" t="n">
        <v>2.62</v>
      </c>
      <c r="E260" t="inlineStr"/>
      <c r="F260" t="inlineStr"/>
      <c r="G260" t="inlineStr">
        <is>
          <t>Donnée calculée</t>
        </is>
      </c>
      <c r="H260" t="inlineStr"/>
    </row>
    <row r="261">
      <c r="A261" t="inlineStr">
        <is>
          <t>2015</t>
        </is>
      </c>
      <c r="B261" t="inlineStr">
        <is>
          <t>OS - Fèves</t>
        </is>
      </c>
      <c r="C261" t="inlineStr">
        <is>
          <t>Ecart tri collecte de protéagineux</t>
        </is>
      </c>
      <c r="D261" t="n">
        <v>2.62</v>
      </c>
      <c r="E261" t="inlineStr"/>
      <c r="F261" t="inlineStr"/>
      <c r="G261" t="inlineStr">
        <is>
          <t>Donnée calculée</t>
        </is>
      </c>
      <c r="H261" t="inlineStr"/>
    </row>
    <row r="262">
      <c r="A262" t="inlineStr">
        <is>
          <t>2015</t>
        </is>
      </c>
      <c r="B262" t="inlineStr">
        <is>
          <t>OS - Fèves</t>
        </is>
      </c>
      <c r="C262" t="inlineStr">
        <is>
          <t>Ecart tri collecte de légumineuses</t>
        </is>
      </c>
      <c r="D262" t="n">
        <v>2.62</v>
      </c>
      <c r="E262" t="inlineStr"/>
      <c r="F262" t="inlineStr"/>
      <c r="G262" t="inlineStr">
        <is>
          <t>Donnée calculée</t>
        </is>
      </c>
      <c r="H262" t="inlineStr"/>
    </row>
    <row r="263">
      <c r="A263" t="inlineStr">
        <is>
          <t>2015</t>
        </is>
      </c>
      <c r="B263" t="inlineStr">
        <is>
          <t>OS - Fèves</t>
        </is>
      </c>
      <c r="C263" t="inlineStr">
        <is>
          <t>Ecart tri collecte de fèves</t>
        </is>
      </c>
      <c r="D263" t="n">
        <v>2.62</v>
      </c>
      <c r="E263" t="inlineStr"/>
      <c r="F263" t="inlineStr"/>
      <c r="G263" t="inlineStr">
        <is>
          <t>Donnée calculée</t>
        </is>
      </c>
      <c r="H263" t="inlineStr"/>
    </row>
    <row r="264">
      <c r="A264" t="inlineStr">
        <is>
          <t>2015</t>
        </is>
      </c>
      <c r="B264" t="inlineStr">
        <is>
          <t>OS - Fèves</t>
        </is>
      </c>
      <c r="C264" t="inlineStr">
        <is>
          <t>Fèves décortiquées ou non</t>
        </is>
      </c>
      <c r="D264" t="n">
        <v>172</v>
      </c>
      <c r="E264" t="inlineStr"/>
      <c r="F264" t="inlineStr"/>
      <c r="G264" t="inlineStr">
        <is>
          <t>Donnée calculée</t>
        </is>
      </c>
      <c r="H264" t="inlineStr"/>
    </row>
    <row r="265">
      <c r="A265" t="inlineStr">
        <is>
          <t>2015</t>
        </is>
      </c>
      <c r="B265" t="inlineStr">
        <is>
          <t>OS - Fèves (n-1)</t>
        </is>
      </c>
      <c r="C265" t="inlineStr">
        <is>
          <t>Oléagineux et protéagineux collectés</t>
        </is>
      </c>
      <c r="D265" t="n">
        <v>31.4</v>
      </c>
      <c r="E265" t="inlineStr"/>
      <c r="F265" t="inlineStr"/>
      <c r="G265" t="inlineStr">
        <is>
          <t>Donnée calculée</t>
        </is>
      </c>
      <c r="H265" t="inlineStr"/>
    </row>
    <row r="266">
      <c r="A266" t="inlineStr">
        <is>
          <t>2015</t>
        </is>
      </c>
      <c r="B266" t="inlineStr">
        <is>
          <t>OS - Fèves (n-1)</t>
        </is>
      </c>
      <c r="C266" t="inlineStr">
        <is>
          <t>Protéagineux collectés</t>
        </is>
      </c>
      <c r="D266" t="n">
        <v>31.4</v>
      </c>
      <c r="E266" t="inlineStr"/>
      <c r="F266" t="inlineStr"/>
      <c r="G266" t="inlineStr">
        <is>
          <t>Donnée calculée</t>
        </is>
      </c>
      <c r="H266" t="inlineStr"/>
    </row>
    <row r="267">
      <c r="A267" t="inlineStr">
        <is>
          <t>2015</t>
        </is>
      </c>
      <c r="B267" t="inlineStr">
        <is>
          <t>OS - Fèves (n-1)</t>
        </is>
      </c>
      <c r="C267" t="inlineStr">
        <is>
          <t>Légumineuses collectées</t>
        </is>
      </c>
      <c r="D267" t="n">
        <v>31.4</v>
      </c>
      <c r="E267" t="inlineStr"/>
      <c r="F267" t="inlineStr"/>
      <c r="G267" t="inlineStr">
        <is>
          <t>Donnée calculée</t>
        </is>
      </c>
      <c r="H267" t="inlineStr"/>
    </row>
    <row r="268">
      <c r="A268" t="inlineStr">
        <is>
          <t>2015</t>
        </is>
      </c>
      <c r="B268" t="inlineStr">
        <is>
          <t>OS - Fèves (n-1)</t>
        </is>
      </c>
      <c r="C268" t="inlineStr">
        <is>
          <t>Fèves collectées</t>
        </is>
      </c>
      <c r="D268" t="n">
        <v>31.4</v>
      </c>
      <c r="E268" t="inlineStr"/>
      <c r="F268" t="inlineStr"/>
      <c r="G268" t="inlineStr">
        <is>
          <t>Donnée calculée</t>
        </is>
      </c>
      <c r="H268" t="inlineStr"/>
    </row>
    <row r="269">
      <c r="A269" t="inlineStr">
        <is>
          <t>2015</t>
        </is>
      </c>
      <c r="B269" t="inlineStr">
        <is>
          <t>OS - Fèves (n-1)</t>
        </is>
      </c>
      <c r="C269" t="inlineStr">
        <is>
          <t>Fèves collectées (conso)</t>
        </is>
      </c>
      <c r="D269" t="n">
        <v>30.1</v>
      </c>
      <c r="E269" t="inlineStr"/>
      <c r="F269" t="inlineStr"/>
      <c r="G269" t="inlineStr">
        <is>
          <t>Donnée collectée</t>
        </is>
      </c>
      <c r="H269" t="inlineStr"/>
    </row>
    <row r="270">
      <c r="A270" t="inlineStr">
        <is>
          <t>2015</t>
        </is>
      </c>
      <c r="B270" t="inlineStr">
        <is>
          <t>OS - Fèves (n-1)</t>
        </is>
      </c>
      <c r="C270" t="inlineStr">
        <is>
          <t>Fèves collectées (semence)</t>
        </is>
      </c>
      <c r="D270" t="n">
        <v>1.22</v>
      </c>
      <c r="E270" t="inlineStr"/>
      <c r="F270" t="inlineStr"/>
      <c r="G270" t="inlineStr">
        <is>
          <t>Donnée collectée</t>
        </is>
      </c>
      <c r="H270" t="inlineStr"/>
    </row>
    <row r="271">
      <c r="A271" t="inlineStr">
        <is>
          <t>2015</t>
        </is>
      </c>
      <c r="B271" t="inlineStr">
        <is>
          <t>OS - Fèves (n-1)</t>
        </is>
      </c>
      <c r="C271" t="inlineStr">
        <is>
          <t>Ecart tri collecte</t>
        </is>
      </c>
      <c r="D271" t="n">
        <v>2.59</v>
      </c>
      <c r="E271" t="n">
        <v>0</v>
      </c>
      <c r="F271" t="n">
        <v>2.62</v>
      </c>
      <c r="G271" t="inlineStr">
        <is>
          <t>Donnée calculée</t>
        </is>
      </c>
      <c r="H271" t="inlineStr"/>
    </row>
    <row r="272">
      <c r="A272" t="inlineStr">
        <is>
          <t>2015</t>
        </is>
      </c>
      <c r="B272" t="inlineStr">
        <is>
          <t>OS - Fèves (n-1)</t>
        </is>
      </c>
      <c r="C272" t="inlineStr">
        <is>
          <t>Ecart tri collecte de protéagineux</t>
        </is>
      </c>
      <c r="D272" t="n">
        <v>2.59</v>
      </c>
      <c r="E272" t="n">
        <v>0</v>
      </c>
      <c r="F272" t="n">
        <v>2.62</v>
      </c>
      <c r="G272" t="inlineStr">
        <is>
          <t>Donnée calculée</t>
        </is>
      </c>
      <c r="H272" t="inlineStr"/>
    </row>
    <row r="273">
      <c r="A273" t="inlineStr">
        <is>
          <t>2015</t>
        </is>
      </c>
      <c r="B273" t="inlineStr">
        <is>
          <t>OS - Fèves (n-1)</t>
        </is>
      </c>
      <c r="C273" t="inlineStr">
        <is>
          <t>Ecart tri collecte de légumineuses</t>
        </is>
      </c>
      <c r="D273" t="n">
        <v>2.59</v>
      </c>
      <c r="E273" t="n">
        <v>0</v>
      </c>
      <c r="F273" t="n">
        <v>2.62</v>
      </c>
      <c r="G273" t="inlineStr">
        <is>
          <t>Donnée calculée</t>
        </is>
      </c>
      <c r="H273" t="inlineStr"/>
    </row>
    <row r="274">
      <c r="A274" t="inlineStr">
        <is>
          <t>2015</t>
        </is>
      </c>
      <c r="B274" t="inlineStr">
        <is>
          <t>OS - Fèves (n-1)</t>
        </is>
      </c>
      <c r="C274" t="inlineStr">
        <is>
          <t>Ecart tri collecte de fèves</t>
        </is>
      </c>
      <c r="D274" t="n">
        <v>2.59</v>
      </c>
      <c r="E274" t="n">
        <v>0</v>
      </c>
      <c r="F274" t="n">
        <v>2.62</v>
      </c>
      <c r="G274" t="inlineStr">
        <is>
          <t>Donnée calculée</t>
        </is>
      </c>
      <c r="H274" t="inlineStr"/>
    </row>
    <row r="275">
      <c r="A275" t="inlineStr">
        <is>
          <t>2015</t>
        </is>
      </c>
      <c r="B275" t="inlineStr">
        <is>
          <t>OS - Fèves (n-1)</t>
        </is>
      </c>
      <c r="C275" t="inlineStr">
        <is>
          <t>Fèves décortiquées ou non</t>
        </is>
      </c>
      <c r="D275" t="n">
        <v>31.4</v>
      </c>
      <c r="E275" t="inlineStr"/>
      <c r="F275" t="inlineStr"/>
      <c r="G275" t="inlineStr">
        <is>
          <t>Donnée calculée</t>
        </is>
      </c>
      <c r="H275" t="inlineStr"/>
    </row>
    <row r="276">
      <c r="A276" t="inlineStr">
        <is>
          <t>2015</t>
        </is>
      </c>
      <c r="B276" t="inlineStr">
        <is>
          <t>OS - Fèves (n)</t>
        </is>
      </c>
      <c r="C276" t="inlineStr">
        <is>
          <t>Oléagineux et protéagineux collectés</t>
        </is>
      </c>
      <c r="D276" t="n">
        <v>141</v>
      </c>
      <c r="E276" t="inlineStr"/>
      <c r="F276" t="inlineStr"/>
      <c r="G276" t="inlineStr">
        <is>
          <t>Donnée calculée</t>
        </is>
      </c>
      <c r="H276" t="inlineStr"/>
    </row>
    <row r="277">
      <c r="A277" t="inlineStr">
        <is>
          <t>2015</t>
        </is>
      </c>
      <c r="B277" t="inlineStr">
        <is>
          <t>OS - Fèves (n)</t>
        </is>
      </c>
      <c r="C277" t="inlineStr">
        <is>
          <t>Protéagineux collectés</t>
        </is>
      </c>
      <c r="D277" t="n">
        <v>141</v>
      </c>
      <c r="E277" t="inlineStr"/>
      <c r="F277" t="inlineStr"/>
      <c r="G277" t="inlineStr">
        <is>
          <t>Donnée calculée</t>
        </is>
      </c>
      <c r="H277" t="inlineStr"/>
    </row>
    <row r="278">
      <c r="A278" t="inlineStr">
        <is>
          <t>2015</t>
        </is>
      </c>
      <c r="B278" t="inlineStr">
        <is>
          <t>OS - Fèves (n)</t>
        </is>
      </c>
      <c r="C278" t="inlineStr">
        <is>
          <t>Légumineuses collectées</t>
        </is>
      </c>
      <c r="D278" t="n">
        <v>141</v>
      </c>
      <c r="E278" t="inlineStr"/>
      <c r="F278" t="inlineStr"/>
      <c r="G278" t="inlineStr">
        <is>
          <t>Donnée calculée</t>
        </is>
      </c>
      <c r="H278" t="inlineStr"/>
    </row>
    <row r="279">
      <c r="A279" t="inlineStr">
        <is>
          <t>2015</t>
        </is>
      </c>
      <c r="B279" t="inlineStr">
        <is>
          <t>OS - Fèves (n)</t>
        </is>
      </c>
      <c r="C279" t="inlineStr">
        <is>
          <t>Fèves collectées</t>
        </is>
      </c>
      <c r="D279" t="n">
        <v>141</v>
      </c>
      <c r="E279" t="inlineStr"/>
      <c r="F279" t="inlineStr"/>
      <c r="G279" t="inlineStr">
        <is>
          <t>Donnée calculée</t>
        </is>
      </c>
      <c r="H279" t="inlineStr"/>
    </row>
    <row r="280">
      <c r="A280" t="inlineStr">
        <is>
          <t>2015</t>
        </is>
      </c>
      <c r="B280" t="inlineStr">
        <is>
          <t>OS - Fèves (n)</t>
        </is>
      </c>
      <c r="C280" t="inlineStr">
        <is>
          <t>Fèves collectées (conso)</t>
        </is>
      </c>
      <c r="D280" t="n">
        <v>133</v>
      </c>
      <c r="E280" t="inlineStr"/>
      <c r="F280" t="inlineStr"/>
      <c r="G280" t="inlineStr">
        <is>
          <t>Donnée collectée</t>
        </is>
      </c>
      <c r="H280" t="inlineStr"/>
    </row>
    <row r="281">
      <c r="A281" t="inlineStr">
        <is>
          <t>2015</t>
        </is>
      </c>
      <c r="B281" t="inlineStr">
        <is>
          <t>OS - Fèves (n)</t>
        </is>
      </c>
      <c r="C281" t="inlineStr">
        <is>
          <t>Fèves collectées (semence)</t>
        </is>
      </c>
      <c r="D281" t="n">
        <v>7.56</v>
      </c>
      <c r="E281" t="inlineStr"/>
      <c r="F281" t="inlineStr"/>
      <c r="G281" t="inlineStr">
        <is>
          <t>Donnée collectée</t>
        </is>
      </c>
      <c r="H281" t="inlineStr"/>
    </row>
    <row r="282">
      <c r="A282" t="inlineStr">
        <is>
          <t>2015</t>
        </is>
      </c>
      <c r="B282" t="inlineStr">
        <is>
          <t>OS - Fèves (n)</t>
        </is>
      </c>
      <c r="C282" t="inlineStr">
        <is>
          <t>Ecart tri collecte</t>
        </is>
      </c>
      <c r="D282" t="n">
        <v>0.03</v>
      </c>
      <c r="E282" t="n">
        <v>0</v>
      </c>
      <c r="F282" t="n">
        <v>2.62</v>
      </c>
      <c r="G282" t="inlineStr">
        <is>
          <t>Donnée calculée</t>
        </is>
      </c>
      <c r="H282" t="inlineStr"/>
    </row>
    <row r="283">
      <c r="A283" t="inlineStr">
        <is>
          <t>2015</t>
        </is>
      </c>
      <c r="B283" t="inlineStr">
        <is>
          <t>OS - Fèves (n)</t>
        </is>
      </c>
      <c r="C283" t="inlineStr">
        <is>
          <t>Ecart tri collecte de protéagineux</t>
        </is>
      </c>
      <c r="D283" t="n">
        <v>0.03</v>
      </c>
      <c r="E283" t="n">
        <v>0</v>
      </c>
      <c r="F283" t="n">
        <v>2.62</v>
      </c>
      <c r="G283" t="inlineStr">
        <is>
          <t>Donnée calculée</t>
        </is>
      </c>
      <c r="H283" t="inlineStr"/>
    </row>
    <row r="284">
      <c r="A284" t="inlineStr">
        <is>
          <t>2015</t>
        </is>
      </c>
      <c r="B284" t="inlineStr">
        <is>
          <t>OS - Fèves (n)</t>
        </is>
      </c>
      <c r="C284" t="inlineStr">
        <is>
          <t>Ecart tri collecte de légumineuses</t>
        </is>
      </c>
      <c r="D284" t="n">
        <v>0.03</v>
      </c>
      <c r="E284" t="n">
        <v>0</v>
      </c>
      <c r="F284" t="n">
        <v>2.62</v>
      </c>
      <c r="G284" t="inlineStr">
        <is>
          <t>Donnée calculée</t>
        </is>
      </c>
      <c r="H284" t="inlineStr"/>
    </row>
    <row r="285">
      <c r="A285" t="inlineStr">
        <is>
          <t>2015</t>
        </is>
      </c>
      <c r="B285" t="inlineStr">
        <is>
          <t>OS - Fèves (n)</t>
        </is>
      </c>
      <c r="C285" t="inlineStr">
        <is>
          <t>Ecart tri collecte de fèves</t>
        </is>
      </c>
      <c r="D285" t="n">
        <v>0.03</v>
      </c>
      <c r="E285" t="n">
        <v>0</v>
      </c>
      <c r="F285" t="n">
        <v>2.62</v>
      </c>
      <c r="G285" t="inlineStr">
        <is>
          <t>Donnée calculée</t>
        </is>
      </c>
      <c r="H285" t="inlineStr"/>
    </row>
    <row r="286">
      <c r="A286" t="inlineStr">
        <is>
          <t>2015</t>
        </is>
      </c>
      <c r="B286" t="inlineStr">
        <is>
          <t>OS - Fèves (n)</t>
        </is>
      </c>
      <c r="C286" t="inlineStr">
        <is>
          <t>Fèves décortiquées ou non</t>
        </is>
      </c>
      <c r="D286" t="n">
        <v>141</v>
      </c>
      <c r="E286" t="inlineStr"/>
      <c r="F286" t="inlineStr"/>
      <c r="G286" t="inlineStr">
        <is>
          <t>Donnée calculée</t>
        </is>
      </c>
      <c r="H286" t="inlineStr"/>
    </row>
    <row r="287">
      <c r="A287" t="inlineStr">
        <is>
          <t>2015</t>
        </is>
      </c>
      <c r="B287" t="inlineStr">
        <is>
          <t>OS - Lupin</t>
        </is>
      </c>
      <c r="C287" t="inlineStr">
        <is>
          <t>Oléagineux et protéagineux collectés</t>
        </is>
      </c>
      <c r="D287" t="n">
        <v>12.6</v>
      </c>
      <c r="E287" t="inlineStr"/>
      <c r="F287" t="inlineStr"/>
      <c r="G287" t="inlineStr">
        <is>
          <t>Donnée calculée</t>
        </is>
      </c>
      <c r="H287" t="inlineStr"/>
    </row>
    <row r="288">
      <c r="A288" t="inlineStr">
        <is>
          <t>2015</t>
        </is>
      </c>
      <c r="B288" t="inlineStr">
        <is>
          <t>OS - Lupin</t>
        </is>
      </c>
      <c r="C288" t="inlineStr">
        <is>
          <t>Protéagineux collectés</t>
        </is>
      </c>
      <c r="D288" t="n">
        <v>12.6</v>
      </c>
      <c r="E288" t="inlineStr"/>
      <c r="F288" t="inlineStr"/>
      <c r="G288" t="inlineStr">
        <is>
          <t>Donnée calculée</t>
        </is>
      </c>
      <c r="H288" t="inlineStr"/>
    </row>
    <row r="289">
      <c r="A289" t="inlineStr">
        <is>
          <t>2015</t>
        </is>
      </c>
      <c r="B289" t="inlineStr">
        <is>
          <t>OS - Lupin</t>
        </is>
      </c>
      <c r="C289" t="inlineStr">
        <is>
          <t>Légumineuses collectées</t>
        </is>
      </c>
      <c r="D289" t="n">
        <v>12.6</v>
      </c>
      <c r="E289" t="inlineStr"/>
      <c r="F289" t="inlineStr"/>
      <c r="G289" t="inlineStr">
        <is>
          <t>Donnée calculée</t>
        </is>
      </c>
      <c r="H289" t="inlineStr"/>
    </row>
    <row r="290">
      <c r="A290" t="inlineStr">
        <is>
          <t>2015</t>
        </is>
      </c>
      <c r="B290" t="inlineStr">
        <is>
          <t>OS - Lupin</t>
        </is>
      </c>
      <c r="C290" t="inlineStr">
        <is>
          <t>Lupin collecté</t>
        </is>
      </c>
      <c r="D290" t="n">
        <v>12.6</v>
      </c>
      <c r="E290" t="inlineStr"/>
      <c r="F290" t="inlineStr"/>
      <c r="G290" t="inlineStr">
        <is>
          <t>Donnée calculée</t>
        </is>
      </c>
      <c r="H290" t="inlineStr"/>
    </row>
    <row r="291">
      <c r="A291" t="inlineStr">
        <is>
          <t>2015</t>
        </is>
      </c>
      <c r="B291" t="inlineStr">
        <is>
          <t>OS - Lupin</t>
        </is>
      </c>
      <c r="C291" t="inlineStr">
        <is>
          <t>Lupin collecté (conso)</t>
        </is>
      </c>
      <c r="D291" t="n">
        <v>12.1</v>
      </c>
      <c r="E291" t="inlineStr"/>
      <c r="F291" t="inlineStr"/>
      <c r="G291" t="inlineStr">
        <is>
          <t>Donnée calculée</t>
        </is>
      </c>
      <c r="H291" t="inlineStr"/>
    </row>
    <row r="292">
      <c r="A292" t="inlineStr">
        <is>
          <t>2015</t>
        </is>
      </c>
      <c r="B292" t="inlineStr">
        <is>
          <t>OS - Lupin</t>
        </is>
      </c>
      <c r="C292" t="inlineStr">
        <is>
          <t>Lupin collecté (semence)</t>
        </is>
      </c>
      <c r="D292" t="n">
        <v>0.49</v>
      </c>
      <c r="E292" t="inlineStr"/>
      <c r="F292" t="inlineStr"/>
      <c r="G292" t="inlineStr">
        <is>
          <t>Donnée calculée</t>
        </is>
      </c>
      <c r="H292" t="inlineStr"/>
    </row>
    <row r="293">
      <c r="A293" t="inlineStr">
        <is>
          <t>2015</t>
        </is>
      </c>
      <c r="B293" t="inlineStr">
        <is>
          <t>OS - Lupin</t>
        </is>
      </c>
      <c r="C293" t="inlineStr">
        <is>
          <t>Ecart tri collecte</t>
        </is>
      </c>
      <c r="D293" t="n">
        <v>0.19</v>
      </c>
      <c r="E293" t="inlineStr"/>
      <c r="F293" t="inlineStr"/>
      <c r="G293" t="inlineStr">
        <is>
          <t>Donnée calculée</t>
        </is>
      </c>
      <c r="H293" t="inlineStr"/>
    </row>
    <row r="294">
      <c r="A294" t="inlineStr">
        <is>
          <t>2015</t>
        </is>
      </c>
      <c r="B294" t="inlineStr">
        <is>
          <t>OS - Lupin</t>
        </is>
      </c>
      <c r="C294" t="inlineStr">
        <is>
          <t>Ecart tri collecte de protéagineux</t>
        </is>
      </c>
      <c r="D294" t="n">
        <v>0.19</v>
      </c>
      <c r="E294" t="inlineStr"/>
      <c r="F294" t="inlineStr"/>
      <c r="G294" t="inlineStr">
        <is>
          <t>Donnée calculée</t>
        </is>
      </c>
      <c r="H294" t="inlineStr"/>
    </row>
    <row r="295">
      <c r="A295" t="inlineStr">
        <is>
          <t>2015</t>
        </is>
      </c>
      <c r="B295" t="inlineStr">
        <is>
          <t>OS - Lupin</t>
        </is>
      </c>
      <c r="C295" t="inlineStr">
        <is>
          <t>Ecart tri collecte de légumineuses</t>
        </is>
      </c>
      <c r="D295" t="n">
        <v>0.19</v>
      </c>
      <c r="E295" t="inlineStr"/>
      <c r="F295" t="inlineStr"/>
      <c r="G295" t="inlineStr">
        <is>
          <t>Donnée calculée</t>
        </is>
      </c>
      <c r="H295" t="inlineStr"/>
    </row>
    <row r="296">
      <c r="A296" t="inlineStr">
        <is>
          <t>2015</t>
        </is>
      </c>
      <c r="B296" t="inlineStr">
        <is>
          <t>OS - Lupin</t>
        </is>
      </c>
      <c r="C296" t="inlineStr">
        <is>
          <t>Ecart tri collecte de lupin</t>
        </is>
      </c>
      <c r="D296" t="n">
        <v>0.19</v>
      </c>
      <c r="E296" t="inlineStr"/>
      <c r="F296" t="inlineStr"/>
      <c r="G296" t="inlineStr">
        <is>
          <t>Donnée calculée</t>
        </is>
      </c>
      <c r="H296" t="inlineStr"/>
    </row>
    <row r="297">
      <c r="A297" t="inlineStr">
        <is>
          <t>2015</t>
        </is>
      </c>
      <c r="B297" t="inlineStr">
        <is>
          <t>OS - Lupin (n-1)</t>
        </is>
      </c>
      <c r="C297" t="inlineStr">
        <is>
          <t>Oléagineux et protéagineux collectés</t>
        </is>
      </c>
      <c r="D297" t="n">
        <v>0.28</v>
      </c>
      <c r="E297" t="inlineStr"/>
      <c r="F297" t="inlineStr"/>
      <c r="G297" t="inlineStr">
        <is>
          <t>Donnée calculée</t>
        </is>
      </c>
      <c r="H297" t="inlineStr"/>
    </row>
    <row r="298">
      <c r="A298" t="inlineStr">
        <is>
          <t>2015</t>
        </is>
      </c>
      <c r="B298" t="inlineStr">
        <is>
          <t>OS - Lupin (n-1)</t>
        </is>
      </c>
      <c r="C298" t="inlineStr">
        <is>
          <t>Protéagineux collectés</t>
        </is>
      </c>
      <c r="D298" t="n">
        <v>0.28</v>
      </c>
      <c r="E298" t="inlineStr"/>
      <c r="F298" t="inlineStr"/>
      <c r="G298" t="inlineStr">
        <is>
          <t>Donnée calculée</t>
        </is>
      </c>
      <c r="H298" t="inlineStr"/>
    </row>
    <row r="299">
      <c r="A299" t="inlineStr">
        <is>
          <t>2015</t>
        </is>
      </c>
      <c r="B299" t="inlineStr">
        <is>
          <t>OS - Lupin (n-1)</t>
        </is>
      </c>
      <c r="C299" t="inlineStr">
        <is>
          <t>Légumineuses collectées</t>
        </is>
      </c>
      <c r="D299" t="n">
        <v>0.28</v>
      </c>
      <c r="E299" t="inlineStr"/>
      <c r="F299" t="inlineStr"/>
      <c r="G299" t="inlineStr">
        <is>
          <t>Donnée calculée</t>
        </is>
      </c>
      <c r="H299" t="inlineStr"/>
    </row>
    <row r="300">
      <c r="A300" t="inlineStr">
        <is>
          <t>2015</t>
        </is>
      </c>
      <c r="B300" t="inlineStr">
        <is>
          <t>OS - Lupin (n-1)</t>
        </is>
      </c>
      <c r="C300" t="inlineStr">
        <is>
          <t>Lupin collecté</t>
        </is>
      </c>
      <c r="D300" t="n">
        <v>0.28</v>
      </c>
      <c r="E300" t="inlineStr"/>
      <c r="F300" t="inlineStr"/>
      <c r="G300" t="inlineStr">
        <is>
          <t>Donnée calculée</t>
        </is>
      </c>
      <c r="H300" t="inlineStr"/>
    </row>
    <row r="301">
      <c r="A301" t="inlineStr">
        <is>
          <t>2015</t>
        </is>
      </c>
      <c r="B301" t="inlineStr">
        <is>
          <t>OS - Lupin (n-1)</t>
        </is>
      </c>
      <c r="C301" t="inlineStr">
        <is>
          <t>Lupin collecté (conso)</t>
        </is>
      </c>
      <c r="D301" t="n">
        <v>0.27</v>
      </c>
      <c r="E301" t="inlineStr"/>
      <c r="F301" t="inlineStr"/>
      <c r="G301" t="inlineStr">
        <is>
          <t>Donnée collectée</t>
        </is>
      </c>
      <c r="H301" t="inlineStr"/>
    </row>
    <row r="302">
      <c r="A302" t="inlineStr">
        <is>
          <t>2015</t>
        </is>
      </c>
      <c r="B302" t="inlineStr">
        <is>
          <t>OS - Lupin (n-1)</t>
        </is>
      </c>
      <c r="C302" t="inlineStr">
        <is>
          <t>Lupin collecté (semence)</t>
        </is>
      </c>
      <c r="D302" t="n">
        <v>0.01</v>
      </c>
      <c r="E302" t="inlineStr"/>
      <c r="F302" t="inlineStr"/>
      <c r="G302" t="inlineStr">
        <is>
          <t>Donnée collectée</t>
        </is>
      </c>
      <c r="H302" t="inlineStr"/>
    </row>
    <row r="303">
      <c r="A303" t="inlineStr">
        <is>
          <t>2015</t>
        </is>
      </c>
      <c r="B303" t="inlineStr">
        <is>
          <t>OS - Lupin (n-1)</t>
        </is>
      </c>
      <c r="C303" t="inlineStr">
        <is>
          <t>Ecart tri collecte</t>
        </is>
      </c>
      <c r="D303" t="n">
        <v>0.18</v>
      </c>
      <c r="E303" t="n">
        <v>0</v>
      </c>
      <c r="F303" t="n">
        <v>0.19</v>
      </c>
      <c r="G303" t="inlineStr">
        <is>
          <t>Donnée calculée</t>
        </is>
      </c>
      <c r="H303" t="inlineStr"/>
    </row>
    <row r="304">
      <c r="A304" t="inlineStr">
        <is>
          <t>2015</t>
        </is>
      </c>
      <c r="B304" t="inlineStr">
        <is>
          <t>OS - Lupin (n-1)</t>
        </is>
      </c>
      <c r="C304" t="inlineStr">
        <is>
          <t>Ecart tri collecte de protéagineux</t>
        </is>
      </c>
      <c r="D304" t="n">
        <v>0.18</v>
      </c>
      <c r="E304" t="n">
        <v>0</v>
      </c>
      <c r="F304" t="n">
        <v>0.19</v>
      </c>
      <c r="G304" t="inlineStr">
        <is>
          <t>Donnée calculée</t>
        </is>
      </c>
      <c r="H304" t="inlineStr"/>
    </row>
    <row r="305">
      <c r="A305" t="inlineStr">
        <is>
          <t>2015</t>
        </is>
      </c>
      <c r="B305" t="inlineStr">
        <is>
          <t>OS - Lupin (n-1)</t>
        </is>
      </c>
      <c r="C305" t="inlineStr">
        <is>
          <t>Ecart tri collecte de légumineuses</t>
        </is>
      </c>
      <c r="D305" t="n">
        <v>0.18</v>
      </c>
      <c r="E305" t="n">
        <v>0</v>
      </c>
      <c r="F305" t="n">
        <v>0.19</v>
      </c>
      <c r="G305" t="inlineStr">
        <is>
          <t>Donnée calculée</t>
        </is>
      </c>
      <c r="H305" t="inlineStr"/>
    </row>
    <row r="306">
      <c r="A306" t="inlineStr">
        <is>
          <t>2015</t>
        </is>
      </c>
      <c r="B306" t="inlineStr">
        <is>
          <t>OS - Lupin (n-1)</t>
        </is>
      </c>
      <c r="C306" t="inlineStr">
        <is>
          <t>Ecart tri collecte de lupin</t>
        </is>
      </c>
      <c r="D306" t="n">
        <v>0.18</v>
      </c>
      <c r="E306" t="n">
        <v>0</v>
      </c>
      <c r="F306" t="n">
        <v>0.19</v>
      </c>
      <c r="G306" t="inlineStr">
        <is>
          <t>Donnée calculée</t>
        </is>
      </c>
      <c r="H306" t="inlineStr"/>
    </row>
    <row r="307">
      <c r="A307" t="inlineStr">
        <is>
          <t>2015</t>
        </is>
      </c>
      <c r="B307" t="inlineStr">
        <is>
          <t>OS - Lupin (n)</t>
        </is>
      </c>
      <c r="C307" t="inlineStr">
        <is>
          <t>Oléagineux et protéagineux collectés</t>
        </is>
      </c>
      <c r="D307" t="n">
        <v>12.3</v>
      </c>
      <c r="E307" t="inlineStr"/>
      <c r="F307" t="inlineStr"/>
      <c r="G307" t="inlineStr">
        <is>
          <t>Donnée calculée</t>
        </is>
      </c>
      <c r="H307" t="inlineStr"/>
    </row>
    <row r="308">
      <c r="A308" t="inlineStr">
        <is>
          <t>2015</t>
        </is>
      </c>
      <c r="B308" t="inlineStr">
        <is>
          <t>OS - Lupin (n)</t>
        </is>
      </c>
      <c r="C308" t="inlineStr">
        <is>
          <t>Protéagineux collectés</t>
        </is>
      </c>
      <c r="D308" t="n">
        <v>12.3</v>
      </c>
      <c r="E308" t="inlineStr"/>
      <c r="F308" t="inlineStr"/>
      <c r="G308" t="inlineStr">
        <is>
          <t>Donnée calculée</t>
        </is>
      </c>
      <c r="H308" t="inlineStr"/>
    </row>
    <row r="309">
      <c r="A309" t="inlineStr">
        <is>
          <t>2015</t>
        </is>
      </c>
      <c r="B309" t="inlineStr">
        <is>
          <t>OS - Lupin (n)</t>
        </is>
      </c>
      <c r="C309" t="inlineStr">
        <is>
          <t>Légumineuses collectées</t>
        </is>
      </c>
      <c r="D309" t="n">
        <v>12.3</v>
      </c>
      <c r="E309" t="inlineStr"/>
      <c r="F309" t="inlineStr"/>
      <c r="G309" t="inlineStr">
        <is>
          <t>Donnée calculée</t>
        </is>
      </c>
      <c r="H309" t="inlineStr"/>
    </row>
    <row r="310">
      <c r="A310" t="inlineStr">
        <is>
          <t>2015</t>
        </is>
      </c>
      <c r="B310" t="inlineStr">
        <is>
          <t>OS - Lupin (n)</t>
        </is>
      </c>
      <c r="C310" t="inlineStr">
        <is>
          <t>Lupin collecté</t>
        </is>
      </c>
      <c r="D310" t="n">
        <v>12.3</v>
      </c>
      <c r="E310" t="inlineStr"/>
      <c r="F310" t="inlineStr"/>
      <c r="G310" t="inlineStr">
        <is>
          <t>Donnée calculée</t>
        </is>
      </c>
      <c r="H310" t="inlineStr"/>
    </row>
    <row r="311">
      <c r="A311" t="inlineStr">
        <is>
          <t>2015</t>
        </is>
      </c>
      <c r="B311" t="inlineStr">
        <is>
          <t>OS - Lupin (n)</t>
        </is>
      </c>
      <c r="C311" t="inlineStr">
        <is>
          <t>Lupin collecté (conso)</t>
        </is>
      </c>
      <c r="D311" t="n">
        <v>11.8</v>
      </c>
      <c r="E311" t="inlineStr"/>
      <c r="F311" t="inlineStr"/>
      <c r="G311" t="inlineStr">
        <is>
          <t>Donnée collectée</t>
        </is>
      </c>
      <c r="H311" t="inlineStr"/>
    </row>
    <row r="312">
      <c r="A312" t="inlineStr">
        <is>
          <t>2015</t>
        </is>
      </c>
      <c r="B312" t="inlineStr">
        <is>
          <t>OS - Lupin (n)</t>
        </is>
      </c>
      <c r="C312" t="inlineStr">
        <is>
          <t>Lupin collecté (semence)</t>
        </is>
      </c>
      <c r="D312" t="n">
        <v>0.47</v>
      </c>
      <c r="E312" t="inlineStr"/>
      <c r="F312" t="inlineStr"/>
      <c r="G312" t="inlineStr">
        <is>
          <t>Donnée collectée</t>
        </is>
      </c>
      <c r="H312" t="inlineStr"/>
    </row>
    <row r="313">
      <c r="A313" t="inlineStr">
        <is>
          <t>2015</t>
        </is>
      </c>
      <c r="B313" t="inlineStr">
        <is>
          <t>OS - Lupin (n)</t>
        </is>
      </c>
      <c r="C313" t="inlineStr">
        <is>
          <t>Ecart tri collecte</t>
        </is>
      </c>
      <c r="D313" t="n">
        <v>0.02</v>
      </c>
      <c r="E313" t="n">
        <v>0</v>
      </c>
      <c r="F313" t="n">
        <v>0.19</v>
      </c>
      <c r="G313" t="inlineStr">
        <is>
          <t>Donnée calculée</t>
        </is>
      </c>
      <c r="H313" t="inlineStr"/>
    </row>
    <row r="314">
      <c r="A314" t="inlineStr">
        <is>
          <t>2015</t>
        </is>
      </c>
      <c r="B314" t="inlineStr">
        <is>
          <t>OS - Lupin (n)</t>
        </is>
      </c>
      <c r="C314" t="inlineStr">
        <is>
          <t>Ecart tri collecte de protéagineux</t>
        </is>
      </c>
      <c r="D314" t="n">
        <v>0.02</v>
      </c>
      <c r="E314" t="n">
        <v>0</v>
      </c>
      <c r="F314" t="n">
        <v>0.19</v>
      </c>
      <c r="G314" t="inlineStr">
        <is>
          <t>Donnée calculée</t>
        </is>
      </c>
      <c r="H314" t="inlineStr"/>
    </row>
    <row r="315">
      <c r="A315" t="inlineStr">
        <is>
          <t>2015</t>
        </is>
      </c>
      <c r="B315" t="inlineStr">
        <is>
          <t>OS - Lupin (n)</t>
        </is>
      </c>
      <c r="C315" t="inlineStr">
        <is>
          <t>Ecart tri collecte de légumineuses</t>
        </is>
      </c>
      <c r="D315" t="n">
        <v>0.02</v>
      </c>
      <c r="E315" t="n">
        <v>0</v>
      </c>
      <c r="F315" t="n">
        <v>0.19</v>
      </c>
      <c r="G315" t="inlineStr">
        <is>
          <t>Donnée calculée</t>
        </is>
      </c>
      <c r="H315" t="inlineStr"/>
    </row>
    <row r="316">
      <c r="A316" t="inlineStr">
        <is>
          <t>2015</t>
        </is>
      </c>
      <c r="B316" t="inlineStr">
        <is>
          <t>OS - Lupin (n)</t>
        </is>
      </c>
      <c r="C316" t="inlineStr">
        <is>
          <t>Ecart tri collecte de lupin</t>
        </is>
      </c>
      <c r="D316" t="n">
        <v>0.02</v>
      </c>
      <c r="E316" t="n">
        <v>0</v>
      </c>
      <c r="F316" t="n">
        <v>0.19</v>
      </c>
      <c r="G316" t="inlineStr">
        <is>
          <t>Donnée calculée</t>
        </is>
      </c>
      <c r="H316" t="inlineStr"/>
    </row>
    <row r="317">
      <c r="A317" t="inlineStr">
        <is>
          <t>2015</t>
        </is>
      </c>
      <c r="B317" t="inlineStr">
        <is>
          <t>OS - Pois</t>
        </is>
      </c>
      <c r="C317" t="inlineStr">
        <is>
          <t>Oléagineux et protéagineux collectés</t>
        </is>
      </c>
      <c r="D317" t="n">
        <v>490</v>
      </c>
      <c r="E317" t="inlineStr"/>
      <c r="F317" t="inlineStr"/>
      <c r="G317" t="inlineStr">
        <is>
          <t>Donnée calculée</t>
        </is>
      </c>
      <c r="H317" t="inlineStr"/>
    </row>
    <row r="318">
      <c r="A318" t="inlineStr">
        <is>
          <t>2015</t>
        </is>
      </c>
      <c r="B318" t="inlineStr">
        <is>
          <t>OS - Pois</t>
        </is>
      </c>
      <c r="C318" t="inlineStr">
        <is>
          <t>Protéagineux collectés</t>
        </is>
      </c>
      <c r="D318" t="n">
        <v>490</v>
      </c>
      <c r="E318" t="inlineStr"/>
      <c r="F318" t="inlineStr"/>
      <c r="G318" t="inlineStr">
        <is>
          <t>Donnée calculée</t>
        </is>
      </c>
      <c r="H318" t="inlineStr"/>
    </row>
    <row r="319">
      <c r="A319" t="inlineStr">
        <is>
          <t>2015</t>
        </is>
      </c>
      <c r="B319" t="inlineStr">
        <is>
          <t>OS - Pois</t>
        </is>
      </c>
      <c r="C319" t="inlineStr">
        <is>
          <t>Légumineuses collectées</t>
        </is>
      </c>
      <c r="D319" t="n">
        <v>490</v>
      </c>
      <c r="E319" t="inlineStr"/>
      <c r="F319" t="inlineStr"/>
      <c r="G319" t="inlineStr">
        <is>
          <t>Donnée calculée</t>
        </is>
      </c>
      <c r="H319" t="inlineStr"/>
    </row>
    <row r="320">
      <c r="A320" t="inlineStr">
        <is>
          <t>2015</t>
        </is>
      </c>
      <c r="B320" t="inlineStr">
        <is>
          <t>OS - Pois</t>
        </is>
      </c>
      <c r="C320" t="inlineStr">
        <is>
          <t>Pois collectés</t>
        </is>
      </c>
      <c r="D320" t="n">
        <v>490</v>
      </c>
      <c r="E320" t="inlineStr"/>
      <c r="F320" t="inlineStr"/>
      <c r="G320" t="inlineStr">
        <is>
          <t>Donnée calculée</t>
        </is>
      </c>
      <c r="H320" t="inlineStr"/>
    </row>
    <row r="321">
      <c r="A321" t="inlineStr">
        <is>
          <t>2015</t>
        </is>
      </c>
      <c r="B321" t="inlineStr">
        <is>
          <t>OS - Pois</t>
        </is>
      </c>
      <c r="C321" t="inlineStr">
        <is>
          <t>Pois collectés (conso)</t>
        </is>
      </c>
      <c r="D321" t="n">
        <v>460</v>
      </c>
      <c r="E321" t="inlineStr"/>
      <c r="F321" t="inlineStr"/>
      <c r="G321" t="inlineStr">
        <is>
          <t>Donnée calculée</t>
        </is>
      </c>
      <c r="H321" t="inlineStr"/>
    </row>
    <row r="322">
      <c r="A322" t="inlineStr">
        <is>
          <t>2015</t>
        </is>
      </c>
      <c r="B322" t="inlineStr">
        <is>
          <t>OS - Pois</t>
        </is>
      </c>
      <c r="C322" t="inlineStr">
        <is>
          <t>Pois collectés (semence)</t>
        </is>
      </c>
      <c r="D322" t="n">
        <v>29.3</v>
      </c>
      <c r="E322" t="inlineStr"/>
      <c r="F322" t="inlineStr"/>
      <c r="G322" t="inlineStr">
        <is>
          <t>Donnée calculée</t>
        </is>
      </c>
      <c r="H322" t="inlineStr"/>
    </row>
    <row r="323">
      <c r="A323" t="inlineStr">
        <is>
          <t>2015</t>
        </is>
      </c>
      <c r="B323" t="inlineStr">
        <is>
          <t>OS - Pois</t>
        </is>
      </c>
      <c r="C323" t="inlineStr">
        <is>
          <t>Ecart tri collecte</t>
        </is>
      </c>
      <c r="D323" t="n">
        <v>7.46</v>
      </c>
      <c r="E323" t="inlineStr"/>
      <c r="F323" t="inlineStr"/>
      <c r="G323" t="inlineStr">
        <is>
          <t>Donnée calculée</t>
        </is>
      </c>
      <c r="H323" t="inlineStr"/>
    </row>
    <row r="324">
      <c r="A324" t="inlineStr">
        <is>
          <t>2015</t>
        </is>
      </c>
      <c r="B324" t="inlineStr">
        <is>
          <t>OS - Pois</t>
        </is>
      </c>
      <c r="C324" t="inlineStr">
        <is>
          <t>Ecart tri collecte de protéagineux</t>
        </is>
      </c>
      <c r="D324" t="n">
        <v>7.46</v>
      </c>
      <c r="E324" t="inlineStr"/>
      <c r="F324" t="inlineStr"/>
      <c r="G324" t="inlineStr">
        <is>
          <t>Donnée calculée</t>
        </is>
      </c>
      <c r="H324" t="inlineStr"/>
    </row>
    <row r="325">
      <c r="A325" t="inlineStr">
        <is>
          <t>2015</t>
        </is>
      </c>
      <c r="B325" t="inlineStr">
        <is>
          <t>OS - Pois</t>
        </is>
      </c>
      <c r="C325" t="inlineStr">
        <is>
          <t>Ecart tri collecte de légumineuses</t>
        </is>
      </c>
      <c r="D325" t="n">
        <v>7.46</v>
      </c>
      <c r="E325" t="inlineStr"/>
      <c r="F325" t="inlineStr"/>
      <c r="G325" t="inlineStr">
        <is>
          <t>Donnée calculée</t>
        </is>
      </c>
      <c r="H325" t="inlineStr"/>
    </row>
    <row r="326">
      <c r="A326" t="inlineStr">
        <is>
          <t>2015</t>
        </is>
      </c>
      <c r="B326" t="inlineStr">
        <is>
          <t>OS - Pois</t>
        </is>
      </c>
      <c r="C326" t="inlineStr">
        <is>
          <t>Ecart tri collecte de pois</t>
        </is>
      </c>
      <c r="D326" t="n">
        <v>7.46</v>
      </c>
      <c r="E326" t="inlineStr"/>
      <c r="F326" t="inlineStr"/>
      <c r="G326" t="inlineStr">
        <is>
          <t>Donnée calculée</t>
        </is>
      </c>
      <c r="H326" t="inlineStr"/>
    </row>
    <row r="327">
      <c r="A327" t="inlineStr">
        <is>
          <t>2015</t>
        </is>
      </c>
      <c r="B327" t="inlineStr">
        <is>
          <t>OS - Pois (n-1)</t>
        </is>
      </c>
      <c r="C327" t="inlineStr">
        <is>
          <t>Oléagineux et protéagineux collectés</t>
        </is>
      </c>
      <c r="D327" t="n">
        <v>70.8</v>
      </c>
      <c r="E327" t="inlineStr"/>
      <c r="F327" t="inlineStr"/>
      <c r="G327" t="inlineStr">
        <is>
          <t>Donnée calculée</t>
        </is>
      </c>
      <c r="H327" t="inlineStr"/>
    </row>
    <row r="328">
      <c r="A328" t="inlineStr">
        <is>
          <t>2015</t>
        </is>
      </c>
      <c r="B328" t="inlineStr">
        <is>
          <t>OS - Pois (n-1)</t>
        </is>
      </c>
      <c r="C328" t="inlineStr">
        <is>
          <t>Protéagineux collectés</t>
        </is>
      </c>
      <c r="D328" t="n">
        <v>70.8</v>
      </c>
      <c r="E328" t="inlineStr"/>
      <c r="F328" t="inlineStr"/>
      <c r="G328" t="inlineStr">
        <is>
          <t>Donnée calculée</t>
        </is>
      </c>
      <c r="H328" t="inlineStr"/>
    </row>
    <row r="329">
      <c r="A329" t="inlineStr">
        <is>
          <t>2015</t>
        </is>
      </c>
      <c r="B329" t="inlineStr">
        <is>
          <t>OS - Pois (n-1)</t>
        </is>
      </c>
      <c r="C329" t="inlineStr">
        <is>
          <t>Légumineuses collectées</t>
        </is>
      </c>
      <c r="D329" t="n">
        <v>70.8</v>
      </c>
      <c r="E329" t="inlineStr"/>
      <c r="F329" t="inlineStr"/>
      <c r="G329" t="inlineStr">
        <is>
          <t>Donnée calculée</t>
        </is>
      </c>
      <c r="H329" t="inlineStr"/>
    </row>
    <row r="330">
      <c r="A330" t="inlineStr">
        <is>
          <t>2015</t>
        </is>
      </c>
      <c r="B330" t="inlineStr">
        <is>
          <t>OS - Pois (n-1)</t>
        </is>
      </c>
      <c r="C330" t="inlineStr">
        <is>
          <t>Pois collectés</t>
        </is>
      </c>
      <c r="D330" t="n">
        <v>70.8</v>
      </c>
      <c r="E330" t="inlineStr"/>
      <c r="F330" t="inlineStr"/>
      <c r="G330" t="inlineStr">
        <is>
          <t>Donnée calculée</t>
        </is>
      </c>
      <c r="H330" t="inlineStr"/>
    </row>
    <row r="331">
      <c r="A331" t="inlineStr">
        <is>
          <t>2015</t>
        </is>
      </c>
      <c r="B331" t="inlineStr">
        <is>
          <t>OS - Pois (n-1)</t>
        </is>
      </c>
      <c r="C331" t="inlineStr">
        <is>
          <t>Pois collectés (conso)</t>
        </is>
      </c>
      <c r="D331" t="n">
        <v>67.2</v>
      </c>
      <c r="E331" t="inlineStr"/>
      <c r="F331" t="inlineStr"/>
      <c r="G331" t="inlineStr">
        <is>
          <t>Donnée collectée</t>
        </is>
      </c>
      <c r="H331" t="inlineStr"/>
    </row>
    <row r="332">
      <c r="A332" t="inlineStr">
        <is>
          <t>2015</t>
        </is>
      </c>
      <c r="B332" t="inlineStr">
        <is>
          <t>OS - Pois (n-1)</t>
        </is>
      </c>
      <c r="C332" t="inlineStr">
        <is>
          <t>Pois collectés (semence)</t>
        </is>
      </c>
      <c r="D332" t="n">
        <v>3.58</v>
      </c>
      <c r="E332" t="inlineStr"/>
      <c r="F332" t="inlineStr"/>
      <c r="G332" t="inlineStr">
        <is>
          <t>Donnée collectée</t>
        </is>
      </c>
      <c r="H332" t="inlineStr"/>
    </row>
    <row r="333">
      <c r="A333" t="inlineStr">
        <is>
          <t>2015</t>
        </is>
      </c>
      <c r="B333" t="inlineStr">
        <is>
          <t>OS - Pois (n-1)</t>
        </is>
      </c>
      <c r="C333" t="inlineStr">
        <is>
          <t>Ecart tri collecte</t>
        </is>
      </c>
      <c r="D333" t="n">
        <v>7.44</v>
      </c>
      <c r="E333" t="n">
        <v>0</v>
      </c>
      <c r="F333" t="n">
        <v>7.46</v>
      </c>
      <c r="G333" t="inlineStr">
        <is>
          <t>Donnée calculée</t>
        </is>
      </c>
      <c r="H333" t="inlineStr"/>
    </row>
    <row r="334">
      <c r="A334" t="inlineStr">
        <is>
          <t>2015</t>
        </is>
      </c>
      <c r="B334" t="inlineStr">
        <is>
          <t>OS - Pois (n-1)</t>
        </is>
      </c>
      <c r="C334" t="inlineStr">
        <is>
          <t>Ecart tri collecte de protéagineux</t>
        </is>
      </c>
      <c r="D334" t="n">
        <v>7.44</v>
      </c>
      <c r="E334" t="n">
        <v>0</v>
      </c>
      <c r="F334" t="n">
        <v>7.46</v>
      </c>
      <c r="G334" t="inlineStr">
        <is>
          <t>Donnée calculée</t>
        </is>
      </c>
      <c r="H334" t="inlineStr"/>
    </row>
    <row r="335">
      <c r="A335" t="inlineStr">
        <is>
          <t>2015</t>
        </is>
      </c>
      <c r="B335" t="inlineStr">
        <is>
          <t>OS - Pois (n-1)</t>
        </is>
      </c>
      <c r="C335" t="inlineStr">
        <is>
          <t>Ecart tri collecte de légumineuses</t>
        </is>
      </c>
      <c r="D335" t="n">
        <v>7.44</v>
      </c>
      <c r="E335" t="n">
        <v>0</v>
      </c>
      <c r="F335" t="n">
        <v>7.46</v>
      </c>
      <c r="G335" t="inlineStr">
        <is>
          <t>Donnée calculée</t>
        </is>
      </c>
      <c r="H335" t="inlineStr"/>
    </row>
    <row r="336">
      <c r="A336" t="inlineStr">
        <is>
          <t>2015</t>
        </is>
      </c>
      <c r="B336" t="inlineStr">
        <is>
          <t>OS - Pois (n-1)</t>
        </is>
      </c>
      <c r="C336" t="inlineStr">
        <is>
          <t>Ecart tri collecte de pois</t>
        </is>
      </c>
      <c r="D336" t="n">
        <v>7.44</v>
      </c>
      <c r="E336" t="n">
        <v>0</v>
      </c>
      <c r="F336" t="n">
        <v>7.46</v>
      </c>
      <c r="G336" t="inlineStr">
        <is>
          <t>Donnée calculée</t>
        </is>
      </c>
      <c r="H336" t="inlineStr"/>
    </row>
    <row r="337">
      <c r="A337" t="inlineStr">
        <is>
          <t>2015</t>
        </is>
      </c>
      <c r="B337" t="inlineStr">
        <is>
          <t>OS - Pois (n)</t>
        </is>
      </c>
      <c r="C337" t="inlineStr">
        <is>
          <t>Oléagineux et protéagineux collectés</t>
        </is>
      </c>
      <c r="D337" t="n">
        <v>419</v>
      </c>
      <c r="E337" t="inlineStr"/>
      <c r="F337" t="inlineStr"/>
      <c r="G337" t="inlineStr">
        <is>
          <t>Donnée calculée</t>
        </is>
      </c>
      <c r="H337" t="inlineStr"/>
    </row>
    <row r="338">
      <c r="A338" t="inlineStr">
        <is>
          <t>2015</t>
        </is>
      </c>
      <c r="B338" t="inlineStr">
        <is>
          <t>OS - Pois (n)</t>
        </is>
      </c>
      <c r="C338" t="inlineStr">
        <is>
          <t>Protéagineux collectés</t>
        </is>
      </c>
      <c r="D338" t="n">
        <v>419</v>
      </c>
      <c r="E338" t="inlineStr"/>
      <c r="F338" t="inlineStr"/>
      <c r="G338" t="inlineStr">
        <is>
          <t>Donnée calculée</t>
        </is>
      </c>
      <c r="H338" t="inlineStr"/>
    </row>
    <row r="339">
      <c r="A339" t="inlineStr">
        <is>
          <t>2015</t>
        </is>
      </c>
      <c r="B339" t="inlineStr">
        <is>
          <t>OS - Pois (n)</t>
        </is>
      </c>
      <c r="C339" t="inlineStr">
        <is>
          <t>Légumineuses collectées</t>
        </is>
      </c>
      <c r="D339" t="n">
        <v>419</v>
      </c>
      <c r="E339" t="inlineStr"/>
      <c r="F339" t="inlineStr"/>
      <c r="G339" t="inlineStr">
        <is>
          <t>Donnée calculée</t>
        </is>
      </c>
      <c r="H339" t="inlineStr"/>
    </row>
    <row r="340">
      <c r="A340" t="inlineStr">
        <is>
          <t>2015</t>
        </is>
      </c>
      <c r="B340" t="inlineStr">
        <is>
          <t>OS - Pois (n)</t>
        </is>
      </c>
      <c r="C340" t="inlineStr">
        <is>
          <t>Pois collectés</t>
        </is>
      </c>
      <c r="D340" t="n">
        <v>419</v>
      </c>
      <c r="E340" t="inlineStr"/>
      <c r="F340" t="inlineStr"/>
      <c r="G340" t="inlineStr">
        <is>
          <t>Donnée calculée</t>
        </is>
      </c>
      <c r="H340" t="inlineStr"/>
    </row>
    <row r="341">
      <c r="A341" t="inlineStr">
        <is>
          <t>2015</t>
        </is>
      </c>
      <c r="B341" t="inlineStr">
        <is>
          <t>OS - Pois (n)</t>
        </is>
      </c>
      <c r="C341" t="inlineStr">
        <is>
          <t>Pois collectés (conso)</t>
        </is>
      </c>
      <c r="D341" t="n">
        <v>393</v>
      </c>
      <c r="E341" t="inlineStr"/>
      <c r="F341" t="inlineStr"/>
      <c r="G341" t="inlineStr">
        <is>
          <t>Donnée collectée</t>
        </is>
      </c>
      <c r="H341" t="inlineStr"/>
    </row>
    <row r="342">
      <c r="A342" t="inlineStr">
        <is>
          <t>2015</t>
        </is>
      </c>
      <c r="B342" t="inlineStr">
        <is>
          <t>OS - Pois (n)</t>
        </is>
      </c>
      <c r="C342" t="inlineStr">
        <is>
          <t>Pois collectés (semence)</t>
        </is>
      </c>
      <c r="D342" t="n">
        <v>25.8</v>
      </c>
      <c r="E342" t="inlineStr"/>
      <c r="F342" t="inlineStr"/>
      <c r="G342" t="inlineStr">
        <is>
          <t>Donnée collectée</t>
        </is>
      </c>
      <c r="H342" t="inlineStr"/>
    </row>
    <row r="343">
      <c r="A343" t="inlineStr">
        <is>
          <t>2015</t>
        </is>
      </c>
      <c r="B343" t="inlineStr">
        <is>
          <t>OS - Pois (n)</t>
        </is>
      </c>
      <c r="C343" t="inlineStr">
        <is>
          <t>Ecart tri collecte</t>
        </is>
      </c>
      <c r="D343" t="n">
        <v>0.01</v>
      </c>
      <c r="E343" t="n">
        <v>0</v>
      </c>
      <c r="F343" t="n">
        <v>7.46</v>
      </c>
      <c r="G343" t="inlineStr">
        <is>
          <t>Donnée calculée</t>
        </is>
      </c>
      <c r="H343" t="inlineStr"/>
    </row>
    <row r="344">
      <c r="A344" t="inlineStr">
        <is>
          <t>2015</t>
        </is>
      </c>
      <c r="B344" t="inlineStr">
        <is>
          <t>OS - Pois (n)</t>
        </is>
      </c>
      <c r="C344" t="inlineStr">
        <is>
          <t>Ecart tri collecte de protéagineux</t>
        </is>
      </c>
      <c r="D344" t="n">
        <v>0.01</v>
      </c>
      <c r="E344" t="n">
        <v>0</v>
      </c>
      <c r="F344" t="n">
        <v>7.46</v>
      </c>
      <c r="G344" t="inlineStr">
        <is>
          <t>Donnée calculée</t>
        </is>
      </c>
      <c r="H344" t="inlineStr"/>
    </row>
    <row r="345">
      <c r="A345" t="inlineStr">
        <is>
          <t>2015</t>
        </is>
      </c>
      <c r="B345" t="inlineStr">
        <is>
          <t>OS - Pois (n)</t>
        </is>
      </c>
      <c r="C345" t="inlineStr">
        <is>
          <t>Ecart tri collecte de légumineuses</t>
        </is>
      </c>
      <c r="D345" t="n">
        <v>0.01</v>
      </c>
      <c r="E345" t="n">
        <v>0</v>
      </c>
      <c r="F345" t="n">
        <v>7.46</v>
      </c>
      <c r="G345" t="inlineStr">
        <is>
          <t>Donnée calculée</t>
        </is>
      </c>
      <c r="H345" t="inlineStr"/>
    </row>
    <row r="346">
      <c r="A346" t="inlineStr">
        <is>
          <t>2015</t>
        </is>
      </c>
      <c r="B346" t="inlineStr">
        <is>
          <t>OS - Pois (n)</t>
        </is>
      </c>
      <c r="C346" t="inlineStr">
        <is>
          <t>Ecart tri collecte de pois</t>
        </is>
      </c>
      <c r="D346" t="n">
        <v>0.01</v>
      </c>
      <c r="E346" t="n">
        <v>0</v>
      </c>
      <c r="F346" t="n">
        <v>7.46</v>
      </c>
      <c r="G346" t="inlineStr">
        <is>
          <t>Donnée calculée</t>
        </is>
      </c>
      <c r="H346" t="inlineStr"/>
    </row>
    <row r="347">
      <c r="A347" t="inlineStr">
        <is>
          <t>2015</t>
        </is>
      </c>
      <c r="B347" t="inlineStr">
        <is>
          <t>OS - Lentilles</t>
        </is>
      </c>
      <c r="C347" t="inlineStr">
        <is>
          <t>Oléagineux et protéagineux collectés</t>
        </is>
      </c>
      <c r="D347" t="n">
        <v>25.3</v>
      </c>
      <c r="E347" t="n">
        <v>0</v>
      </c>
      <c r="F347" t="n">
        <v>492000000</v>
      </c>
      <c r="G347" t="inlineStr">
        <is>
          <t>Donnée calculée</t>
        </is>
      </c>
      <c r="H347" t="inlineStr"/>
    </row>
    <row r="348">
      <c r="A348" t="inlineStr">
        <is>
          <t>2015</t>
        </is>
      </c>
      <c r="B348" t="inlineStr">
        <is>
          <t>OS - Lentilles</t>
        </is>
      </c>
      <c r="C348" t="inlineStr">
        <is>
          <t>Protéagineux collectés</t>
        </is>
      </c>
      <c r="D348" t="n">
        <v>25.3</v>
      </c>
      <c r="E348" t="n">
        <v>0</v>
      </c>
      <c r="F348" t="n">
        <v>492000000</v>
      </c>
      <c r="G348" t="inlineStr">
        <is>
          <t>Donnée calculée</t>
        </is>
      </c>
      <c r="H348" t="inlineStr"/>
    </row>
    <row r="349">
      <c r="A349" t="inlineStr">
        <is>
          <t>2015</t>
        </is>
      </c>
      <c r="B349" t="inlineStr">
        <is>
          <t>OS - Lentilles</t>
        </is>
      </c>
      <c r="C349" t="inlineStr">
        <is>
          <t>Légumineuses collectées</t>
        </is>
      </c>
      <c r="D349" t="n">
        <v>25.3</v>
      </c>
      <c r="E349" t="n">
        <v>0</v>
      </c>
      <c r="F349" t="n">
        <v>492000000</v>
      </c>
      <c r="G349" t="inlineStr">
        <is>
          <t>Donnée calculée</t>
        </is>
      </c>
      <c r="H349" t="inlineStr"/>
    </row>
    <row r="350">
      <c r="A350" t="inlineStr">
        <is>
          <t>2015</t>
        </is>
      </c>
      <c r="B350" t="inlineStr">
        <is>
          <t>OS - Lentilles</t>
        </is>
      </c>
      <c r="C350" t="inlineStr">
        <is>
          <t>Lentilles collectées</t>
        </is>
      </c>
      <c r="D350" t="n">
        <v>25.3</v>
      </c>
      <c r="E350" t="n">
        <v>0</v>
      </c>
      <c r="F350" t="n">
        <v>492000000</v>
      </c>
      <c r="G350" t="inlineStr">
        <is>
          <t>Donnée calculée</t>
        </is>
      </c>
      <c r="H350" t="inlineStr"/>
    </row>
    <row r="351">
      <c r="A351" t="inlineStr">
        <is>
          <t>2015</t>
        </is>
      </c>
      <c r="B351" t="inlineStr">
        <is>
          <t>OS - Lentilles</t>
        </is>
      </c>
      <c r="C351" t="inlineStr">
        <is>
          <t>Lentilles collectées (conso)</t>
        </is>
      </c>
      <c r="D351" t="n">
        <v>12.5</v>
      </c>
      <c r="E351" t="n">
        <v>0</v>
      </c>
      <c r="F351" t="n">
        <v>492000000</v>
      </c>
      <c r="G351" t="inlineStr">
        <is>
          <t>Donnée calculée</t>
        </is>
      </c>
      <c r="H351" t="inlineStr"/>
    </row>
    <row r="352">
      <c r="A352" t="inlineStr">
        <is>
          <t>2015</t>
        </is>
      </c>
      <c r="B352" t="inlineStr">
        <is>
          <t>OS - Lentilles</t>
        </is>
      </c>
      <c r="C352" t="inlineStr">
        <is>
          <t>Lentilles collectées (semence)</t>
        </is>
      </c>
      <c r="D352" t="n">
        <v>12.8</v>
      </c>
      <c r="E352" t="n">
        <v>0</v>
      </c>
      <c r="F352" t="n">
        <v>492000000</v>
      </c>
      <c r="G352" t="inlineStr">
        <is>
          <t>Donnée calculée</t>
        </is>
      </c>
      <c r="H352" t="inlineStr"/>
    </row>
    <row r="353">
      <c r="A353" t="inlineStr">
        <is>
          <t>2015</t>
        </is>
      </c>
      <c r="B353" t="inlineStr">
        <is>
          <t>OS - Lentilles</t>
        </is>
      </c>
      <c r="C353" t="inlineStr">
        <is>
          <t>Ecart tri collecte</t>
        </is>
      </c>
      <c r="D353" t="n">
        <v>0.38</v>
      </c>
      <c r="E353" t="n">
        <v>0</v>
      </c>
      <c r="F353" t="n">
        <v>7500000</v>
      </c>
      <c r="G353" t="inlineStr">
        <is>
          <t>Donnée calculée</t>
        </is>
      </c>
      <c r="H353" t="inlineStr"/>
    </row>
    <row r="354">
      <c r="A354" t="inlineStr">
        <is>
          <t>2015</t>
        </is>
      </c>
      <c r="B354" t="inlineStr">
        <is>
          <t>OS - Lentilles</t>
        </is>
      </c>
      <c r="C354" t="inlineStr">
        <is>
          <t>Ecart tri collecte de protéagineux</t>
        </is>
      </c>
      <c r="D354" t="n">
        <v>0.38</v>
      </c>
      <c r="E354" t="n">
        <v>0</v>
      </c>
      <c r="F354" t="n">
        <v>7500000</v>
      </c>
      <c r="G354" t="inlineStr">
        <is>
          <t>Donnée calculée</t>
        </is>
      </c>
      <c r="H354" t="inlineStr"/>
    </row>
    <row r="355">
      <c r="A355" t="inlineStr">
        <is>
          <t>2015</t>
        </is>
      </c>
      <c r="B355" t="inlineStr">
        <is>
          <t>OS - Lentilles</t>
        </is>
      </c>
      <c r="C355" t="inlineStr">
        <is>
          <t>Ecart tri collecte de légumineuses</t>
        </is>
      </c>
      <c r="D355" t="n">
        <v>0.38</v>
      </c>
      <c r="E355" t="n">
        <v>0</v>
      </c>
      <c r="F355" t="n">
        <v>7500000</v>
      </c>
      <c r="G355" t="inlineStr">
        <is>
          <t>Donnée calculée</t>
        </is>
      </c>
      <c r="H355" t="inlineStr"/>
    </row>
    <row r="356">
      <c r="A356" t="inlineStr">
        <is>
          <t>2015</t>
        </is>
      </c>
      <c r="B356" t="inlineStr">
        <is>
          <t>OS - Lentilles</t>
        </is>
      </c>
      <c r="C356" t="inlineStr">
        <is>
          <t>Ecart tri collecte de lentilles</t>
        </is>
      </c>
      <c r="D356" t="n">
        <v>0.38</v>
      </c>
      <c r="E356" t="n">
        <v>0</v>
      </c>
      <c r="F356" t="n">
        <v>7500000</v>
      </c>
      <c r="G356" t="inlineStr">
        <is>
          <t>Donnée calculée</t>
        </is>
      </c>
      <c r="H356" t="inlineStr"/>
    </row>
    <row r="357">
      <c r="A357" t="inlineStr">
        <is>
          <t>2015</t>
        </is>
      </c>
      <c r="B357" t="inlineStr">
        <is>
          <t>OS - Lentilles (n-1)</t>
        </is>
      </c>
      <c r="C357" t="inlineStr">
        <is>
          <t>Oléagineux et protéagineux collectés</t>
        </is>
      </c>
      <c r="D357" t="n">
        <v>16.2</v>
      </c>
      <c r="E357" t="n">
        <v>0</v>
      </c>
      <c r="F357" t="n">
        <v>492000000</v>
      </c>
      <c r="G357" t="inlineStr">
        <is>
          <t>Donnée calculée</t>
        </is>
      </c>
      <c r="H357" t="inlineStr"/>
    </row>
    <row r="358">
      <c r="A358" t="inlineStr">
        <is>
          <t>2015</t>
        </is>
      </c>
      <c r="B358" t="inlineStr">
        <is>
          <t>OS - Lentilles (n-1)</t>
        </is>
      </c>
      <c r="C358" t="inlineStr">
        <is>
          <t>Protéagineux collectés</t>
        </is>
      </c>
      <c r="D358" t="n">
        <v>16.2</v>
      </c>
      <c r="E358" t="n">
        <v>0</v>
      </c>
      <c r="F358" t="n">
        <v>492000000</v>
      </c>
      <c r="G358" t="inlineStr">
        <is>
          <t>Donnée calculée</t>
        </is>
      </c>
      <c r="H358" t="inlineStr"/>
    </row>
    <row r="359">
      <c r="A359" t="inlineStr">
        <is>
          <t>2015</t>
        </is>
      </c>
      <c r="B359" t="inlineStr">
        <is>
          <t>OS - Lentilles (n-1)</t>
        </is>
      </c>
      <c r="C359" t="inlineStr">
        <is>
          <t>Légumineuses collectées</t>
        </is>
      </c>
      <c r="D359" t="n">
        <v>16.2</v>
      </c>
      <c r="E359" t="n">
        <v>0</v>
      </c>
      <c r="F359" t="n">
        <v>492000000</v>
      </c>
      <c r="G359" t="inlineStr">
        <is>
          <t>Donnée calculée</t>
        </is>
      </c>
      <c r="H359" t="inlineStr"/>
    </row>
    <row r="360">
      <c r="A360" t="inlineStr">
        <is>
          <t>2015</t>
        </is>
      </c>
      <c r="B360" t="inlineStr">
        <is>
          <t>OS - Lentilles (n-1)</t>
        </is>
      </c>
      <c r="C360" t="inlineStr">
        <is>
          <t>Lentilles collectées</t>
        </is>
      </c>
      <c r="D360" t="n">
        <v>16.2</v>
      </c>
      <c r="E360" t="n">
        <v>0</v>
      </c>
      <c r="F360" t="n">
        <v>492000000</v>
      </c>
      <c r="G360" t="inlineStr">
        <is>
          <t>Donnée calculée</t>
        </is>
      </c>
      <c r="H360" t="inlineStr"/>
    </row>
    <row r="361">
      <c r="A361" t="inlineStr">
        <is>
          <t>2015</t>
        </is>
      </c>
      <c r="B361" t="inlineStr">
        <is>
          <t>OS - Lentilles (n-1)</t>
        </is>
      </c>
      <c r="C361" t="inlineStr">
        <is>
          <t>Lentilles collectées (conso)</t>
        </is>
      </c>
      <c r="D361" t="n">
        <v>8.07</v>
      </c>
      <c r="E361" t="n">
        <v>0</v>
      </c>
      <c r="F361" t="n">
        <v>492000000</v>
      </c>
      <c r="G361" t="inlineStr">
        <is>
          <t>Donnée calculée</t>
        </is>
      </c>
      <c r="H361" t="inlineStr"/>
    </row>
    <row r="362">
      <c r="A362" t="inlineStr">
        <is>
          <t>2015</t>
        </is>
      </c>
      <c r="B362" t="inlineStr">
        <is>
          <t>OS - Lentilles (n-1)</t>
        </is>
      </c>
      <c r="C362" t="inlineStr">
        <is>
          <t>Lentilles collectées (semence)</t>
        </is>
      </c>
      <c r="D362" t="n">
        <v>8.119999999999999</v>
      </c>
      <c r="E362" t="n">
        <v>0</v>
      </c>
      <c r="F362" t="n">
        <v>492000000</v>
      </c>
      <c r="G362" t="inlineStr">
        <is>
          <t>Donnée calculée</t>
        </is>
      </c>
      <c r="H362" t="inlineStr"/>
    </row>
    <row r="363">
      <c r="A363" t="inlineStr">
        <is>
          <t>2015</t>
        </is>
      </c>
      <c r="B363" t="inlineStr">
        <is>
          <t>OS - Lentilles (n-1)</t>
        </is>
      </c>
      <c r="C363" t="inlineStr">
        <is>
          <t>Ecart tri collecte</t>
        </is>
      </c>
      <c r="D363" t="n">
        <v>0.18</v>
      </c>
      <c r="E363" t="n">
        <v>0</v>
      </c>
      <c r="F363" t="n">
        <v>7500000</v>
      </c>
      <c r="G363" t="inlineStr">
        <is>
          <t>Donnée calculée</t>
        </is>
      </c>
      <c r="H363" t="inlineStr"/>
    </row>
    <row r="364">
      <c r="A364" t="inlineStr">
        <is>
          <t>2015</t>
        </is>
      </c>
      <c r="B364" t="inlineStr">
        <is>
          <t>OS - Lentilles (n-1)</t>
        </is>
      </c>
      <c r="C364" t="inlineStr">
        <is>
          <t>Ecart tri collecte de protéagineux</t>
        </is>
      </c>
      <c r="D364" t="n">
        <v>0.18</v>
      </c>
      <c r="E364" t="n">
        <v>0</v>
      </c>
      <c r="F364" t="n">
        <v>7500000</v>
      </c>
      <c r="G364" t="inlineStr">
        <is>
          <t>Donnée calculée</t>
        </is>
      </c>
      <c r="H364" t="inlineStr"/>
    </row>
    <row r="365">
      <c r="A365" t="inlineStr">
        <is>
          <t>2015</t>
        </is>
      </c>
      <c r="B365" t="inlineStr">
        <is>
          <t>OS - Lentilles (n-1)</t>
        </is>
      </c>
      <c r="C365" t="inlineStr">
        <is>
          <t>Ecart tri collecte de légumineuses</t>
        </is>
      </c>
      <c r="D365" t="n">
        <v>0.18</v>
      </c>
      <c r="E365" t="n">
        <v>0</v>
      </c>
      <c r="F365" t="n">
        <v>7500000</v>
      </c>
      <c r="G365" t="inlineStr">
        <is>
          <t>Donnée calculée</t>
        </is>
      </c>
      <c r="H365" t="inlineStr"/>
    </row>
    <row r="366">
      <c r="A366" t="inlineStr">
        <is>
          <t>2015</t>
        </is>
      </c>
      <c r="B366" t="inlineStr">
        <is>
          <t>OS - Lentilles (n-1)</t>
        </is>
      </c>
      <c r="C366" t="inlineStr">
        <is>
          <t>Ecart tri collecte de lentilles</t>
        </is>
      </c>
      <c r="D366" t="n">
        <v>0.18</v>
      </c>
      <c r="E366" t="n">
        <v>0</v>
      </c>
      <c r="F366" t="n">
        <v>7500000</v>
      </c>
      <c r="G366" t="inlineStr">
        <is>
          <t>Donnée calculée</t>
        </is>
      </c>
      <c r="H366" t="inlineStr"/>
    </row>
    <row r="367">
      <c r="A367" t="inlineStr">
        <is>
          <t>2015</t>
        </is>
      </c>
      <c r="B367" t="inlineStr">
        <is>
          <t>OS - Lentilles (n)</t>
        </is>
      </c>
      <c r="C367" t="inlineStr">
        <is>
          <t>Oléagineux et protéagineux collectés</t>
        </is>
      </c>
      <c r="D367" t="n">
        <v>9.06</v>
      </c>
      <c r="E367" t="n">
        <v>0</v>
      </c>
      <c r="F367" t="n">
        <v>22.2</v>
      </c>
      <c r="G367" t="inlineStr">
        <is>
          <t>Donnée calculée</t>
        </is>
      </c>
      <c r="H367" t="inlineStr"/>
    </row>
    <row r="368">
      <c r="A368" t="inlineStr">
        <is>
          <t>2015</t>
        </is>
      </c>
      <c r="B368" t="inlineStr">
        <is>
          <t>OS - Lentilles (n)</t>
        </is>
      </c>
      <c r="C368" t="inlineStr">
        <is>
          <t>Protéagineux collectés</t>
        </is>
      </c>
      <c r="D368" t="n">
        <v>9.06</v>
      </c>
      <c r="E368" t="n">
        <v>0</v>
      </c>
      <c r="F368" t="n">
        <v>22.2</v>
      </c>
      <c r="G368" t="inlineStr">
        <is>
          <t>Donnée calculée</t>
        </is>
      </c>
      <c r="H368" t="inlineStr"/>
    </row>
    <row r="369">
      <c r="A369" t="inlineStr">
        <is>
          <t>2015</t>
        </is>
      </c>
      <c r="B369" t="inlineStr">
        <is>
          <t>OS - Lentilles (n)</t>
        </is>
      </c>
      <c r="C369" t="inlineStr">
        <is>
          <t>Légumineuses collectées</t>
        </is>
      </c>
      <c r="D369" t="n">
        <v>9.06</v>
      </c>
      <c r="E369" t="n">
        <v>0</v>
      </c>
      <c r="F369" t="n">
        <v>22.2</v>
      </c>
      <c r="G369" t="inlineStr">
        <is>
          <t>Donnée calculée</t>
        </is>
      </c>
      <c r="H369" t="inlineStr"/>
    </row>
    <row r="370">
      <c r="A370" t="inlineStr">
        <is>
          <t>2015</t>
        </is>
      </c>
      <c r="B370" t="inlineStr">
        <is>
          <t>OS - Lentilles (n)</t>
        </is>
      </c>
      <c r="C370" t="inlineStr">
        <is>
          <t>Lentilles collectées</t>
        </is>
      </c>
      <c r="D370" t="n">
        <v>9.06</v>
      </c>
      <c r="E370" t="n">
        <v>0</v>
      </c>
      <c r="F370" t="n">
        <v>22.2</v>
      </c>
      <c r="G370" t="inlineStr">
        <is>
          <t>Donnée calculée</t>
        </is>
      </c>
      <c r="H370" t="inlineStr"/>
    </row>
    <row r="371">
      <c r="A371" t="inlineStr">
        <is>
          <t>2015</t>
        </is>
      </c>
      <c r="B371" t="inlineStr">
        <is>
          <t>OS - Lentilles (n)</t>
        </is>
      </c>
      <c r="C371" t="inlineStr">
        <is>
          <t>Lentilles collectées (conso)</t>
        </is>
      </c>
      <c r="D371" t="n">
        <v>4.4</v>
      </c>
      <c r="E371" t="n">
        <v>0</v>
      </c>
      <c r="F371" t="n">
        <v>22.2</v>
      </c>
      <c r="G371" t="inlineStr">
        <is>
          <t>Donnée calculée</t>
        </is>
      </c>
      <c r="H371" t="inlineStr"/>
    </row>
    <row r="372">
      <c r="A372" t="inlineStr">
        <is>
          <t>2015</t>
        </is>
      </c>
      <c r="B372" t="inlineStr">
        <is>
          <t>OS - Lentilles (n)</t>
        </is>
      </c>
      <c r="C372" t="inlineStr">
        <is>
          <t>Lentilles collectées (semence)</t>
        </is>
      </c>
      <c r="D372" t="n">
        <v>4.66</v>
      </c>
      <c r="E372" t="n">
        <v>0</v>
      </c>
      <c r="F372" t="n">
        <v>22.2</v>
      </c>
      <c r="G372" t="inlineStr">
        <is>
          <t>Donnée calculée</t>
        </is>
      </c>
      <c r="H372" t="inlineStr"/>
    </row>
    <row r="373">
      <c r="A373" t="inlineStr">
        <is>
          <t>2015</t>
        </is>
      </c>
      <c r="B373" t="inlineStr">
        <is>
          <t>OS - Lentilles (n)</t>
        </is>
      </c>
      <c r="C373" t="inlineStr">
        <is>
          <t>Ecart tri collecte</t>
        </is>
      </c>
      <c r="D373" t="n">
        <v>0.2</v>
      </c>
      <c r="E373" t="n">
        <v>0</v>
      </c>
      <c r="F373" t="n">
        <v>22.2</v>
      </c>
      <c r="G373" t="inlineStr">
        <is>
          <t>Donnée calculée</t>
        </is>
      </c>
      <c r="H373" t="inlineStr"/>
    </row>
    <row r="374">
      <c r="A374" t="inlineStr">
        <is>
          <t>2015</t>
        </is>
      </c>
      <c r="B374" t="inlineStr">
        <is>
          <t>OS - Lentilles (n)</t>
        </is>
      </c>
      <c r="C374" t="inlineStr">
        <is>
          <t>Ecart tri collecte de protéagineux</t>
        </is>
      </c>
      <c r="D374" t="n">
        <v>0.2</v>
      </c>
      <c r="E374" t="n">
        <v>0</v>
      </c>
      <c r="F374" t="n">
        <v>22.2</v>
      </c>
      <c r="G374" t="inlineStr">
        <is>
          <t>Donnée calculée</t>
        </is>
      </c>
      <c r="H374" t="inlineStr"/>
    </row>
    <row r="375">
      <c r="A375" t="inlineStr">
        <is>
          <t>2015</t>
        </is>
      </c>
      <c r="B375" t="inlineStr">
        <is>
          <t>OS - Lentilles (n)</t>
        </is>
      </c>
      <c r="C375" t="inlineStr">
        <is>
          <t>Ecart tri collecte de légumineuses</t>
        </is>
      </c>
      <c r="D375" t="n">
        <v>0.2</v>
      </c>
      <c r="E375" t="n">
        <v>0</v>
      </c>
      <c r="F375" t="n">
        <v>22.2</v>
      </c>
      <c r="G375" t="inlineStr">
        <is>
          <t>Donnée calculée</t>
        </is>
      </c>
      <c r="H375" t="inlineStr"/>
    </row>
    <row r="376">
      <c r="A376" t="inlineStr">
        <is>
          <t>2015</t>
        </is>
      </c>
      <c r="B376" t="inlineStr">
        <is>
          <t>OS - Lentilles (n)</t>
        </is>
      </c>
      <c r="C376" t="inlineStr">
        <is>
          <t>Ecart tri collecte de lentilles</t>
        </is>
      </c>
      <c r="D376" t="n">
        <v>0.2</v>
      </c>
      <c r="E376" t="n">
        <v>0</v>
      </c>
      <c r="F376" t="n">
        <v>22.2</v>
      </c>
      <c r="G376" t="inlineStr">
        <is>
          <t>Donnée calculée</t>
        </is>
      </c>
      <c r="H376" t="inlineStr"/>
    </row>
    <row r="377">
      <c r="A377" t="inlineStr">
        <is>
          <t>2015</t>
        </is>
      </c>
      <c r="B377" t="inlineStr">
        <is>
          <t>OS - Pois chiches</t>
        </is>
      </c>
      <c r="C377" t="inlineStr">
        <is>
          <t>Oléagineux et protéagineux collectés</t>
        </is>
      </c>
      <c r="D377" t="n">
        <v>24.7</v>
      </c>
      <c r="E377" t="n">
        <v>0</v>
      </c>
      <c r="F377" t="n">
        <v>492000000</v>
      </c>
      <c r="G377" t="inlineStr">
        <is>
          <t>Donnée calculée</t>
        </is>
      </c>
      <c r="H377" t="inlineStr"/>
    </row>
    <row r="378">
      <c r="A378" t="inlineStr">
        <is>
          <t>2015</t>
        </is>
      </c>
      <c r="B378" t="inlineStr">
        <is>
          <t>OS - Pois chiches</t>
        </is>
      </c>
      <c r="C378" t="inlineStr">
        <is>
          <t>Protéagineux collectés</t>
        </is>
      </c>
      <c r="D378" t="n">
        <v>24.7</v>
      </c>
      <c r="E378" t="n">
        <v>0</v>
      </c>
      <c r="F378" t="n">
        <v>492000000</v>
      </c>
      <c r="G378" t="inlineStr">
        <is>
          <t>Donnée calculée</t>
        </is>
      </c>
      <c r="H378" t="inlineStr"/>
    </row>
    <row r="379">
      <c r="A379" t="inlineStr">
        <is>
          <t>2015</t>
        </is>
      </c>
      <c r="B379" t="inlineStr">
        <is>
          <t>OS - Pois chiches</t>
        </is>
      </c>
      <c r="C379" t="inlineStr">
        <is>
          <t>Légumineuses collectées</t>
        </is>
      </c>
      <c r="D379" t="n">
        <v>24.7</v>
      </c>
      <c r="E379" t="n">
        <v>0</v>
      </c>
      <c r="F379" t="n">
        <v>492000000</v>
      </c>
      <c r="G379" t="inlineStr">
        <is>
          <t>Donnée calculée</t>
        </is>
      </c>
      <c r="H379" t="inlineStr"/>
    </row>
    <row r="380">
      <c r="A380" t="inlineStr">
        <is>
          <t>2015</t>
        </is>
      </c>
      <c r="B380" t="inlineStr">
        <is>
          <t>OS - Pois chiches</t>
        </is>
      </c>
      <c r="C380" t="inlineStr">
        <is>
          <t>Pois chiches collectés</t>
        </is>
      </c>
      <c r="D380" t="n">
        <v>24.7</v>
      </c>
      <c r="E380" t="n">
        <v>0</v>
      </c>
      <c r="F380" t="n">
        <v>492000000</v>
      </c>
      <c r="G380" t="inlineStr">
        <is>
          <t>Donnée calculée</t>
        </is>
      </c>
      <c r="H380" t="inlineStr"/>
    </row>
    <row r="381">
      <c r="A381" t="inlineStr">
        <is>
          <t>2015</t>
        </is>
      </c>
      <c r="B381" t="inlineStr">
        <is>
          <t>OS - Pois chiches</t>
        </is>
      </c>
      <c r="C381" t="inlineStr">
        <is>
          <t>Pois chiches collectés (conso)</t>
        </is>
      </c>
      <c r="D381" t="n">
        <v>12.3</v>
      </c>
      <c r="E381" t="n">
        <v>0</v>
      </c>
      <c r="F381" t="n">
        <v>492000000</v>
      </c>
      <c r="G381" t="inlineStr">
        <is>
          <t>Donnée calculée</t>
        </is>
      </c>
      <c r="H381" t="inlineStr"/>
    </row>
    <row r="382">
      <c r="A382" t="inlineStr">
        <is>
          <t>2015</t>
        </is>
      </c>
      <c r="B382" t="inlineStr">
        <is>
          <t>OS - Pois chiches</t>
        </is>
      </c>
      <c r="C382" t="inlineStr">
        <is>
          <t>Pois chiches collectés (semence)</t>
        </is>
      </c>
      <c r="D382" t="n">
        <v>12.5</v>
      </c>
      <c r="E382" t="n">
        <v>0</v>
      </c>
      <c r="F382" t="n">
        <v>492000000</v>
      </c>
      <c r="G382" t="inlineStr">
        <is>
          <t>Donnée calculée</t>
        </is>
      </c>
      <c r="H382" t="inlineStr"/>
    </row>
    <row r="383">
      <c r="A383" t="inlineStr">
        <is>
          <t>2015</t>
        </is>
      </c>
      <c r="B383" t="inlineStr">
        <is>
          <t>OS - Pois chiches</t>
        </is>
      </c>
      <c r="C383" t="inlineStr">
        <is>
          <t>Ecart tri collecte</t>
        </is>
      </c>
      <c r="D383" t="n">
        <v>0.38</v>
      </c>
      <c r="E383" t="n">
        <v>0</v>
      </c>
      <c r="F383" t="n">
        <v>7500000</v>
      </c>
      <c r="G383" t="inlineStr">
        <is>
          <t>Donnée calculée</t>
        </is>
      </c>
      <c r="H383" t="inlineStr"/>
    </row>
    <row r="384">
      <c r="A384" t="inlineStr">
        <is>
          <t>2015</t>
        </is>
      </c>
      <c r="B384" t="inlineStr">
        <is>
          <t>OS - Pois chiches</t>
        </is>
      </c>
      <c r="C384" t="inlineStr">
        <is>
          <t>Ecart tri collecte de protéagineux</t>
        </is>
      </c>
      <c r="D384" t="n">
        <v>0.38</v>
      </c>
      <c r="E384" t="n">
        <v>0</v>
      </c>
      <c r="F384" t="n">
        <v>7500000</v>
      </c>
      <c r="G384" t="inlineStr">
        <is>
          <t>Donnée calculée</t>
        </is>
      </c>
      <c r="H384" t="inlineStr"/>
    </row>
    <row r="385">
      <c r="A385" t="inlineStr">
        <is>
          <t>2015</t>
        </is>
      </c>
      <c r="B385" t="inlineStr">
        <is>
          <t>OS - Pois chiches</t>
        </is>
      </c>
      <c r="C385" t="inlineStr">
        <is>
          <t>Ecart tri collecte de légumineuses</t>
        </is>
      </c>
      <c r="D385" t="n">
        <v>0.38</v>
      </c>
      <c r="E385" t="n">
        <v>0</v>
      </c>
      <c r="F385" t="n">
        <v>7500000</v>
      </c>
      <c r="G385" t="inlineStr">
        <is>
          <t>Donnée calculée</t>
        </is>
      </c>
      <c r="H385" t="inlineStr"/>
    </row>
    <row r="386">
      <c r="A386" t="inlineStr">
        <is>
          <t>2015</t>
        </is>
      </c>
      <c r="B386" t="inlineStr">
        <is>
          <t>OS - Pois chiches</t>
        </is>
      </c>
      <c r="C386" t="inlineStr">
        <is>
          <t>Ecart tri collecte de pois chiches</t>
        </is>
      </c>
      <c r="D386" t="n">
        <v>0.38</v>
      </c>
      <c r="E386" t="n">
        <v>0</v>
      </c>
      <c r="F386" t="n">
        <v>7500000</v>
      </c>
      <c r="G386" t="inlineStr">
        <is>
          <t>Donnée calculée</t>
        </is>
      </c>
      <c r="H386" t="inlineStr"/>
    </row>
    <row r="387">
      <c r="A387" t="inlineStr">
        <is>
          <t>2015</t>
        </is>
      </c>
      <c r="B387" t="inlineStr">
        <is>
          <t>OS - Pois chiches (n-1)</t>
        </is>
      </c>
      <c r="C387" t="inlineStr">
        <is>
          <t>Oléagineux et protéagineux collectés</t>
        </is>
      </c>
      <c r="D387" t="n">
        <v>15.9</v>
      </c>
      <c r="E387" t="n">
        <v>0</v>
      </c>
      <c r="F387" t="n">
        <v>492000000</v>
      </c>
      <c r="G387" t="inlineStr">
        <is>
          <t>Donnée calculée</t>
        </is>
      </c>
      <c r="H387" t="inlineStr"/>
    </row>
    <row r="388">
      <c r="A388" t="inlineStr">
        <is>
          <t>2015</t>
        </is>
      </c>
      <c r="B388" t="inlineStr">
        <is>
          <t>OS - Pois chiches (n-1)</t>
        </is>
      </c>
      <c r="C388" t="inlineStr">
        <is>
          <t>Protéagineux collectés</t>
        </is>
      </c>
      <c r="D388" t="n">
        <v>15.9</v>
      </c>
      <c r="E388" t="n">
        <v>0</v>
      </c>
      <c r="F388" t="n">
        <v>492000000</v>
      </c>
      <c r="G388" t="inlineStr">
        <is>
          <t>Donnée calculée</t>
        </is>
      </c>
      <c r="H388" t="inlineStr"/>
    </row>
    <row r="389">
      <c r="A389" t="inlineStr">
        <is>
          <t>2015</t>
        </is>
      </c>
      <c r="B389" t="inlineStr">
        <is>
          <t>OS - Pois chiches (n-1)</t>
        </is>
      </c>
      <c r="C389" t="inlineStr">
        <is>
          <t>Légumineuses collectées</t>
        </is>
      </c>
      <c r="D389" t="n">
        <v>15.9</v>
      </c>
      <c r="E389" t="n">
        <v>0</v>
      </c>
      <c r="F389" t="n">
        <v>492000000</v>
      </c>
      <c r="G389" t="inlineStr">
        <is>
          <t>Donnée calculée</t>
        </is>
      </c>
      <c r="H389" t="inlineStr"/>
    </row>
    <row r="390">
      <c r="A390" t="inlineStr">
        <is>
          <t>2015</t>
        </is>
      </c>
      <c r="B390" t="inlineStr">
        <is>
          <t>OS - Pois chiches (n-1)</t>
        </is>
      </c>
      <c r="C390" t="inlineStr">
        <is>
          <t>Pois chiches collectés</t>
        </is>
      </c>
      <c r="D390" t="n">
        <v>15.9</v>
      </c>
      <c r="E390" t="n">
        <v>0</v>
      </c>
      <c r="F390" t="n">
        <v>492000000</v>
      </c>
      <c r="G390" t="inlineStr">
        <is>
          <t>Donnée calculée</t>
        </is>
      </c>
      <c r="H390" t="inlineStr"/>
    </row>
    <row r="391">
      <c r="A391" t="inlineStr">
        <is>
          <t>2015</t>
        </is>
      </c>
      <c r="B391" t="inlineStr">
        <is>
          <t>OS - Pois chiches (n-1)</t>
        </is>
      </c>
      <c r="C391" t="inlineStr">
        <is>
          <t>Pois chiches collectés (conso)</t>
        </is>
      </c>
      <c r="D391" t="n">
        <v>7.95</v>
      </c>
      <c r="E391" t="n">
        <v>0</v>
      </c>
      <c r="F391" t="n">
        <v>492000000</v>
      </c>
      <c r="G391" t="inlineStr">
        <is>
          <t>Donnée calculée</t>
        </is>
      </c>
      <c r="H391" t="inlineStr"/>
    </row>
    <row r="392">
      <c r="A392" t="inlineStr">
        <is>
          <t>2015</t>
        </is>
      </c>
      <c r="B392" t="inlineStr">
        <is>
          <t>OS - Pois chiches (n-1)</t>
        </is>
      </c>
      <c r="C392" t="inlineStr">
        <is>
          <t>Pois chiches collectés (semence)</t>
        </is>
      </c>
      <c r="D392" t="n">
        <v>7.99</v>
      </c>
      <c r="E392" t="n">
        <v>0</v>
      </c>
      <c r="F392" t="n">
        <v>492000000</v>
      </c>
      <c r="G392" t="inlineStr">
        <is>
          <t>Donnée calculée</t>
        </is>
      </c>
      <c r="H392" t="inlineStr"/>
    </row>
    <row r="393">
      <c r="A393" t="inlineStr">
        <is>
          <t>2015</t>
        </is>
      </c>
      <c r="B393" t="inlineStr">
        <is>
          <t>OS - Pois chiches (n-1)</t>
        </is>
      </c>
      <c r="C393" t="inlineStr">
        <is>
          <t>Ecart tri collecte</t>
        </is>
      </c>
      <c r="D393" t="n">
        <v>0.18</v>
      </c>
      <c r="E393" t="n">
        <v>0</v>
      </c>
      <c r="F393" t="n">
        <v>7500000</v>
      </c>
      <c r="G393" t="inlineStr">
        <is>
          <t>Donnée calculée</t>
        </is>
      </c>
      <c r="H393" t="inlineStr"/>
    </row>
    <row r="394">
      <c r="A394" t="inlineStr">
        <is>
          <t>2015</t>
        </is>
      </c>
      <c r="B394" t="inlineStr">
        <is>
          <t>OS - Pois chiches (n-1)</t>
        </is>
      </c>
      <c r="C394" t="inlineStr">
        <is>
          <t>Ecart tri collecte de protéagineux</t>
        </is>
      </c>
      <c r="D394" t="n">
        <v>0.18</v>
      </c>
      <c r="E394" t="n">
        <v>0</v>
      </c>
      <c r="F394" t="n">
        <v>7500000</v>
      </c>
      <c r="G394" t="inlineStr">
        <is>
          <t>Donnée calculée</t>
        </is>
      </c>
      <c r="H394" t="inlineStr"/>
    </row>
    <row r="395">
      <c r="A395" t="inlineStr">
        <is>
          <t>2015</t>
        </is>
      </c>
      <c r="B395" t="inlineStr">
        <is>
          <t>OS - Pois chiches (n-1)</t>
        </is>
      </c>
      <c r="C395" t="inlineStr">
        <is>
          <t>Ecart tri collecte de légumineuses</t>
        </is>
      </c>
      <c r="D395" t="n">
        <v>0.18</v>
      </c>
      <c r="E395" t="n">
        <v>0</v>
      </c>
      <c r="F395" t="n">
        <v>7500000</v>
      </c>
      <c r="G395" t="inlineStr">
        <is>
          <t>Donnée calculée</t>
        </is>
      </c>
      <c r="H395" t="inlineStr"/>
    </row>
    <row r="396">
      <c r="A396" t="inlineStr">
        <is>
          <t>2015</t>
        </is>
      </c>
      <c r="B396" t="inlineStr">
        <is>
          <t>OS - Pois chiches (n-1)</t>
        </is>
      </c>
      <c r="C396" t="inlineStr">
        <is>
          <t>Ecart tri collecte de pois chiches</t>
        </is>
      </c>
      <c r="D396" t="n">
        <v>0.18</v>
      </c>
      <c r="E396" t="n">
        <v>0</v>
      </c>
      <c r="F396" t="n">
        <v>7500000</v>
      </c>
      <c r="G396" t="inlineStr">
        <is>
          <t>Donnée calculée</t>
        </is>
      </c>
      <c r="H396" t="inlineStr"/>
    </row>
    <row r="397">
      <c r="A397" t="inlineStr">
        <is>
          <t>2015</t>
        </is>
      </c>
      <c r="B397" t="inlineStr">
        <is>
          <t>OS - Pois chiches (n)</t>
        </is>
      </c>
      <c r="C397" t="inlineStr">
        <is>
          <t>Oléagineux et protéagineux collectés</t>
        </is>
      </c>
      <c r="D397" t="n">
        <v>8.800000000000001</v>
      </c>
      <c r="E397" t="n">
        <v>0</v>
      </c>
      <c r="F397" t="n">
        <v>10.6</v>
      </c>
      <c r="G397" t="inlineStr">
        <is>
          <t>Donnée calculée</t>
        </is>
      </c>
      <c r="H397" t="inlineStr"/>
    </row>
    <row r="398">
      <c r="A398" t="inlineStr">
        <is>
          <t>2015</t>
        </is>
      </c>
      <c r="B398" t="inlineStr">
        <is>
          <t>OS - Pois chiches (n)</t>
        </is>
      </c>
      <c r="C398" t="inlineStr">
        <is>
          <t>Protéagineux collectés</t>
        </is>
      </c>
      <c r="D398" t="n">
        <v>8.800000000000001</v>
      </c>
      <c r="E398" t="n">
        <v>0</v>
      </c>
      <c r="F398" t="n">
        <v>10.6</v>
      </c>
      <c r="G398" t="inlineStr">
        <is>
          <t>Donnée calculée</t>
        </is>
      </c>
      <c r="H398" t="inlineStr"/>
    </row>
    <row r="399">
      <c r="A399" t="inlineStr">
        <is>
          <t>2015</t>
        </is>
      </c>
      <c r="B399" t="inlineStr">
        <is>
          <t>OS - Pois chiches (n)</t>
        </is>
      </c>
      <c r="C399" t="inlineStr">
        <is>
          <t>Légumineuses collectées</t>
        </is>
      </c>
      <c r="D399" t="n">
        <v>8.800000000000001</v>
      </c>
      <c r="E399" t="n">
        <v>0</v>
      </c>
      <c r="F399" t="n">
        <v>10.6</v>
      </c>
      <c r="G399" t="inlineStr">
        <is>
          <t>Donnée calculée</t>
        </is>
      </c>
      <c r="H399" t="inlineStr"/>
    </row>
    <row r="400">
      <c r="A400" t="inlineStr">
        <is>
          <t>2015</t>
        </is>
      </c>
      <c r="B400" t="inlineStr">
        <is>
          <t>OS - Pois chiches (n)</t>
        </is>
      </c>
      <c r="C400" t="inlineStr">
        <is>
          <t>Pois chiches collectés</t>
        </is>
      </c>
      <c r="D400" t="n">
        <v>8.800000000000001</v>
      </c>
      <c r="E400" t="n">
        <v>0</v>
      </c>
      <c r="F400" t="n">
        <v>10.6</v>
      </c>
      <c r="G400" t="inlineStr">
        <is>
          <t>Donnée calculée</t>
        </is>
      </c>
      <c r="H400" t="inlineStr"/>
    </row>
    <row r="401">
      <c r="A401" t="inlineStr">
        <is>
          <t>2015</t>
        </is>
      </c>
      <c r="B401" t="inlineStr">
        <is>
          <t>OS - Pois chiches (n)</t>
        </is>
      </c>
      <c r="C401" t="inlineStr">
        <is>
          <t>Pois chiches collectés (conso)</t>
        </is>
      </c>
      <c r="D401" t="n">
        <v>4.31</v>
      </c>
      <c r="E401" t="n">
        <v>0</v>
      </c>
      <c r="F401" t="n">
        <v>10.6</v>
      </c>
      <c r="G401" t="inlineStr">
        <is>
          <t>Donnée calculée</t>
        </is>
      </c>
      <c r="H401" t="inlineStr"/>
    </row>
    <row r="402">
      <c r="A402" t="inlineStr">
        <is>
          <t>2015</t>
        </is>
      </c>
      <c r="B402" t="inlineStr">
        <is>
          <t>OS - Pois chiches (n)</t>
        </is>
      </c>
      <c r="C402" t="inlineStr">
        <is>
          <t>Pois chiches collectés (semence)</t>
        </is>
      </c>
      <c r="D402" t="n">
        <v>4.49</v>
      </c>
      <c r="E402" t="n">
        <v>0</v>
      </c>
      <c r="F402" t="n">
        <v>10.6</v>
      </c>
      <c r="G402" t="inlineStr">
        <is>
          <t>Donnée calculée</t>
        </is>
      </c>
      <c r="H402" t="inlineStr"/>
    </row>
    <row r="403">
      <c r="A403" t="inlineStr">
        <is>
          <t>2015</t>
        </is>
      </c>
      <c r="B403" t="inlineStr">
        <is>
          <t>OS - Pois chiches (n)</t>
        </is>
      </c>
      <c r="C403" t="inlineStr">
        <is>
          <t>Ecart tri collecte</t>
        </is>
      </c>
      <c r="D403" t="n">
        <v>0.2</v>
      </c>
      <c r="E403" t="n">
        <v>0</v>
      </c>
      <c r="F403" t="n">
        <v>10.6</v>
      </c>
      <c r="G403" t="inlineStr">
        <is>
          <t>Donnée calculée</t>
        </is>
      </c>
      <c r="H403" t="inlineStr"/>
    </row>
    <row r="404">
      <c r="A404" t="inlineStr">
        <is>
          <t>2015</t>
        </is>
      </c>
      <c r="B404" t="inlineStr">
        <is>
          <t>OS - Pois chiches (n)</t>
        </is>
      </c>
      <c r="C404" t="inlineStr">
        <is>
          <t>Ecart tri collecte de protéagineux</t>
        </is>
      </c>
      <c r="D404" t="n">
        <v>0.2</v>
      </c>
      <c r="E404" t="n">
        <v>0</v>
      </c>
      <c r="F404" t="n">
        <v>10.6</v>
      </c>
      <c r="G404" t="inlineStr">
        <is>
          <t>Donnée calculée</t>
        </is>
      </c>
      <c r="H404" t="inlineStr"/>
    </row>
    <row r="405">
      <c r="A405" t="inlineStr">
        <is>
          <t>2015</t>
        </is>
      </c>
      <c r="B405" t="inlineStr">
        <is>
          <t>OS - Pois chiches (n)</t>
        </is>
      </c>
      <c r="C405" t="inlineStr">
        <is>
          <t>Ecart tri collecte de légumineuses</t>
        </is>
      </c>
      <c r="D405" t="n">
        <v>0.2</v>
      </c>
      <c r="E405" t="n">
        <v>0</v>
      </c>
      <c r="F405" t="n">
        <v>10.6</v>
      </c>
      <c r="G405" t="inlineStr">
        <is>
          <t>Donnée calculée</t>
        </is>
      </c>
      <c r="H405" t="inlineStr"/>
    </row>
    <row r="406">
      <c r="A406" t="inlineStr">
        <is>
          <t>2015</t>
        </is>
      </c>
      <c r="B406" t="inlineStr">
        <is>
          <t>OS - Pois chiches (n)</t>
        </is>
      </c>
      <c r="C406" t="inlineStr">
        <is>
          <t>Ecart tri collecte de pois chiches</t>
        </is>
      </c>
      <c r="D406" t="n">
        <v>0.2</v>
      </c>
      <c r="E406" t="n">
        <v>0</v>
      </c>
      <c r="F406" t="n">
        <v>10.6</v>
      </c>
      <c r="G406" t="inlineStr">
        <is>
          <t>Donnée calculée</t>
        </is>
      </c>
      <c r="H406" t="inlineStr"/>
    </row>
    <row r="407">
      <c r="A407" t="inlineStr">
        <is>
          <t>2015</t>
        </is>
      </c>
      <c r="B407" t="inlineStr">
        <is>
          <t>OS - Haricots secs</t>
        </is>
      </c>
      <c r="C407" t="inlineStr">
        <is>
          <t>Oléagineux et protéagineux collectés</t>
        </is>
      </c>
      <c r="D407" t="n">
        <v>24.4</v>
      </c>
      <c r="E407" t="n">
        <v>0</v>
      </c>
      <c r="F407" t="n">
        <v>492000000</v>
      </c>
      <c r="G407" t="inlineStr">
        <is>
          <t>Donnée calculée</t>
        </is>
      </c>
      <c r="H407" t="inlineStr"/>
    </row>
    <row r="408">
      <c r="A408" t="inlineStr">
        <is>
          <t>2015</t>
        </is>
      </c>
      <c r="B408" t="inlineStr">
        <is>
          <t>OS - Haricots secs</t>
        </is>
      </c>
      <c r="C408" t="inlineStr">
        <is>
          <t>Protéagineux collectés</t>
        </is>
      </c>
      <c r="D408" t="n">
        <v>24.4</v>
      </c>
      <c r="E408" t="n">
        <v>0</v>
      </c>
      <c r="F408" t="n">
        <v>492000000</v>
      </c>
      <c r="G408" t="inlineStr">
        <is>
          <t>Donnée calculée</t>
        </is>
      </c>
      <c r="H408" t="inlineStr"/>
    </row>
    <row r="409">
      <c r="A409" t="inlineStr">
        <is>
          <t>2015</t>
        </is>
      </c>
      <c r="B409" t="inlineStr">
        <is>
          <t>OS - Haricots secs</t>
        </is>
      </c>
      <c r="C409" t="inlineStr">
        <is>
          <t>Légumineuses collectées</t>
        </is>
      </c>
      <c r="D409" t="n">
        <v>24.4</v>
      </c>
      <c r="E409" t="n">
        <v>0</v>
      </c>
      <c r="F409" t="n">
        <v>492000000</v>
      </c>
      <c r="G409" t="inlineStr">
        <is>
          <t>Donnée calculée</t>
        </is>
      </c>
      <c r="H409" t="inlineStr"/>
    </row>
    <row r="410">
      <c r="A410" t="inlineStr">
        <is>
          <t>2015</t>
        </is>
      </c>
      <c r="B410" t="inlineStr">
        <is>
          <t>OS - Haricots secs</t>
        </is>
      </c>
      <c r="C410" t="inlineStr">
        <is>
          <t>Haricots secs collectés</t>
        </is>
      </c>
      <c r="D410" t="n">
        <v>24.4</v>
      </c>
      <c r="E410" t="n">
        <v>0</v>
      </c>
      <c r="F410" t="n">
        <v>492000000</v>
      </c>
      <c r="G410" t="inlineStr">
        <is>
          <t>Donnée calculée</t>
        </is>
      </c>
      <c r="H410" t="inlineStr"/>
    </row>
    <row r="411">
      <c r="A411" t="inlineStr">
        <is>
          <t>2015</t>
        </is>
      </c>
      <c r="B411" t="inlineStr">
        <is>
          <t>OS - Haricots secs</t>
        </is>
      </c>
      <c r="C411" t="inlineStr">
        <is>
          <t>Haricots secs collectés (conso)</t>
        </is>
      </c>
      <c r="D411" t="n">
        <v>12</v>
      </c>
      <c r="E411" t="n">
        <v>0</v>
      </c>
      <c r="F411" t="n">
        <v>492000000</v>
      </c>
      <c r="G411" t="inlineStr">
        <is>
          <t>Donnée calculée</t>
        </is>
      </c>
      <c r="H411" t="inlineStr"/>
    </row>
    <row r="412">
      <c r="A412" t="inlineStr">
        <is>
          <t>2015</t>
        </is>
      </c>
      <c r="B412" t="inlineStr">
        <is>
          <t>OS - Haricots secs</t>
        </is>
      </c>
      <c r="C412" t="inlineStr">
        <is>
          <t>Haricots secs collectés (semence)</t>
        </is>
      </c>
      <c r="D412" t="n">
        <v>12.4</v>
      </c>
      <c r="E412" t="n">
        <v>0</v>
      </c>
      <c r="F412" t="n">
        <v>492000000</v>
      </c>
      <c r="G412" t="inlineStr">
        <is>
          <t>Donnée calculée</t>
        </is>
      </c>
      <c r="H412" t="inlineStr"/>
    </row>
    <row r="413">
      <c r="A413" t="inlineStr">
        <is>
          <t>2015</t>
        </is>
      </c>
      <c r="B413" t="inlineStr">
        <is>
          <t>OS - Haricots secs</t>
        </is>
      </c>
      <c r="C413" t="inlineStr">
        <is>
          <t>Ecart tri collecte</t>
        </is>
      </c>
      <c r="D413" t="n">
        <v>0.37</v>
      </c>
      <c r="E413" t="n">
        <v>0</v>
      </c>
      <c r="F413" t="n">
        <v>7500000</v>
      </c>
      <c r="G413" t="inlineStr">
        <is>
          <t>Donnée calculée</t>
        </is>
      </c>
      <c r="H413" t="inlineStr"/>
    </row>
    <row r="414">
      <c r="A414" t="inlineStr">
        <is>
          <t>2015</t>
        </is>
      </c>
      <c r="B414" t="inlineStr">
        <is>
          <t>OS - Haricots secs</t>
        </is>
      </c>
      <c r="C414" t="inlineStr">
        <is>
          <t>Ecart tri collecte de protéagineux</t>
        </is>
      </c>
      <c r="D414" t="n">
        <v>0.37</v>
      </c>
      <c r="E414" t="n">
        <v>0</v>
      </c>
      <c r="F414" t="n">
        <v>7500000</v>
      </c>
      <c r="G414" t="inlineStr">
        <is>
          <t>Donnée calculée</t>
        </is>
      </c>
      <c r="H414" t="inlineStr"/>
    </row>
    <row r="415">
      <c r="A415" t="inlineStr">
        <is>
          <t>2015</t>
        </is>
      </c>
      <c r="B415" t="inlineStr">
        <is>
          <t>OS - Haricots secs</t>
        </is>
      </c>
      <c r="C415" t="inlineStr">
        <is>
          <t>Ecart tri collecte de légumineuses</t>
        </is>
      </c>
      <c r="D415" t="n">
        <v>0.37</v>
      </c>
      <c r="E415" t="n">
        <v>0</v>
      </c>
      <c r="F415" t="n">
        <v>7500000</v>
      </c>
      <c r="G415" t="inlineStr">
        <is>
          <t>Donnée calculée</t>
        </is>
      </c>
      <c r="H415" t="inlineStr"/>
    </row>
    <row r="416">
      <c r="A416" t="inlineStr">
        <is>
          <t>2015</t>
        </is>
      </c>
      <c r="B416" t="inlineStr">
        <is>
          <t>OS - Haricots secs</t>
        </is>
      </c>
      <c r="C416" t="inlineStr">
        <is>
          <t>Ecart tri collecte d'haricots secs</t>
        </is>
      </c>
      <c r="D416" t="n">
        <v>0.37</v>
      </c>
      <c r="E416" t="n">
        <v>0</v>
      </c>
      <c r="F416" t="n">
        <v>7500000</v>
      </c>
      <c r="G416" t="inlineStr">
        <is>
          <t>Donnée calculée</t>
        </is>
      </c>
      <c r="H416" t="inlineStr"/>
    </row>
    <row r="417">
      <c r="A417" t="inlineStr">
        <is>
          <t>2015</t>
        </is>
      </c>
      <c r="B417" t="inlineStr">
        <is>
          <t>OS - Haricots secs (n-1)</t>
        </is>
      </c>
      <c r="C417" t="inlineStr">
        <is>
          <t>Oléagineux et protéagineux collectés</t>
        </is>
      </c>
      <c r="D417" t="n">
        <v>15.8</v>
      </c>
      <c r="E417" t="n">
        <v>0</v>
      </c>
      <c r="F417" t="n">
        <v>492000000</v>
      </c>
      <c r="G417" t="inlineStr">
        <is>
          <t>Donnée calculée</t>
        </is>
      </c>
      <c r="H417" t="inlineStr"/>
    </row>
    <row r="418">
      <c r="A418" t="inlineStr">
        <is>
          <t>2015</t>
        </is>
      </c>
      <c r="B418" t="inlineStr">
        <is>
          <t>OS - Haricots secs (n-1)</t>
        </is>
      </c>
      <c r="C418" t="inlineStr">
        <is>
          <t>Protéagineux collectés</t>
        </is>
      </c>
      <c r="D418" t="n">
        <v>15.8</v>
      </c>
      <c r="E418" t="n">
        <v>0</v>
      </c>
      <c r="F418" t="n">
        <v>492000000</v>
      </c>
      <c r="G418" t="inlineStr">
        <is>
          <t>Donnée calculée</t>
        </is>
      </c>
      <c r="H418" t="inlineStr"/>
    </row>
    <row r="419">
      <c r="A419" t="inlineStr">
        <is>
          <t>2015</t>
        </is>
      </c>
      <c r="B419" t="inlineStr">
        <is>
          <t>OS - Haricots secs (n-1)</t>
        </is>
      </c>
      <c r="C419" t="inlineStr">
        <is>
          <t>Légumineuses collectées</t>
        </is>
      </c>
      <c r="D419" t="n">
        <v>15.8</v>
      </c>
      <c r="E419" t="n">
        <v>0</v>
      </c>
      <c r="F419" t="n">
        <v>492000000</v>
      </c>
      <c r="G419" t="inlineStr">
        <is>
          <t>Donnée calculée</t>
        </is>
      </c>
      <c r="H419" t="inlineStr"/>
    </row>
    <row r="420">
      <c r="A420" t="inlineStr">
        <is>
          <t>2015</t>
        </is>
      </c>
      <c r="B420" t="inlineStr">
        <is>
          <t>OS - Haricots secs (n-1)</t>
        </is>
      </c>
      <c r="C420" t="inlineStr">
        <is>
          <t>Haricots secs collectés</t>
        </is>
      </c>
      <c r="D420" t="n">
        <v>15.8</v>
      </c>
      <c r="E420" t="n">
        <v>0</v>
      </c>
      <c r="F420" t="n">
        <v>492000000</v>
      </c>
      <c r="G420" t="inlineStr">
        <is>
          <t>Donnée calculée</t>
        </is>
      </c>
      <c r="H420" t="inlineStr"/>
    </row>
    <row r="421">
      <c r="A421" t="inlineStr">
        <is>
          <t>2015</t>
        </is>
      </c>
      <c r="B421" t="inlineStr">
        <is>
          <t>OS - Haricots secs (n-1)</t>
        </is>
      </c>
      <c r="C421" t="inlineStr">
        <is>
          <t>Haricots secs collectés (conso)</t>
        </is>
      </c>
      <c r="D421" t="n">
        <v>7.8</v>
      </c>
      <c r="E421" t="n">
        <v>0</v>
      </c>
      <c r="F421" t="n">
        <v>492000000</v>
      </c>
      <c r="G421" t="inlineStr">
        <is>
          <t>Donnée calculée</t>
        </is>
      </c>
      <c r="H421" t="inlineStr"/>
    </row>
    <row r="422">
      <c r="A422" t="inlineStr">
        <is>
          <t>2015</t>
        </is>
      </c>
      <c r="B422" t="inlineStr">
        <is>
          <t>OS - Haricots secs (n-1)</t>
        </is>
      </c>
      <c r="C422" t="inlineStr">
        <is>
          <t>Haricots secs collectés (semence)</t>
        </is>
      </c>
      <c r="D422" t="n">
        <v>7.95</v>
      </c>
      <c r="E422" t="n">
        <v>0</v>
      </c>
      <c r="F422" t="n">
        <v>492000000</v>
      </c>
      <c r="G422" t="inlineStr">
        <is>
          <t>Donnée calculée</t>
        </is>
      </c>
      <c r="H422" t="inlineStr"/>
    </row>
    <row r="423">
      <c r="A423" t="inlineStr">
        <is>
          <t>2015</t>
        </is>
      </c>
      <c r="B423" t="inlineStr">
        <is>
          <t>OS - Haricots secs (n-1)</t>
        </is>
      </c>
      <c r="C423" t="inlineStr">
        <is>
          <t>Ecart tri collecte</t>
        </is>
      </c>
      <c r="D423" t="n">
        <v>0.18</v>
      </c>
      <c r="E423" t="n">
        <v>0</v>
      </c>
      <c r="F423" t="n">
        <v>7500000</v>
      </c>
      <c r="G423" t="inlineStr">
        <is>
          <t>Donnée calculée</t>
        </is>
      </c>
      <c r="H423" t="inlineStr"/>
    </row>
    <row r="424">
      <c r="A424" t="inlineStr">
        <is>
          <t>2015</t>
        </is>
      </c>
      <c r="B424" t="inlineStr">
        <is>
          <t>OS - Haricots secs (n-1)</t>
        </is>
      </c>
      <c r="C424" t="inlineStr">
        <is>
          <t>Ecart tri collecte de protéagineux</t>
        </is>
      </c>
      <c r="D424" t="n">
        <v>0.18</v>
      </c>
      <c r="E424" t="n">
        <v>0</v>
      </c>
      <c r="F424" t="n">
        <v>7500000</v>
      </c>
      <c r="G424" t="inlineStr">
        <is>
          <t>Donnée calculée</t>
        </is>
      </c>
      <c r="H424" t="inlineStr"/>
    </row>
    <row r="425">
      <c r="A425" t="inlineStr">
        <is>
          <t>2015</t>
        </is>
      </c>
      <c r="B425" t="inlineStr">
        <is>
          <t>OS - Haricots secs (n-1)</t>
        </is>
      </c>
      <c r="C425" t="inlineStr">
        <is>
          <t>Ecart tri collecte de légumineuses</t>
        </is>
      </c>
      <c r="D425" t="n">
        <v>0.18</v>
      </c>
      <c r="E425" t="n">
        <v>0</v>
      </c>
      <c r="F425" t="n">
        <v>7500000</v>
      </c>
      <c r="G425" t="inlineStr">
        <is>
          <t>Donnée calculée</t>
        </is>
      </c>
      <c r="H425" t="inlineStr"/>
    </row>
    <row r="426">
      <c r="A426" t="inlineStr">
        <is>
          <t>2015</t>
        </is>
      </c>
      <c r="B426" t="inlineStr">
        <is>
          <t>OS - Haricots secs (n-1)</t>
        </is>
      </c>
      <c r="C426" t="inlineStr">
        <is>
          <t>Ecart tri collecte d'haricots secs</t>
        </is>
      </c>
      <c r="D426" t="n">
        <v>0.18</v>
      </c>
      <c r="E426" t="n">
        <v>0</v>
      </c>
      <c r="F426" t="n">
        <v>7500000</v>
      </c>
      <c r="G426" t="inlineStr">
        <is>
          <t>Donnée calculée</t>
        </is>
      </c>
      <c r="H426" t="inlineStr"/>
    </row>
    <row r="427">
      <c r="A427" t="inlineStr">
        <is>
          <t>2015</t>
        </is>
      </c>
      <c r="B427" t="inlineStr">
        <is>
          <t>OS - Haricots secs (n)</t>
        </is>
      </c>
      <c r="C427" t="inlineStr">
        <is>
          <t>Oléagineux et protéagineux collectés</t>
        </is>
      </c>
      <c r="D427" t="n">
        <v>8.69</v>
      </c>
      <c r="E427" t="n">
        <v>0</v>
      </c>
      <c r="F427" t="n">
        <v>9.289999999999999</v>
      </c>
      <c r="G427" t="inlineStr">
        <is>
          <t>Donnée calculée</t>
        </is>
      </c>
      <c r="H427" t="inlineStr"/>
    </row>
    <row r="428">
      <c r="A428" t="inlineStr">
        <is>
          <t>2015</t>
        </is>
      </c>
      <c r="B428" t="inlineStr">
        <is>
          <t>OS - Haricots secs (n)</t>
        </is>
      </c>
      <c r="C428" t="inlineStr">
        <is>
          <t>Protéagineux collectés</t>
        </is>
      </c>
      <c r="D428" t="n">
        <v>8.69</v>
      </c>
      <c r="E428" t="n">
        <v>0</v>
      </c>
      <c r="F428" t="n">
        <v>9.289999999999999</v>
      </c>
      <c r="G428" t="inlineStr">
        <is>
          <t>Donnée calculée</t>
        </is>
      </c>
      <c r="H428" t="inlineStr"/>
    </row>
    <row r="429">
      <c r="A429" t="inlineStr">
        <is>
          <t>2015</t>
        </is>
      </c>
      <c r="B429" t="inlineStr">
        <is>
          <t>OS - Haricots secs (n)</t>
        </is>
      </c>
      <c r="C429" t="inlineStr">
        <is>
          <t>Légumineuses collectées</t>
        </is>
      </c>
      <c r="D429" t="n">
        <v>8.69</v>
      </c>
      <c r="E429" t="n">
        <v>0</v>
      </c>
      <c r="F429" t="n">
        <v>9.289999999999999</v>
      </c>
      <c r="G429" t="inlineStr">
        <is>
          <t>Donnée calculée</t>
        </is>
      </c>
      <c r="H429" t="inlineStr"/>
    </row>
    <row r="430">
      <c r="A430" t="inlineStr">
        <is>
          <t>2015</t>
        </is>
      </c>
      <c r="B430" t="inlineStr">
        <is>
          <t>OS - Haricots secs (n)</t>
        </is>
      </c>
      <c r="C430" t="inlineStr">
        <is>
          <t>Haricots secs collectés</t>
        </is>
      </c>
      <c r="D430" t="n">
        <v>8.69</v>
      </c>
      <c r="E430" t="n">
        <v>0</v>
      </c>
      <c r="F430" t="n">
        <v>9.289999999999999</v>
      </c>
      <c r="G430" t="inlineStr">
        <is>
          <t>Donnée calculée</t>
        </is>
      </c>
      <c r="H430" t="inlineStr"/>
    </row>
    <row r="431">
      <c r="A431" t="inlineStr">
        <is>
          <t>2015</t>
        </is>
      </c>
      <c r="B431" t="inlineStr">
        <is>
          <t>OS - Haricots secs (n)</t>
        </is>
      </c>
      <c r="C431" t="inlineStr">
        <is>
          <t>Haricots secs collectés (conso)</t>
        </is>
      </c>
      <c r="D431" t="n">
        <v>4.22</v>
      </c>
      <c r="E431" t="n">
        <v>0</v>
      </c>
      <c r="F431" t="n">
        <v>9.289999999999999</v>
      </c>
      <c r="G431" t="inlineStr">
        <is>
          <t>Donnée calculée</t>
        </is>
      </c>
      <c r="H431" t="inlineStr"/>
    </row>
    <row r="432">
      <c r="A432" t="inlineStr">
        <is>
          <t>2015</t>
        </is>
      </c>
      <c r="B432" t="inlineStr">
        <is>
          <t>OS - Haricots secs (n)</t>
        </is>
      </c>
      <c r="C432" t="inlineStr">
        <is>
          <t>Haricots secs collectés (semence)</t>
        </is>
      </c>
      <c r="D432" t="n">
        <v>4.47</v>
      </c>
      <c r="E432" t="n">
        <v>0</v>
      </c>
      <c r="F432" t="n">
        <v>9.289999999999999</v>
      </c>
      <c r="G432" t="inlineStr">
        <is>
          <t>Donnée calculée</t>
        </is>
      </c>
      <c r="H432" t="inlineStr"/>
    </row>
    <row r="433">
      <c r="A433" t="inlineStr">
        <is>
          <t>2015</t>
        </is>
      </c>
      <c r="B433" t="inlineStr">
        <is>
          <t>OS - Haricots secs (n)</t>
        </is>
      </c>
      <c r="C433" t="inlineStr">
        <is>
          <t>Ecart tri collecte</t>
        </is>
      </c>
      <c r="D433" t="n">
        <v>0.19</v>
      </c>
      <c r="E433" t="n">
        <v>0</v>
      </c>
      <c r="F433" t="n">
        <v>9.289999999999999</v>
      </c>
      <c r="G433" t="inlineStr">
        <is>
          <t>Donnée calculée</t>
        </is>
      </c>
      <c r="H433" t="inlineStr"/>
    </row>
    <row r="434">
      <c r="A434" t="inlineStr">
        <is>
          <t>2015</t>
        </is>
      </c>
      <c r="B434" t="inlineStr">
        <is>
          <t>OS - Haricots secs (n)</t>
        </is>
      </c>
      <c r="C434" t="inlineStr">
        <is>
          <t>Ecart tri collecte de protéagineux</t>
        </is>
      </c>
      <c r="D434" t="n">
        <v>0.19</v>
      </c>
      <c r="E434" t="n">
        <v>0</v>
      </c>
      <c r="F434" t="n">
        <v>9.289999999999999</v>
      </c>
      <c r="G434" t="inlineStr">
        <is>
          <t>Donnée calculée</t>
        </is>
      </c>
      <c r="H434" t="inlineStr"/>
    </row>
    <row r="435">
      <c r="A435" t="inlineStr">
        <is>
          <t>2015</t>
        </is>
      </c>
      <c r="B435" t="inlineStr">
        <is>
          <t>OS - Haricots secs (n)</t>
        </is>
      </c>
      <c r="C435" t="inlineStr">
        <is>
          <t>Ecart tri collecte de légumineuses</t>
        </is>
      </c>
      <c r="D435" t="n">
        <v>0.19</v>
      </c>
      <c r="E435" t="n">
        <v>0</v>
      </c>
      <c r="F435" t="n">
        <v>9.289999999999999</v>
      </c>
      <c r="G435" t="inlineStr">
        <is>
          <t>Donnée calculée</t>
        </is>
      </c>
      <c r="H435" t="inlineStr"/>
    </row>
    <row r="436">
      <c r="A436" t="inlineStr">
        <is>
          <t>2015</t>
        </is>
      </c>
      <c r="B436" t="inlineStr">
        <is>
          <t>OS - Haricots secs (n)</t>
        </is>
      </c>
      <c r="C436" t="inlineStr">
        <is>
          <t>Ecart tri collecte d'haricots secs</t>
        </is>
      </c>
      <c r="D436" t="n">
        <v>0.19</v>
      </c>
      <c r="E436" t="n">
        <v>0</v>
      </c>
      <c r="F436" t="n">
        <v>9.289999999999999</v>
      </c>
      <c r="G436" t="inlineStr">
        <is>
          <t>Donnée calculée</t>
        </is>
      </c>
      <c r="H436" t="inlineStr"/>
    </row>
    <row r="437">
      <c r="A437" t="inlineStr">
        <is>
          <t>2015</t>
        </is>
      </c>
      <c r="B437" t="inlineStr">
        <is>
          <t>Variation de stock négative</t>
        </is>
      </c>
      <c r="C437" t="inlineStr">
        <is>
          <t>Oléagineux et protéagineux collectés</t>
        </is>
      </c>
      <c r="D437" t="n">
        <v>295</v>
      </c>
      <c r="E437" t="n">
        <v>258</v>
      </c>
      <c r="F437" t="n">
        <v>500000000</v>
      </c>
      <c r="G437" t="inlineStr">
        <is>
          <t>Donnée calculée</t>
        </is>
      </c>
      <c r="H437" t="inlineStr"/>
    </row>
    <row r="438">
      <c r="A438" t="inlineStr">
        <is>
          <t>2015</t>
        </is>
      </c>
      <c r="B438" t="inlineStr">
        <is>
          <t>Variation de stock négative</t>
        </is>
      </c>
      <c r="C438" t="inlineStr">
        <is>
          <t>Oléagineux collectés</t>
        </is>
      </c>
      <c r="D438" t="n">
        <v>230</v>
      </c>
      <c r="E438" t="n">
        <v>193</v>
      </c>
      <c r="F438" t="n">
        <v>500000000</v>
      </c>
      <c r="G438" t="inlineStr">
        <is>
          <t>Donnée calculée</t>
        </is>
      </c>
      <c r="H438" t="inlineStr"/>
    </row>
    <row r="439">
      <c r="A439" t="inlineStr">
        <is>
          <t>2015</t>
        </is>
      </c>
      <c r="B439" t="inlineStr">
        <is>
          <t>Variation de stock négative</t>
        </is>
      </c>
      <c r="C439" t="inlineStr">
        <is>
          <t>Graines oléagineuses collectées</t>
        </is>
      </c>
      <c r="D439" t="n">
        <v>193</v>
      </c>
      <c r="E439" t="inlineStr"/>
      <c r="F439" t="inlineStr"/>
      <c r="G439" t="inlineStr">
        <is>
          <t>Donnée calculée</t>
        </is>
      </c>
      <c r="H439" t="inlineStr"/>
    </row>
    <row r="440">
      <c r="A440" t="inlineStr">
        <is>
          <t>2015</t>
        </is>
      </c>
      <c r="B440" t="inlineStr">
        <is>
          <t>Variation de stock négative</t>
        </is>
      </c>
      <c r="C440" t="inlineStr">
        <is>
          <t>Graines de colza collectées</t>
        </is>
      </c>
      <c r="D440" t="n">
        <v>120</v>
      </c>
      <c r="E440" t="inlineStr"/>
      <c r="F440" t="inlineStr"/>
      <c r="G440" t="inlineStr">
        <is>
          <t>Donnée calculée</t>
        </is>
      </c>
      <c r="H440" t="inlineStr"/>
    </row>
    <row r="441">
      <c r="A441" t="inlineStr">
        <is>
          <t>2015</t>
        </is>
      </c>
      <c r="B441" t="inlineStr">
        <is>
          <t>Variation de stock négative</t>
        </is>
      </c>
      <c r="C441" t="inlineStr">
        <is>
          <t>Graines de colza collectées (conso)</t>
        </is>
      </c>
      <c r="D441" t="n">
        <v>120</v>
      </c>
      <c r="E441" t="inlineStr"/>
      <c r="F441" t="inlineStr"/>
      <c r="G441" t="inlineStr">
        <is>
          <t>Donnée collectée</t>
        </is>
      </c>
      <c r="H441" t="inlineStr"/>
    </row>
    <row r="442">
      <c r="A442" t="inlineStr">
        <is>
          <t>2015</t>
        </is>
      </c>
      <c r="B442" t="inlineStr">
        <is>
          <t>Variation de stock négative</t>
        </is>
      </c>
      <c r="C442" t="inlineStr">
        <is>
          <t>Graines de colza collectées (semence)</t>
        </is>
      </c>
      <c r="D442" t="n">
        <v>0</v>
      </c>
      <c r="E442" t="inlineStr"/>
      <c r="F442" t="inlineStr"/>
      <c r="G442" t="inlineStr">
        <is>
          <t>Donnée collectée</t>
        </is>
      </c>
      <c r="H442" t="inlineStr"/>
    </row>
    <row r="443">
      <c r="A443" t="inlineStr">
        <is>
          <t>2015</t>
        </is>
      </c>
      <c r="B443" t="inlineStr">
        <is>
          <t>Variation de stock négative</t>
        </is>
      </c>
      <c r="C443" t="inlineStr">
        <is>
          <t>Graines de lin collectées</t>
        </is>
      </c>
      <c r="D443" t="n">
        <v>10.1</v>
      </c>
      <c r="E443" t="inlineStr"/>
      <c r="F443" t="inlineStr"/>
      <c r="G443" t="inlineStr">
        <is>
          <t>Donnée calculée</t>
        </is>
      </c>
      <c r="H443" t="inlineStr"/>
    </row>
    <row r="444">
      <c r="A444" t="inlineStr">
        <is>
          <t>2015</t>
        </is>
      </c>
      <c r="B444" t="inlineStr">
        <is>
          <t>Variation de stock négative</t>
        </is>
      </c>
      <c r="C444" t="inlineStr">
        <is>
          <t>Graines de lin collectées (conso)</t>
        </is>
      </c>
      <c r="D444" t="n">
        <v>9.51</v>
      </c>
      <c r="E444" t="inlineStr"/>
      <c r="F444" t="inlineStr"/>
      <c r="G444" t="inlineStr">
        <is>
          <t>Donnée collectée</t>
        </is>
      </c>
      <c r="H444" t="inlineStr"/>
    </row>
    <row r="445">
      <c r="A445" t="inlineStr">
        <is>
          <t>2015</t>
        </is>
      </c>
      <c r="B445" t="inlineStr">
        <is>
          <t>Variation de stock négative</t>
        </is>
      </c>
      <c r="C445" t="inlineStr">
        <is>
          <t>Graines de lin collectées (semence)</t>
        </is>
      </c>
      <c r="D445" t="n">
        <v>0.54</v>
      </c>
      <c r="E445" t="inlineStr"/>
      <c r="F445" t="inlineStr"/>
      <c r="G445" t="inlineStr">
        <is>
          <t>Donnée collectée</t>
        </is>
      </c>
      <c r="H445" t="inlineStr"/>
    </row>
    <row r="446">
      <c r="A446" t="inlineStr">
        <is>
          <t>2015</t>
        </is>
      </c>
      <c r="B446" t="inlineStr">
        <is>
          <t>Variation de stock négative</t>
        </is>
      </c>
      <c r="C446" t="inlineStr">
        <is>
          <t>Graines de tournesol collectées</t>
        </is>
      </c>
      <c r="D446" t="n">
        <v>63</v>
      </c>
      <c r="E446" t="inlineStr"/>
      <c r="F446" t="inlineStr"/>
      <c r="G446" t="inlineStr">
        <is>
          <t>Donnée calculée</t>
        </is>
      </c>
      <c r="H446" t="inlineStr"/>
    </row>
    <row r="447">
      <c r="A447" t="inlineStr">
        <is>
          <t>2015</t>
        </is>
      </c>
      <c r="B447" t="inlineStr">
        <is>
          <t>Variation de stock négative</t>
        </is>
      </c>
      <c r="C447" t="inlineStr">
        <is>
          <t>Graines de tournesol collectées (conso)</t>
        </is>
      </c>
      <c r="D447" t="n">
        <v>58.1</v>
      </c>
      <c r="E447" t="inlineStr"/>
      <c r="F447" t="inlineStr"/>
      <c r="G447" t="inlineStr">
        <is>
          <t>Donnée collectée</t>
        </is>
      </c>
      <c r="H447" t="inlineStr"/>
    </row>
    <row r="448">
      <c r="A448" t="inlineStr">
        <is>
          <t>2015</t>
        </is>
      </c>
      <c r="B448" t="inlineStr">
        <is>
          <t>Variation de stock négative</t>
        </is>
      </c>
      <c r="C448" t="inlineStr">
        <is>
          <t>Graines de tournesol collectées (semence)</t>
        </is>
      </c>
      <c r="D448" t="n">
        <v>4.92</v>
      </c>
      <c r="E448" t="inlineStr"/>
      <c r="F448" t="inlineStr"/>
      <c r="G448" t="inlineStr">
        <is>
          <t>Donnée collectée</t>
        </is>
      </c>
      <c r="H448" t="inlineStr"/>
    </row>
    <row r="449">
      <c r="A449" t="inlineStr">
        <is>
          <t>2015</t>
        </is>
      </c>
      <c r="B449" t="inlineStr">
        <is>
          <t>Variation de stock négative</t>
        </is>
      </c>
      <c r="C449" t="inlineStr">
        <is>
          <t>Fruits oléagineux collectés</t>
        </is>
      </c>
      <c r="D449" t="n">
        <v>37.1</v>
      </c>
      <c r="E449" t="n">
        <v>0</v>
      </c>
      <c r="F449" t="n">
        <v>500000000</v>
      </c>
      <c r="G449" t="inlineStr">
        <is>
          <t>Donnée calculée</t>
        </is>
      </c>
      <c r="H449" t="inlineStr"/>
    </row>
    <row r="450">
      <c r="A450" t="inlineStr">
        <is>
          <t>2015</t>
        </is>
      </c>
      <c r="B450" t="inlineStr">
        <is>
          <t>Variation de stock négative</t>
        </is>
      </c>
      <c r="C450" t="inlineStr">
        <is>
          <t>Olives collectées</t>
        </is>
      </c>
      <c r="D450" t="n">
        <v>37.1</v>
      </c>
      <c r="E450" t="n">
        <v>0</v>
      </c>
      <c r="F450" t="n">
        <v>500000000</v>
      </c>
      <c r="G450" t="inlineStr">
        <is>
          <t>Donnée calculée</t>
        </is>
      </c>
      <c r="H450" t="inlineStr"/>
    </row>
    <row r="451">
      <c r="A451" t="inlineStr">
        <is>
          <t>2015</t>
        </is>
      </c>
      <c r="B451" t="inlineStr">
        <is>
          <t>Variation de stock négative</t>
        </is>
      </c>
      <c r="C451" t="inlineStr">
        <is>
          <t>Oléoprotéagineux collectés</t>
        </is>
      </c>
      <c r="D451" t="n">
        <v>0</v>
      </c>
      <c r="E451" t="inlineStr"/>
      <c r="F451" t="inlineStr"/>
      <c r="G451" t="inlineStr">
        <is>
          <t>Donnée calculée</t>
        </is>
      </c>
      <c r="H451" t="inlineStr"/>
    </row>
    <row r="452">
      <c r="A452" t="inlineStr">
        <is>
          <t>2015</t>
        </is>
      </c>
      <c r="B452" t="inlineStr">
        <is>
          <t>Variation de stock négative</t>
        </is>
      </c>
      <c r="C452" t="inlineStr">
        <is>
          <t>Graines oléoprotéagineuses collectées</t>
        </is>
      </c>
      <c r="D452" t="n">
        <v>0</v>
      </c>
      <c r="E452" t="inlineStr"/>
      <c r="F452" t="inlineStr"/>
      <c r="G452" t="inlineStr">
        <is>
          <t>Donnée calculée</t>
        </is>
      </c>
      <c r="H452" t="inlineStr"/>
    </row>
    <row r="453">
      <c r="A453" t="inlineStr">
        <is>
          <t>2015</t>
        </is>
      </c>
      <c r="B453" t="inlineStr">
        <is>
          <t>Variation de stock négative</t>
        </is>
      </c>
      <c r="C453" t="inlineStr">
        <is>
          <t>Graines de soja collectées</t>
        </is>
      </c>
      <c r="D453" t="n">
        <v>0</v>
      </c>
      <c r="E453" t="inlineStr"/>
      <c r="F453" t="inlineStr"/>
      <c r="G453" t="inlineStr">
        <is>
          <t>Donnée calculée</t>
        </is>
      </c>
      <c r="H453" t="inlineStr"/>
    </row>
    <row r="454">
      <c r="A454" t="inlineStr">
        <is>
          <t>2015</t>
        </is>
      </c>
      <c r="B454" t="inlineStr">
        <is>
          <t>Variation de stock négative</t>
        </is>
      </c>
      <c r="C454" t="inlineStr">
        <is>
          <t>Graines de soja collectées (conso)</t>
        </is>
      </c>
      <c r="D454" t="n">
        <v>0</v>
      </c>
      <c r="E454" t="inlineStr"/>
      <c r="F454" t="inlineStr"/>
      <c r="G454" t="inlineStr">
        <is>
          <t>Donnée collectée</t>
        </is>
      </c>
      <c r="H454" t="inlineStr"/>
    </row>
    <row r="455">
      <c r="A455" t="inlineStr">
        <is>
          <t>2015</t>
        </is>
      </c>
      <c r="B455" t="inlineStr">
        <is>
          <t>Variation de stock négative</t>
        </is>
      </c>
      <c r="C455" t="inlineStr">
        <is>
          <t>Graines de soja collectées (semence)</t>
        </is>
      </c>
      <c r="D455" t="n">
        <v>0</v>
      </c>
      <c r="E455" t="inlineStr"/>
      <c r="F455" t="inlineStr"/>
      <c r="G455" t="inlineStr">
        <is>
          <t>Donnée collectée</t>
        </is>
      </c>
      <c r="H455" t="inlineStr"/>
    </row>
    <row r="456">
      <c r="A456" t="inlineStr">
        <is>
          <t>2015</t>
        </is>
      </c>
      <c r="B456" t="inlineStr">
        <is>
          <t>Variation de stock négative</t>
        </is>
      </c>
      <c r="C456" t="inlineStr">
        <is>
          <t>Protéagineux collectés</t>
        </is>
      </c>
      <c r="D456" t="n">
        <v>64.8</v>
      </c>
      <c r="E456" t="n">
        <v>64.8</v>
      </c>
      <c r="F456" t="n">
        <v>500000000</v>
      </c>
      <c r="G456" t="inlineStr">
        <is>
          <t>Donnée calculée</t>
        </is>
      </c>
      <c r="H456" t="inlineStr"/>
    </row>
    <row r="457">
      <c r="A457" t="inlineStr">
        <is>
          <t>2015</t>
        </is>
      </c>
      <c r="B457" t="inlineStr">
        <is>
          <t>Variation de stock négative</t>
        </is>
      </c>
      <c r="C457" t="inlineStr">
        <is>
          <t>Légumineuses collectées</t>
        </is>
      </c>
      <c r="D457" t="n">
        <v>64.8</v>
      </c>
      <c r="E457" t="n">
        <v>64.8</v>
      </c>
      <c r="F457" t="n">
        <v>500000000</v>
      </c>
      <c r="G457" t="inlineStr">
        <is>
          <t>Donnée calculée</t>
        </is>
      </c>
      <c r="H457" t="inlineStr"/>
    </row>
    <row r="458">
      <c r="A458" t="inlineStr">
        <is>
          <t>2015</t>
        </is>
      </c>
      <c r="B458" t="inlineStr">
        <is>
          <t>Variation de stock négative</t>
        </is>
      </c>
      <c r="C458" t="inlineStr">
        <is>
          <t>Fèves collectées</t>
        </is>
      </c>
      <c r="D458" t="n">
        <v>11.5</v>
      </c>
      <c r="E458" t="inlineStr"/>
      <c r="F458" t="inlineStr"/>
      <c r="G458" t="inlineStr">
        <is>
          <t>Donnée calculée</t>
        </is>
      </c>
      <c r="H458" t="inlineStr"/>
    </row>
    <row r="459">
      <c r="A459" t="inlineStr">
        <is>
          <t>2015</t>
        </is>
      </c>
      <c r="B459" t="inlineStr">
        <is>
          <t>Variation de stock négative</t>
        </is>
      </c>
      <c r="C459" t="inlineStr">
        <is>
          <t>Fèves collectées (conso)</t>
        </is>
      </c>
      <c r="D459" t="n">
        <v>11.5</v>
      </c>
      <c r="E459" t="inlineStr"/>
      <c r="F459" t="inlineStr"/>
      <c r="G459" t="inlineStr">
        <is>
          <t>Donnée collectée</t>
        </is>
      </c>
      <c r="H459" t="inlineStr"/>
    </row>
    <row r="460">
      <c r="A460" t="inlineStr">
        <is>
          <t>2015</t>
        </is>
      </c>
      <c r="B460" t="inlineStr">
        <is>
          <t>Variation de stock négative</t>
        </is>
      </c>
      <c r="C460" t="inlineStr">
        <is>
          <t>Fèves collectées (semence)</t>
        </is>
      </c>
      <c r="D460" t="n">
        <v>0</v>
      </c>
      <c r="E460" t="inlineStr"/>
      <c r="F460" t="inlineStr"/>
      <c r="G460" t="inlineStr">
        <is>
          <t>Donnée collectée</t>
        </is>
      </c>
      <c r="H460" t="inlineStr"/>
    </row>
    <row r="461">
      <c r="A461" t="inlineStr">
        <is>
          <t>2015</t>
        </is>
      </c>
      <c r="B461" t="inlineStr">
        <is>
          <t>Variation de stock négative</t>
        </is>
      </c>
      <c r="C461" t="inlineStr">
        <is>
          <t>Lupin collecté</t>
        </is>
      </c>
      <c r="D461" t="n">
        <v>8.65</v>
      </c>
      <c r="E461" t="inlineStr"/>
      <c r="F461" t="inlineStr"/>
      <c r="G461" t="inlineStr">
        <is>
          <t>Donnée calculée</t>
        </is>
      </c>
      <c r="H461" t="inlineStr"/>
    </row>
    <row r="462">
      <c r="A462" t="inlineStr">
        <is>
          <t>2015</t>
        </is>
      </c>
      <c r="B462" t="inlineStr">
        <is>
          <t>Variation de stock négative</t>
        </is>
      </c>
      <c r="C462" t="inlineStr">
        <is>
          <t>Lupin collecté (conso)</t>
        </is>
      </c>
      <c r="D462" t="n">
        <v>8.34</v>
      </c>
      <c r="E462" t="inlineStr"/>
      <c r="F462" t="inlineStr"/>
      <c r="G462" t="inlineStr">
        <is>
          <t>Donnée collectée</t>
        </is>
      </c>
      <c r="H462" t="inlineStr"/>
    </row>
    <row r="463">
      <c r="A463" t="inlineStr">
        <is>
          <t>2015</t>
        </is>
      </c>
      <c r="B463" t="inlineStr">
        <is>
          <t>Variation de stock négative</t>
        </is>
      </c>
      <c r="C463" t="inlineStr">
        <is>
          <t>Lupin collecté (semence)</t>
        </is>
      </c>
      <c r="D463" t="n">
        <v>0.31</v>
      </c>
      <c r="E463" t="inlineStr"/>
      <c r="F463" t="inlineStr"/>
      <c r="G463" t="inlineStr">
        <is>
          <t>Donnée collectée</t>
        </is>
      </c>
      <c r="H463" t="inlineStr"/>
    </row>
    <row r="464">
      <c r="A464" t="inlineStr">
        <is>
          <t>2015</t>
        </is>
      </c>
      <c r="B464" t="inlineStr">
        <is>
          <t>Variation de stock négative</t>
        </is>
      </c>
      <c r="C464" t="inlineStr">
        <is>
          <t>Pois collectés</t>
        </is>
      </c>
      <c r="D464" t="n">
        <v>44.6</v>
      </c>
      <c r="E464" t="inlineStr"/>
      <c r="F464" t="inlineStr"/>
      <c r="G464" t="inlineStr">
        <is>
          <t>Donnée calculée</t>
        </is>
      </c>
      <c r="H464" t="inlineStr"/>
    </row>
    <row r="465">
      <c r="A465" t="inlineStr">
        <is>
          <t>2015</t>
        </is>
      </c>
      <c r="B465" t="inlineStr">
        <is>
          <t>Variation de stock négative</t>
        </is>
      </c>
      <c r="C465" t="inlineStr">
        <is>
          <t>Pois collectés (conso)</t>
        </is>
      </c>
      <c r="D465" t="n">
        <v>42.5</v>
      </c>
      <c r="E465" t="inlineStr"/>
      <c r="F465" t="inlineStr"/>
      <c r="G465" t="inlineStr">
        <is>
          <t>Donnée collectée</t>
        </is>
      </c>
      <c r="H465" t="inlineStr"/>
    </row>
    <row r="466">
      <c r="A466" t="inlineStr">
        <is>
          <t>2015</t>
        </is>
      </c>
      <c r="B466" t="inlineStr">
        <is>
          <t>Variation de stock négative</t>
        </is>
      </c>
      <c r="C466" t="inlineStr">
        <is>
          <t>Pois collectés (semence)</t>
        </is>
      </c>
      <c r="D466" t="n">
        <v>2.08</v>
      </c>
      <c r="E466" t="inlineStr"/>
      <c r="F466" t="inlineStr"/>
      <c r="G466" t="inlineStr">
        <is>
          <t>Donnée collectée</t>
        </is>
      </c>
      <c r="H466" t="inlineStr"/>
    </row>
    <row r="467">
      <c r="A467" t="inlineStr">
        <is>
          <t>2015</t>
        </is>
      </c>
      <c r="B467" t="inlineStr">
        <is>
          <t>Variation de stock négative</t>
        </is>
      </c>
      <c r="C467" t="inlineStr">
        <is>
          <t>Lentilles collectées</t>
        </is>
      </c>
      <c r="D467" t="n">
        <v>0</v>
      </c>
      <c r="E467" t="n">
        <v>0</v>
      </c>
      <c r="F467" t="n">
        <v>500000000</v>
      </c>
      <c r="G467" t="inlineStr">
        <is>
          <t>Donnée calculée</t>
        </is>
      </c>
      <c r="H467" t="inlineStr"/>
    </row>
    <row r="468">
      <c r="A468" t="inlineStr">
        <is>
          <t>2015</t>
        </is>
      </c>
      <c r="B468" t="inlineStr">
        <is>
          <t>Variation de stock négative</t>
        </is>
      </c>
      <c r="C468" t="inlineStr">
        <is>
          <t>Lentilles collectées (conso)</t>
        </is>
      </c>
      <c r="D468" t="n">
        <v>0</v>
      </c>
      <c r="E468" t="n">
        <v>0</v>
      </c>
      <c r="F468" t="n">
        <v>500000000</v>
      </c>
      <c r="G468" t="inlineStr">
        <is>
          <t>Donnée calculée</t>
        </is>
      </c>
      <c r="H468" t="inlineStr"/>
    </row>
    <row r="469">
      <c r="A469" t="inlineStr">
        <is>
          <t>2015</t>
        </is>
      </c>
      <c r="B469" t="inlineStr">
        <is>
          <t>Variation de stock négative</t>
        </is>
      </c>
      <c r="C469" t="inlineStr">
        <is>
          <t>Lentilles collectées (semence)</t>
        </is>
      </c>
      <c r="D469" t="n">
        <v>0</v>
      </c>
      <c r="E469" t="n">
        <v>0</v>
      </c>
      <c r="F469" t="n">
        <v>500000000</v>
      </c>
      <c r="G469" t="inlineStr">
        <is>
          <t>Donnée calculée</t>
        </is>
      </c>
      <c r="H469" t="inlineStr"/>
    </row>
    <row r="470">
      <c r="A470" t="inlineStr">
        <is>
          <t>2015</t>
        </is>
      </c>
      <c r="B470" t="inlineStr">
        <is>
          <t>Variation de stock négative</t>
        </is>
      </c>
      <c r="C470" t="inlineStr">
        <is>
          <t>Pois chiches collectés</t>
        </is>
      </c>
      <c r="D470" t="n">
        <v>0</v>
      </c>
      <c r="E470" t="n">
        <v>0</v>
      </c>
      <c r="F470" t="n">
        <v>500000000</v>
      </c>
      <c r="G470" t="inlineStr">
        <is>
          <t>Donnée calculée</t>
        </is>
      </c>
      <c r="H470" t="inlineStr"/>
    </row>
    <row r="471">
      <c r="A471" t="inlineStr">
        <is>
          <t>2015</t>
        </is>
      </c>
      <c r="B471" t="inlineStr">
        <is>
          <t>Variation de stock négative</t>
        </is>
      </c>
      <c r="C471" t="inlineStr">
        <is>
          <t>Pois chiches collectés (conso)</t>
        </is>
      </c>
      <c r="D471" t="n">
        <v>0</v>
      </c>
      <c r="E471" t="n">
        <v>0</v>
      </c>
      <c r="F471" t="n">
        <v>500000000</v>
      </c>
      <c r="G471" t="inlineStr">
        <is>
          <t>Donnée calculée</t>
        </is>
      </c>
      <c r="H471" t="inlineStr"/>
    </row>
    <row r="472">
      <c r="A472" t="inlineStr">
        <is>
          <t>2015</t>
        </is>
      </c>
      <c r="B472" t="inlineStr">
        <is>
          <t>Variation de stock négative</t>
        </is>
      </c>
      <c r="C472" t="inlineStr">
        <is>
          <t>Pois chiches collectés (semence)</t>
        </is>
      </c>
      <c r="D472" t="n">
        <v>0</v>
      </c>
      <c r="E472" t="n">
        <v>0</v>
      </c>
      <c r="F472" t="n">
        <v>500000000</v>
      </c>
      <c r="G472" t="inlineStr">
        <is>
          <t>Donnée calculée</t>
        </is>
      </c>
      <c r="H472" t="inlineStr"/>
    </row>
    <row r="473">
      <c r="A473" t="inlineStr">
        <is>
          <t>2015</t>
        </is>
      </c>
      <c r="B473" t="inlineStr">
        <is>
          <t>Variation de stock négative</t>
        </is>
      </c>
      <c r="C473" t="inlineStr">
        <is>
          <t>Haricots secs collectés</t>
        </is>
      </c>
      <c r="D473" t="n">
        <v>0</v>
      </c>
      <c r="E473" t="n">
        <v>0</v>
      </c>
      <c r="F473" t="n">
        <v>500000000</v>
      </c>
      <c r="G473" t="inlineStr">
        <is>
          <t>Donnée calculée</t>
        </is>
      </c>
      <c r="H473" t="inlineStr"/>
    </row>
    <row r="474">
      <c r="A474" t="inlineStr">
        <is>
          <t>2015</t>
        </is>
      </c>
      <c r="B474" t="inlineStr">
        <is>
          <t>Variation de stock négative</t>
        </is>
      </c>
      <c r="C474" t="inlineStr">
        <is>
          <t>Haricots secs collectés (conso)</t>
        </is>
      </c>
      <c r="D474" t="n">
        <v>0</v>
      </c>
      <c r="E474" t="n">
        <v>0</v>
      </c>
      <c r="F474" t="n">
        <v>500000000</v>
      </c>
      <c r="G474" t="inlineStr">
        <is>
          <t>Donnée calculée</t>
        </is>
      </c>
      <c r="H474" t="inlineStr"/>
    </row>
    <row r="475">
      <c r="A475" t="inlineStr">
        <is>
          <t>2015</t>
        </is>
      </c>
      <c r="B475" t="inlineStr">
        <is>
          <t>Variation de stock négative</t>
        </is>
      </c>
      <c r="C475" t="inlineStr">
        <is>
          <t>Haricots secs collectés (semence)</t>
        </is>
      </c>
      <c r="D475" t="n">
        <v>0</v>
      </c>
      <c r="E475" t="n">
        <v>0</v>
      </c>
      <c r="F475" t="n">
        <v>500000000</v>
      </c>
      <c r="G475" t="inlineStr">
        <is>
          <t>Donnée calculée</t>
        </is>
      </c>
      <c r="H475" t="inlineStr"/>
    </row>
    <row r="476">
      <c r="A476" t="inlineStr">
        <is>
          <t>2015</t>
        </is>
      </c>
      <c r="B476" t="inlineStr">
        <is>
          <t>Variation de stock négative</t>
        </is>
      </c>
      <c r="C476" t="inlineStr">
        <is>
          <t>Fèves décortiquées ou non</t>
        </is>
      </c>
      <c r="D476" t="n">
        <v>11.5</v>
      </c>
      <c r="E476" t="inlineStr"/>
      <c r="F476" t="inlineStr"/>
      <c r="G476" t="inlineStr">
        <is>
          <t>Donnée calculée</t>
        </is>
      </c>
      <c r="H476" t="inlineStr"/>
    </row>
    <row r="477">
      <c r="A477" t="inlineStr">
        <is>
          <t>2015</t>
        </is>
      </c>
      <c r="B477" t="inlineStr">
        <is>
          <t>Trituration</t>
        </is>
      </c>
      <c r="C477" t="inlineStr">
        <is>
          <t>Huile, brute</t>
        </is>
      </c>
      <c r="D477" t="n">
        <v>2860</v>
      </c>
      <c r="E477" t="n">
        <v>2840</v>
      </c>
      <c r="F477" t="n">
        <v>2870</v>
      </c>
      <c r="G477" t="inlineStr">
        <is>
          <t>Donnée calculée</t>
        </is>
      </c>
      <c r="H477" t="inlineStr"/>
    </row>
    <row r="478">
      <c r="A478" t="inlineStr">
        <is>
          <t>2015</t>
        </is>
      </c>
      <c r="B478" t="inlineStr">
        <is>
          <t>Trituration</t>
        </is>
      </c>
      <c r="C478" t="inlineStr">
        <is>
          <t>Huile de colza, brute</t>
        </is>
      </c>
      <c r="D478" t="n">
        <v>2150</v>
      </c>
      <c r="E478" t="inlineStr"/>
      <c r="F478" t="inlineStr"/>
      <c r="G478" t="inlineStr">
        <is>
          <t>Donnée collectée</t>
        </is>
      </c>
      <c r="H478" t="inlineStr"/>
    </row>
    <row r="479">
      <c r="A479" t="inlineStr">
        <is>
          <t>2015</t>
        </is>
      </c>
      <c r="B479" t="inlineStr">
        <is>
          <t>Trituration</t>
        </is>
      </c>
      <c r="C479" t="inlineStr">
        <is>
          <t>Huile de lin, brute</t>
        </is>
      </c>
      <c r="D479" t="n">
        <v>25</v>
      </c>
      <c r="E479" t="n">
        <v>0</v>
      </c>
      <c r="F479" t="n">
        <v>33</v>
      </c>
      <c r="G479" t="inlineStr">
        <is>
          <t>Donnée calculée</t>
        </is>
      </c>
      <c r="H479" t="inlineStr"/>
    </row>
    <row r="480">
      <c r="A480" t="inlineStr">
        <is>
          <t>2015</t>
        </is>
      </c>
      <c r="B480" t="inlineStr">
        <is>
          <t>Trituration</t>
        </is>
      </c>
      <c r="C480" t="inlineStr">
        <is>
          <t>Huile de tournesol, brute</t>
        </is>
      </c>
      <c r="D480" t="n">
        <v>550</v>
      </c>
      <c r="E480" t="inlineStr"/>
      <c r="F480" t="inlineStr"/>
      <c r="G480" t="inlineStr">
        <is>
          <t>Donnée collectée</t>
        </is>
      </c>
      <c r="H480" t="inlineStr"/>
    </row>
    <row r="481">
      <c r="A481" t="inlineStr">
        <is>
          <t>2015</t>
        </is>
      </c>
      <c r="B481" t="inlineStr">
        <is>
          <t>Trituration</t>
        </is>
      </c>
      <c r="C481" t="inlineStr">
        <is>
          <t>Huile de soja, brute</t>
        </is>
      </c>
      <c r="D481" t="n">
        <v>134</v>
      </c>
      <c r="E481" t="inlineStr"/>
      <c r="F481" t="inlineStr"/>
      <c r="G481" t="inlineStr">
        <is>
          <t>Donnée collectée</t>
        </is>
      </c>
      <c r="H481" t="inlineStr"/>
    </row>
    <row r="482">
      <c r="A482" t="inlineStr">
        <is>
          <t>2015</t>
        </is>
      </c>
      <c r="B482" t="inlineStr">
        <is>
          <t>Trituration</t>
        </is>
      </c>
      <c r="C482" t="inlineStr">
        <is>
          <t>Tourteaux</t>
        </is>
      </c>
      <c r="D482" t="n">
        <v>3710</v>
      </c>
      <c r="E482" t="n">
        <v>3710</v>
      </c>
      <c r="F482" t="n">
        <v>3750</v>
      </c>
      <c r="G482" t="inlineStr">
        <is>
          <t>Donnée calculée</t>
        </is>
      </c>
      <c r="H482" t="inlineStr"/>
    </row>
    <row r="483">
      <c r="A483" t="inlineStr">
        <is>
          <t>2015</t>
        </is>
      </c>
      <c r="B483" t="inlineStr">
        <is>
          <t>Trituration</t>
        </is>
      </c>
      <c r="C483" t="inlineStr">
        <is>
          <t>Tourteaux de colza</t>
        </is>
      </c>
      <c r="D483" t="n">
        <v>2520</v>
      </c>
      <c r="E483" t="inlineStr"/>
      <c r="F483" t="inlineStr"/>
      <c r="G483" t="inlineStr">
        <is>
          <t>Donnée collectée</t>
        </is>
      </c>
      <c r="H483" t="inlineStr"/>
    </row>
    <row r="484">
      <c r="A484" t="inlineStr">
        <is>
          <t>2015</t>
        </is>
      </c>
      <c r="B484" t="inlineStr">
        <is>
          <t>Trituration</t>
        </is>
      </c>
      <c r="C484" t="inlineStr">
        <is>
          <t>Tourteaux de lin</t>
        </is>
      </c>
      <c r="D484" t="n">
        <v>2.28</v>
      </c>
      <c r="E484" t="n">
        <v>0</v>
      </c>
      <c r="F484" t="n">
        <v>33</v>
      </c>
      <c r="G484" t="inlineStr">
        <is>
          <t>Donnée calculée</t>
        </is>
      </c>
      <c r="H484" t="inlineStr"/>
    </row>
    <row r="485">
      <c r="A485" t="inlineStr">
        <is>
          <t>2015</t>
        </is>
      </c>
      <c r="B485" t="inlineStr">
        <is>
          <t>Trituration</t>
        </is>
      </c>
      <c r="C485" t="inlineStr">
        <is>
          <t>Tourteaux de tournesol</t>
        </is>
      </c>
      <c r="D485" t="n">
        <v>667</v>
      </c>
      <c r="E485" t="inlineStr"/>
      <c r="F485" t="inlineStr"/>
      <c r="G485" t="inlineStr">
        <is>
          <t>Donnée collectée</t>
        </is>
      </c>
      <c r="H485" t="inlineStr"/>
    </row>
    <row r="486">
      <c r="A486" t="inlineStr">
        <is>
          <t>2015</t>
        </is>
      </c>
      <c r="B486" t="inlineStr">
        <is>
          <t>Trituration</t>
        </is>
      </c>
      <c r="C486" t="inlineStr">
        <is>
          <t>Tourteaux de tournesol, lopro</t>
        </is>
      </c>
      <c r="D486" t="n">
        <v>334</v>
      </c>
      <c r="E486" t="n">
        <v>0</v>
      </c>
      <c r="F486" t="n">
        <v>667</v>
      </c>
      <c r="G486" t="inlineStr">
        <is>
          <t>Donnée calculée</t>
        </is>
      </c>
      <c r="H486" t="inlineStr"/>
    </row>
    <row r="487">
      <c r="A487" t="inlineStr">
        <is>
          <t>2015</t>
        </is>
      </c>
      <c r="B487" t="inlineStr">
        <is>
          <t>Trituration</t>
        </is>
      </c>
      <c r="C487" t="inlineStr">
        <is>
          <t>Tourteaux de tournesol, hipro</t>
        </is>
      </c>
      <c r="D487" t="n">
        <v>334</v>
      </c>
      <c r="E487" t="n">
        <v>0</v>
      </c>
      <c r="F487" t="n">
        <v>667</v>
      </c>
      <c r="G487" t="inlineStr">
        <is>
          <t>Donnée calculée</t>
        </is>
      </c>
      <c r="H487" t="inlineStr"/>
    </row>
    <row r="488">
      <c r="A488" t="inlineStr">
        <is>
          <t>2015</t>
        </is>
      </c>
      <c r="B488" t="inlineStr">
        <is>
          <t>Trituration</t>
        </is>
      </c>
      <c r="C488" t="inlineStr">
        <is>
          <t>Tourteaux de soja</t>
        </is>
      </c>
      <c r="D488" t="n">
        <v>527</v>
      </c>
      <c r="E488" t="inlineStr"/>
      <c r="F488" t="inlineStr"/>
      <c r="G488" t="inlineStr">
        <is>
          <t>Donnée collectée</t>
        </is>
      </c>
      <c r="H488" t="inlineStr"/>
    </row>
    <row r="489">
      <c r="A489" t="inlineStr">
        <is>
          <t>2015</t>
        </is>
      </c>
      <c r="B489" t="inlineStr">
        <is>
          <t>Trituration - Colza</t>
        </is>
      </c>
      <c r="C489" t="inlineStr">
        <is>
          <t>Huile, brute</t>
        </is>
      </c>
      <c r="D489" t="n">
        <v>2150</v>
      </c>
      <c r="E489" t="inlineStr"/>
      <c r="F489" t="inlineStr"/>
      <c r="G489" t="inlineStr">
        <is>
          <t>Donnée calculée</t>
        </is>
      </c>
      <c r="H489" t="inlineStr"/>
    </row>
    <row r="490">
      <c r="A490" t="inlineStr">
        <is>
          <t>2015</t>
        </is>
      </c>
      <c r="B490" t="inlineStr">
        <is>
          <t>Trituration - Colza</t>
        </is>
      </c>
      <c r="C490" t="inlineStr">
        <is>
          <t>Huile de colza, brute</t>
        </is>
      </c>
      <c r="D490" t="n">
        <v>2150</v>
      </c>
      <c r="E490" t="inlineStr"/>
      <c r="F490" t="inlineStr"/>
      <c r="G490" t="inlineStr">
        <is>
          <t>Donnée calculée</t>
        </is>
      </c>
      <c r="H490" t="inlineStr"/>
    </row>
    <row r="491">
      <c r="A491" t="inlineStr">
        <is>
          <t>2015</t>
        </is>
      </c>
      <c r="B491" t="inlineStr">
        <is>
          <t>Trituration - Colza</t>
        </is>
      </c>
      <c r="C491" t="inlineStr">
        <is>
          <t>Tourteaux</t>
        </is>
      </c>
      <c r="D491" t="n">
        <v>2520</v>
      </c>
      <c r="E491" t="inlineStr"/>
      <c r="F491" t="inlineStr"/>
      <c r="G491" t="inlineStr">
        <is>
          <t>Donnée calculée</t>
        </is>
      </c>
      <c r="H491" t="inlineStr"/>
    </row>
    <row r="492">
      <c r="A492" t="inlineStr">
        <is>
          <t>2015</t>
        </is>
      </c>
      <c r="B492" t="inlineStr">
        <is>
          <t>Trituration - Colza</t>
        </is>
      </c>
      <c r="C492" t="inlineStr">
        <is>
          <t>Tourteaux de colza</t>
        </is>
      </c>
      <c r="D492" t="n">
        <v>2520</v>
      </c>
      <c r="E492" t="inlineStr"/>
      <c r="F492" t="inlineStr"/>
      <c r="G492" t="inlineStr">
        <is>
          <t>Donnée calculée</t>
        </is>
      </c>
      <c r="H492" t="inlineStr"/>
    </row>
    <row r="493">
      <c r="A493" t="inlineStr">
        <is>
          <t>2015</t>
        </is>
      </c>
      <c r="B493" t="inlineStr">
        <is>
          <t>Trituration - Lin</t>
        </is>
      </c>
      <c r="C493" t="inlineStr">
        <is>
          <t>Huile, brute</t>
        </is>
      </c>
      <c r="D493" t="n">
        <v>25</v>
      </c>
      <c r="E493" t="n">
        <v>0</v>
      </c>
      <c r="F493" t="n">
        <v>33</v>
      </c>
      <c r="G493" t="inlineStr">
        <is>
          <t>Donnée calculée</t>
        </is>
      </c>
      <c r="H493" t="inlineStr"/>
    </row>
    <row r="494">
      <c r="A494" t="inlineStr">
        <is>
          <t>2015</t>
        </is>
      </c>
      <c r="B494" t="inlineStr">
        <is>
          <t>Trituration - Lin</t>
        </is>
      </c>
      <c r="C494" t="inlineStr">
        <is>
          <t>Huile de lin, brute</t>
        </is>
      </c>
      <c r="D494" t="n">
        <v>25</v>
      </c>
      <c r="E494" t="n">
        <v>0</v>
      </c>
      <c r="F494" t="n">
        <v>33</v>
      </c>
      <c r="G494" t="inlineStr">
        <is>
          <t>Donnée calculée</t>
        </is>
      </c>
      <c r="H494" t="inlineStr"/>
    </row>
    <row r="495">
      <c r="A495" t="inlineStr">
        <is>
          <t>2015</t>
        </is>
      </c>
      <c r="B495" t="inlineStr">
        <is>
          <t>Trituration - Lin</t>
        </is>
      </c>
      <c r="C495" t="inlineStr">
        <is>
          <t>Tourteaux</t>
        </is>
      </c>
      <c r="D495" t="n">
        <v>2.28</v>
      </c>
      <c r="E495" t="n">
        <v>0</v>
      </c>
      <c r="F495" t="n">
        <v>33</v>
      </c>
      <c r="G495" t="inlineStr">
        <is>
          <t>Donnée calculée</t>
        </is>
      </c>
      <c r="H495" t="inlineStr"/>
    </row>
    <row r="496">
      <c r="A496" t="inlineStr">
        <is>
          <t>2015</t>
        </is>
      </c>
      <c r="B496" t="inlineStr">
        <is>
          <t>Trituration - Lin</t>
        </is>
      </c>
      <c r="C496" t="inlineStr">
        <is>
          <t>Tourteaux de lin</t>
        </is>
      </c>
      <c r="D496" t="n">
        <v>2.28</v>
      </c>
      <c r="E496" t="n">
        <v>0</v>
      </c>
      <c r="F496" t="n">
        <v>33</v>
      </c>
      <c r="G496" t="inlineStr">
        <is>
          <t>Donnée calculée</t>
        </is>
      </c>
      <c r="H496" t="inlineStr"/>
    </row>
    <row r="497">
      <c r="A497" t="inlineStr">
        <is>
          <t>2015</t>
        </is>
      </c>
      <c r="B497" t="inlineStr">
        <is>
          <t>Trituration - Tournesol</t>
        </is>
      </c>
      <c r="C497" t="inlineStr">
        <is>
          <t>Huile, brute</t>
        </is>
      </c>
      <c r="D497" t="n">
        <v>550</v>
      </c>
      <c r="E497" t="inlineStr"/>
      <c r="F497" t="inlineStr"/>
      <c r="G497" t="inlineStr">
        <is>
          <t>Donnée calculée</t>
        </is>
      </c>
      <c r="H497" t="inlineStr"/>
    </row>
    <row r="498">
      <c r="A498" t="inlineStr">
        <is>
          <t>2015</t>
        </is>
      </c>
      <c r="B498" t="inlineStr">
        <is>
          <t>Trituration - Tournesol</t>
        </is>
      </c>
      <c r="C498" t="inlineStr">
        <is>
          <t>Huile de tournesol, brute</t>
        </is>
      </c>
      <c r="D498" t="n">
        <v>550</v>
      </c>
      <c r="E498" t="inlineStr"/>
      <c r="F498" t="inlineStr"/>
      <c r="G498" t="inlineStr">
        <is>
          <t>Donnée calculée</t>
        </is>
      </c>
      <c r="H498" t="inlineStr"/>
    </row>
    <row r="499">
      <c r="A499" t="inlineStr">
        <is>
          <t>2015</t>
        </is>
      </c>
      <c r="B499" t="inlineStr">
        <is>
          <t>Trituration - Tournesol</t>
        </is>
      </c>
      <c r="C499" t="inlineStr">
        <is>
          <t>Tourteaux</t>
        </is>
      </c>
      <c r="D499" t="n">
        <v>667</v>
      </c>
      <c r="E499" t="inlineStr"/>
      <c r="F499" t="inlineStr"/>
      <c r="G499" t="inlineStr">
        <is>
          <t>Donnée calculée</t>
        </is>
      </c>
      <c r="H499" t="inlineStr"/>
    </row>
    <row r="500">
      <c r="A500" t="inlineStr">
        <is>
          <t>2015</t>
        </is>
      </c>
      <c r="B500" t="inlineStr">
        <is>
          <t>Trituration - Tournesol</t>
        </is>
      </c>
      <c r="C500" t="inlineStr">
        <is>
          <t>Tourteaux de tournesol</t>
        </is>
      </c>
      <c r="D500" t="n">
        <v>667</v>
      </c>
      <c r="E500" t="inlineStr"/>
      <c r="F500" t="inlineStr"/>
      <c r="G500" t="inlineStr">
        <is>
          <t>Donnée calculée</t>
        </is>
      </c>
      <c r="H500" t="inlineStr"/>
    </row>
    <row r="501">
      <c r="A501" t="inlineStr">
        <is>
          <t>2015</t>
        </is>
      </c>
      <c r="B501" t="inlineStr">
        <is>
          <t>Trituration - Tournesol</t>
        </is>
      </c>
      <c r="C501" t="inlineStr">
        <is>
          <t>Tourteaux de tournesol, lopro</t>
        </is>
      </c>
      <c r="D501" t="n">
        <v>334</v>
      </c>
      <c r="E501" t="n">
        <v>0</v>
      </c>
      <c r="F501" t="n">
        <v>667</v>
      </c>
      <c r="G501" t="inlineStr">
        <is>
          <t>Donnée calculée</t>
        </is>
      </c>
      <c r="H501" t="inlineStr"/>
    </row>
    <row r="502">
      <c r="A502" t="inlineStr">
        <is>
          <t>2015</t>
        </is>
      </c>
      <c r="B502" t="inlineStr">
        <is>
          <t>Trituration - Tournesol</t>
        </is>
      </c>
      <c r="C502" t="inlineStr">
        <is>
          <t>Tourteaux de tournesol, hipro</t>
        </is>
      </c>
      <c r="D502" t="n">
        <v>334</v>
      </c>
      <c r="E502" t="n">
        <v>0</v>
      </c>
      <c r="F502" t="n">
        <v>667</v>
      </c>
      <c r="G502" t="inlineStr">
        <is>
          <t>Donnée calculée</t>
        </is>
      </c>
      <c r="H502" t="inlineStr"/>
    </row>
    <row r="503">
      <c r="A503" t="inlineStr">
        <is>
          <t>2015</t>
        </is>
      </c>
      <c r="B503" t="inlineStr">
        <is>
          <t>Trituration - Soja</t>
        </is>
      </c>
      <c r="C503" t="inlineStr">
        <is>
          <t>Huile, brute</t>
        </is>
      </c>
      <c r="D503" t="n">
        <v>134</v>
      </c>
      <c r="E503" t="inlineStr"/>
      <c r="F503" t="inlineStr"/>
      <c r="G503" t="inlineStr">
        <is>
          <t>Donnée calculée</t>
        </is>
      </c>
      <c r="H503" t="inlineStr"/>
    </row>
    <row r="504">
      <c r="A504" t="inlineStr">
        <is>
          <t>2015</t>
        </is>
      </c>
      <c r="B504" t="inlineStr">
        <is>
          <t>Trituration - Soja</t>
        </is>
      </c>
      <c r="C504" t="inlineStr">
        <is>
          <t>Huile de soja, brute</t>
        </is>
      </c>
      <c r="D504" t="n">
        <v>134</v>
      </c>
      <c r="E504" t="inlineStr"/>
      <c r="F504" t="inlineStr"/>
      <c r="G504" t="inlineStr">
        <is>
          <t>Donnée calculée</t>
        </is>
      </c>
      <c r="H504" t="inlineStr"/>
    </row>
    <row r="505">
      <c r="A505" t="inlineStr">
        <is>
          <t>2015</t>
        </is>
      </c>
      <c r="B505" t="inlineStr">
        <is>
          <t>Trituration - Soja</t>
        </is>
      </c>
      <c r="C505" t="inlineStr">
        <is>
          <t>Tourteaux</t>
        </is>
      </c>
      <c r="D505" t="n">
        <v>527</v>
      </c>
      <c r="E505" t="inlineStr"/>
      <c r="F505" t="inlineStr"/>
      <c r="G505" t="inlineStr">
        <is>
          <t>Donnée calculée</t>
        </is>
      </c>
      <c r="H505" t="inlineStr"/>
    </row>
    <row r="506">
      <c r="A506" t="inlineStr">
        <is>
          <t>2015</t>
        </is>
      </c>
      <c r="B506" t="inlineStr">
        <is>
          <t>Trituration - Soja</t>
        </is>
      </c>
      <c r="C506" t="inlineStr">
        <is>
          <t>Tourteaux de soja</t>
        </is>
      </c>
      <c r="D506" t="n">
        <v>527</v>
      </c>
      <c r="E506" t="inlineStr"/>
      <c r="F506" t="inlineStr"/>
      <c r="G506" t="inlineStr">
        <is>
          <t>Donnée calculée</t>
        </is>
      </c>
      <c r="H506" t="inlineStr"/>
    </row>
    <row r="507">
      <c r="A507" t="inlineStr">
        <is>
          <t>2015</t>
        </is>
      </c>
      <c r="B507" t="inlineStr">
        <is>
          <t>Raffinage</t>
        </is>
      </c>
      <c r="C507" t="inlineStr">
        <is>
          <t>Huile, raffinée</t>
        </is>
      </c>
      <c r="D507" t="n">
        <v>2280</v>
      </c>
      <c r="E507" t="n">
        <v>2260</v>
      </c>
      <c r="F507" t="n">
        <v>2670</v>
      </c>
      <c r="G507" t="inlineStr">
        <is>
          <t>Donnée calculée</t>
        </is>
      </c>
      <c r="H507" t="inlineStr"/>
    </row>
    <row r="508">
      <c r="A508" t="inlineStr">
        <is>
          <t>2015</t>
        </is>
      </c>
      <c r="B508" t="inlineStr">
        <is>
          <t>Raffinage</t>
        </is>
      </c>
      <c r="C508" t="inlineStr">
        <is>
          <t>Huile de colza, raffinée</t>
        </is>
      </c>
      <c r="D508" t="n">
        <v>2040</v>
      </c>
      <c r="E508" t="n">
        <v>2040</v>
      </c>
      <c r="F508" t="n">
        <v>2040</v>
      </c>
      <c r="G508" t="inlineStr">
        <is>
          <t>Donnée calculée</t>
        </is>
      </c>
      <c r="H508" t="inlineStr"/>
    </row>
    <row r="509">
      <c r="A509" t="inlineStr">
        <is>
          <t>2015</t>
        </is>
      </c>
      <c r="B509" t="inlineStr">
        <is>
          <t>Raffinage</t>
        </is>
      </c>
      <c r="C509" t="inlineStr">
        <is>
          <t>Huile de lin, raffinée</t>
        </is>
      </c>
      <c r="D509" t="n">
        <v>5.21</v>
      </c>
      <c r="E509" t="n">
        <v>0</v>
      </c>
      <c r="F509" t="n">
        <v>35.8</v>
      </c>
      <c r="G509" t="inlineStr">
        <is>
          <t>Donnée calculée</t>
        </is>
      </c>
      <c r="H509" t="inlineStr"/>
    </row>
    <row r="510">
      <c r="A510" t="inlineStr">
        <is>
          <t>2015</t>
        </is>
      </c>
      <c r="B510" t="inlineStr">
        <is>
          <t>Raffinage</t>
        </is>
      </c>
      <c r="C510" t="inlineStr">
        <is>
          <t>Huile de tournesol, raffinée</t>
        </is>
      </c>
      <c r="D510" t="n">
        <v>110</v>
      </c>
      <c r="E510" t="n">
        <v>103</v>
      </c>
      <c r="F510" t="n">
        <v>472</v>
      </c>
      <c r="G510" t="inlineStr">
        <is>
          <t>Donnée calculée</t>
        </is>
      </c>
      <c r="H510" t="inlineStr"/>
    </row>
    <row r="511">
      <c r="A511" t="inlineStr">
        <is>
          <t>2015</t>
        </is>
      </c>
      <c r="B511" t="inlineStr">
        <is>
          <t>Raffinage</t>
        </is>
      </c>
      <c r="C511" t="inlineStr">
        <is>
          <t>Huile de soja, raffinée</t>
        </is>
      </c>
      <c r="D511" t="n">
        <v>122</v>
      </c>
      <c r="E511" t="n">
        <v>113</v>
      </c>
      <c r="F511" t="n">
        <v>122</v>
      </c>
      <c r="G511" t="inlineStr">
        <is>
          <t>Donnée calculée</t>
        </is>
      </c>
      <c r="H511" t="inlineStr"/>
    </row>
    <row r="512">
      <c r="A512" t="inlineStr">
        <is>
          <t>2015</t>
        </is>
      </c>
      <c r="B512" t="inlineStr">
        <is>
          <t>Raffinage</t>
        </is>
      </c>
      <c r="C512" t="inlineStr">
        <is>
          <t>MP industrie biodiesel</t>
        </is>
      </c>
      <c r="D512" t="n">
        <v>2280</v>
      </c>
      <c r="E512" t="n">
        <v>2260</v>
      </c>
      <c r="F512" t="n">
        <v>2670</v>
      </c>
      <c r="G512" t="inlineStr">
        <is>
          <t>Donnée calculée</t>
        </is>
      </c>
      <c r="H512" t="inlineStr"/>
    </row>
    <row r="513">
      <c r="A513" t="inlineStr">
        <is>
          <t>2015</t>
        </is>
      </c>
      <c r="B513" t="inlineStr">
        <is>
          <t>Raffinage - Colza</t>
        </is>
      </c>
      <c r="C513" t="inlineStr">
        <is>
          <t>Huile, raffinée</t>
        </is>
      </c>
      <c r="D513" t="n">
        <v>2040</v>
      </c>
      <c r="E513" t="n">
        <v>2040</v>
      </c>
      <c r="F513" t="n">
        <v>2040</v>
      </c>
      <c r="G513" t="inlineStr">
        <is>
          <t>Donnée calculée</t>
        </is>
      </c>
      <c r="H513" t="inlineStr"/>
    </row>
    <row r="514">
      <c r="A514" t="inlineStr">
        <is>
          <t>2015</t>
        </is>
      </c>
      <c r="B514" t="inlineStr">
        <is>
          <t>Raffinage - Colza</t>
        </is>
      </c>
      <c r="C514" t="inlineStr">
        <is>
          <t>Huile de colza, raffinée</t>
        </is>
      </c>
      <c r="D514" t="n">
        <v>2040</v>
      </c>
      <c r="E514" t="n">
        <v>2040</v>
      </c>
      <c r="F514" t="n">
        <v>2040</v>
      </c>
      <c r="G514" t="inlineStr">
        <is>
          <t>Donnée calculée</t>
        </is>
      </c>
      <c r="H514" t="inlineStr"/>
    </row>
    <row r="515">
      <c r="A515" t="inlineStr">
        <is>
          <t>2015</t>
        </is>
      </c>
      <c r="B515" t="inlineStr">
        <is>
          <t>Raffinage - Colza</t>
        </is>
      </c>
      <c r="C515" t="inlineStr">
        <is>
          <t>MP industrie biodiesel</t>
        </is>
      </c>
      <c r="D515" t="n">
        <v>2040</v>
      </c>
      <c r="E515" t="n">
        <v>2040</v>
      </c>
      <c r="F515" t="n">
        <v>2040</v>
      </c>
      <c r="G515" t="inlineStr">
        <is>
          <t>Donnée calculée</t>
        </is>
      </c>
      <c r="H515" t="inlineStr"/>
    </row>
    <row r="516">
      <c r="A516" t="inlineStr">
        <is>
          <t>2015</t>
        </is>
      </c>
      <c r="B516" t="inlineStr">
        <is>
          <t>Raffinage - Lin</t>
        </is>
      </c>
      <c r="C516" t="inlineStr">
        <is>
          <t>Huile, raffinée</t>
        </is>
      </c>
      <c r="D516" t="n">
        <v>5.21</v>
      </c>
      <c r="E516" t="n">
        <v>0</v>
      </c>
      <c r="F516" t="n">
        <v>35.8</v>
      </c>
      <c r="G516" t="inlineStr">
        <is>
          <t>Donnée calculée</t>
        </is>
      </c>
      <c r="H516" t="inlineStr"/>
    </row>
    <row r="517">
      <c r="A517" t="inlineStr">
        <is>
          <t>2015</t>
        </is>
      </c>
      <c r="B517" t="inlineStr">
        <is>
          <t>Raffinage - Lin</t>
        </is>
      </c>
      <c r="C517" t="inlineStr">
        <is>
          <t>Huile de lin, raffinée</t>
        </is>
      </c>
      <c r="D517" t="n">
        <v>5.21</v>
      </c>
      <c r="E517" t="n">
        <v>0</v>
      </c>
      <c r="F517" t="n">
        <v>35.8</v>
      </c>
      <c r="G517" t="inlineStr">
        <is>
          <t>Donnée calculée</t>
        </is>
      </c>
      <c r="H517" t="inlineStr"/>
    </row>
    <row r="518">
      <c r="A518" t="inlineStr">
        <is>
          <t>2015</t>
        </is>
      </c>
      <c r="B518" t="inlineStr">
        <is>
          <t>Raffinage - Lin</t>
        </is>
      </c>
      <c r="C518" t="inlineStr">
        <is>
          <t>MP industrie biodiesel</t>
        </is>
      </c>
      <c r="D518" t="n">
        <v>5.21</v>
      </c>
      <c r="E518" t="n">
        <v>0</v>
      </c>
      <c r="F518" t="n">
        <v>35.8</v>
      </c>
      <c r="G518" t="inlineStr">
        <is>
          <t>Donnée calculée</t>
        </is>
      </c>
      <c r="H518" t="inlineStr"/>
    </row>
    <row r="519">
      <c r="A519" t="inlineStr">
        <is>
          <t>2015</t>
        </is>
      </c>
      <c r="B519" t="inlineStr">
        <is>
          <t>Raffinage - Tournesol</t>
        </is>
      </c>
      <c r="C519" t="inlineStr">
        <is>
          <t>Huile, raffinée</t>
        </is>
      </c>
      <c r="D519" t="n">
        <v>110</v>
      </c>
      <c r="E519" t="n">
        <v>103</v>
      </c>
      <c r="F519" t="n">
        <v>472</v>
      </c>
      <c r="G519" t="inlineStr">
        <is>
          <t>Donnée calculée</t>
        </is>
      </c>
      <c r="H519" t="inlineStr"/>
    </row>
    <row r="520">
      <c r="A520" t="inlineStr">
        <is>
          <t>2015</t>
        </is>
      </c>
      <c r="B520" t="inlineStr">
        <is>
          <t>Raffinage - Tournesol</t>
        </is>
      </c>
      <c r="C520" t="inlineStr">
        <is>
          <t>Huile de tournesol, raffinée</t>
        </is>
      </c>
      <c r="D520" t="n">
        <v>110</v>
      </c>
      <c r="E520" t="n">
        <v>103</v>
      </c>
      <c r="F520" t="n">
        <v>472</v>
      </c>
      <c r="G520" t="inlineStr">
        <is>
          <t>Donnée calculée</t>
        </is>
      </c>
      <c r="H520" t="inlineStr"/>
    </row>
    <row r="521">
      <c r="A521" t="inlineStr">
        <is>
          <t>2015</t>
        </is>
      </c>
      <c r="B521" t="inlineStr">
        <is>
          <t>Raffinage - Tournesol</t>
        </is>
      </c>
      <c r="C521" t="inlineStr">
        <is>
          <t>MP industrie biodiesel</t>
        </is>
      </c>
      <c r="D521" t="n">
        <v>110</v>
      </c>
      <c r="E521" t="n">
        <v>103</v>
      </c>
      <c r="F521" t="n">
        <v>472</v>
      </c>
      <c r="G521" t="inlineStr">
        <is>
          <t>Donnée calculée</t>
        </is>
      </c>
      <c r="H521" t="inlineStr"/>
    </row>
    <row r="522">
      <c r="A522" t="inlineStr">
        <is>
          <t>2015</t>
        </is>
      </c>
      <c r="B522" t="inlineStr">
        <is>
          <t>Raffinage - Soja</t>
        </is>
      </c>
      <c r="C522" t="inlineStr">
        <is>
          <t>Huile, raffinée</t>
        </is>
      </c>
      <c r="D522" t="n">
        <v>122</v>
      </c>
      <c r="E522" t="n">
        <v>113</v>
      </c>
      <c r="F522" t="n">
        <v>122</v>
      </c>
      <c r="G522" t="inlineStr">
        <is>
          <t>Donnée calculée</t>
        </is>
      </c>
      <c r="H522" t="inlineStr"/>
    </row>
    <row r="523">
      <c r="A523" t="inlineStr">
        <is>
          <t>2015</t>
        </is>
      </c>
      <c r="B523" t="inlineStr">
        <is>
          <t>Raffinage - Soja</t>
        </is>
      </c>
      <c r="C523" t="inlineStr">
        <is>
          <t>Huile de soja, raffinée</t>
        </is>
      </c>
      <c r="D523" t="n">
        <v>122</v>
      </c>
      <c r="E523" t="n">
        <v>113</v>
      </c>
      <c r="F523" t="n">
        <v>122</v>
      </c>
      <c r="G523" t="inlineStr">
        <is>
          <t>Donnée calculée</t>
        </is>
      </c>
      <c r="H523" t="inlineStr"/>
    </row>
    <row r="524">
      <c r="A524" t="inlineStr">
        <is>
          <t>2015</t>
        </is>
      </c>
      <c r="B524" t="inlineStr">
        <is>
          <t>Raffinage - Soja</t>
        </is>
      </c>
      <c r="C524" t="inlineStr">
        <is>
          <t>MP industrie biodiesel</t>
        </is>
      </c>
      <c r="D524" t="n">
        <v>122</v>
      </c>
      <c r="E524" t="n">
        <v>113</v>
      </c>
      <c r="F524" t="n">
        <v>122</v>
      </c>
      <c r="G524" t="inlineStr">
        <is>
          <t>Donnée calculée</t>
        </is>
      </c>
      <c r="H524" t="inlineStr"/>
    </row>
    <row r="525">
      <c r="A525" t="inlineStr">
        <is>
          <t>2015</t>
        </is>
      </c>
      <c r="B525" t="inlineStr">
        <is>
          <t>Fabrication de biodiesel</t>
        </is>
      </c>
      <c r="C525" t="inlineStr">
        <is>
          <t>Biodiesel</t>
        </is>
      </c>
      <c r="D525" t="n">
        <v>2570</v>
      </c>
      <c r="E525" t="inlineStr"/>
      <c r="F525" t="inlineStr"/>
      <c r="G525" t="inlineStr">
        <is>
          <t>Donnée calculée</t>
        </is>
      </c>
      <c r="H525" t="inlineStr"/>
    </row>
    <row r="526">
      <c r="A526" t="inlineStr">
        <is>
          <t>2015</t>
        </is>
      </c>
      <c r="B526" t="inlineStr">
        <is>
          <t>Fabrication de biodiesel</t>
        </is>
      </c>
      <c r="C526" t="inlineStr">
        <is>
          <t>Glycérol</t>
        </is>
      </c>
      <c r="D526" t="n">
        <v>257</v>
      </c>
      <c r="E526" t="inlineStr"/>
      <c r="F526" t="inlineStr"/>
      <c r="G526" t="inlineStr">
        <is>
          <t>Donnée calculée</t>
        </is>
      </c>
      <c r="H526" t="inlineStr"/>
    </row>
    <row r="527">
      <c r="A527" t="inlineStr">
        <is>
          <t>2015</t>
        </is>
      </c>
      <c r="B527" t="inlineStr">
        <is>
          <t>Moulin</t>
        </is>
      </c>
      <c r="C527" t="inlineStr">
        <is>
          <t>Huile d'olive</t>
        </is>
      </c>
      <c r="D527" t="n">
        <v>2</v>
      </c>
      <c r="E527" t="inlineStr"/>
      <c r="F527" t="inlineStr"/>
      <c r="G527" t="inlineStr">
        <is>
          <t>Donnée collectée</t>
        </is>
      </c>
      <c r="H527" t="inlineStr"/>
    </row>
    <row r="528">
      <c r="A528" t="inlineStr">
        <is>
          <t>2015</t>
        </is>
      </c>
      <c r="B528" t="inlineStr">
        <is>
          <t>Moulin</t>
        </is>
      </c>
      <c r="C528" t="inlineStr">
        <is>
          <t>Grignons d'olive</t>
        </is>
      </c>
      <c r="D528" t="n">
        <v>12.3</v>
      </c>
      <c r="E528" t="inlineStr"/>
      <c r="F528" t="inlineStr"/>
      <c r="G528" t="inlineStr">
        <is>
          <t>Donnée calculée</t>
        </is>
      </c>
      <c r="H528" t="inlineStr"/>
    </row>
    <row r="529">
      <c r="A529" t="inlineStr">
        <is>
          <t>2015</t>
        </is>
      </c>
      <c r="B529" t="inlineStr">
        <is>
          <t>Conservation ou préparation d'olives</t>
        </is>
      </c>
      <c r="C529" t="inlineStr">
        <is>
          <t>Olives préparées ou conservées</t>
        </is>
      </c>
      <c r="D529" t="n">
        <v>11.3</v>
      </c>
      <c r="E529" t="inlineStr"/>
      <c r="F529" t="inlineStr"/>
      <c r="G529" t="inlineStr">
        <is>
          <t>Donnée collectée</t>
        </is>
      </c>
      <c r="H529" t="inlineStr"/>
    </row>
    <row r="530">
      <c r="A530" t="inlineStr">
        <is>
          <t>2015</t>
        </is>
      </c>
      <c r="B530" t="inlineStr">
        <is>
          <t>Conservation ou préparation d'olives</t>
        </is>
      </c>
      <c r="C530" t="inlineStr">
        <is>
          <t>Coproduits préparation d'olives</t>
        </is>
      </c>
      <c r="D530" t="n">
        <v>14.4</v>
      </c>
      <c r="E530" t="n">
        <v>0</v>
      </c>
      <c r="F530" t="n">
        <v>500000000</v>
      </c>
      <c r="G530" t="inlineStr">
        <is>
          <t>Donnée calculée</t>
        </is>
      </c>
      <c r="H530" t="inlineStr"/>
    </row>
    <row r="531">
      <c r="A531" t="inlineStr">
        <is>
          <t>2015</t>
        </is>
      </c>
      <c r="B531" t="inlineStr">
        <is>
          <t>Décorticage</t>
        </is>
      </c>
      <c r="C531" t="inlineStr">
        <is>
          <t>Fèves décortiquées</t>
        </is>
      </c>
      <c r="D531" t="n">
        <v>25</v>
      </c>
      <c r="E531" t="inlineStr"/>
      <c r="F531" t="inlineStr"/>
      <c r="G531" t="inlineStr">
        <is>
          <t>Donnée collectée</t>
        </is>
      </c>
      <c r="H531" t="inlineStr"/>
    </row>
    <row r="532">
      <c r="A532" t="inlineStr">
        <is>
          <t>2015</t>
        </is>
      </c>
      <c r="B532" t="inlineStr">
        <is>
          <t>Décorticage</t>
        </is>
      </c>
      <c r="C532" t="inlineStr">
        <is>
          <t>Coques de fèves</t>
        </is>
      </c>
      <c r="D532" t="n">
        <v>6.25</v>
      </c>
      <c r="E532" t="inlineStr"/>
      <c r="F532" t="inlineStr"/>
      <c r="G532" t="inlineStr">
        <is>
          <t>Donnée calculée</t>
        </is>
      </c>
      <c r="H532" t="inlineStr"/>
    </row>
    <row r="533">
      <c r="A533" t="inlineStr">
        <is>
          <t>2015</t>
        </is>
      </c>
      <c r="B533" t="inlineStr">
        <is>
          <t>Décorticage</t>
        </is>
      </c>
      <c r="C533" t="inlineStr">
        <is>
          <t>Fèves décortiquées ou non</t>
        </is>
      </c>
      <c r="D533" t="n">
        <v>25</v>
      </c>
      <c r="E533" t="inlineStr"/>
      <c r="F533" t="inlineStr"/>
      <c r="G533" t="inlineStr">
        <is>
          <t>Donnée calculée</t>
        </is>
      </c>
      <c r="H533" t="inlineStr"/>
    </row>
    <row r="534">
      <c r="A534" t="inlineStr">
        <is>
          <t>2015</t>
        </is>
      </c>
      <c r="B534" t="inlineStr">
        <is>
          <t>Meunerie</t>
        </is>
      </c>
      <c r="C534" t="inlineStr">
        <is>
          <t>Farine de fèves</t>
        </is>
      </c>
      <c r="D534" t="n">
        <v>39.6</v>
      </c>
      <c r="E534" t="n">
        <v>0</v>
      </c>
      <c r="F534" t="n">
        <v>68.7</v>
      </c>
      <c r="G534" t="inlineStr">
        <is>
          <t>Donnée calculée</t>
        </is>
      </c>
      <c r="H534" t="inlineStr"/>
    </row>
    <row r="535">
      <c r="A535" t="inlineStr">
        <is>
          <t>2015</t>
        </is>
      </c>
      <c r="B535" t="inlineStr">
        <is>
          <t>Meunerie</t>
        </is>
      </c>
      <c r="C535" t="inlineStr">
        <is>
          <t>Sons fèves</t>
        </is>
      </c>
      <c r="D535" t="n">
        <v>8.390000000000001</v>
      </c>
      <c r="E535" t="n">
        <v>0</v>
      </c>
      <c r="F535" t="n">
        <v>12</v>
      </c>
      <c r="G535" t="inlineStr">
        <is>
          <t>Donnée calculée</t>
        </is>
      </c>
      <c r="H535" t="inlineStr"/>
    </row>
    <row r="536">
      <c r="A536" t="inlineStr">
        <is>
          <t>2015</t>
        </is>
      </c>
      <c r="B536" t="inlineStr">
        <is>
          <t>Fabrication d'ingrédients</t>
        </is>
      </c>
      <c r="C536" t="inlineStr">
        <is>
          <t>Ingrédients</t>
        </is>
      </c>
      <c r="D536" t="n">
        <v>45.6</v>
      </c>
      <c r="E536" t="n">
        <v>33.5</v>
      </c>
      <c r="F536" t="n">
        <v>94.40000000000001</v>
      </c>
      <c r="G536" t="inlineStr">
        <is>
          <t>Donnée calculée</t>
        </is>
      </c>
      <c r="H536" t="inlineStr"/>
    </row>
    <row r="537">
      <c r="A537" t="inlineStr">
        <is>
          <t>2015</t>
        </is>
      </c>
      <c r="B537" t="inlineStr">
        <is>
          <t>Fabrication d'ingrédients</t>
        </is>
      </c>
      <c r="C537" t="inlineStr">
        <is>
          <t>Ingrédients de fèves</t>
        </is>
      </c>
      <c r="D537" t="n">
        <v>2.82</v>
      </c>
      <c r="E537" t="n">
        <v>0</v>
      </c>
      <c r="F537" t="n">
        <v>8.18</v>
      </c>
      <c r="G537" t="inlineStr">
        <is>
          <t>Donnée calculée</t>
        </is>
      </c>
      <c r="H537" t="inlineStr"/>
    </row>
    <row r="538">
      <c r="A538" t="inlineStr">
        <is>
          <t>2015</t>
        </is>
      </c>
      <c r="B538" t="inlineStr">
        <is>
          <t>Fabrication d'ingrédients</t>
        </is>
      </c>
      <c r="C538" t="inlineStr">
        <is>
          <t>Protéines de fèves</t>
        </is>
      </c>
      <c r="D538" t="n">
        <v>2.82</v>
      </c>
      <c r="E538" t="n">
        <v>0</v>
      </c>
      <c r="F538" t="n">
        <v>8.18</v>
      </c>
      <c r="G538" t="inlineStr">
        <is>
          <t>Donnée calculée</t>
        </is>
      </c>
      <c r="H538" t="inlineStr"/>
    </row>
    <row r="539">
      <c r="A539" t="inlineStr">
        <is>
          <t>2015</t>
        </is>
      </c>
      <c r="B539" t="inlineStr">
        <is>
          <t>Fabrication d'ingrédients</t>
        </is>
      </c>
      <c r="C539" t="inlineStr">
        <is>
          <t>Ingrédients de pois</t>
        </is>
      </c>
      <c r="D539" t="n">
        <v>42.7</v>
      </c>
      <c r="E539" t="n">
        <v>33.5</v>
      </c>
      <c r="F539" t="n">
        <v>83.8</v>
      </c>
      <c r="G539" t="inlineStr">
        <is>
          <t>Donnée calculée</t>
        </is>
      </c>
      <c r="H539" t="inlineStr"/>
    </row>
    <row r="540">
      <c r="A540" t="inlineStr">
        <is>
          <t>2015</t>
        </is>
      </c>
      <c r="B540" t="inlineStr">
        <is>
          <t>Fabrication d'ingrédients</t>
        </is>
      </c>
      <c r="C540" t="inlineStr">
        <is>
          <t>Amidon de pois</t>
        </is>
      </c>
      <c r="D540" t="n">
        <v>33.5</v>
      </c>
      <c r="E540" t="inlineStr"/>
      <c r="F540" t="inlineStr"/>
      <c r="G540" t="inlineStr">
        <is>
          <t>Donnée calculée</t>
        </is>
      </c>
      <c r="H540" t="inlineStr"/>
    </row>
    <row r="541">
      <c r="A541" t="inlineStr">
        <is>
          <t>2015</t>
        </is>
      </c>
      <c r="B541" t="inlineStr">
        <is>
          <t>Fabrication d'ingrédients</t>
        </is>
      </c>
      <c r="C541" t="inlineStr">
        <is>
          <t>Protéines de pois</t>
        </is>
      </c>
      <c r="D541" t="n">
        <v>9.24</v>
      </c>
      <c r="E541" t="n">
        <v>0</v>
      </c>
      <c r="F541" t="n">
        <v>50.2</v>
      </c>
      <c r="G541" t="inlineStr">
        <is>
          <t>Donnée calculée</t>
        </is>
      </c>
      <c r="H541" t="inlineStr"/>
    </row>
    <row r="542">
      <c r="A542" t="inlineStr">
        <is>
          <t>2015</t>
        </is>
      </c>
      <c r="B542" t="inlineStr">
        <is>
          <t>Fabrication d'ingrédients</t>
        </is>
      </c>
      <c r="C542" t="inlineStr">
        <is>
          <t>Ingrédients de lupin</t>
        </is>
      </c>
      <c r="D542" t="n">
        <v>0.02</v>
      </c>
      <c r="E542" t="n">
        <v>0</v>
      </c>
      <c r="F542" t="n">
        <v>2.5</v>
      </c>
      <c r="G542" t="inlineStr">
        <is>
          <t>Donnée calculée</t>
        </is>
      </c>
      <c r="H542" t="inlineStr"/>
    </row>
    <row r="543">
      <c r="A543" t="inlineStr">
        <is>
          <t>2015</t>
        </is>
      </c>
      <c r="B543" t="inlineStr">
        <is>
          <t>Fabrication d'ingrédients</t>
        </is>
      </c>
      <c r="C543" t="inlineStr">
        <is>
          <t>Protéines de lupin</t>
        </is>
      </c>
      <c r="D543" t="n">
        <v>0.02</v>
      </c>
      <c r="E543" t="n">
        <v>0</v>
      </c>
      <c r="F543" t="n">
        <v>2.5</v>
      </c>
      <c r="G543" t="inlineStr">
        <is>
          <t>Donnée calculée</t>
        </is>
      </c>
      <c r="H543" t="inlineStr"/>
    </row>
    <row r="544">
      <c r="A544" t="inlineStr">
        <is>
          <t>2015</t>
        </is>
      </c>
      <c r="B544" t="inlineStr">
        <is>
          <t>Fabrication d'ingrédients</t>
        </is>
      </c>
      <c r="C544" t="inlineStr">
        <is>
          <t>Coproduits</t>
        </is>
      </c>
      <c r="D544" t="n">
        <v>48.8</v>
      </c>
      <c r="E544" t="n">
        <v>0</v>
      </c>
      <c r="F544" t="n">
        <v>60.9</v>
      </c>
      <c r="G544" t="inlineStr">
        <is>
          <t>Donnée calculée</t>
        </is>
      </c>
      <c r="H544" t="inlineStr"/>
    </row>
    <row r="545">
      <c r="A545" t="inlineStr">
        <is>
          <t>2015</t>
        </is>
      </c>
      <c r="B545" t="inlineStr">
        <is>
          <t>Fabrication d'ingrédients</t>
        </is>
      </c>
      <c r="C545" t="inlineStr">
        <is>
          <t>Coproduits de fèves</t>
        </is>
      </c>
      <c r="D545" t="n">
        <v>5.32</v>
      </c>
      <c r="E545" t="n">
        <v>0</v>
      </c>
      <c r="F545" t="n">
        <v>8.18</v>
      </c>
      <c r="G545" t="inlineStr">
        <is>
          <t>Donnée calculée</t>
        </is>
      </c>
      <c r="H545" t="inlineStr"/>
    </row>
    <row r="546">
      <c r="A546" t="inlineStr">
        <is>
          <t>2015</t>
        </is>
      </c>
      <c r="B546" t="inlineStr">
        <is>
          <t>Fabrication d'ingrédients</t>
        </is>
      </c>
      <c r="C546" t="inlineStr">
        <is>
          <t>Amidon, fibres, lipides et sons de fèves</t>
        </is>
      </c>
      <c r="D546" t="n">
        <v>5.32</v>
      </c>
      <c r="E546" t="n">
        <v>0</v>
      </c>
      <c r="F546" t="n">
        <v>8.18</v>
      </c>
      <c r="G546" t="inlineStr">
        <is>
          <t>Donnée calculée</t>
        </is>
      </c>
      <c r="H546" t="inlineStr"/>
    </row>
    <row r="547">
      <c r="A547" t="inlineStr">
        <is>
          <t>2015</t>
        </is>
      </c>
      <c r="B547" t="inlineStr">
        <is>
          <t>Fabrication d'ingrédients</t>
        </is>
      </c>
      <c r="C547" t="inlineStr">
        <is>
          <t>Coproduits de pois</t>
        </is>
      </c>
      <c r="D547" t="n">
        <v>41</v>
      </c>
      <c r="E547" t="n">
        <v>0</v>
      </c>
      <c r="F547" t="n">
        <v>50.2</v>
      </c>
      <c r="G547" t="inlineStr">
        <is>
          <t>Donnée calculée</t>
        </is>
      </c>
      <c r="H547" t="inlineStr"/>
    </row>
    <row r="548">
      <c r="A548" t="inlineStr">
        <is>
          <t>2015</t>
        </is>
      </c>
      <c r="B548" t="inlineStr">
        <is>
          <t>Fabrication d'ingrédients</t>
        </is>
      </c>
      <c r="C548" t="inlineStr">
        <is>
          <t>Fibres, lipides et sons de pois</t>
        </is>
      </c>
      <c r="D548" t="n">
        <v>41</v>
      </c>
      <c r="E548" t="n">
        <v>0</v>
      </c>
      <c r="F548" t="n">
        <v>50.2</v>
      </c>
      <c r="G548" t="inlineStr">
        <is>
          <t>Donnée calculée</t>
        </is>
      </c>
      <c r="H548" t="inlineStr"/>
    </row>
    <row r="549">
      <c r="A549" t="inlineStr">
        <is>
          <t>2015</t>
        </is>
      </c>
      <c r="B549" t="inlineStr">
        <is>
          <t>Fabrication d'ingrédients</t>
        </is>
      </c>
      <c r="C549" t="inlineStr">
        <is>
          <t>Coproduits de lupin</t>
        </is>
      </c>
      <c r="D549" t="n">
        <v>2.48</v>
      </c>
      <c r="E549" t="n">
        <v>0</v>
      </c>
      <c r="F549" t="n">
        <v>2.5</v>
      </c>
      <c r="G549" t="inlineStr">
        <is>
          <t>Donnée calculée</t>
        </is>
      </c>
      <c r="H549" t="inlineStr"/>
    </row>
    <row r="550">
      <c r="A550" t="inlineStr">
        <is>
          <t>2015</t>
        </is>
      </c>
      <c r="B550" t="inlineStr">
        <is>
          <t>Fabrication d'ingrédients</t>
        </is>
      </c>
      <c r="C550" t="inlineStr">
        <is>
          <t>Amidon, fibres, lipides et sons de lupin</t>
        </is>
      </c>
      <c r="D550" t="n">
        <v>2.48</v>
      </c>
      <c r="E550" t="n">
        <v>0</v>
      </c>
      <c r="F550" t="n">
        <v>2.5</v>
      </c>
      <c r="G550" t="inlineStr">
        <is>
          <t>Donnée calculée</t>
        </is>
      </c>
      <c r="H550" t="inlineStr"/>
    </row>
    <row r="551">
      <c r="A551" t="inlineStr">
        <is>
          <t>2015</t>
        </is>
      </c>
      <c r="B551" t="inlineStr">
        <is>
          <t>Fabrication d'ingrédients</t>
        </is>
      </c>
      <c r="C551" t="inlineStr">
        <is>
          <t>MPV</t>
        </is>
      </c>
      <c r="D551" t="n">
        <v>12.1</v>
      </c>
      <c r="E551" t="n">
        <v>0</v>
      </c>
      <c r="F551" t="n">
        <v>60.9</v>
      </c>
      <c r="G551" t="inlineStr">
        <is>
          <t>Donnée calculée</t>
        </is>
      </c>
      <c r="H551" t="inlineStr"/>
    </row>
    <row r="552">
      <c r="A552" t="inlineStr">
        <is>
          <t>2015</t>
        </is>
      </c>
      <c r="B552" t="inlineStr">
        <is>
          <t>Fabrication d'ingrédients de fèves</t>
        </is>
      </c>
      <c r="C552" t="inlineStr">
        <is>
          <t>Ingrédients</t>
        </is>
      </c>
      <c r="D552" t="n">
        <v>2.82</v>
      </c>
      <c r="E552" t="n">
        <v>0</v>
      </c>
      <c r="F552" t="n">
        <v>8.18</v>
      </c>
      <c r="G552" t="inlineStr">
        <is>
          <t>Donnée calculée</t>
        </is>
      </c>
      <c r="H552" t="inlineStr"/>
    </row>
    <row r="553">
      <c r="A553" t="inlineStr">
        <is>
          <t>2015</t>
        </is>
      </c>
      <c r="B553" t="inlineStr">
        <is>
          <t>Fabrication d'ingrédients de fèves</t>
        </is>
      </c>
      <c r="C553" t="inlineStr">
        <is>
          <t>Ingrédients de fèves</t>
        </is>
      </c>
      <c r="D553" t="n">
        <v>2.82</v>
      </c>
      <c r="E553" t="n">
        <v>0</v>
      </c>
      <c r="F553" t="n">
        <v>8.18</v>
      </c>
      <c r="G553" t="inlineStr">
        <is>
          <t>Donnée calculée</t>
        </is>
      </c>
      <c r="H553" t="inlineStr"/>
    </row>
    <row r="554">
      <c r="A554" t="inlineStr">
        <is>
          <t>2015</t>
        </is>
      </c>
      <c r="B554" t="inlineStr">
        <is>
          <t>Fabrication d'ingrédients de fèves</t>
        </is>
      </c>
      <c r="C554" t="inlineStr">
        <is>
          <t>Protéines de fèves</t>
        </is>
      </c>
      <c r="D554" t="n">
        <v>2.82</v>
      </c>
      <c r="E554" t="n">
        <v>0</v>
      </c>
      <c r="F554" t="n">
        <v>8.18</v>
      </c>
      <c r="G554" t="inlineStr">
        <is>
          <t>Donnée calculée</t>
        </is>
      </c>
      <c r="H554" t="inlineStr"/>
    </row>
    <row r="555">
      <c r="A555" t="inlineStr">
        <is>
          <t>2015</t>
        </is>
      </c>
      <c r="B555" t="inlineStr">
        <is>
          <t>Fabrication d'ingrédients de fèves</t>
        </is>
      </c>
      <c r="C555" t="inlineStr">
        <is>
          <t>Coproduits</t>
        </is>
      </c>
      <c r="D555" t="n">
        <v>5.32</v>
      </c>
      <c r="E555" t="n">
        <v>0</v>
      </c>
      <c r="F555" t="n">
        <v>8.18</v>
      </c>
      <c r="G555" t="inlineStr">
        <is>
          <t>Donnée calculée</t>
        </is>
      </c>
      <c r="H555" t="inlineStr"/>
    </row>
    <row r="556">
      <c r="A556" t="inlineStr">
        <is>
          <t>2015</t>
        </is>
      </c>
      <c r="B556" t="inlineStr">
        <is>
          <t>Fabrication d'ingrédients de fèves</t>
        </is>
      </c>
      <c r="C556" t="inlineStr">
        <is>
          <t>Coproduits de fèves</t>
        </is>
      </c>
      <c r="D556" t="n">
        <v>5.32</v>
      </c>
      <c r="E556" t="n">
        <v>0</v>
      </c>
      <c r="F556" t="n">
        <v>8.18</v>
      </c>
      <c r="G556" t="inlineStr">
        <is>
          <t>Donnée calculée</t>
        </is>
      </c>
      <c r="H556" t="inlineStr"/>
    </row>
    <row r="557">
      <c r="A557" t="inlineStr">
        <is>
          <t>2015</t>
        </is>
      </c>
      <c r="B557" t="inlineStr">
        <is>
          <t>Fabrication d'ingrédients de fèves</t>
        </is>
      </c>
      <c r="C557" t="inlineStr">
        <is>
          <t>Amidon, fibres, lipides et sons de fèves</t>
        </is>
      </c>
      <c r="D557" t="n">
        <v>5.32</v>
      </c>
      <c r="E557" t="n">
        <v>0</v>
      </c>
      <c r="F557" t="n">
        <v>8.18</v>
      </c>
      <c r="G557" t="inlineStr">
        <is>
          <t>Donnée calculée</t>
        </is>
      </c>
      <c r="H557" t="inlineStr"/>
    </row>
    <row r="558">
      <c r="A558" t="inlineStr">
        <is>
          <t>2015</t>
        </is>
      </c>
      <c r="B558" t="inlineStr">
        <is>
          <t>Fabrication d'ingrédients de fèves</t>
        </is>
      </c>
      <c r="C558" t="inlineStr">
        <is>
          <t>MPV</t>
        </is>
      </c>
      <c r="D558" t="n">
        <v>2.82</v>
      </c>
      <c r="E558" t="n">
        <v>0</v>
      </c>
      <c r="F558" t="n">
        <v>8.18</v>
      </c>
      <c r="G558" t="inlineStr">
        <is>
          <t>Donnée calculée</t>
        </is>
      </c>
      <c r="H558" t="inlineStr"/>
    </row>
    <row r="559">
      <c r="A559" t="inlineStr">
        <is>
          <t>2015</t>
        </is>
      </c>
      <c r="B559" t="inlineStr">
        <is>
          <t>Amidonnerie</t>
        </is>
      </c>
      <c r="C559" t="inlineStr">
        <is>
          <t>Ingrédients</t>
        </is>
      </c>
      <c r="D559" t="n">
        <v>42.7</v>
      </c>
      <c r="E559" t="n">
        <v>33.5</v>
      </c>
      <c r="F559" t="n">
        <v>83.8</v>
      </c>
      <c r="G559" t="inlineStr">
        <is>
          <t>Donnée calculée</t>
        </is>
      </c>
      <c r="H559" t="inlineStr"/>
    </row>
    <row r="560">
      <c r="A560" t="inlineStr">
        <is>
          <t>2015</t>
        </is>
      </c>
      <c r="B560" t="inlineStr">
        <is>
          <t>Amidonnerie</t>
        </is>
      </c>
      <c r="C560" t="inlineStr">
        <is>
          <t>Ingrédients de pois</t>
        </is>
      </c>
      <c r="D560" t="n">
        <v>42.7</v>
      </c>
      <c r="E560" t="n">
        <v>33.5</v>
      </c>
      <c r="F560" t="n">
        <v>83.8</v>
      </c>
      <c r="G560" t="inlineStr">
        <is>
          <t>Donnée calculée</t>
        </is>
      </c>
      <c r="H560" t="inlineStr"/>
    </row>
    <row r="561">
      <c r="A561" t="inlineStr">
        <is>
          <t>2015</t>
        </is>
      </c>
      <c r="B561" t="inlineStr">
        <is>
          <t>Amidonnerie</t>
        </is>
      </c>
      <c r="C561" t="inlineStr">
        <is>
          <t>Amidon de pois</t>
        </is>
      </c>
      <c r="D561" t="n">
        <v>33.5</v>
      </c>
      <c r="E561" t="inlineStr"/>
      <c r="F561" t="inlineStr"/>
      <c r="G561" t="inlineStr">
        <is>
          <t>Donnée collectée</t>
        </is>
      </c>
      <c r="H561" t="inlineStr"/>
    </row>
    <row r="562">
      <c r="A562" t="inlineStr">
        <is>
          <t>2015</t>
        </is>
      </c>
      <c r="B562" t="inlineStr">
        <is>
          <t>Amidonnerie</t>
        </is>
      </c>
      <c r="C562" t="inlineStr">
        <is>
          <t>Protéines de pois</t>
        </is>
      </c>
      <c r="D562" t="n">
        <v>9.24</v>
      </c>
      <c r="E562" t="n">
        <v>0</v>
      </c>
      <c r="F562" t="n">
        <v>50.2</v>
      </c>
      <c r="G562" t="inlineStr">
        <is>
          <t>Donnée calculée</t>
        </is>
      </c>
      <c r="H562" t="inlineStr"/>
    </row>
    <row r="563">
      <c r="A563" t="inlineStr">
        <is>
          <t>2015</t>
        </is>
      </c>
      <c r="B563" t="inlineStr">
        <is>
          <t>Amidonnerie</t>
        </is>
      </c>
      <c r="C563" t="inlineStr">
        <is>
          <t>Coproduits</t>
        </is>
      </c>
      <c r="D563" t="n">
        <v>41</v>
      </c>
      <c r="E563" t="n">
        <v>0</v>
      </c>
      <c r="F563" t="n">
        <v>50.2</v>
      </c>
      <c r="G563" t="inlineStr">
        <is>
          <t>Donnée calculée</t>
        </is>
      </c>
      <c r="H563" t="inlineStr"/>
    </row>
    <row r="564">
      <c r="A564" t="inlineStr">
        <is>
          <t>2015</t>
        </is>
      </c>
      <c r="B564" t="inlineStr">
        <is>
          <t>Amidonnerie</t>
        </is>
      </c>
      <c r="C564" t="inlineStr">
        <is>
          <t>Coproduits de pois</t>
        </is>
      </c>
      <c r="D564" t="n">
        <v>41</v>
      </c>
      <c r="E564" t="n">
        <v>0</v>
      </c>
      <c r="F564" t="n">
        <v>50.2</v>
      </c>
      <c r="G564" t="inlineStr">
        <is>
          <t>Donnée calculée</t>
        </is>
      </c>
      <c r="H564" t="inlineStr"/>
    </row>
    <row r="565">
      <c r="A565" t="inlineStr">
        <is>
          <t>2015</t>
        </is>
      </c>
      <c r="B565" t="inlineStr">
        <is>
          <t>Amidonnerie</t>
        </is>
      </c>
      <c r="C565" t="inlineStr">
        <is>
          <t>Fibres, lipides et sons de pois</t>
        </is>
      </c>
      <c r="D565" t="n">
        <v>41</v>
      </c>
      <c r="E565" t="n">
        <v>0</v>
      </c>
      <c r="F565" t="n">
        <v>50.2</v>
      </c>
      <c r="G565" t="inlineStr">
        <is>
          <t>Donnée calculée</t>
        </is>
      </c>
      <c r="H565" t="inlineStr"/>
    </row>
    <row r="566">
      <c r="A566" t="inlineStr">
        <is>
          <t>2015</t>
        </is>
      </c>
      <c r="B566" t="inlineStr">
        <is>
          <t>Amidonnerie</t>
        </is>
      </c>
      <c r="C566" t="inlineStr">
        <is>
          <t>MPV</t>
        </is>
      </c>
      <c r="D566" t="n">
        <v>9.24</v>
      </c>
      <c r="E566" t="n">
        <v>0</v>
      </c>
      <c r="F566" t="n">
        <v>50.2</v>
      </c>
      <c r="G566" t="inlineStr">
        <is>
          <t>Donnée calculée</t>
        </is>
      </c>
      <c r="H566" t="inlineStr"/>
    </row>
    <row r="567">
      <c r="A567" t="inlineStr">
        <is>
          <t>2015</t>
        </is>
      </c>
      <c r="B567" t="inlineStr">
        <is>
          <t>Fabrication d'ingrédients de lupin</t>
        </is>
      </c>
      <c r="C567" t="inlineStr">
        <is>
          <t>Ingrédients</t>
        </is>
      </c>
      <c r="D567" t="n">
        <v>0.02</v>
      </c>
      <c r="E567" t="n">
        <v>0</v>
      </c>
      <c r="F567" t="n">
        <v>2.5</v>
      </c>
      <c r="G567" t="inlineStr">
        <is>
          <t>Donnée calculée</t>
        </is>
      </c>
      <c r="H567" t="inlineStr"/>
    </row>
    <row r="568">
      <c r="A568" t="inlineStr">
        <is>
          <t>2015</t>
        </is>
      </c>
      <c r="B568" t="inlineStr">
        <is>
          <t>Fabrication d'ingrédients de lupin</t>
        </is>
      </c>
      <c r="C568" t="inlineStr">
        <is>
          <t>Ingrédients de lupin</t>
        </is>
      </c>
      <c r="D568" t="n">
        <v>0.02</v>
      </c>
      <c r="E568" t="n">
        <v>0</v>
      </c>
      <c r="F568" t="n">
        <v>2.5</v>
      </c>
      <c r="G568" t="inlineStr">
        <is>
          <t>Donnée calculée</t>
        </is>
      </c>
      <c r="H568" t="inlineStr"/>
    </row>
    <row r="569">
      <c r="A569" t="inlineStr">
        <is>
          <t>2015</t>
        </is>
      </c>
      <c r="B569" t="inlineStr">
        <is>
          <t>Fabrication d'ingrédients de lupin</t>
        </is>
      </c>
      <c r="C569" t="inlineStr">
        <is>
          <t>Protéines de lupin</t>
        </is>
      </c>
      <c r="D569" t="n">
        <v>0.02</v>
      </c>
      <c r="E569" t="n">
        <v>0</v>
      </c>
      <c r="F569" t="n">
        <v>2.5</v>
      </c>
      <c r="G569" t="inlineStr">
        <is>
          <t>Donnée calculée</t>
        </is>
      </c>
      <c r="H569" t="inlineStr"/>
    </row>
    <row r="570">
      <c r="A570" t="inlineStr">
        <is>
          <t>2015</t>
        </is>
      </c>
      <c r="B570" t="inlineStr">
        <is>
          <t>Fabrication d'ingrédients de lupin</t>
        </is>
      </c>
      <c r="C570" t="inlineStr">
        <is>
          <t>Coproduits</t>
        </is>
      </c>
      <c r="D570" t="n">
        <v>2.48</v>
      </c>
      <c r="E570" t="n">
        <v>0</v>
      </c>
      <c r="F570" t="n">
        <v>2.5</v>
      </c>
      <c r="G570" t="inlineStr">
        <is>
          <t>Donnée calculée</t>
        </is>
      </c>
      <c r="H570" t="inlineStr"/>
    </row>
    <row r="571">
      <c r="A571" t="inlineStr">
        <is>
          <t>2015</t>
        </is>
      </c>
      <c r="B571" t="inlineStr">
        <is>
          <t>Fabrication d'ingrédients de lupin</t>
        </is>
      </c>
      <c r="C571" t="inlineStr">
        <is>
          <t>Coproduits de lupin</t>
        </is>
      </c>
      <c r="D571" t="n">
        <v>2.48</v>
      </c>
      <c r="E571" t="n">
        <v>0</v>
      </c>
      <c r="F571" t="n">
        <v>2.5</v>
      </c>
      <c r="G571" t="inlineStr">
        <is>
          <t>Donnée calculée</t>
        </is>
      </c>
      <c r="H571" t="inlineStr"/>
    </row>
    <row r="572">
      <c r="A572" t="inlineStr">
        <is>
          <t>2015</t>
        </is>
      </c>
      <c r="B572" t="inlineStr">
        <is>
          <t>Fabrication d'ingrédients de lupin</t>
        </is>
      </c>
      <c r="C572" t="inlineStr">
        <is>
          <t>Amidon, fibres, lipides et sons de lupin</t>
        </is>
      </c>
      <c r="D572" t="n">
        <v>2.48</v>
      </c>
      <c r="E572" t="n">
        <v>0</v>
      </c>
      <c r="F572" t="n">
        <v>2.5</v>
      </c>
      <c r="G572" t="inlineStr">
        <is>
          <t>Donnée calculée</t>
        </is>
      </c>
      <c r="H572" t="inlineStr"/>
    </row>
    <row r="573">
      <c r="A573" t="inlineStr">
        <is>
          <t>2015</t>
        </is>
      </c>
      <c r="B573" t="inlineStr">
        <is>
          <t>Fabrication d'ingrédients de lupin</t>
        </is>
      </c>
      <c r="C573" t="inlineStr">
        <is>
          <t>MPV</t>
        </is>
      </c>
      <c r="D573" t="n">
        <v>0.02</v>
      </c>
      <c r="E573" t="n">
        <v>0</v>
      </c>
      <c r="F573" t="n">
        <v>2.5</v>
      </c>
      <c r="G573" t="inlineStr">
        <is>
          <t>Donnée calculée</t>
        </is>
      </c>
      <c r="H573" t="inlineStr"/>
    </row>
    <row r="574">
      <c r="A574" t="inlineStr">
        <is>
          <t>2015</t>
        </is>
      </c>
      <c r="B574" t="inlineStr">
        <is>
          <t>Casserie</t>
        </is>
      </c>
      <c r="C574" t="inlineStr">
        <is>
          <t>Pois cassés</t>
        </is>
      </c>
      <c r="D574" t="n">
        <v>14.5</v>
      </c>
      <c r="E574" t="n">
        <v>0</v>
      </c>
      <c r="F574" t="n">
        <v>36.2</v>
      </c>
      <c r="G574" t="inlineStr">
        <is>
          <t>Donnée calculée</t>
        </is>
      </c>
      <c r="H574" t="inlineStr"/>
    </row>
    <row r="575">
      <c r="A575" t="inlineStr">
        <is>
          <t>2015</t>
        </is>
      </c>
      <c r="B575" t="inlineStr">
        <is>
          <t>Casserie</t>
        </is>
      </c>
      <c r="C575" t="inlineStr">
        <is>
          <t>Coques de pois</t>
        </is>
      </c>
      <c r="D575" t="n">
        <v>21.8</v>
      </c>
      <c r="E575" t="n">
        <v>0</v>
      </c>
      <c r="F575" t="n">
        <v>36.2</v>
      </c>
      <c r="G575" t="inlineStr">
        <is>
          <t>Donnée calculée</t>
        </is>
      </c>
      <c r="H575" t="inlineStr"/>
    </row>
    <row r="576">
      <c r="A576" t="inlineStr">
        <is>
          <t>2015</t>
        </is>
      </c>
      <c r="B576" t="inlineStr">
        <is>
          <t>1ère transformation du pois</t>
        </is>
      </c>
      <c r="C576" t="inlineStr">
        <is>
          <t>Ingrédients</t>
        </is>
      </c>
      <c r="D576" t="n">
        <v>42.7</v>
      </c>
      <c r="E576" t="n">
        <v>33.5</v>
      </c>
      <c r="F576" t="n">
        <v>83.8</v>
      </c>
      <c r="G576" t="inlineStr">
        <is>
          <t>Donnée calculée</t>
        </is>
      </c>
      <c r="H576" t="inlineStr"/>
    </row>
    <row r="577">
      <c r="A577" t="inlineStr">
        <is>
          <t>2015</t>
        </is>
      </c>
      <c r="B577" t="inlineStr">
        <is>
          <t>1ère transformation du pois</t>
        </is>
      </c>
      <c r="C577" t="inlineStr">
        <is>
          <t>Ingrédients de pois</t>
        </is>
      </c>
      <c r="D577" t="n">
        <v>42.7</v>
      </c>
      <c r="E577" t="n">
        <v>33.5</v>
      </c>
      <c r="F577" t="n">
        <v>83.8</v>
      </c>
      <c r="G577" t="inlineStr">
        <is>
          <t>Donnée calculée</t>
        </is>
      </c>
      <c r="H577" t="inlineStr"/>
    </row>
    <row r="578">
      <c r="A578" t="inlineStr">
        <is>
          <t>2015</t>
        </is>
      </c>
      <c r="B578" t="inlineStr">
        <is>
          <t>1ère transformation du pois</t>
        </is>
      </c>
      <c r="C578" t="inlineStr">
        <is>
          <t>Amidon de pois</t>
        </is>
      </c>
      <c r="D578" t="n">
        <v>33.5</v>
      </c>
      <c r="E578" t="inlineStr"/>
      <c r="F578" t="inlineStr"/>
      <c r="G578" t="inlineStr">
        <is>
          <t>Donnée calculée</t>
        </is>
      </c>
      <c r="H578" t="inlineStr"/>
    </row>
    <row r="579">
      <c r="A579" t="inlineStr">
        <is>
          <t>2015</t>
        </is>
      </c>
      <c r="B579" t="inlineStr">
        <is>
          <t>1ère transformation du pois</t>
        </is>
      </c>
      <c r="C579" t="inlineStr">
        <is>
          <t>Protéines de pois</t>
        </is>
      </c>
      <c r="D579" t="n">
        <v>9.24</v>
      </c>
      <c r="E579" t="n">
        <v>0</v>
      </c>
      <c r="F579" t="n">
        <v>50.2</v>
      </c>
      <c r="G579" t="inlineStr">
        <is>
          <t>Donnée calculée</t>
        </is>
      </c>
      <c r="H579" t="inlineStr"/>
    </row>
    <row r="580">
      <c r="A580" t="inlineStr">
        <is>
          <t>2015</t>
        </is>
      </c>
      <c r="B580" t="inlineStr">
        <is>
          <t>1ère transformation du pois</t>
        </is>
      </c>
      <c r="C580" t="inlineStr">
        <is>
          <t>Coproduits</t>
        </is>
      </c>
      <c r="D580" t="n">
        <v>41</v>
      </c>
      <c r="E580" t="n">
        <v>0</v>
      </c>
      <c r="F580" t="n">
        <v>50.2</v>
      </c>
      <c r="G580" t="inlineStr">
        <is>
          <t>Donnée calculée</t>
        </is>
      </c>
      <c r="H580" t="inlineStr"/>
    </row>
    <row r="581">
      <c r="A581" t="inlineStr">
        <is>
          <t>2015</t>
        </is>
      </c>
      <c r="B581" t="inlineStr">
        <is>
          <t>1ère transformation du pois</t>
        </is>
      </c>
      <c r="C581" t="inlineStr">
        <is>
          <t>Coproduits de pois</t>
        </is>
      </c>
      <c r="D581" t="n">
        <v>41</v>
      </c>
      <c r="E581" t="n">
        <v>0</v>
      </c>
      <c r="F581" t="n">
        <v>50.2</v>
      </c>
      <c r="G581" t="inlineStr">
        <is>
          <t>Donnée calculée</t>
        </is>
      </c>
      <c r="H581" t="inlineStr"/>
    </row>
    <row r="582">
      <c r="A582" t="inlineStr">
        <is>
          <t>2015</t>
        </is>
      </c>
      <c r="B582" t="inlineStr">
        <is>
          <t>1ère transformation du pois</t>
        </is>
      </c>
      <c r="C582" t="inlineStr">
        <is>
          <t>Fibres, lipides et sons de pois</t>
        </is>
      </c>
      <c r="D582" t="n">
        <v>41</v>
      </c>
      <c r="E582" t="n">
        <v>0</v>
      </c>
      <c r="F582" t="n">
        <v>50.2</v>
      </c>
      <c r="G582" t="inlineStr">
        <is>
          <t>Donnée calculée</t>
        </is>
      </c>
      <c r="H582" t="inlineStr"/>
    </row>
    <row r="583">
      <c r="A583" t="inlineStr">
        <is>
          <t>2015</t>
        </is>
      </c>
      <c r="B583" t="inlineStr">
        <is>
          <t>1ère transformation du pois</t>
        </is>
      </c>
      <c r="C583" t="inlineStr">
        <is>
          <t>MPV</t>
        </is>
      </c>
      <c r="D583" t="n">
        <v>9.24</v>
      </c>
      <c r="E583" t="n">
        <v>0</v>
      </c>
      <c r="F583" t="n">
        <v>50.2</v>
      </c>
      <c r="G583" t="inlineStr">
        <is>
          <t>Donnée calculée</t>
        </is>
      </c>
      <c r="H583" t="inlineStr"/>
    </row>
    <row r="584">
      <c r="A584" t="inlineStr">
        <is>
          <t>2015</t>
        </is>
      </c>
      <c r="B584" t="inlineStr">
        <is>
          <t>1ère transformation du pois</t>
        </is>
      </c>
      <c r="C584" t="inlineStr">
        <is>
          <t>Pois cassés</t>
        </is>
      </c>
      <c r="D584" t="n">
        <v>14.5</v>
      </c>
      <c r="E584" t="n">
        <v>0</v>
      </c>
      <c r="F584" t="n">
        <v>36.2</v>
      </c>
      <c r="G584" t="inlineStr">
        <is>
          <t>Donnée calculée</t>
        </is>
      </c>
      <c r="H584" t="inlineStr"/>
    </row>
    <row r="585">
      <c r="A585" t="inlineStr">
        <is>
          <t>2015</t>
        </is>
      </c>
      <c r="B585" t="inlineStr">
        <is>
          <t>1ère transformation du pois</t>
        </is>
      </c>
      <c r="C585" t="inlineStr">
        <is>
          <t>Coques de pois</t>
        </is>
      </c>
      <c r="D585" t="n">
        <v>21.8</v>
      </c>
      <c r="E585" t="n">
        <v>0</v>
      </c>
      <c r="F585" t="n">
        <v>36.2</v>
      </c>
      <c r="G585" t="inlineStr">
        <is>
          <t>Donnée calculée</t>
        </is>
      </c>
      <c r="H585" t="inlineStr"/>
    </row>
    <row r="586">
      <c r="A586" t="inlineStr">
        <is>
          <t>2015</t>
        </is>
      </c>
      <c r="B586" t="inlineStr">
        <is>
          <t>Débouchés</t>
        </is>
      </c>
      <c r="C586" t="inlineStr">
        <is>
          <t>MP industrie biodiesel</t>
        </is>
      </c>
      <c r="D586" t="n">
        <v>90</v>
      </c>
      <c r="E586" t="inlineStr"/>
      <c r="F586" t="inlineStr"/>
      <c r="G586" t="inlineStr">
        <is>
          <t>Donnée calculée</t>
        </is>
      </c>
      <c r="H586" t="inlineStr"/>
    </row>
    <row r="587">
      <c r="A587" t="inlineStr">
        <is>
          <t>2015</t>
        </is>
      </c>
      <c r="B587" t="inlineStr">
        <is>
          <t>Débouchés</t>
        </is>
      </c>
      <c r="C587" t="inlineStr">
        <is>
          <t>Huiles usagées (eq. biodiesel)</t>
        </is>
      </c>
      <c r="D587" t="n">
        <v>90</v>
      </c>
      <c r="E587" t="inlineStr"/>
      <c r="F587" t="inlineStr"/>
      <c r="G587" t="inlineStr">
        <is>
          <t>Donnée calculée</t>
        </is>
      </c>
      <c r="H587" t="inlineStr"/>
    </row>
    <row r="588">
      <c r="A588" t="inlineStr">
        <is>
          <t>2015</t>
        </is>
      </c>
      <c r="B588" t="inlineStr">
        <is>
          <t>Usages alimentaires</t>
        </is>
      </c>
      <c r="C588" t="inlineStr">
        <is>
          <t>MP industrie biodiesel</t>
        </is>
      </c>
      <c r="D588" t="n">
        <v>90</v>
      </c>
      <c r="E588" t="inlineStr"/>
      <c r="F588" t="inlineStr"/>
      <c r="G588" t="inlineStr">
        <is>
          <t>Donnée calculée</t>
        </is>
      </c>
      <c r="H588" t="inlineStr"/>
    </row>
    <row r="589">
      <c r="A589" t="inlineStr">
        <is>
          <t>2015</t>
        </is>
      </c>
      <c r="B589" t="inlineStr">
        <is>
          <t>Usages alimentaires</t>
        </is>
      </c>
      <c r="C589" t="inlineStr">
        <is>
          <t>Huiles usagées (eq. biodiesel)</t>
        </is>
      </c>
      <c r="D589" t="n">
        <v>90</v>
      </c>
      <c r="E589" t="inlineStr"/>
      <c r="F589" t="inlineStr"/>
      <c r="G589" t="inlineStr">
        <is>
          <t>Donnée calculée</t>
        </is>
      </c>
      <c r="H589" t="inlineStr"/>
    </row>
    <row r="590">
      <c r="A590" t="inlineStr">
        <is>
          <t>2015</t>
        </is>
      </c>
      <c r="B590" t="inlineStr">
        <is>
          <t>Alimentation humaine</t>
        </is>
      </c>
      <c r="C590" t="inlineStr">
        <is>
          <t>MP industrie biodiesel</t>
        </is>
      </c>
      <c r="D590" t="n">
        <v>90</v>
      </c>
      <c r="E590" t="inlineStr"/>
      <c r="F590" t="inlineStr"/>
      <c r="G590" t="inlineStr">
        <is>
          <t>Donnée calculée</t>
        </is>
      </c>
      <c r="H590" t="inlineStr"/>
    </row>
    <row r="591">
      <c r="A591" t="inlineStr">
        <is>
          <t>2015</t>
        </is>
      </c>
      <c r="B591" t="inlineStr">
        <is>
          <t>Alimentation humaine</t>
        </is>
      </c>
      <c r="C591" t="inlineStr">
        <is>
          <t>Huiles usagées (eq. biodiesel)</t>
        </is>
      </c>
      <c r="D591" t="n">
        <v>90</v>
      </c>
      <c r="E591" t="inlineStr"/>
      <c r="F591" t="inlineStr"/>
      <c r="G591" t="inlineStr">
        <is>
          <t>Donnée calculée</t>
        </is>
      </c>
      <c r="H591" t="inlineStr"/>
    </row>
    <row r="592">
      <c r="A592" t="inlineStr">
        <is>
          <t>2015</t>
        </is>
      </c>
      <c r="B592" t="inlineStr">
        <is>
          <t>Autres IAA ou consommation humaine</t>
        </is>
      </c>
      <c r="C592" t="inlineStr">
        <is>
          <t>MP industrie biodiesel</t>
        </is>
      </c>
      <c r="D592" t="n">
        <v>90</v>
      </c>
      <c r="E592" t="inlineStr"/>
      <c r="F592" t="inlineStr"/>
      <c r="G592" t="inlineStr">
        <is>
          <t>Donnée calculée</t>
        </is>
      </c>
      <c r="H592" t="inlineStr"/>
    </row>
    <row r="593">
      <c r="A593" t="inlineStr">
        <is>
          <t>2015</t>
        </is>
      </c>
      <c r="B593" t="inlineStr">
        <is>
          <t>Autres IAA ou consommation humaine</t>
        </is>
      </c>
      <c r="C593" t="inlineStr">
        <is>
          <t>Huiles usagées (eq. biodiesel)</t>
        </is>
      </c>
      <c r="D593" t="n">
        <v>90</v>
      </c>
      <c r="E593" t="inlineStr"/>
      <c r="F593" t="inlineStr"/>
      <c r="G593" t="inlineStr">
        <is>
          <t>Donnée calculée</t>
        </is>
      </c>
      <c r="H593" t="inlineStr"/>
    </row>
    <row r="594">
      <c r="A594" t="inlineStr">
        <is>
          <t>2015</t>
        </is>
      </c>
      <c r="B594" t="inlineStr">
        <is>
          <t>International</t>
        </is>
      </c>
      <c r="C594" t="inlineStr">
        <is>
          <t>Oléagineux et protéagineux collectés</t>
        </is>
      </c>
      <c r="D594" t="n">
        <v>2220</v>
      </c>
      <c r="E594" t="n">
        <v>2210</v>
      </c>
      <c r="F594" t="n">
        <v>500000000</v>
      </c>
      <c r="G594" t="inlineStr">
        <is>
          <t>Donnée calculée</t>
        </is>
      </c>
      <c r="H594" t="inlineStr"/>
    </row>
    <row r="595">
      <c r="A595" t="inlineStr">
        <is>
          <t>2015</t>
        </is>
      </c>
      <c r="B595" t="inlineStr">
        <is>
          <t>International</t>
        </is>
      </c>
      <c r="C595" t="inlineStr">
        <is>
          <t>Oléagineux collectés</t>
        </is>
      </c>
      <c r="D595" t="n">
        <v>1390</v>
      </c>
      <c r="E595" t="inlineStr"/>
      <c r="F595" t="inlineStr"/>
      <c r="G595" t="inlineStr">
        <is>
          <t>Donnée calculée</t>
        </is>
      </c>
      <c r="H595" t="inlineStr"/>
    </row>
    <row r="596">
      <c r="A596" t="inlineStr">
        <is>
          <t>2015</t>
        </is>
      </c>
      <c r="B596" t="inlineStr">
        <is>
          <t>International</t>
        </is>
      </c>
      <c r="C596" t="inlineStr">
        <is>
          <t>Graines oléagineuses collectées</t>
        </is>
      </c>
      <c r="D596" t="n">
        <v>1380</v>
      </c>
      <c r="E596" t="inlineStr"/>
      <c r="F596" t="inlineStr"/>
      <c r="G596" t="inlineStr">
        <is>
          <t>Donnée calculée</t>
        </is>
      </c>
      <c r="H596" t="inlineStr"/>
    </row>
    <row r="597">
      <c r="A597" t="inlineStr">
        <is>
          <t>2015</t>
        </is>
      </c>
      <c r="B597" t="inlineStr">
        <is>
          <t>International</t>
        </is>
      </c>
      <c r="C597" t="inlineStr">
        <is>
          <t>Graines de colza collectées</t>
        </is>
      </c>
      <c r="D597" t="n">
        <v>1090</v>
      </c>
      <c r="E597" t="inlineStr"/>
      <c r="F597" t="inlineStr"/>
      <c r="G597" t="inlineStr">
        <is>
          <t>Donnée collectée</t>
        </is>
      </c>
      <c r="H597" t="inlineStr"/>
    </row>
    <row r="598">
      <c r="A598" t="inlineStr">
        <is>
          <t>2015</t>
        </is>
      </c>
      <c r="B598" t="inlineStr">
        <is>
          <t>International</t>
        </is>
      </c>
      <c r="C598" t="inlineStr">
        <is>
          <t>Graines de colza collectées (conso)</t>
        </is>
      </c>
      <c r="D598" t="n">
        <v>388</v>
      </c>
      <c r="E598" t="n">
        <v>0</v>
      </c>
      <c r="F598" t="n">
        <v>1090</v>
      </c>
      <c r="G598" t="inlineStr">
        <is>
          <t>Donnée calculée</t>
        </is>
      </c>
      <c r="H598" t="inlineStr"/>
    </row>
    <row r="599">
      <c r="A599" t="inlineStr">
        <is>
          <t>2015</t>
        </is>
      </c>
      <c r="B599" t="inlineStr">
        <is>
          <t>International</t>
        </is>
      </c>
      <c r="C599" t="inlineStr">
        <is>
          <t>Graines de colza collectées (semence)</t>
        </is>
      </c>
      <c r="D599" t="n">
        <v>707</v>
      </c>
      <c r="E599" t="n">
        <v>0</v>
      </c>
      <c r="F599" t="n">
        <v>1090</v>
      </c>
      <c r="G599" t="inlineStr">
        <is>
          <t>Donnée calculée</t>
        </is>
      </c>
      <c r="H599" t="inlineStr"/>
    </row>
    <row r="600">
      <c r="A600" t="inlineStr">
        <is>
          <t>2015</t>
        </is>
      </c>
      <c r="B600" t="inlineStr">
        <is>
          <t>International</t>
        </is>
      </c>
      <c r="C600" t="inlineStr">
        <is>
          <t>Graines de lin collectées</t>
        </is>
      </c>
      <c r="D600" t="n">
        <v>27.9</v>
      </c>
      <c r="E600" t="inlineStr"/>
      <c r="F600" t="inlineStr"/>
      <c r="G600" t="inlineStr">
        <is>
          <t>Donnée collectée</t>
        </is>
      </c>
      <c r="H600" t="inlineStr"/>
    </row>
    <row r="601">
      <c r="A601" t="inlineStr">
        <is>
          <t>2015</t>
        </is>
      </c>
      <c r="B601" t="inlineStr">
        <is>
          <t>International</t>
        </is>
      </c>
      <c r="C601" t="inlineStr">
        <is>
          <t>Graines de lin collectées (conso)</t>
        </is>
      </c>
      <c r="D601" t="n">
        <v>26.6</v>
      </c>
      <c r="E601" t="n">
        <v>0</v>
      </c>
      <c r="F601" t="n">
        <v>27.9</v>
      </c>
      <c r="G601" t="inlineStr">
        <is>
          <t>Donnée calculée</t>
        </is>
      </c>
      <c r="H601" t="inlineStr"/>
    </row>
    <row r="602">
      <c r="A602" t="inlineStr">
        <is>
          <t>2015</t>
        </is>
      </c>
      <c r="B602" t="inlineStr">
        <is>
          <t>International</t>
        </is>
      </c>
      <c r="C602" t="inlineStr">
        <is>
          <t>Graines de lin collectées (semence)</t>
        </is>
      </c>
      <c r="D602" t="n">
        <v>1.26</v>
      </c>
      <c r="E602" t="n">
        <v>0</v>
      </c>
      <c r="F602" t="n">
        <v>27.9</v>
      </c>
      <c r="G602" t="inlineStr">
        <is>
          <t>Donnée calculée</t>
        </is>
      </c>
      <c r="H602" t="inlineStr"/>
    </row>
    <row r="603">
      <c r="A603" t="inlineStr">
        <is>
          <t>2015</t>
        </is>
      </c>
      <c r="B603" t="inlineStr">
        <is>
          <t>International</t>
        </is>
      </c>
      <c r="C603" t="inlineStr">
        <is>
          <t>Graines de tournesol collectées</t>
        </is>
      </c>
      <c r="D603" t="n">
        <v>262</v>
      </c>
      <c r="E603" t="inlineStr"/>
      <c r="F603" t="inlineStr"/>
      <c r="G603" t="inlineStr">
        <is>
          <t>Donnée collectée</t>
        </is>
      </c>
      <c r="H603" t="inlineStr"/>
    </row>
    <row r="604">
      <c r="A604" t="inlineStr">
        <is>
          <t>2015</t>
        </is>
      </c>
      <c r="B604" t="inlineStr">
        <is>
          <t>International</t>
        </is>
      </c>
      <c r="C604" t="inlineStr">
        <is>
          <t>Graines de tournesol collectées (conso)</t>
        </is>
      </c>
      <c r="D604" t="n">
        <v>106</v>
      </c>
      <c r="E604" t="n">
        <v>0</v>
      </c>
      <c r="F604" t="n">
        <v>262</v>
      </c>
      <c r="G604" t="inlineStr">
        <is>
          <t>Donnée calculée</t>
        </is>
      </c>
      <c r="H604" t="inlineStr"/>
    </row>
    <row r="605">
      <c r="A605" t="inlineStr">
        <is>
          <t>2015</t>
        </is>
      </c>
      <c r="B605" t="inlineStr">
        <is>
          <t>International</t>
        </is>
      </c>
      <c r="C605" t="inlineStr">
        <is>
          <t>Graines de tournesol collectées (semence)</t>
        </is>
      </c>
      <c r="D605" t="n">
        <v>156</v>
      </c>
      <c r="E605" t="n">
        <v>0</v>
      </c>
      <c r="F605" t="n">
        <v>262</v>
      </c>
      <c r="G605" t="inlineStr">
        <is>
          <t>Donnée calculée</t>
        </is>
      </c>
      <c r="H605" t="inlineStr"/>
    </row>
    <row r="606">
      <c r="A606" t="inlineStr">
        <is>
          <t>2015</t>
        </is>
      </c>
      <c r="B606" t="inlineStr">
        <is>
          <t>International</t>
        </is>
      </c>
      <c r="C606" t="inlineStr">
        <is>
          <t>Fruits oléagineux collectés</t>
        </is>
      </c>
      <c r="D606" t="n">
        <v>8.220000000000001</v>
      </c>
      <c r="E606" t="inlineStr"/>
      <c r="F606" t="inlineStr"/>
      <c r="G606" t="inlineStr">
        <is>
          <t>Donnée calculée</t>
        </is>
      </c>
      <c r="H606" t="inlineStr"/>
    </row>
    <row r="607">
      <c r="A607" t="inlineStr">
        <is>
          <t>2015</t>
        </is>
      </c>
      <c r="B607" t="inlineStr">
        <is>
          <t>International</t>
        </is>
      </c>
      <c r="C607" t="inlineStr">
        <is>
          <t>Olives collectées</t>
        </is>
      </c>
      <c r="D607" t="n">
        <v>8.220000000000001</v>
      </c>
      <c r="E607" t="inlineStr"/>
      <c r="F607" t="inlineStr"/>
      <c r="G607" t="inlineStr">
        <is>
          <t>Donnée collectée</t>
        </is>
      </c>
      <c r="H607" t="inlineStr"/>
    </row>
    <row r="608">
      <c r="A608" t="inlineStr">
        <is>
          <t>2015</t>
        </is>
      </c>
      <c r="B608" t="inlineStr">
        <is>
          <t>International</t>
        </is>
      </c>
      <c r="C608" t="inlineStr">
        <is>
          <t>Oléoprotéagineux collectés</t>
        </is>
      </c>
      <c r="D608" t="n">
        <v>720</v>
      </c>
      <c r="E608" t="inlineStr"/>
      <c r="F608" t="inlineStr"/>
      <c r="G608" t="inlineStr">
        <is>
          <t>Donnée calculée</t>
        </is>
      </c>
      <c r="H608" t="inlineStr"/>
    </row>
    <row r="609">
      <c r="A609" t="inlineStr">
        <is>
          <t>2015</t>
        </is>
      </c>
      <c r="B609" t="inlineStr">
        <is>
          <t>International</t>
        </is>
      </c>
      <c r="C609" t="inlineStr">
        <is>
          <t>Graines oléoprotéagineuses collectées</t>
        </is>
      </c>
      <c r="D609" t="n">
        <v>720</v>
      </c>
      <c r="E609" t="inlineStr"/>
      <c r="F609" t="inlineStr"/>
      <c r="G609" t="inlineStr">
        <is>
          <t>Donnée calculée</t>
        </is>
      </c>
      <c r="H609" t="inlineStr"/>
    </row>
    <row r="610">
      <c r="A610" t="inlineStr">
        <is>
          <t>2015</t>
        </is>
      </c>
      <c r="B610" t="inlineStr">
        <is>
          <t>International</t>
        </is>
      </c>
      <c r="C610" t="inlineStr">
        <is>
          <t>Graines de soja collectées</t>
        </is>
      </c>
      <c r="D610" t="n">
        <v>720</v>
      </c>
      <c r="E610" t="inlineStr"/>
      <c r="F610" t="inlineStr"/>
      <c r="G610" t="inlineStr">
        <is>
          <t>Donnée collectée</t>
        </is>
      </c>
      <c r="H610" t="inlineStr"/>
    </row>
    <row r="611">
      <c r="A611" t="inlineStr">
        <is>
          <t>2015</t>
        </is>
      </c>
      <c r="B611" t="inlineStr">
        <is>
          <t>International</t>
        </is>
      </c>
      <c r="C611" t="inlineStr">
        <is>
          <t>Graines de soja collectées (conso)</t>
        </is>
      </c>
      <c r="D611" t="n">
        <v>664</v>
      </c>
      <c r="E611" t="n">
        <v>658</v>
      </c>
      <c r="F611" t="n">
        <v>720</v>
      </c>
      <c r="G611" t="inlineStr">
        <is>
          <t>Donnée calculée</t>
        </is>
      </c>
      <c r="H611" t="inlineStr"/>
    </row>
    <row r="612">
      <c r="A612" t="inlineStr">
        <is>
          <t>2015</t>
        </is>
      </c>
      <c r="B612" t="inlineStr">
        <is>
          <t>International</t>
        </is>
      </c>
      <c r="C612" t="inlineStr">
        <is>
          <t>Graines de soja collectées (semence)</t>
        </is>
      </c>
      <c r="D612" t="n">
        <v>55.7</v>
      </c>
      <c r="E612" t="n">
        <v>0</v>
      </c>
      <c r="F612" t="n">
        <v>62</v>
      </c>
      <c r="G612" t="inlineStr">
        <is>
          <t>Donnée calculée</t>
        </is>
      </c>
      <c r="H612" t="inlineStr"/>
    </row>
    <row r="613">
      <c r="A613" t="inlineStr">
        <is>
          <t>2015</t>
        </is>
      </c>
      <c r="B613" t="inlineStr">
        <is>
          <t>International</t>
        </is>
      </c>
      <c r="C613" t="inlineStr">
        <is>
          <t>Protéagineux collectés</t>
        </is>
      </c>
      <c r="D613" t="n">
        <v>105</v>
      </c>
      <c r="E613" t="n">
        <v>95.7</v>
      </c>
      <c r="F613" t="n">
        <v>500000000</v>
      </c>
      <c r="G613" t="inlineStr">
        <is>
          <t>Donnée calculée</t>
        </is>
      </c>
      <c r="H613" t="inlineStr"/>
    </row>
    <row r="614">
      <c r="A614" t="inlineStr">
        <is>
          <t>2015</t>
        </is>
      </c>
      <c r="B614" t="inlineStr">
        <is>
          <t>International</t>
        </is>
      </c>
      <c r="C614" t="inlineStr">
        <is>
          <t>Légumineuses collectées</t>
        </is>
      </c>
      <c r="D614" t="n">
        <v>105</v>
      </c>
      <c r="E614" t="n">
        <v>95.7</v>
      </c>
      <c r="F614" t="n">
        <v>500000000</v>
      </c>
      <c r="G614" t="inlineStr">
        <is>
          <t>Donnée calculée</t>
        </is>
      </c>
      <c r="H614" t="inlineStr"/>
    </row>
    <row r="615">
      <c r="A615" t="inlineStr">
        <is>
          <t>2015</t>
        </is>
      </c>
      <c r="B615" t="inlineStr">
        <is>
          <t>International</t>
        </is>
      </c>
      <c r="C615" t="inlineStr">
        <is>
          <t>Fèves collectées</t>
        </is>
      </c>
      <c r="D615" t="n">
        <v>12.6</v>
      </c>
      <c r="E615" t="inlineStr"/>
      <c r="F615" t="inlineStr"/>
      <c r="G615" t="inlineStr">
        <is>
          <t>Donnée calculée</t>
        </is>
      </c>
      <c r="H615" t="inlineStr"/>
    </row>
    <row r="616">
      <c r="A616" t="inlineStr">
        <is>
          <t>2015</t>
        </is>
      </c>
      <c r="B616" t="inlineStr">
        <is>
          <t>International</t>
        </is>
      </c>
      <c r="C616" t="inlineStr">
        <is>
          <t>Fèves collectées (conso)</t>
        </is>
      </c>
      <c r="D616" t="n">
        <v>4.11</v>
      </c>
      <c r="E616" t="n">
        <v>0</v>
      </c>
      <c r="F616" t="n">
        <v>12.6</v>
      </c>
      <c r="G616" t="inlineStr">
        <is>
          <t>Donnée calculée</t>
        </is>
      </c>
      <c r="H616" t="inlineStr"/>
    </row>
    <row r="617">
      <c r="A617" t="inlineStr">
        <is>
          <t>2015</t>
        </is>
      </c>
      <c r="B617" t="inlineStr">
        <is>
          <t>International</t>
        </is>
      </c>
      <c r="C617" t="inlineStr">
        <is>
          <t>Fèves collectées (semence)</t>
        </is>
      </c>
      <c r="D617" t="n">
        <v>8.449999999999999</v>
      </c>
      <c r="E617" t="n">
        <v>0</v>
      </c>
      <c r="F617" t="n">
        <v>12.6</v>
      </c>
      <c r="G617" t="inlineStr">
        <is>
          <t>Donnée calculée</t>
        </is>
      </c>
      <c r="H617" t="inlineStr"/>
    </row>
    <row r="618">
      <c r="A618" t="inlineStr">
        <is>
          <t>2015</t>
        </is>
      </c>
      <c r="B618" t="inlineStr">
        <is>
          <t>International</t>
        </is>
      </c>
      <c r="C618" t="inlineStr">
        <is>
          <t>Lupin collecté</t>
        </is>
      </c>
      <c r="D618" t="n">
        <v>9.51</v>
      </c>
      <c r="E618" t="n">
        <v>0</v>
      </c>
      <c r="F618" t="n">
        <v>500000000</v>
      </c>
      <c r="G618" t="inlineStr">
        <is>
          <t>Donnée calculée</t>
        </is>
      </c>
      <c r="H618" t="inlineStr"/>
    </row>
    <row r="619">
      <c r="A619" t="inlineStr">
        <is>
          <t>2015</t>
        </is>
      </c>
      <c r="B619" t="inlineStr">
        <is>
          <t>International</t>
        </is>
      </c>
      <c r="C619" t="inlineStr">
        <is>
          <t>Lupin collecté (conso)</t>
        </is>
      </c>
      <c r="D619" t="n">
        <v>1.12</v>
      </c>
      <c r="E619" t="n">
        <v>0</v>
      </c>
      <c r="F619" t="n">
        <v>500000000</v>
      </c>
      <c r="G619" t="inlineStr">
        <is>
          <t>Donnée calculée</t>
        </is>
      </c>
      <c r="H619" t="inlineStr"/>
    </row>
    <row r="620">
      <c r="A620" t="inlineStr">
        <is>
          <t>2015</t>
        </is>
      </c>
      <c r="B620" t="inlineStr">
        <is>
          <t>International</t>
        </is>
      </c>
      <c r="C620" t="inlineStr">
        <is>
          <t>Lupin collecté (semence)</t>
        </is>
      </c>
      <c r="D620" t="n">
        <v>8.390000000000001</v>
      </c>
      <c r="E620" t="n">
        <v>0</v>
      </c>
      <c r="F620" t="n">
        <v>500000000</v>
      </c>
      <c r="G620" t="inlineStr">
        <is>
          <t>Donnée calculée</t>
        </is>
      </c>
      <c r="H620" t="inlineStr"/>
    </row>
    <row r="621">
      <c r="A621" t="inlineStr">
        <is>
          <t>2015</t>
        </is>
      </c>
      <c r="B621" t="inlineStr">
        <is>
          <t>International</t>
        </is>
      </c>
      <c r="C621" t="inlineStr">
        <is>
          <t>Pois collectés</t>
        </is>
      </c>
      <c r="D621" t="n">
        <v>10.1</v>
      </c>
      <c r="E621" t="inlineStr"/>
      <c r="F621" t="inlineStr"/>
      <c r="G621" t="inlineStr">
        <is>
          <t>Donnée collectée</t>
        </is>
      </c>
      <c r="H621" t="inlineStr"/>
    </row>
    <row r="622">
      <c r="A622" t="inlineStr">
        <is>
          <t>2015</t>
        </is>
      </c>
      <c r="B622" t="inlineStr">
        <is>
          <t>International</t>
        </is>
      </c>
      <c r="C622" t="inlineStr">
        <is>
          <t>Pois collectés (conso)</t>
        </is>
      </c>
      <c r="D622" t="n">
        <v>1.93</v>
      </c>
      <c r="E622" t="n">
        <v>0</v>
      </c>
      <c r="F622" t="n">
        <v>10.1</v>
      </c>
      <c r="G622" t="inlineStr">
        <is>
          <t>Donnée calculée</t>
        </is>
      </c>
      <c r="H622" t="inlineStr"/>
    </row>
    <row r="623">
      <c r="A623" t="inlineStr">
        <is>
          <t>2015</t>
        </is>
      </c>
      <c r="B623" t="inlineStr">
        <is>
          <t>International</t>
        </is>
      </c>
      <c r="C623" t="inlineStr">
        <is>
          <t>Pois collectés (semence)</t>
        </is>
      </c>
      <c r="D623" t="n">
        <v>8.15</v>
      </c>
      <c r="E623" t="n">
        <v>0</v>
      </c>
      <c r="F623" t="n">
        <v>10.1</v>
      </c>
      <c r="G623" t="inlineStr">
        <is>
          <t>Donnée calculée</t>
        </is>
      </c>
      <c r="H623" t="inlineStr"/>
    </row>
    <row r="624">
      <c r="A624" t="inlineStr">
        <is>
          <t>2015</t>
        </is>
      </c>
      <c r="B624" t="inlineStr">
        <is>
          <t>International</t>
        </is>
      </c>
      <c r="C624" t="inlineStr">
        <is>
          <t>Lentilles collectées</t>
        </is>
      </c>
      <c r="D624" t="n">
        <v>31.8</v>
      </c>
      <c r="E624" t="inlineStr"/>
      <c r="F624" t="inlineStr"/>
      <c r="G624" t="inlineStr">
        <is>
          <t>Donnée collectée</t>
        </is>
      </c>
      <c r="H624" t="inlineStr"/>
    </row>
    <row r="625">
      <c r="A625" t="inlineStr">
        <is>
          <t>2015</t>
        </is>
      </c>
      <c r="B625" t="inlineStr">
        <is>
          <t>International</t>
        </is>
      </c>
      <c r="C625" t="inlineStr">
        <is>
          <t>Lentilles collectées (conso)</t>
        </is>
      </c>
      <c r="D625" t="n">
        <v>15.2</v>
      </c>
      <c r="E625" t="n">
        <v>0</v>
      </c>
      <c r="F625" t="n">
        <v>31.8</v>
      </c>
      <c r="G625" t="inlineStr">
        <is>
          <t>Donnée calculée</t>
        </is>
      </c>
      <c r="H625" t="inlineStr"/>
    </row>
    <row r="626">
      <c r="A626" t="inlineStr">
        <is>
          <t>2015</t>
        </is>
      </c>
      <c r="B626" t="inlineStr">
        <is>
          <t>International</t>
        </is>
      </c>
      <c r="C626" t="inlineStr">
        <is>
          <t>Lentilles collectées (semence)</t>
        </is>
      </c>
      <c r="D626" t="n">
        <v>16.5</v>
      </c>
      <c r="E626" t="n">
        <v>0</v>
      </c>
      <c r="F626" t="n">
        <v>31.8</v>
      </c>
      <c r="G626" t="inlineStr">
        <is>
          <t>Donnée calculée</t>
        </is>
      </c>
      <c r="H626" t="inlineStr"/>
    </row>
    <row r="627">
      <c r="A627" t="inlineStr">
        <is>
          <t>2015</t>
        </is>
      </c>
      <c r="B627" t="inlineStr">
        <is>
          <t>International</t>
        </is>
      </c>
      <c r="C627" t="inlineStr">
        <is>
          <t>Pois chiches collectés</t>
        </is>
      </c>
      <c r="D627" t="n">
        <v>4.31</v>
      </c>
      <c r="E627" t="inlineStr"/>
      <c r="F627" t="inlineStr"/>
      <c r="G627" t="inlineStr">
        <is>
          <t>Donnée collectée</t>
        </is>
      </c>
      <c r="H627" t="inlineStr"/>
    </row>
    <row r="628">
      <c r="A628" t="inlineStr">
        <is>
          <t>2015</t>
        </is>
      </c>
      <c r="B628" t="inlineStr">
        <is>
          <t>International</t>
        </is>
      </c>
      <c r="C628" t="inlineStr">
        <is>
          <t>Pois chiches collectés (conso)</t>
        </is>
      </c>
      <c r="D628" t="n">
        <v>1.98</v>
      </c>
      <c r="E628" t="n">
        <v>0</v>
      </c>
      <c r="F628" t="n">
        <v>4.31</v>
      </c>
      <c r="G628" t="inlineStr">
        <is>
          <t>Donnée calculée</t>
        </is>
      </c>
      <c r="H628" t="inlineStr"/>
    </row>
    <row r="629">
      <c r="A629" t="inlineStr">
        <is>
          <t>2015</t>
        </is>
      </c>
      <c r="B629" t="inlineStr">
        <is>
          <t>International</t>
        </is>
      </c>
      <c r="C629" t="inlineStr">
        <is>
          <t>Pois chiches collectés (semence)</t>
        </is>
      </c>
      <c r="D629" t="n">
        <v>2.33</v>
      </c>
      <c r="E629" t="n">
        <v>0</v>
      </c>
      <c r="F629" t="n">
        <v>4.31</v>
      </c>
      <c r="G629" t="inlineStr">
        <is>
          <t>Donnée calculée</t>
        </is>
      </c>
      <c r="H629" t="inlineStr"/>
    </row>
    <row r="630">
      <c r="A630" t="inlineStr">
        <is>
          <t>2015</t>
        </is>
      </c>
      <c r="B630" t="inlineStr">
        <is>
          <t>International</t>
        </is>
      </c>
      <c r="C630" t="inlineStr">
        <is>
          <t>Haricots secs collectés</t>
        </is>
      </c>
      <c r="D630" t="n">
        <v>37</v>
      </c>
      <c r="E630" t="inlineStr"/>
      <c r="F630" t="inlineStr"/>
      <c r="G630" t="inlineStr">
        <is>
          <t>Donnée collectée</t>
        </is>
      </c>
      <c r="H630" t="inlineStr"/>
    </row>
    <row r="631">
      <c r="A631" t="inlineStr">
        <is>
          <t>2015</t>
        </is>
      </c>
      <c r="B631" t="inlineStr">
        <is>
          <t>International</t>
        </is>
      </c>
      <c r="C631" t="inlineStr">
        <is>
          <t>Haricots secs collectés (conso)</t>
        </is>
      </c>
      <c r="D631" t="n">
        <v>17.8</v>
      </c>
      <c r="E631" t="n">
        <v>0</v>
      </c>
      <c r="F631" t="n">
        <v>37</v>
      </c>
      <c r="G631" t="inlineStr">
        <is>
          <t>Donnée calculée</t>
        </is>
      </c>
      <c r="H631" t="inlineStr"/>
    </row>
    <row r="632">
      <c r="A632" t="inlineStr">
        <is>
          <t>2015</t>
        </is>
      </c>
      <c r="B632" t="inlineStr">
        <is>
          <t>International</t>
        </is>
      </c>
      <c r="C632" t="inlineStr">
        <is>
          <t>Haricots secs collectés (semence)</t>
        </is>
      </c>
      <c r="D632" t="n">
        <v>19.2</v>
      </c>
      <c r="E632" t="n">
        <v>0</v>
      </c>
      <c r="F632" t="n">
        <v>37</v>
      </c>
      <c r="G632" t="inlineStr">
        <is>
          <t>Donnée calculée</t>
        </is>
      </c>
      <c r="H632" t="inlineStr"/>
    </row>
    <row r="633">
      <c r="A633" t="inlineStr">
        <is>
          <t>2015</t>
        </is>
      </c>
      <c r="B633" t="inlineStr">
        <is>
          <t>International</t>
        </is>
      </c>
      <c r="C633" t="inlineStr">
        <is>
          <t>Huile, brute</t>
        </is>
      </c>
      <c r="D633" t="n">
        <v>277</v>
      </c>
      <c r="E633" t="inlineStr"/>
      <c r="F633" t="inlineStr"/>
      <c r="G633" t="inlineStr">
        <is>
          <t>Donnée calculée</t>
        </is>
      </c>
      <c r="H633" t="inlineStr"/>
    </row>
    <row r="634">
      <c r="A634" t="inlineStr">
        <is>
          <t>2015</t>
        </is>
      </c>
      <c r="B634" t="inlineStr">
        <is>
          <t>International</t>
        </is>
      </c>
      <c r="C634" t="inlineStr">
        <is>
          <t>Huile de colza, brute</t>
        </is>
      </c>
      <c r="D634" t="n">
        <v>30.4</v>
      </c>
      <c r="E634" t="inlineStr"/>
      <c r="F634" t="inlineStr"/>
      <c r="G634" t="inlineStr">
        <is>
          <t>Donnée collectée</t>
        </is>
      </c>
      <c r="H634" t="inlineStr"/>
    </row>
    <row r="635">
      <c r="A635" t="inlineStr">
        <is>
          <t>2015</t>
        </is>
      </c>
      <c r="B635" t="inlineStr">
        <is>
          <t>International</t>
        </is>
      </c>
      <c r="C635" t="inlineStr">
        <is>
          <t>Huile de lin, brute</t>
        </is>
      </c>
      <c r="D635" t="n">
        <v>2.73</v>
      </c>
      <c r="E635" t="inlineStr"/>
      <c r="F635" t="inlineStr"/>
      <c r="G635" t="inlineStr">
        <is>
          <t>Donnée collectée</t>
        </is>
      </c>
      <c r="H635" t="inlineStr"/>
    </row>
    <row r="636">
      <c r="A636" t="inlineStr">
        <is>
          <t>2015</t>
        </is>
      </c>
      <c r="B636" t="inlineStr">
        <is>
          <t>International</t>
        </is>
      </c>
      <c r="C636" t="inlineStr">
        <is>
          <t>Huile de tournesol, brute</t>
        </is>
      </c>
      <c r="D636" t="n">
        <v>83</v>
      </c>
      <c r="E636" t="inlineStr"/>
      <c r="F636" t="inlineStr"/>
      <c r="G636" t="inlineStr">
        <is>
          <t>Donnée collectée</t>
        </is>
      </c>
      <c r="H636" t="inlineStr"/>
    </row>
    <row r="637">
      <c r="A637" t="inlineStr">
        <is>
          <t>2015</t>
        </is>
      </c>
      <c r="B637" t="inlineStr">
        <is>
          <t>International</t>
        </is>
      </c>
      <c r="C637" t="inlineStr">
        <is>
          <t>Huile de soja, brute</t>
        </is>
      </c>
      <c r="D637" t="n">
        <v>65.2</v>
      </c>
      <c r="E637" t="inlineStr"/>
      <c r="F637" t="inlineStr"/>
      <c r="G637" t="inlineStr">
        <is>
          <t>Donnée collectée</t>
        </is>
      </c>
      <c r="H637" t="inlineStr"/>
    </row>
    <row r="638">
      <c r="A638" t="inlineStr">
        <is>
          <t>2015</t>
        </is>
      </c>
      <c r="B638" t="inlineStr">
        <is>
          <t>International</t>
        </is>
      </c>
      <c r="C638" t="inlineStr">
        <is>
          <t>Huile de palme, brute</t>
        </is>
      </c>
      <c r="D638" t="n">
        <v>95.3</v>
      </c>
      <c r="E638" t="inlineStr"/>
      <c r="F638" t="inlineStr"/>
      <c r="G638" t="inlineStr">
        <is>
          <t>Donnée collectée</t>
        </is>
      </c>
      <c r="H638" t="inlineStr"/>
    </row>
    <row r="639">
      <c r="A639" t="inlineStr">
        <is>
          <t>2015</t>
        </is>
      </c>
      <c r="B639" t="inlineStr">
        <is>
          <t>International</t>
        </is>
      </c>
      <c r="C639" t="inlineStr">
        <is>
          <t>Tourteaux</t>
        </is>
      </c>
      <c r="D639" t="n">
        <v>5040</v>
      </c>
      <c r="E639" t="inlineStr"/>
      <c r="F639" t="inlineStr"/>
      <c r="G639" t="inlineStr">
        <is>
          <t>Donnée calculée</t>
        </is>
      </c>
      <c r="H639" t="inlineStr"/>
    </row>
    <row r="640">
      <c r="A640" t="inlineStr">
        <is>
          <t>2015</t>
        </is>
      </c>
      <c r="B640" t="inlineStr">
        <is>
          <t>International</t>
        </is>
      </c>
      <c r="C640" t="inlineStr">
        <is>
          <t>Tourteaux de colza</t>
        </is>
      </c>
      <c r="D640" t="n">
        <v>497</v>
      </c>
      <c r="E640" t="inlineStr"/>
      <c r="F640" t="inlineStr"/>
      <c r="G640" t="inlineStr">
        <is>
          <t>Donnée collectée</t>
        </is>
      </c>
      <c r="H640" t="inlineStr"/>
    </row>
    <row r="641">
      <c r="A641" t="inlineStr">
        <is>
          <t>2015</t>
        </is>
      </c>
      <c r="B641" t="inlineStr">
        <is>
          <t>International</t>
        </is>
      </c>
      <c r="C641" t="inlineStr">
        <is>
          <t>Tourteaux de lin</t>
        </is>
      </c>
      <c r="D641" t="n">
        <v>89.2</v>
      </c>
      <c r="E641" t="inlineStr"/>
      <c r="F641" t="inlineStr"/>
      <c r="G641" t="inlineStr">
        <is>
          <t>Donnée collectée</t>
        </is>
      </c>
      <c r="H641" t="inlineStr"/>
    </row>
    <row r="642">
      <c r="A642" t="inlineStr">
        <is>
          <t>2015</t>
        </is>
      </c>
      <c r="B642" t="inlineStr">
        <is>
          <t>International</t>
        </is>
      </c>
      <c r="C642" t="inlineStr">
        <is>
          <t>Tourteaux de tournesol</t>
        </is>
      </c>
      <c r="D642" t="n">
        <v>977</v>
      </c>
      <c r="E642" t="inlineStr"/>
      <c r="F642" t="inlineStr"/>
      <c r="G642" t="inlineStr">
        <is>
          <t>Donnée collectée</t>
        </is>
      </c>
      <c r="H642" t="inlineStr"/>
    </row>
    <row r="643">
      <c r="A643" t="inlineStr">
        <is>
          <t>2015</t>
        </is>
      </c>
      <c r="B643" t="inlineStr">
        <is>
          <t>International</t>
        </is>
      </c>
      <c r="C643" t="inlineStr">
        <is>
          <t>Tourteaux de tournesol, lopro</t>
        </is>
      </c>
      <c r="D643" t="n">
        <v>488</v>
      </c>
      <c r="E643" t="n">
        <v>0</v>
      </c>
      <c r="F643" t="n">
        <v>977</v>
      </c>
      <c r="G643" t="inlineStr">
        <is>
          <t>Donnée calculée</t>
        </is>
      </c>
      <c r="H643" t="inlineStr"/>
    </row>
    <row r="644">
      <c r="A644" t="inlineStr">
        <is>
          <t>2015</t>
        </is>
      </c>
      <c r="B644" t="inlineStr">
        <is>
          <t>International</t>
        </is>
      </c>
      <c r="C644" t="inlineStr">
        <is>
          <t>Tourteaux de tournesol, hipro</t>
        </is>
      </c>
      <c r="D644" t="n">
        <v>488</v>
      </c>
      <c r="E644" t="n">
        <v>0</v>
      </c>
      <c r="F644" t="n">
        <v>977</v>
      </c>
      <c r="G644" t="inlineStr">
        <is>
          <t>Donnée calculée</t>
        </is>
      </c>
      <c r="H644" t="inlineStr"/>
    </row>
    <row r="645">
      <c r="A645" t="inlineStr">
        <is>
          <t>2015</t>
        </is>
      </c>
      <c r="B645" t="inlineStr">
        <is>
          <t>International</t>
        </is>
      </c>
      <c r="C645" t="inlineStr">
        <is>
          <t>Tourteaux de soja</t>
        </is>
      </c>
      <c r="D645" t="n">
        <v>3480</v>
      </c>
      <c r="E645" t="inlineStr"/>
      <c r="F645" t="inlineStr"/>
      <c r="G645" t="inlineStr">
        <is>
          <t>Donnée collectée</t>
        </is>
      </c>
      <c r="H645" t="inlineStr"/>
    </row>
    <row r="646">
      <c r="A646" t="inlineStr">
        <is>
          <t>2015</t>
        </is>
      </c>
      <c r="B646" t="inlineStr">
        <is>
          <t>International</t>
        </is>
      </c>
      <c r="C646" t="inlineStr">
        <is>
          <t>Huile, raffinée</t>
        </is>
      </c>
      <c r="D646" t="n">
        <v>595</v>
      </c>
      <c r="E646" t="inlineStr"/>
      <c r="F646" t="inlineStr"/>
      <c r="G646" t="inlineStr">
        <is>
          <t>Donnée calculée</t>
        </is>
      </c>
      <c r="H646" t="inlineStr"/>
    </row>
    <row r="647">
      <c r="A647" t="inlineStr">
        <is>
          <t>2015</t>
        </is>
      </c>
      <c r="B647" t="inlineStr">
        <is>
          <t>International</t>
        </is>
      </c>
      <c r="C647" t="inlineStr">
        <is>
          <t>Huile de colza, raffinée</t>
        </is>
      </c>
      <c r="D647" t="n">
        <v>107</v>
      </c>
      <c r="E647" t="inlineStr"/>
      <c r="F647" t="inlineStr"/>
      <c r="G647" t="inlineStr">
        <is>
          <t>Donnée collectée</t>
        </is>
      </c>
      <c r="H647" t="inlineStr"/>
    </row>
    <row r="648">
      <c r="A648" t="inlineStr">
        <is>
          <t>2015</t>
        </is>
      </c>
      <c r="B648" t="inlineStr">
        <is>
          <t>International</t>
        </is>
      </c>
      <c r="C648" t="inlineStr">
        <is>
          <t>Huile de lin, raffinée</t>
        </is>
      </c>
      <c r="D648" t="n">
        <v>0.99</v>
      </c>
      <c r="E648" t="inlineStr"/>
      <c r="F648" t="inlineStr"/>
      <c r="G648" t="inlineStr">
        <is>
          <t>Donnée collectée</t>
        </is>
      </c>
      <c r="H648" t="inlineStr"/>
    </row>
    <row r="649">
      <c r="A649" t="inlineStr">
        <is>
          <t>2015</t>
        </is>
      </c>
      <c r="B649" t="inlineStr">
        <is>
          <t>International</t>
        </is>
      </c>
      <c r="C649" t="inlineStr">
        <is>
          <t>Huile de tournesol, raffinée</t>
        </is>
      </c>
      <c r="D649" t="n">
        <v>72.7</v>
      </c>
      <c r="E649" t="inlineStr"/>
      <c r="F649" t="inlineStr"/>
      <c r="G649" t="inlineStr">
        <is>
          <t>Donnée collectée</t>
        </is>
      </c>
      <c r="H649" t="inlineStr"/>
    </row>
    <row r="650">
      <c r="A650" t="inlineStr">
        <is>
          <t>2015</t>
        </is>
      </c>
      <c r="B650" t="inlineStr">
        <is>
          <t>International</t>
        </is>
      </c>
      <c r="C650" t="inlineStr">
        <is>
          <t>Huile de soja, raffinée</t>
        </is>
      </c>
      <c r="D650" t="n">
        <v>7.91</v>
      </c>
      <c r="E650" t="inlineStr"/>
      <c r="F650" t="inlineStr"/>
      <c r="G650" t="inlineStr">
        <is>
          <t>Donnée collectée</t>
        </is>
      </c>
      <c r="H650" t="inlineStr"/>
    </row>
    <row r="651">
      <c r="A651" t="inlineStr">
        <is>
          <t>2015</t>
        </is>
      </c>
      <c r="B651" t="inlineStr">
        <is>
          <t>International</t>
        </is>
      </c>
      <c r="C651" t="inlineStr">
        <is>
          <t>Huile de palme, raffinée</t>
        </is>
      </c>
      <c r="D651" t="n">
        <v>406</v>
      </c>
      <c r="E651" t="inlineStr"/>
      <c r="F651" t="inlineStr"/>
      <c r="G651" t="inlineStr">
        <is>
          <t>Donnée collectée</t>
        </is>
      </c>
      <c r="H651" t="inlineStr"/>
    </row>
    <row r="652">
      <c r="A652" t="inlineStr">
        <is>
          <t>2015</t>
        </is>
      </c>
      <c r="B652" t="inlineStr">
        <is>
          <t>International</t>
        </is>
      </c>
      <c r="C652" t="inlineStr">
        <is>
          <t>Huile d'olive</t>
        </is>
      </c>
      <c r="D652" t="n">
        <v>115</v>
      </c>
      <c r="E652" t="inlineStr"/>
      <c r="F652" t="inlineStr"/>
      <c r="G652" t="inlineStr">
        <is>
          <t>Donnée collectée</t>
        </is>
      </c>
      <c r="H652" t="inlineStr"/>
    </row>
    <row r="653">
      <c r="A653" t="inlineStr">
        <is>
          <t>2015</t>
        </is>
      </c>
      <c r="B653" t="inlineStr">
        <is>
          <t>International</t>
        </is>
      </c>
      <c r="C653" t="inlineStr">
        <is>
          <t>Grignons d'olive</t>
        </is>
      </c>
      <c r="D653" t="n">
        <v>81.2</v>
      </c>
      <c r="E653" t="inlineStr"/>
      <c r="F653" t="inlineStr"/>
      <c r="G653" t="inlineStr">
        <is>
          <t>Donnée collectée</t>
        </is>
      </c>
      <c r="H653" t="inlineStr"/>
    </row>
    <row r="654">
      <c r="A654" t="inlineStr">
        <is>
          <t>2015</t>
        </is>
      </c>
      <c r="B654" t="inlineStr">
        <is>
          <t>International</t>
        </is>
      </c>
      <c r="C654" t="inlineStr">
        <is>
          <t>Olives préparées ou conservées</t>
        </is>
      </c>
      <c r="D654" t="n">
        <v>8.18</v>
      </c>
      <c r="E654" t="inlineStr"/>
      <c r="F654" t="inlineStr"/>
      <c r="G654" t="inlineStr">
        <is>
          <t>Donnée collectée</t>
        </is>
      </c>
      <c r="H654" t="inlineStr"/>
    </row>
    <row r="655">
      <c r="A655" t="inlineStr">
        <is>
          <t>2015</t>
        </is>
      </c>
      <c r="B655" t="inlineStr">
        <is>
          <t>International</t>
        </is>
      </c>
      <c r="C655" t="inlineStr">
        <is>
          <t>Coproduits préparation d'olives</t>
        </is>
      </c>
      <c r="D655" t="n">
        <v>8.34</v>
      </c>
      <c r="E655" t="n">
        <v>0</v>
      </c>
      <c r="F655" t="n">
        <v>500000000</v>
      </c>
      <c r="G655" t="inlineStr">
        <is>
          <t>Donnée calculée</t>
        </is>
      </c>
      <c r="H655" t="inlineStr"/>
    </row>
    <row r="656">
      <c r="A656" t="inlineStr">
        <is>
          <t>2015</t>
        </is>
      </c>
      <c r="B656" t="inlineStr">
        <is>
          <t>International</t>
        </is>
      </c>
      <c r="C656" t="inlineStr">
        <is>
          <t>MP industrie biodiesel</t>
        </is>
      </c>
      <c r="D656" t="n">
        <v>595</v>
      </c>
      <c r="E656" t="inlineStr"/>
      <c r="F656" t="inlineStr"/>
      <c r="G656" t="inlineStr">
        <is>
          <t>Donnée calculée</t>
        </is>
      </c>
      <c r="H656" t="inlineStr"/>
    </row>
    <row r="657">
      <c r="A657" t="inlineStr">
        <is>
          <t>2015</t>
        </is>
      </c>
      <c r="B657" t="inlineStr">
        <is>
          <t>International</t>
        </is>
      </c>
      <c r="C657" t="inlineStr">
        <is>
          <t>Biodiesel</t>
        </is>
      </c>
      <c r="D657" t="n">
        <v>586</v>
      </c>
      <c r="E657" t="inlineStr"/>
      <c r="F657" t="inlineStr"/>
      <c r="G657" t="inlineStr">
        <is>
          <t>Donnée collectée</t>
        </is>
      </c>
      <c r="H657" t="inlineStr"/>
    </row>
    <row r="658">
      <c r="A658" t="inlineStr">
        <is>
          <t>2015</t>
        </is>
      </c>
      <c r="B658" t="inlineStr">
        <is>
          <t>International</t>
        </is>
      </c>
      <c r="C658" t="inlineStr">
        <is>
          <t>Fèves décortiquées ou non</t>
        </is>
      </c>
      <c r="D658" t="n">
        <v>12.6</v>
      </c>
      <c r="E658" t="inlineStr"/>
      <c r="F658" t="inlineStr"/>
      <c r="G658" t="inlineStr">
        <is>
          <t>Donnée collectée</t>
        </is>
      </c>
      <c r="H658" t="inlineStr"/>
    </row>
    <row r="659">
      <c r="A659" t="inlineStr">
        <is>
          <t>2015</t>
        </is>
      </c>
      <c r="B659" t="inlineStr">
        <is>
          <t>Oléagineux et protéagineux</t>
        </is>
      </c>
      <c r="C659" t="inlineStr">
        <is>
          <t>Ferme</t>
        </is>
      </c>
      <c r="D659" t="n">
        <v>503</v>
      </c>
      <c r="E659" t="inlineStr"/>
      <c r="F659" t="inlineStr"/>
      <c r="G659" t="inlineStr">
        <is>
          <t>Donnée calculée</t>
        </is>
      </c>
      <c r="H659" t="inlineStr"/>
    </row>
    <row r="660">
      <c r="A660" t="inlineStr">
        <is>
          <t>2015</t>
        </is>
      </c>
      <c r="B660" t="inlineStr">
        <is>
          <t>Oléagineux</t>
        </is>
      </c>
      <c r="C660" t="inlineStr">
        <is>
          <t>Ferme</t>
        </is>
      </c>
      <c r="D660" t="n">
        <v>204</v>
      </c>
      <c r="E660" t="inlineStr"/>
      <c r="F660" t="inlineStr"/>
      <c r="G660" t="inlineStr">
        <is>
          <t>Donnée calculée</t>
        </is>
      </c>
      <c r="H660" t="inlineStr"/>
    </row>
    <row r="661">
      <c r="A661" t="inlineStr">
        <is>
          <t>2015</t>
        </is>
      </c>
      <c r="B661" t="inlineStr">
        <is>
          <t>Graines oléagineuses</t>
        </is>
      </c>
      <c r="C661" t="inlineStr">
        <is>
          <t>Ferme</t>
        </is>
      </c>
      <c r="D661" t="n">
        <v>204</v>
      </c>
      <c r="E661" t="inlineStr"/>
      <c r="F661" t="inlineStr"/>
      <c r="G661" t="inlineStr">
        <is>
          <t>Donnée calculée</t>
        </is>
      </c>
      <c r="H661" t="inlineStr"/>
    </row>
    <row r="662">
      <c r="A662" t="inlineStr">
        <is>
          <t>2015</t>
        </is>
      </c>
      <c r="B662" t="inlineStr">
        <is>
          <t>Graines de colza</t>
        </is>
      </c>
      <c r="C662" t="inlineStr">
        <is>
          <t>Ferme</t>
        </is>
      </c>
      <c r="D662" t="n">
        <v>127</v>
      </c>
      <c r="E662" t="inlineStr"/>
      <c r="F662" t="inlineStr"/>
      <c r="G662" t="inlineStr">
        <is>
          <t>Donnée calculée</t>
        </is>
      </c>
      <c r="H662" t="inlineStr"/>
    </row>
    <row r="663">
      <c r="A663" t="inlineStr">
        <is>
          <t>2015</t>
        </is>
      </c>
      <c r="B663" t="inlineStr">
        <is>
          <t>Graines de lin</t>
        </is>
      </c>
      <c r="C663" t="inlineStr">
        <is>
          <t>Ferme</t>
        </is>
      </c>
      <c r="D663" t="n">
        <v>8.699999999999999</v>
      </c>
      <c r="E663" t="inlineStr"/>
      <c r="F663" t="inlineStr"/>
      <c r="G663" t="inlineStr">
        <is>
          <t>Donnée calculée</t>
        </is>
      </c>
      <c r="H663" t="inlineStr"/>
    </row>
    <row r="664">
      <c r="A664" t="inlineStr">
        <is>
          <t>2015</t>
        </is>
      </c>
      <c r="B664" t="inlineStr">
        <is>
          <t>Graines de tournesol</t>
        </is>
      </c>
      <c r="C664" t="inlineStr">
        <is>
          <t>Ferme</t>
        </is>
      </c>
      <c r="D664" t="n">
        <v>68.40000000000001</v>
      </c>
      <c r="E664" t="inlineStr"/>
      <c r="F664" t="inlineStr"/>
      <c r="G664" t="inlineStr">
        <is>
          <t>Donnée calculée</t>
        </is>
      </c>
      <c r="H664" t="inlineStr"/>
    </row>
    <row r="665">
      <c r="A665" t="inlineStr">
        <is>
          <t>2015</t>
        </is>
      </c>
      <c r="B665" t="inlineStr">
        <is>
          <t>Oléoprotéagineux</t>
        </is>
      </c>
      <c r="C665" t="inlineStr">
        <is>
          <t>Ferme</t>
        </is>
      </c>
      <c r="D665" t="n">
        <v>65.8</v>
      </c>
      <c r="E665" t="inlineStr"/>
      <c r="F665" t="inlineStr"/>
      <c r="G665" t="inlineStr">
        <is>
          <t>Donnée calculée</t>
        </is>
      </c>
      <c r="H665" t="inlineStr"/>
    </row>
    <row r="666">
      <c r="A666" t="inlineStr">
        <is>
          <t>2015</t>
        </is>
      </c>
      <c r="B666" t="inlineStr">
        <is>
          <t>Graines oléoprotéagineuses</t>
        </is>
      </c>
      <c r="C666" t="inlineStr">
        <is>
          <t>Ferme</t>
        </is>
      </c>
      <c r="D666" t="n">
        <v>65.8</v>
      </c>
      <c r="E666" t="inlineStr"/>
      <c r="F666" t="inlineStr"/>
      <c r="G666" t="inlineStr">
        <is>
          <t>Donnée calculée</t>
        </is>
      </c>
      <c r="H666" t="inlineStr"/>
    </row>
    <row r="667">
      <c r="A667" t="inlineStr">
        <is>
          <t>2015</t>
        </is>
      </c>
      <c r="B667" t="inlineStr">
        <is>
          <t>Graines de soja</t>
        </is>
      </c>
      <c r="C667" t="inlineStr">
        <is>
          <t>Ferme</t>
        </is>
      </c>
      <c r="D667" t="n">
        <v>65.8</v>
      </c>
      <c r="E667" t="inlineStr"/>
      <c r="F667" t="inlineStr"/>
      <c r="G667" t="inlineStr">
        <is>
          <t>Donnée calculée</t>
        </is>
      </c>
      <c r="H667" t="inlineStr"/>
    </row>
    <row r="668">
      <c r="A668" t="inlineStr">
        <is>
          <t>2015</t>
        </is>
      </c>
      <c r="B668" t="inlineStr">
        <is>
          <t>Protéagineux</t>
        </is>
      </c>
      <c r="C668" t="inlineStr">
        <is>
          <t>Ferme</t>
        </is>
      </c>
      <c r="D668" t="n">
        <v>233</v>
      </c>
      <c r="E668" t="inlineStr"/>
      <c r="F668" t="inlineStr"/>
      <c r="G668" t="inlineStr">
        <is>
          <t>Donnée calculée</t>
        </is>
      </c>
      <c r="H668" t="inlineStr"/>
    </row>
    <row r="669">
      <c r="A669" t="inlineStr">
        <is>
          <t>2015</t>
        </is>
      </c>
      <c r="B669" t="inlineStr">
        <is>
          <t>Légumineuses</t>
        </is>
      </c>
      <c r="C669" t="inlineStr">
        <is>
          <t>Ferme</t>
        </is>
      </c>
      <c r="D669" t="n">
        <v>233</v>
      </c>
      <c r="E669" t="inlineStr"/>
      <c r="F669" t="inlineStr"/>
      <c r="G669" t="inlineStr">
        <is>
          <t>Donnée calculée</t>
        </is>
      </c>
      <c r="H669" t="inlineStr"/>
    </row>
    <row r="670">
      <c r="A670" t="inlineStr">
        <is>
          <t>2015</t>
        </is>
      </c>
      <c r="B670" t="inlineStr">
        <is>
          <t>Fèves</t>
        </is>
      </c>
      <c r="C670" t="inlineStr">
        <is>
          <t>Ferme</t>
        </is>
      </c>
      <c r="D670" t="n">
        <v>61.1</v>
      </c>
      <c r="E670" t="inlineStr"/>
      <c r="F670" t="inlineStr"/>
      <c r="G670" t="inlineStr">
        <is>
          <t>Donnée calculée</t>
        </is>
      </c>
      <c r="H670" t="inlineStr"/>
    </row>
    <row r="671">
      <c r="A671" t="inlineStr">
        <is>
          <t>2015</t>
        </is>
      </c>
      <c r="B671" t="inlineStr">
        <is>
          <t>Lupin</t>
        </is>
      </c>
      <c r="C671" t="inlineStr">
        <is>
          <t>Ferme</t>
        </is>
      </c>
      <c r="D671" t="n">
        <v>4.87</v>
      </c>
      <c r="E671" t="inlineStr"/>
      <c r="F671" t="inlineStr"/>
      <c r="G671" t="inlineStr">
        <is>
          <t>Donnée calculée</t>
        </is>
      </c>
      <c r="H671" t="inlineStr"/>
    </row>
    <row r="672">
      <c r="A672" t="inlineStr">
        <is>
          <t>2015</t>
        </is>
      </c>
      <c r="B672" t="inlineStr">
        <is>
          <t>Pois</t>
        </is>
      </c>
      <c r="C672" t="inlineStr">
        <is>
          <t>Ferme</t>
        </is>
      </c>
      <c r="D672" t="n">
        <v>167</v>
      </c>
      <c r="E672" t="inlineStr"/>
      <c r="F672" t="inlineStr"/>
      <c r="G672" t="inlineStr">
        <is>
          <t>Donnée calculée</t>
        </is>
      </c>
      <c r="H672" t="inlineStr"/>
    </row>
    <row r="673">
      <c r="A673" t="inlineStr">
        <is>
          <t>2015</t>
        </is>
      </c>
      <c r="B673" t="inlineStr">
        <is>
          <t>Pois de casserie</t>
        </is>
      </c>
      <c r="C673" t="inlineStr">
        <is>
          <t>Ferme</t>
        </is>
      </c>
      <c r="D673" t="n">
        <v>1.07</v>
      </c>
      <c r="E673" t="n">
        <v>0</v>
      </c>
      <c r="F673" t="n">
        <v>10.7</v>
      </c>
      <c r="G673" t="inlineStr">
        <is>
          <t>Donnée calculée</t>
        </is>
      </c>
      <c r="H673" t="inlineStr"/>
    </row>
    <row r="674">
      <c r="A674" t="inlineStr">
        <is>
          <t>2015</t>
        </is>
      </c>
      <c r="B674" t="inlineStr">
        <is>
          <t>Pois protéagineux</t>
        </is>
      </c>
      <c r="C674" t="inlineStr">
        <is>
          <t>Ferme</t>
        </is>
      </c>
      <c r="D674" t="n">
        <v>166</v>
      </c>
      <c r="E674" t="n">
        <v>156</v>
      </c>
      <c r="F674" t="n">
        <v>167</v>
      </c>
      <c r="G674" t="inlineStr">
        <is>
          <t>Donnée calculée</t>
        </is>
      </c>
      <c r="H674" t="inlineStr"/>
    </row>
    <row r="675">
      <c r="A675" t="inlineStr">
        <is>
          <t>2015</t>
        </is>
      </c>
      <c r="B675" t="inlineStr">
        <is>
          <t>Oléagineux et protéagineux</t>
        </is>
      </c>
      <c r="C675" t="inlineStr">
        <is>
          <t>Ferme - Colza</t>
        </is>
      </c>
      <c r="D675" t="n">
        <v>127</v>
      </c>
      <c r="E675" t="inlineStr"/>
      <c r="F675" t="inlineStr"/>
      <c r="G675" t="inlineStr">
        <is>
          <t>Donnée calculée</t>
        </is>
      </c>
      <c r="H675" t="inlineStr"/>
    </row>
    <row r="676">
      <c r="A676" t="inlineStr">
        <is>
          <t>2015</t>
        </is>
      </c>
      <c r="B676" t="inlineStr">
        <is>
          <t>Oléagineux</t>
        </is>
      </c>
      <c r="C676" t="inlineStr">
        <is>
          <t>Ferme - Colza</t>
        </is>
      </c>
      <c r="D676" t="n">
        <v>127</v>
      </c>
      <c r="E676" t="inlineStr"/>
      <c r="F676" t="inlineStr"/>
      <c r="G676" t="inlineStr">
        <is>
          <t>Donnée calculée</t>
        </is>
      </c>
      <c r="H676" t="inlineStr"/>
    </row>
    <row r="677">
      <c r="A677" t="inlineStr">
        <is>
          <t>2015</t>
        </is>
      </c>
      <c r="B677" t="inlineStr">
        <is>
          <t>Graines oléagineuses</t>
        </is>
      </c>
      <c r="C677" t="inlineStr">
        <is>
          <t>Ferme - Colza</t>
        </is>
      </c>
      <c r="D677" t="n">
        <v>127</v>
      </c>
      <c r="E677" t="inlineStr"/>
      <c r="F677" t="inlineStr"/>
      <c r="G677" t="inlineStr">
        <is>
          <t>Donnée calculée</t>
        </is>
      </c>
      <c r="H677" t="inlineStr"/>
    </row>
    <row r="678">
      <c r="A678" t="inlineStr">
        <is>
          <t>2015</t>
        </is>
      </c>
      <c r="B678" t="inlineStr">
        <is>
          <t>Graines de colza</t>
        </is>
      </c>
      <c r="C678" t="inlineStr">
        <is>
          <t>Ferme - Colza</t>
        </is>
      </c>
      <c r="D678" t="n">
        <v>127</v>
      </c>
      <c r="E678" t="inlineStr"/>
      <c r="F678" t="inlineStr"/>
      <c r="G678" t="inlineStr">
        <is>
          <t>Donnée collectée</t>
        </is>
      </c>
      <c r="H678" t="inlineStr"/>
    </row>
    <row r="679">
      <c r="A679" t="inlineStr">
        <is>
          <t>2015</t>
        </is>
      </c>
      <c r="B679" t="inlineStr">
        <is>
          <t>Oléagineux et protéagineux</t>
        </is>
      </c>
      <c r="C679" t="inlineStr">
        <is>
          <t>Ferme - Lin</t>
        </is>
      </c>
      <c r="D679" t="n">
        <v>8.699999999999999</v>
      </c>
      <c r="E679" t="inlineStr"/>
      <c r="F679" t="inlineStr"/>
      <c r="G679" t="inlineStr">
        <is>
          <t>Donnée calculée</t>
        </is>
      </c>
      <c r="H679" t="inlineStr"/>
    </row>
    <row r="680">
      <c r="A680" t="inlineStr">
        <is>
          <t>2015</t>
        </is>
      </c>
      <c r="B680" t="inlineStr">
        <is>
          <t>Oléagineux</t>
        </is>
      </c>
      <c r="C680" t="inlineStr">
        <is>
          <t>Ferme - Lin</t>
        </is>
      </c>
      <c r="D680" t="n">
        <v>8.699999999999999</v>
      </c>
      <c r="E680" t="inlineStr"/>
      <c r="F680" t="inlineStr"/>
      <c r="G680" t="inlineStr">
        <is>
          <t>Donnée calculée</t>
        </is>
      </c>
      <c r="H680" t="inlineStr"/>
    </row>
    <row r="681">
      <c r="A681" t="inlineStr">
        <is>
          <t>2015</t>
        </is>
      </c>
      <c r="B681" t="inlineStr">
        <is>
          <t>Graines oléagineuses</t>
        </is>
      </c>
      <c r="C681" t="inlineStr">
        <is>
          <t>Ferme - Lin</t>
        </is>
      </c>
      <c r="D681" t="n">
        <v>8.699999999999999</v>
      </c>
      <c r="E681" t="inlineStr"/>
      <c r="F681" t="inlineStr"/>
      <c r="G681" t="inlineStr">
        <is>
          <t>Donnée calculée</t>
        </is>
      </c>
      <c r="H681" t="inlineStr"/>
    </row>
    <row r="682">
      <c r="A682" t="inlineStr">
        <is>
          <t>2015</t>
        </is>
      </c>
      <c r="B682" t="inlineStr">
        <is>
          <t>Graines de lin</t>
        </is>
      </c>
      <c r="C682" t="inlineStr">
        <is>
          <t>Ferme - Lin</t>
        </is>
      </c>
      <c r="D682" t="n">
        <v>8.699999999999999</v>
      </c>
      <c r="E682" t="inlineStr"/>
      <c r="F682" t="inlineStr"/>
      <c r="G682" t="inlineStr">
        <is>
          <t>Donnée collectée</t>
        </is>
      </c>
      <c r="H682" t="inlineStr"/>
    </row>
    <row r="683">
      <c r="A683" t="inlineStr">
        <is>
          <t>2015</t>
        </is>
      </c>
      <c r="B683" t="inlineStr">
        <is>
          <t>Oléagineux et protéagineux</t>
        </is>
      </c>
      <c r="C683" t="inlineStr">
        <is>
          <t>Ferme - Tournesol</t>
        </is>
      </c>
      <c r="D683" t="n">
        <v>68.40000000000001</v>
      </c>
      <c r="E683" t="inlineStr"/>
      <c r="F683" t="inlineStr"/>
      <c r="G683" t="inlineStr">
        <is>
          <t>Donnée calculée</t>
        </is>
      </c>
      <c r="H683" t="inlineStr"/>
    </row>
    <row r="684">
      <c r="A684" t="inlineStr">
        <is>
          <t>2015</t>
        </is>
      </c>
      <c r="B684" t="inlineStr">
        <is>
          <t>Oléagineux</t>
        </is>
      </c>
      <c r="C684" t="inlineStr">
        <is>
          <t>Ferme - Tournesol</t>
        </is>
      </c>
      <c r="D684" t="n">
        <v>68.40000000000001</v>
      </c>
      <c r="E684" t="inlineStr"/>
      <c r="F684" t="inlineStr"/>
      <c r="G684" t="inlineStr">
        <is>
          <t>Donnée calculée</t>
        </is>
      </c>
      <c r="H684" t="inlineStr"/>
    </row>
    <row r="685">
      <c r="A685" t="inlineStr">
        <is>
          <t>2015</t>
        </is>
      </c>
      <c r="B685" t="inlineStr">
        <is>
          <t>Graines oléagineuses</t>
        </is>
      </c>
      <c r="C685" t="inlineStr">
        <is>
          <t>Ferme - Tournesol</t>
        </is>
      </c>
      <c r="D685" t="n">
        <v>68.40000000000001</v>
      </c>
      <c r="E685" t="inlineStr"/>
      <c r="F685" t="inlineStr"/>
      <c r="G685" t="inlineStr">
        <is>
          <t>Donnée calculée</t>
        </is>
      </c>
      <c r="H685" t="inlineStr"/>
    </row>
    <row r="686">
      <c r="A686" t="inlineStr">
        <is>
          <t>2015</t>
        </is>
      </c>
      <c r="B686" t="inlineStr">
        <is>
          <t>Graines de tournesol</t>
        </is>
      </c>
      <c r="C686" t="inlineStr">
        <is>
          <t>Ferme - Tournesol</t>
        </is>
      </c>
      <c r="D686" t="n">
        <v>68.40000000000001</v>
      </c>
      <c r="E686" t="inlineStr"/>
      <c r="F686" t="inlineStr"/>
      <c r="G686" t="inlineStr">
        <is>
          <t>Donnée collectée</t>
        </is>
      </c>
      <c r="H686" t="inlineStr"/>
    </row>
    <row r="687">
      <c r="A687" t="inlineStr">
        <is>
          <t>2015</t>
        </is>
      </c>
      <c r="B687" t="inlineStr">
        <is>
          <t>Oléagineux et protéagineux</t>
        </is>
      </c>
      <c r="C687" t="inlineStr">
        <is>
          <t>Ferme - Soja</t>
        </is>
      </c>
      <c r="D687" t="n">
        <v>65.8</v>
      </c>
      <c r="E687" t="inlineStr"/>
      <c r="F687" t="inlineStr"/>
      <c r="G687" t="inlineStr">
        <is>
          <t>Donnée calculée</t>
        </is>
      </c>
      <c r="H687" t="inlineStr"/>
    </row>
    <row r="688">
      <c r="A688" t="inlineStr">
        <is>
          <t>2015</t>
        </is>
      </c>
      <c r="B688" t="inlineStr">
        <is>
          <t>Oléoprotéagineux</t>
        </is>
      </c>
      <c r="C688" t="inlineStr">
        <is>
          <t>Ferme - Soja</t>
        </is>
      </c>
      <c r="D688" t="n">
        <v>65.8</v>
      </c>
      <c r="E688" t="inlineStr"/>
      <c r="F688" t="inlineStr"/>
      <c r="G688" t="inlineStr">
        <is>
          <t>Donnée calculée</t>
        </is>
      </c>
      <c r="H688" t="inlineStr"/>
    </row>
    <row r="689">
      <c r="A689" t="inlineStr">
        <is>
          <t>2015</t>
        </is>
      </c>
      <c r="B689" t="inlineStr">
        <is>
          <t>Graines oléoprotéagineuses</t>
        </is>
      </c>
      <c r="C689" t="inlineStr">
        <is>
          <t>Ferme - Soja</t>
        </is>
      </c>
      <c r="D689" t="n">
        <v>65.8</v>
      </c>
      <c r="E689" t="inlineStr"/>
      <c r="F689" t="inlineStr"/>
      <c r="G689" t="inlineStr">
        <is>
          <t>Donnée calculée</t>
        </is>
      </c>
      <c r="H689" t="inlineStr"/>
    </row>
    <row r="690">
      <c r="A690" t="inlineStr">
        <is>
          <t>2015</t>
        </is>
      </c>
      <c r="B690" t="inlineStr">
        <is>
          <t>Graines de soja</t>
        </is>
      </c>
      <c r="C690" t="inlineStr">
        <is>
          <t>Ferme - Soja</t>
        </is>
      </c>
      <c r="D690" t="n">
        <v>65.8</v>
      </c>
      <c r="E690" t="inlineStr"/>
      <c r="F690" t="inlineStr"/>
      <c r="G690" t="inlineStr">
        <is>
          <t>Donnée collectée</t>
        </is>
      </c>
      <c r="H690" t="inlineStr"/>
    </row>
    <row r="691">
      <c r="A691" t="inlineStr">
        <is>
          <t>2015</t>
        </is>
      </c>
      <c r="B691" t="inlineStr">
        <is>
          <t>Oléagineux et protéagineux</t>
        </is>
      </c>
      <c r="C691" t="inlineStr">
        <is>
          <t>Ferme - Fèves</t>
        </is>
      </c>
      <c r="D691" t="n">
        <v>61.1</v>
      </c>
      <c r="E691" t="inlineStr"/>
      <c r="F691" t="inlineStr"/>
      <c r="G691" t="inlineStr">
        <is>
          <t>Donnée calculée</t>
        </is>
      </c>
      <c r="H691" t="inlineStr"/>
    </row>
    <row r="692">
      <c r="A692" t="inlineStr">
        <is>
          <t>2015</t>
        </is>
      </c>
      <c r="B692" t="inlineStr">
        <is>
          <t>Protéagineux</t>
        </is>
      </c>
      <c r="C692" t="inlineStr">
        <is>
          <t>Ferme - Fèves</t>
        </is>
      </c>
      <c r="D692" t="n">
        <v>61.1</v>
      </c>
      <c r="E692" t="inlineStr"/>
      <c r="F692" t="inlineStr"/>
      <c r="G692" t="inlineStr">
        <is>
          <t>Donnée calculée</t>
        </is>
      </c>
      <c r="H692" t="inlineStr"/>
    </row>
    <row r="693">
      <c r="A693" t="inlineStr">
        <is>
          <t>2015</t>
        </is>
      </c>
      <c r="B693" t="inlineStr">
        <is>
          <t>Légumineuses</t>
        </is>
      </c>
      <c r="C693" t="inlineStr">
        <is>
          <t>Ferme - Fèves</t>
        </is>
      </c>
      <c r="D693" t="n">
        <v>61.1</v>
      </c>
      <c r="E693" t="inlineStr"/>
      <c r="F693" t="inlineStr"/>
      <c r="G693" t="inlineStr">
        <is>
          <t>Donnée calculée</t>
        </is>
      </c>
      <c r="H693" t="inlineStr"/>
    </row>
    <row r="694">
      <c r="A694" t="inlineStr">
        <is>
          <t>2015</t>
        </is>
      </c>
      <c r="B694" t="inlineStr">
        <is>
          <t>Fèves</t>
        </is>
      </c>
      <c r="C694" t="inlineStr">
        <is>
          <t>Ferme - Fèves</t>
        </is>
      </c>
      <c r="D694" t="n">
        <v>61.1</v>
      </c>
      <c r="E694" t="inlineStr"/>
      <c r="F694" t="inlineStr"/>
      <c r="G694" t="inlineStr">
        <is>
          <t>Donnée collectée</t>
        </is>
      </c>
      <c r="H694" t="inlineStr"/>
    </row>
    <row r="695">
      <c r="A695" t="inlineStr">
        <is>
          <t>2015</t>
        </is>
      </c>
      <c r="B695" t="inlineStr">
        <is>
          <t>Oléagineux et protéagineux</t>
        </is>
      </c>
      <c r="C695" t="inlineStr">
        <is>
          <t>Ferme - Lupin</t>
        </is>
      </c>
      <c r="D695" t="n">
        <v>4.87</v>
      </c>
      <c r="E695" t="inlineStr"/>
      <c r="F695" t="inlineStr"/>
      <c r="G695" t="inlineStr">
        <is>
          <t>Donnée calculée</t>
        </is>
      </c>
      <c r="H695" t="inlineStr"/>
    </row>
    <row r="696">
      <c r="A696" t="inlineStr">
        <is>
          <t>2015</t>
        </is>
      </c>
      <c r="B696" t="inlineStr">
        <is>
          <t>Protéagineux</t>
        </is>
      </c>
      <c r="C696" t="inlineStr">
        <is>
          <t>Ferme - Lupin</t>
        </is>
      </c>
      <c r="D696" t="n">
        <v>4.87</v>
      </c>
      <c r="E696" t="inlineStr"/>
      <c r="F696" t="inlineStr"/>
      <c r="G696" t="inlineStr">
        <is>
          <t>Donnée calculée</t>
        </is>
      </c>
      <c r="H696" t="inlineStr"/>
    </row>
    <row r="697">
      <c r="A697" t="inlineStr">
        <is>
          <t>2015</t>
        </is>
      </c>
      <c r="B697" t="inlineStr">
        <is>
          <t>Légumineuses</t>
        </is>
      </c>
      <c r="C697" t="inlineStr">
        <is>
          <t>Ferme - Lupin</t>
        </is>
      </c>
      <c r="D697" t="n">
        <v>4.87</v>
      </c>
      <c r="E697" t="inlineStr"/>
      <c r="F697" t="inlineStr"/>
      <c r="G697" t="inlineStr">
        <is>
          <t>Donnée calculée</t>
        </is>
      </c>
      <c r="H697" t="inlineStr"/>
    </row>
    <row r="698">
      <c r="A698" t="inlineStr">
        <is>
          <t>2015</t>
        </is>
      </c>
      <c r="B698" t="inlineStr">
        <is>
          <t>Lupin</t>
        </is>
      </c>
      <c r="C698" t="inlineStr">
        <is>
          <t>Ferme - Lupin</t>
        </is>
      </c>
      <c r="D698" t="n">
        <v>4.87</v>
      </c>
      <c r="E698" t="inlineStr"/>
      <c r="F698" t="inlineStr"/>
      <c r="G698" t="inlineStr">
        <is>
          <t>Donnée collectée</t>
        </is>
      </c>
      <c r="H698" t="inlineStr"/>
    </row>
    <row r="699">
      <c r="A699" t="inlineStr">
        <is>
          <t>2015</t>
        </is>
      </c>
      <c r="B699" t="inlineStr">
        <is>
          <t>Oléagineux et protéagineux</t>
        </is>
      </c>
      <c r="C699" t="inlineStr">
        <is>
          <t>Ferme - Pois</t>
        </is>
      </c>
      <c r="D699" t="n">
        <v>167</v>
      </c>
      <c r="E699" t="inlineStr"/>
      <c r="F699" t="inlineStr"/>
      <c r="G699" t="inlineStr">
        <is>
          <t>Donnée calculée</t>
        </is>
      </c>
      <c r="H699" t="inlineStr"/>
    </row>
    <row r="700">
      <c r="A700" t="inlineStr">
        <is>
          <t>2015</t>
        </is>
      </c>
      <c r="B700" t="inlineStr">
        <is>
          <t>Protéagineux</t>
        </is>
      </c>
      <c r="C700" t="inlineStr">
        <is>
          <t>Ferme - Pois</t>
        </is>
      </c>
      <c r="D700" t="n">
        <v>167</v>
      </c>
      <c r="E700" t="inlineStr"/>
      <c r="F700" t="inlineStr"/>
      <c r="G700" t="inlineStr">
        <is>
          <t>Donnée calculée</t>
        </is>
      </c>
      <c r="H700" t="inlineStr"/>
    </row>
    <row r="701">
      <c r="A701" t="inlineStr">
        <is>
          <t>2015</t>
        </is>
      </c>
      <c r="B701" t="inlineStr">
        <is>
          <t>Légumineuses</t>
        </is>
      </c>
      <c r="C701" t="inlineStr">
        <is>
          <t>Ferme - Pois</t>
        </is>
      </c>
      <c r="D701" t="n">
        <v>167</v>
      </c>
      <c r="E701" t="inlineStr"/>
      <c r="F701" t="inlineStr"/>
      <c r="G701" t="inlineStr">
        <is>
          <t>Donnée calculée</t>
        </is>
      </c>
      <c r="H701" t="inlineStr"/>
    </row>
    <row r="702">
      <c r="A702" t="inlineStr">
        <is>
          <t>2015</t>
        </is>
      </c>
      <c r="B702" t="inlineStr">
        <is>
          <t>Pois</t>
        </is>
      </c>
      <c r="C702" t="inlineStr">
        <is>
          <t>Ferme - Pois</t>
        </is>
      </c>
      <c r="D702" t="n">
        <v>167</v>
      </c>
      <c r="E702" t="inlineStr"/>
      <c r="F702" t="inlineStr"/>
      <c r="G702" t="inlineStr">
        <is>
          <t>Donnée collectée</t>
        </is>
      </c>
      <c r="H702" t="inlineStr"/>
    </row>
    <row r="703">
      <c r="A703" t="inlineStr">
        <is>
          <t>2015</t>
        </is>
      </c>
      <c r="B703" t="inlineStr">
        <is>
          <t>Pois de casserie</t>
        </is>
      </c>
      <c r="C703" t="inlineStr">
        <is>
          <t>Ferme - Pois</t>
        </is>
      </c>
      <c r="D703" t="n">
        <v>1.07</v>
      </c>
      <c r="E703" t="n">
        <v>0</v>
      </c>
      <c r="F703" t="n">
        <v>10.7</v>
      </c>
      <c r="G703" t="inlineStr">
        <is>
          <t>Donnée calculée</t>
        </is>
      </c>
      <c r="H703" t="inlineStr"/>
    </row>
    <row r="704">
      <c r="A704" t="inlineStr">
        <is>
          <t>2015</t>
        </is>
      </c>
      <c r="B704" t="inlineStr">
        <is>
          <t>Pois protéagineux</t>
        </is>
      </c>
      <c r="C704" t="inlineStr">
        <is>
          <t>Ferme - Pois</t>
        </is>
      </c>
      <c r="D704" t="n">
        <v>166</v>
      </c>
      <c r="E704" t="n">
        <v>156</v>
      </c>
      <c r="F704" t="n">
        <v>167</v>
      </c>
      <c r="G704" t="inlineStr">
        <is>
          <t>Donnée calculée</t>
        </is>
      </c>
      <c r="H704" t="inlineStr"/>
    </row>
    <row r="705">
      <c r="A705" t="inlineStr">
        <is>
          <t>2015</t>
        </is>
      </c>
      <c r="B705" t="inlineStr">
        <is>
          <t>Oléagineux et protéagineux</t>
        </is>
      </c>
      <c r="C705" t="inlineStr">
        <is>
          <t>OS</t>
        </is>
      </c>
      <c r="D705" t="n">
        <v>6050</v>
      </c>
      <c r="E705" t="n">
        <v>6020</v>
      </c>
      <c r="F705" t="n">
        <v>6210</v>
      </c>
      <c r="G705" t="inlineStr">
        <is>
          <t>Donnée calculée</t>
        </is>
      </c>
      <c r="H705" t="inlineStr"/>
    </row>
    <row r="706">
      <c r="A706" t="inlineStr">
        <is>
          <t>2015</t>
        </is>
      </c>
      <c r="B706" t="inlineStr">
        <is>
          <t>Oléagineux</t>
        </is>
      </c>
      <c r="C706" t="inlineStr">
        <is>
          <t>OS</t>
        </is>
      </c>
      <c r="D706" t="n">
        <v>5210</v>
      </c>
      <c r="E706" t="n">
        <v>5210</v>
      </c>
      <c r="F706" t="n">
        <v>5340</v>
      </c>
      <c r="G706" t="inlineStr">
        <is>
          <t>Donnée calculée</t>
        </is>
      </c>
      <c r="H706" t="inlineStr"/>
    </row>
    <row r="707">
      <c r="A707" t="inlineStr">
        <is>
          <t>2015</t>
        </is>
      </c>
      <c r="B707" t="inlineStr">
        <is>
          <t>Graines oléagineuses</t>
        </is>
      </c>
      <c r="C707" t="inlineStr">
        <is>
          <t>OS</t>
        </is>
      </c>
      <c r="D707" t="n">
        <v>5210</v>
      </c>
      <c r="E707" t="n">
        <v>5210</v>
      </c>
      <c r="F707" t="n">
        <v>5310</v>
      </c>
      <c r="G707" t="inlineStr">
        <is>
          <t>Donnée calculée</t>
        </is>
      </c>
      <c r="H707" t="inlineStr"/>
    </row>
    <row r="708">
      <c r="A708" t="inlineStr">
        <is>
          <t>2015</t>
        </is>
      </c>
      <c r="B708" t="inlineStr">
        <is>
          <t>Graines de colza</t>
        </is>
      </c>
      <c r="C708" t="inlineStr">
        <is>
          <t>OS</t>
        </is>
      </c>
      <c r="D708" t="n">
        <v>4130</v>
      </c>
      <c r="E708" t="n">
        <v>4130</v>
      </c>
      <c r="F708" t="n">
        <v>4210</v>
      </c>
      <c r="G708" t="inlineStr">
        <is>
          <t>Donnée calculée</t>
        </is>
      </c>
      <c r="H708" t="inlineStr"/>
    </row>
    <row r="709">
      <c r="A709" t="inlineStr">
        <is>
          <t>2015</t>
        </is>
      </c>
      <c r="B709" t="inlineStr">
        <is>
          <t>Graines de lin</t>
        </is>
      </c>
      <c r="C709" t="inlineStr">
        <is>
          <t>OS</t>
        </is>
      </c>
      <c r="D709" t="n">
        <v>30.7</v>
      </c>
      <c r="E709" t="n">
        <v>30.6</v>
      </c>
      <c r="F709" t="n">
        <v>31.1</v>
      </c>
      <c r="G709" t="inlineStr">
        <is>
          <t>Donnée calculée</t>
        </is>
      </c>
      <c r="H709" t="inlineStr"/>
    </row>
    <row r="710">
      <c r="A710" t="inlineStr">
        <is>
          <t>2015</t>
        </is>
      </c>
      <c r="B710" t="inlineStr">
        <is>
          <t>Graines de tournesol</t>
        </is>
      </c>
      <c r="C710" t="inlineStr">
        <is>
          <t>OS</t>
        </is>
      </c>
      <c r="D710" t="n">
        <v>1040</v>
      </c>
      <c r="E710" t="n">
        <v>1040</v>
      </c>
      <c r="F710" t="n">
        <v>1060</v>
      </c>
      <c r="G710" t="inlineStr">
        <is>
          <t>Donnée calculée</t>
        </is>
      </c>
      <c r="H710" t="inlineStr"/>
    </row>
    <row r="711">
      <c r="A711" t="inlineStr">
        <is>
          <t>2015</t>
        </is>
      </c>
      <c r="B711" t="inlineStr">
        <is>
          <t>Fruits oléagineux</t>
        </is>
      </c>
      <c r="C711" t="inlineStr">
        <is>
          <t>OS</t>
        </is>
      </c>
      <c r="D711" t="n">
        <v>0.01</v>
      </c>
      <c r="E711" t="n">
        <v>0</v>
      </c>
      <c r="F711" t="n">
        <v>34.7</v>
      </c>
      <c r="G711" t="inlineStr">
        <is>
          <t>Donnée calculée</t>
        </is>
      </c>
      <c r="H711" t="inlineStr"/>
    </row>
    <row r="712">
      <c r="A712" t="inlineStr">
        <is>
          <t>2015</t>
        </is>
      </c>
      <c r="B712" t="inlineStr">
        <is>
          <t>Olives</t>
        </is>
      </c>
      <c r="C712" t="inlineStr">
        <is>
          <t>OS</t>
        </is>
      </c>
      <c r="D712" t="n">
        <v>0.01</v>
      </c>
      <c r="E712" t="n">
        <v>0</v>
      </c>
      <c r="F712" t="n">
        <v>34.7</v>
      </c>
      <c r="G712" t="inlineStr">
        <is>
          <t>Donnée calculée</t>
        </is>
      </c>
      <c r="H712" t="inlineStr"/>
    </row>
    <row r="713">
      <c r="A713" t="inlineStr">
        <is>
          <t>2015</t>
        </is>
      </c>
      <c r="B713" t="inlineStr">
        <is>
          <t>Oléoprotéagineux</t>
        </is>
      </c>
      <c r="C713" t="inlineStr">
        <is>
          <t>OS</t>
        </is>
      </c>
      <c r="D713" t="n">
        <v>240</v>
      </c>
      <c r="E713" t="n">
        <v>240</v>
      </c>
      <c r="F713" t="n">
        <v>244</v>
      </c>
      <c r="G713" t="inlineStr">
        <is>
          <t>Donnée calculée</t>
        </is>
      </c>
      <c r="H713" t="inlineStr"/>
    </row>
    <row r="714">
      <c r="A714" t="inlineStr">
        <is>
          <t>2015</t>
        </is>
      </c>
      <c r="B714" t="inlineStr">
        <is>
          <t>Graines oléoprotéagineuses</t>
        </is>
      </c>
      <c r="C714" t="inlineStr">
        <is>
          <t>OS</t>
        </is>
      </c>
      <c r="D714" t="n">
        <v>240</v>
      </c>
      <c r="E714" t="n">
        <v>240</v>
      </c>
      <c r="F714" t="n">
        <v>244</v>
      </c>
      <c r="G714" t="inlineStr">
        <is>
          <t>Donnée calculée</t>
        </is>
      </c>
      <c r="H714" t="inlineStr"/>
    </row>
    <row r="715">
      <c r="A715" t="inlineStr">
        <is>
          <t>2015</t>
        </is>
      </c>
      <c r="B715" t="inlineStr">
        <is>
          <t>Graines de soja</t>
        </is>
      </c>
      <c r="C715" t="inlineStr">
        <is>
          <t>OS</t>
        </is>
      </c>
      <c r="D715" t="n">
        <v>240</v>
      </c>
      <c r="E715" t="n">
        <v>240</v>
      </c>
      <c r="F715" t="n">
        <v>244</v>
      </c>
      <c r="G715" t="inlineStr">
        <is>
          <t>Donnée calculée</t>
        </is>
      </c>
      <c r="H715" t="inlineStr"/>
    </row>
    <row r="716">
      <c r="A716" t="inlineStr">
        <is>
          <t>2015</t>
        </is>
      </c>
      <c r="B716" t="inlineStr">
        <is>
          <t>Protéagineux</t>
        </is>
      </c>
      <c r="C716" t="inlineStr">
        <is>
          <t>OS</t>
        </is>
      </c>
      <c r="D716" t="n">
        <v>599</v>
      </c>
      <c r="E716" t="n">
        <v>572</v>
      </c>
      <c r="F716" t="n">
        <v>624</v>
      </c>
      <c r="G716" t="inlineStr">
        <is>
          <t>Donnée calculée</t>
        </is>
      </c>
      <c r="H716" t="inlineStr"/>
    </row>
    <row r="717">
      <c r="A717" t="inlineStr">
        <is>
          <t>2015</t>
        </is>
      </c>
      <c r="B717" t="inlineStr">
        <is>
          <t>Légumineuses</t>
        </is>
      </c>
      <c r="C717" t="inlineStr">
        <is>
          <t>OS</t>
        </is>
      </c>
      <c r="D717" t="n">
        <v>599</v>
      </c>
      <c r="E717" t="n">
        <v>572</v>
      </c>
      <c r="F717" t="n">
        <v>624</v>
      </c>
      <c r="G717" t="inlineStr">
        <is>
          <t>Donnée calculée</t>
        </is>
      </c>
      <c r="H717" t="inlineStr"/>
    </row>
    <row r="718">
      <c r="A718" t="inlineStr">
        <is>
          <t>2015</t>
        </is>
      </c>
      <c r="B718" t="inlineStr">
        <is>
          <t>Fèves</t>
        </is>
      </c>
      <c r="C718" t="inlineStr">
        <is>
          <t>OS</t>
        </is>
      </c>
      <c r="D718" t="n">
        <v>141</v>
      </c>
      <c r="E718" t="n">
        <v>141</v>
      </c>
      <c r="F718" t="n">
        <v>144</v>
      </c>
      <c r="G718" t="inlineStr">
        <is>
          <t>Donnée calculée</t>
        </is>
      </c>
      <c r="H718" t="inlineStr"/>
    </row>
    <row r="719">
      <c r="A719" t="inlineStr">
        <is>
          <t>2015</t>
        </is>
      </c>
      <c r="B719" t="inlineStr">
        <is>
          <t>Lupin</t>
        </is>
      </c>
      <c r="C719" t="inlineStr">
        <is>
          <t>OS</t>
        </is>
      </c>
      <c r="D719" t="n">
        <v>12.3</v>
      </c>
      <c r="E719" t="n">
        <v>12.3</v>
      </c>
      <c r="F719" t="n">
        <v>12.5</v>
      </c>
      <c r="G719" t="inlineStr">
        <is>
          <t>Donnée calculée</t>
        </is>
      </c>
      <c r="H719" t="inlineStr"/>
    </row>
    <row r="720">
      <c r="A720" t="inlineStr">
        <is>
          <t>2015</t>
        </is>
      </c>
      <c r="B720" t="inlineStr">
        <is>
          <t>Pois</t>
        </is>
      </c>
      <c r="C720" t="inlineStr">
        <is>
          <t>OS</t>
        </is>
      </c>
      <c r="D720" t="n">
        <v>419</v>
      </c>
      <c r="E720" t="n">
        <v>419</v>
      </c>
      <c r="F720" t="n">
        <v>426</v>
      </c>
      <c r="G720" t="inlineStr">
        <is>
          <t>Donnée calculée</t>
        </is>
      </c>
      <c r="H720" t="inlineStr"/>
    </row>
    <row r="721">
      <c r="A721" t="inlineStr">
        <is>
          <t>2015</t>
        </is>
      </c>
      <c r="B721" t="inlineStr">
        <is>
          <t>Pois de casserie</t>
        </is>
      </c>
      <c r="C721" t="inlineStr">
        <is>
          <t>OS</t>
        </is>
      </c>
      <c r="D721" t="n">
        <v>8.039999999999999</v>
      </c>
      <c r="E721" t="n">
        <v>0</v>
      </c>
      <c r="F721" t="n">
        <v>10.7</v>
      </c>
      <c r="G721" t="inlineStr">
        <is>
          <t>Donnée calculée</t>
        </is>
      </c>
      <c r="H721" t="inlineStr"/>
    </row>
    <row r="722">
      <c r="A722" t="inlineStr">
        <is>
          <t>2015</t>
        </is>
      </c>
      <c r="B722" t="inlineStr">
        <is>
          <t>Pois protéagineux</t>
        </is>
      </c>
      <c r="C722" t="inlineStr">
        <is>
          <t>OS</t>
        </is>
      </c>
      <c r="D722" t="n">
        <v>411</v>
      </c>
      <c r="E722" t="n">
        <v>408</v>
      </c>
      <c r="F722" t="n">
        <v>426</v>
      </c>
      <c r="G722" t="inlineStr">
        <is>
          <t>Donnée calculée</t>
        </is>
      </c>
      <c r="H722" t="inlineStr"/>
    </row>
    <row r="723">
      <c r="A723" t="inlineStr">
        <is>
          <t>2015</t>
        </is>
      </c>
      <c r="B723" t="inlineStr">
        <is>
          <t>Lentilles</t>
        </is>
      </c>
      <c r="C723" t="inlineStr">
        <is>
          <t>OS</t>
        </is>
      </c>
      <c r="D723" t="n">
        <v>9.26</v>
      </c>
      <c r="E723" t="n">
        <v>0</v>
      </c>
      <c r="F723" t="n">
        <v>22.2</v>
      </c>
      <c r="G723" t="inlineStr">
        <is>
          <t>Donnée calculée</t>
        </is>
      </c>
      <c r="H723" t="inlineStr"/>
    </row>
    <row r="724">
      <c r="A724" t="inlineStr">
        <is>
          <t>2015</t>
        </is>
      </c>
      <c r="B724" t="inlineStr">
        <is>
          <t>Pois chiches</t>
        </is>
      </c>
      <c r="C724" t="inlineStr">
        <is>
          <t>OS</t>
        </is>
      </c>
      <c r="D724" t="n">
        <v>9</v>
      </c>
      <c r="E724" t="n">
        <v>0</v>
      </c>
      <c r="F724" t="n">
        <v>10.6</v>
      </c>
      <c r="G724" t="inlineStr">
        <is>
          <t>Donnée calculée</t>
        </is>
      </c>
      <c r="H724" t="inlineStr"/>
    </row>
    <row r="725">
      <c r="A725" t="inlineStr">
        <is>
          <t>2015</t>
        </is>
      </c>
      <c r="B725" t="inlineStr">
        <is>
          <t>Haricots secs</t>
        </is>
      </c>
      <c r="C725" t="inlineStr">
        <is>
          <t>OS</t>
        </is>
      </c>
      <c r="D725" t="n">
        <v>8.880000000000001</v>
      </c>
      <c r="E725" t="n">
        <v>0</v>
      </c>
      <c r="F725" t="n">
        <v>9.289999999999999</v>
      </c>
      <c r="G725" t="inlineStr">
        <is>
          <t>Donnée calculée</t>
        </is>
      </c>
      <c r="H725" t="inlineStr"/>
    </row>
    <row r="726">
      <c r="A726" t="inlineStr">
        <is>
          <t>2015</t>
        </is>
      </c>
      <c r="B726" t="inlineStr">
        <is>
          <t>Oléagineux et protéagineux (n-1)</t>
        </is>
      </c>
      <c r="C726" t="inlineStr">
        <is>
          <t>OS</t>
        </is>
      </c>
      <c r="D726" t="n">
        <v>1680</v>
      </c>
      <c r="E726" t="n">
        <v>1520</v>
      </c>
      <c r="F726" t="n">
        <v>500000000</v>
      </c>
      <c r="G726" t="inlineStr">
        <is>
          <t>Donnée calculée</t>
        </is>
      </c>
      <c r="H726" t="inlineStr"/>
    </row>
    <row r="727">
      <c r="A727" t="inlineStr">
        <is>
          <t>2015</t>
        </is>
      </c>
      <c r="B727" t="inlineStr">
        <is>
          <t>Oléagineux (n-1)</t>
        </is>
      </c>
      <c r="C727" t="inlineStr">
        <is>
          <t>OS</t>
        </is>
      </c>
      <c r="D727" t="n">
        <v>1490</v>
      </c>
      <c r="E727" t="n">
        <v>1390</v>
      </c>
      <c r="F727" t="n">
        <v>500000000</v>
      </c>
      <c r="G727" t="inlineStr">
        <is>
          <t>Donnée calculée</t>
        </is>
      </c>
      <c r="H727" t="inlineStr"/>
    </row>
    <row r="728">
      <c r="A728" t="inlineStr">
        <is>
          <t>2015</t>
        </is>
      </c>
      <c r="B728" t="inlineStr">
        <is>
          <t>Graines oléagineuses (n-1)</t>
        </is>
      </c>
      <c r="C728" t="inlineStr">
        <is>
          <t>OS</t>
        </is>
      </c>
      <c r="D728" t="n">
        <v>1490</v>
      </c>
      <c r="E728" t="n">
        <v>1390</v>
      </c>
      <c r="F728" t="n">
        <v>1490</v>
      </c>
      <c r="G728" t="inlineStr">
        <is>
          <t>Donnée calculée</t>
        </is>
      </c>
      <c r="H728" t="inlineStr"/>
    </row>
    <row r="729">
      <c r="A729" t="inlineStr">
        <is>
          <t>2015</t>
        </is>
      </c>
      <c r="B729" t="inlineStr">
        <is>
          <t>Graines de colza (n-1)</t>
        </is>
      </c>
      <c r="C729" t="inlineStr">
        <is>
          <t>OS</t>
        </is>
      </c>
      <c r="D729" t="n">
        <v>1230</v>
      </c>
      <c r="E729" t="n">
        <v>1150</v>
      </c>
      <c r="F729" t="n">
        <v>1230</v>
      </c>
      <c r="G729" t="inlineStr">
        <is>
          <t>Donnée calculée</t>
        </is>
      </c>
      <c r="H729" t="inlineStr"/>
    </row>
    <row r="730">
      <c r="A730" t="inlineStr">
        <is>
          <t>2015</t>
        </is>
      </c>
      <c r="B730" t="inlineStr">
        <is>
          <t>Graines de lin (n-1)</t>
        </is>
      </c>
      <c r="C730" t="inlineStr">
        <is>
          <t>OS</t>
        </is>
      </c>
      <c r="D730" t="n">
        <v>3.68</v>
      </c>
      <c r="E730" t="n">
        <v>3.29</v>
      </c>
      <c r="F730" t="n">
        <v>3.81</v>
      </c>
      <c r="G730" t="inlineStr">
        <is>
          <t>Donnée calculée</t>
        </is>
      </c>
      <c r="H730" t="inlineStr"/>
    </row>
    <row r="731">
      <c r="A731" t="inlineStr">
        <is>
          <t>2015</t>
        </is>
      </c>
      <c r="B731" t="inlineStr">
        <is>
          <t>Graines de tournesol (n-1)</t>
        </is>
      </c>
      <c r="C731" t="inlineStr">
        <is>
          <t>OS</t>
        </is>
      </c>
      <c r="D731" t="n">
        <v>258</v>
      </c>
      <c r="E731" t="n">
        <v>238</v>
      </c>
      <c r="F731" t="n">
        <v>258</v>
      </c>
      <c r="G731" t="inlineStr">
        <is>
          <t>Donnée calculée</t>
        </is>
      </c>
      <c r="H731" t="inlineStr"/>
    </row>
    <row r="732">
      <c r="A732" t="inlineStr">
        <is>
          <t>2015</t>
        </is>
      </c>
      <c r="B732" t="inlineStr">
        <is>
          <t>Fruits oléagineux (n-1)</t>
        </is>
      </c>
      <c r="C732" t="inlineStr">
        <is>
          <t>OS</t>
        </is>
      </c>
      <c r="D732" t="n">
        <v>0</v>
      </c>
      <c r="E732" t="n">
        <v>0</v>
      </c>
      <c r="F732" t="n">
        <v>500000000</v>
      </c>
      <c r="G732" t="inlineStr">
        <is>
          <t>Donnée calculée</t>
        </is>
      </c>
      <c r="H732" t="inlineStr"/>
    </row>
    <row r="733">
      <c r="A733" t="inlineStr">
        <is>
          <t>2015</t>
        </is>
      </c>
      <c r="B733" t="inlineStr">
        <is>
          <t>Olives (n-1)</t>
        </is>
      </c>
      <c r="C733" t="inlineStr">
        <is>
          <t>OS</t>
        </is>
      </c>
      <c r="D733" t="n">
        <v>0</v>
      </c>
      <c r="E733" t="n">
        <v>0</v>
      </c>
      <c r="F733" t="n">
        <v>500000000</v>
      </c>
      <c r="G733" t="inlineStr">
        <is>
          <t>Donnée calculée</t>
        </is>
      </c>
      <c r="H733" t="inlineStr"/>
    </row>
    <row r="734">
      <c r="A734" t="inlineStr">
        <is>
          <t>2015</t>
        </is>
      </c>
      <c r="B734" t="inlineStr">
        <is>
          <t>Oléoprotéagineux (n-1)</t>
        </is>
      </c>
      <c r="C734" t="inlineStr">
        <is>
          <t>OS</t>
        </is>
      </c>
      <c r="D734" t="n">
        <v>30.5</v>
      </c>
      <c r="E734" t="n">
        <v>26.4</v>
      </c>
      <c r="F734" t="n">
        <v>30.5</v>
      </c>
      <c r="G734" t="inlineStr">
        <is>
          <t>Donnée calculée</t>
        </is>
      </c>
      <c r="H734" t="inlineStr"/>
    </row>
    <row r="735">
      <c r="A735" t="inlineStr">
        <is>
          <t>2015</t>
        </is>
      </c>
      <c r="B735" t="inlineStr">
        <is>
          <t>Graines oléoprotéagineuses (n-1)</t>
        </is>
      </c>
      <c r="C735" t="inlineStr">
        <is>
          <t>OS</t>
        </is>
      </c>
      <c r="D735" t="n">
        <v>30.5</v>
      </c>
      <c r="E735" t="n">
        <v>26.4</v>
      </c>
      <c r="F735" t="n">
        <v>30.5</v>
      </c>
      <c r="G735" t="inlineStr">
        <is>
          <t>Donnée calculée</t>
        </is>
      </c>
      <c r="H735" t="inlineStr"/>
    </row>
    <row r="736">
      <c r="A736" t="inlineStr">
        <is>
          <t>2015</t>
        </is>
      </c>
      <c r="B736" t="inlineStr">
        <is>
          <t>Graines de soja (n-1)</t>
        </is>
      </c>
      <c r="C736" t="inlineStr">
        <is>
          <t>OS</t>
        </is>
      </c>
      <c r="D736" t="n">
        <v>30.5</v>
      </c>
      <c r="E736" t="n">
        <v>26.4</v>
      </c>
      <c r="F736" t="n">
        <v>30.5</v>
      </c>
      <c r="G736" t="inlineStr">
        <is>
          <t>Donnée calculée</t>
        </is>
      </c>
      <c r="H736" t="inlineStr"/>
    </row>
    <row r="737">
      <c r="A737" t="inlineStr">
        <is>
          <t>2015</t>
        </is>
      </c>
      <c r="B737" t="inlineStr">
        <is>
          <t>Protéagineux (n-1)</t>
        </is>
      </c>
      <c r="C737" t="inlineStr">
        <is>
          <t>OS</t>
        </is>
      </c>
      <c r="D737" t="n">
        <v>161</v>
      </c>
      <c r="E737" t="n">
        <v>102</v>
      </c>
      <c r="F737" t="n">
        <v>500000000</v>
      </c>
      <c r="G737" t="inlineStr">
        <is>
          <t>Donnée calculée</t>
        </is>
      </c>
      <c r="H737" t="inlineStr"/>
    </row>
    <row r="738">
      <c r="A738" t="inlineStr">
        <is>
          <t>2015</t>
        </is>
      </c>
      <c r="B738" t="inlineStr">
        <is>
          <t>Légumineuses (n-1)</t>
        </is>
      </c>
      <c r="C738" t="inlineStr">
        <is>
          <t>OS</t>
        </is>
      </c>
      <c r="D738" t="n">
        <v>161</v>
      </c>
      <c r="E738" t="n">
        <v>102</v>
      </c>
      <c r="F738" t="n">
        <v>500000000</v>
      </c>
      <c r="G738" t="inlineStr">
        <is>
          <t>Donnée calculée</t>
        </is>
      </c>
      <c r="H738" t="inlineStr"/>
    </row>
    <row r="739">
      <c r="A739" t="inlineStr">
        <is>
          <t>2015</t>
        </is>
      </c>
      <c r="B739" t="inlineStr">
        <is>
          <t>Fèves (n-1)</t>
        </is>
      </c>
      <c r="C739" t="inlineStr">
        <is>
          <t>OS</t>
        </is>
      </c>
      <c r="D739" t="n">
        <v>34</v>
      </c>
      <c r="E739" t="n">
        <v>31.4</v>
      </c>
      <c r="F739" t="n">
        <v>34</v>
      </c>
      <c r="G739" t="inlineStr">
        <is>
          <t>Donnée calculée</t>
        </is>
      </c>
      <c r="H739" t="inlineStr"/>
    </row>
    <row r="740">
      <c r="A740" t="inlineStr">
        <is>
          <t>2015</t>
        </is>
      </c>
      <c r="B740" t="inlineStr">
        <is>
          <t>Lupin (n-1)</t>
        </is>
      </c>
      <c r="C740" t="inlineStr">
        <is>
          <t>OS</t>
        </is>
      </c>
      <c r="D740" t="n">
        <v>0.46</v>
      </c>
      <c r="E740" t="n">
        <v>0.28</v>
      </c>
      <c r="F740" t="n">
        <v>0.47</v>
      </c>
      <c r="G740" t="inlineStr">
        <is>
          <t>Donnée calculée</t>
        </is>
      </c>
      <c r="H740" t="inlineStr"/>
    </row>
    <row r="741">
      <c r="A741" t="inlineStr">
        <is>
          <t>2015</t>
        </is>
      </c>
      <c r="B741" t="inlineStr">
        <is>
          <t>Pois (n-1)</t>
        </is>
      </c>
      <c r="C741" t="inlineStr">
        <is>
          <t>OS</t>
        </is>
      </c>
      <c r="D741" t="n">
        <v>78.2</v>
      </c>
      <c r="E741" t="n">
        <v>70.8</v>
      </c>
      <c r="F741" t="n">
        <v>78.2</v>
      </c>
      <c r="G741" t="inlineStr">
        <is>
          <t>Donnée calculée</t>
        </is>
      </c>
      <c r="H741" t="inlineStr"/>
    </row>
    <row r="742">
      <c r="A742" t="inlineStr">
        <is>
          <t>2015</t>
        </is>
      </c>
      <c r="B742" t="inlineStr">
        <is>
          <t>Lentilles (n-1)</t>
        </is>
      </c>
      <c r="C742" t="inlineStr">
        <is>
          <t>OS</t>
        </is>
      </c>
      <c r="D742" t="n">
        <v>16.4</v>
      </c>
      <c r="E742" t="n">
        <v>0</v>
      </c>
      <c r="F742" t="n">
        <v>500000000</v>
      </c>
      <c r="G742" t="inlineStr">
        <is>
          <t>Donnée calculée</t>
        </is>
      </c>
      <c r="H742" t="inlineStr"/>
    </row>
    <row r="743">
      <c r="A743" t="inlineStr">
        <is>
          <t>2015</t>
        </is>
      </c>
      <c r="B743" t="inlineStr">
        <is>
          <t>Pois chiches (n-1)</t>
        </is>
      </c>
      <c r="C743" t="inlineStr">
        <is>
          <t>OS</t>
        </is>
      </c>
      <c r="D743" t="n">
        <v>16.1</v>
      </c>
      <c r="E743" t="n">
        <v>0</v>
      </c>
      <c r="F743" t="n">
        <v>500000000</v>
      </c>
      <c r="G743" t="inlineStr">
        <is>
          <t>Donnée calculée</t>
        </is>
      </c>
      <c r="H743" t="inlineStr"/>
    </row>
    <row r="744">
      <c r="A744" t="inlineStr">
        <is>
          <t>2015</t>
        </is>
      </c>
      <c r="B744" t="inlineStr">
        <is>
          <t>Haricots secs (n-1)</t>
        </is>
      </c>
      <c r="C744" t="inlineStr">
        <is>
          <t>OS</t>
        </is>
      </c>
      <c r="D744" t="n">
        <v>15.9</v>
      </c>
      <c r="E744" t="n">
        <v>0</v>
      </c>
      <c r="F744" t="n">
        <v>500000000</v>
      </c>
      <c r="G744" t="inlineStr">
        <is>
          <t>Donnée calculée</t>
        </is>
      </c>
      <c r="H744" t="inlineStr"/>
    </row>
    <row r="745">
      <c r="A745" t="inlineStr">
        <is>
          <t>2015</t>
        </is>
      </c>
      <c r="B745" t="inlineStr">
        <is>
          <t>Oléagineux et protéagineux</t>
        </is>
      </c>
      <c r="C745" t="inlineStr">
        <is>
          <t>OS - Colza</t>
        </is>
      </c>
      <c r="D745" t="n">
        <v>4130</v>
      </c>
      <c r="E745" t="n">
        <v>4130</v>
      </c>
      <c r="F745" t="n">
        <v>4210</v>
      </c>
      <c r="G745" t="inlineStr">
        <is>
          <t>Donnée calculée</t>
        </is>
      </c>
      <c r="H745" t="inlineStr"/>
    </row>
    <row r="746">
      <c r="A746" t="inlineStr">
        <is>
          <t>2015</t>
        </is>
      </c>
      <c r="B746" t="inlineStr">
        <is>
          <t>Oléagineux</t>
        </is>
      </c>
      <c r="C746" t="inlineStr">
        <is>
          <t>OS - Colza</t>
        </is>
      </c>
      <c r="D746" t="n">
        <v>4130</v>
      </c>
      <c r="E746" t="n">
        <v>4130</v>
      </c>
      <c r="F746" t="n">
        <v>4210</v>
      </c>
      <c r="G746" t="inlineStr">
        <is>
          <t>Donnée calculée</t>
        </is>
      </c>
      <c r="H746" t="inlineStr"/>
    </row>
    <row r="747">
      <c r="A747" t="inlineStr">
        <is>
          <t>2015</t>
        </is>
      </c>
      <c r="B747" t="inlineStr">
        <is>
          <t>Graines oléagineuses</t>
        </is>
      </c>
      <c r="C747" t="inlineStr">
        <is>
          <t>OS - Colza</t>
        </is>
      </c>
      <c r="D747" t="n">
        <v>4130</v>
      </c>
      <c r="E747" t="n">
        <v>4130</v>
      </c>
      <c r="F747" t="n">
        <v>4210</v>
      </c>
      <c r="G747" t="inlineStr">
        <is>
          <t>Donnée calculée</t>
        </is>
      </c>
      <c r="H747" t="inlineStr"/>
    </row>
    <row r="748">
      <c r="A748" t="inlineStr">
        <is>
          <t>2015</t>
        </is>
      </c>
      <c r="B748" t="inlineStr">
        <is>
          <t>Graines de colza</t>
        </is>
      </c>
      <c r="C748" t="inlineStr">
        <is>
          <t>OS - Colza</t>
        </is>
      </c>
      <c r="D748" t="n">
        <v>4130</v>
      </c>
      <c r="E748" t="n">
        <v>4130</v>
      </c>
      <c r="F748" t="n">
        <v>4210</v>
      </c>
      <c r="G748" t="inlineStr">
        <is>
          <t>Donnée calculée</t>
        </is>
      </c>
      <c r="H748" t="inlineStr"/>
    </row>
    <row r="749">
      <c r="A749" t="inlineStr">
        <is>
          <t>2015</t>
        </is>
      </c>
      <c r="B749" t="inlineStr">
        <is>
          <t>Oléagineux et protéagineux (n-1)</t>
        </is>
      </c>
      <c r="C749" t="inlineStr">
        <is>
          <t>OS - Colza</t>
        </is>
      </c>
      <c r="D749" t="n">
        <v>1230</v>
      </c>
      <c r="E749" t="n">
        <v>1150</v>
      </c>
      <c r="F749" t="n">
        <v>1230</v>
      </c>
      <c r="G749" t="inlineStr">
        <is>
          <t>Donnée calculée</t>
        </is>
      </c>
      <c r="H749" t="inlineStr"/>
    </row>
    <row r="750">
      <c r="A750" t="inlineStr">
        <is>
          <t>2015</t>
        </is>
      </c>
      <c r="B750" t="inlineStr">
        <is>
          <t>Oléagineux (n-1)</t>
        </is>
      </c>
      <c r="C750" t="inlineStr">
        <is>
          <t>OS - Colza</t>
        </is>
      </c>
      <c r="D750" t="n">
        <v>1230</v>
      </c>
      <c r="E750" t="n">
        <v>1150</v>
      </c>
      <c r="F750" t="n">
        <v>1230</v>
      </c>
      <c r="G750" t="inlineStr">
        <is>
          <t>Donnée calculée</t>
        </is>
      </c>
      <c r="H750" t="inlineStr"/>
    </row>
    <row r="751">
      <c r="A751" t="inlineStr">
        <is>
          <t>2015</t>
        </is>
      </c>
      <c r="B751" t="inlineStr">
        <is>
          <t>Graines oléagineuses (n-1)</t>
        </is>
      </c>
      <c r="C751" t="inlineStr">
        <is>
          <t>OS - Colza</t>
        </is>
      </c>
      <c r="D751" t="n">
        <v>1230</v>
      </c>
      <c r="E751" t="n">
        <v>1150</v>
      </c>
      <c r="F751" t="n">
        <v>1230</v>
      </c>
      <c r="G751" t="inlineStr">
        <is>
          <t>Donnée calculée</t>
        </is>
      </c>
      <c r="H751" t="inlineStr"/>
    </row>
    <row r="752">
      <c r="A752" t="inlineStr">
        <is>
          <t>2015</t>
        </is>
      </c>
      <c r="B752" t="inlineStr">
        <is>
          <t>Graines de colza (n-1)</t>
        </is>
      </c>
      <c r="C752" t="inlineStr">
        <is>
          <t>OS - Colza</t>
        </is>
      </c>
      <c r="D752" t="n">
        <v>1230</v>
      </c>
      <c r="E752" t="n">
        <v>1150</v>
      </c>
      <c r="F752" t="n">
        <v>1230</v>
      </c>
      <c r="G752" t="inlineStr">
        <is>
          <t>Donnée calculée</t>
        </is>
      </c>
      <c r="H752" t="inlineStr"/>
    </row>
    <row r="753">
      <c r="A753" t="inlineStr">
        <is>
          <t>2015</t>
        </is>
      </c>
      <c r="B753" t="inlineStr">
        <is>
          <t>Oléagineux et protéagineux (n-1)</t>
        </is>
      </c>
      <c r="C753" t="inlineStr">
        <is>
          <t>OS - Colza (n-1)</t>
        </is>
      </c>
      <c r="D753" t="n">
        <v>1230</v>
      </c>
      <c r="E753" t="n">
        <v>1150</v>
      </c>
      <c r="F753" t="n">
        <v>1230</v>
      </c>
      <c r="G753" t="inlineStr">
        <is>
          <t>Donnée calculée</t>
        </is>
      </c>
      <c r="H753" t="inlineStr"/>
    </row>
    <row r="754">
      <c r="A754" t="inlineStr">
        <is>
          <t>2015</t>
        </is>
      </c>
      <c r="B754" t="inlineStr">
        <is>
          <t>Oléagineux (n-1)</t>
        </is>
      </c>
      <c r="C754" t="inlineStr">
        <is>
          <t>OS - Colza (n-1)</t>
        </is>
      </c>
      <c r="D754" t="n">
        <v>1230</v>
      </c>
      <c r="E754" t="n">
        <v>1150</v>
      </c>
      <c r="F754" t="n">
        <v>1230</v>
      </c>
      <c r="G754" t="inlineStr">
        <is>
          <t>Donnée calculée</t>
        </is>
      </c>
      <c r="H754" t="inlineStr"/>
    </row>
    <row r="755">
      <c r="A755" t="inlineStr">
        <is>
          <t>2015</t>
        </is>
      </c>
      <c r="B755" t="inlineStr">
        <is>
          <t>Graines oléagineuses (n-1)</t>
        </is>
      </c>
      <c r="C755" t="inlineStr">
        <is>
          <t>OS - Colza (n-1)</t>
        </is>
      </c>
      <c r="D755" t="n">
        <v>1230</v>
      </c>
      <c r="E755" t="n">
        <v>1150</v>
      </c>
      <c r="F755" t="n">
        <v>1230</v>
      </c>
      <c r="G755" t="inlineStr">
        <is>
          <t>Donnée calculée</t>
        </is>
      </c>
      <c r="H755" t="inlineStr"/>
    </row>
    <row r="756">
      <c r="A756" t="inlineStr">
        <is>
          <t>2015</t>
        </is>
      </c>
      <c r="B756" t="inlineStr">
        <is>
          <t>Graines de colza (n-1)</t>
        </is>
      </c>
      <c r="C756" t="inlineStr">
        <is>
          <t>OS - Colza (n-1)</t>
        </is>
      </c>
      <c r="D756" t="n">
        <v>1230</v>
      </c>
      <c r="E756" t="n">
        <v>1150</v>
      </c>
      <c r="F756" t="n">
        <v>1230</v>
      </c>
      <c r="G756" t="inlineStr">
        <is>
          <t>Donnée calculée</t>
        </is>
      </c>
      <c r="H756" t="inlineStr"/>
    </row>
    <row r="757">
      <c r="A757" t="inlineStr">
        <is>
          <t>2015</t>
        </is>
      </c>
      <c r="B757" t="inlineStr">
        <is>
          <t>Oléagineux et protéagineux</t>
        </is>
      </c>
      <c r="C757" t="inlineStr">
        <is>
          <t>OS - Colza (n)</t>
        </is>
      </c>
      <c r="D757" t="n">
        <v>4130</v>
      </c>
      <c r="E757" t="n">
        <v>4130</v>
      </c>
      <c r="F757" t="n">
        <v>4210</v>
      </c>
      <c r="G757" t="inlineStr">
        <is>
          <t>Donnée calculée</t>
        </is>
      </c>
      <c r="H757" t="inlineStr"/>
    </row>
    <row r="758">
      <c r="A758" t="inlineStr">
        <is>
          <t>2015</t>
        </is>
      </c>
      <c r="B758" t="inlineStr">
        <is>
          <t>Oléagineux</t>
        </is>
      </c>
      <c r="C758" t="inlineStr">
        <is>
          <t>OS - Colza (n)</t>
        </is>
      </c>
      <c r="D758" t="n">
        <v>4130</v>
      </c>
      <c r="E758" t="n">
        <v>4130</v>
      </c>
      <c r="F758" t="n">
        <v>4210</v>
      </c>
      <c r="G758" t="inlineStr">
        <is>
          <t>Donnée calculée</t>
        </is>
      </c>
      <c r="H758" t="inlineStr"/>
    </row>
    <row r="759">
      <c r="A759" t="inlineStr">
        <is>
          <t>2015</t>
        </is>
      </c>
      <c r="B759" t="inlineStr">
        <is>
          <t>Graines oléagineuses</t>
        </is>
      </c>
      <c r="C759" t="inlineStr">
        <is>
          <t>OS - Colza (n)</t>
        </is>
      </c>
      <c r="D759" t="n">
        <v>4130</v>
      </c>
      <c r="E759" t="n">
        <v>4130</v>
      </c>
      <c r="F759" t="n">
        <v>4210</v>
      </c>
      <c r="G759" t="inlineStr">
        <is>
          <t>Donnée calculée</t>
        </is>
      </c>
      <c r="H759" t="inlineStr"/>
    </row>
    <row r="760">
      <c r="A760" t="inlineStr">
        <is>
          <t>2015</t>
        </is>
      </c>
      <c r="B760" t="inlineStr">
        <is>
          <t>Graines de colza</t>
        </is>
      </c>
      <c r="C760" t="inlineStr">
        <is>
          <t>OS - Colza (n)</t>
        </is>
      </c>
      <c r="D760" t="n">
        <v>4130</v>
      </c>
      <c r="E760" t="n">
        <v>4130</v>
      </c>
      <c r="F760" t="n">
        <v>4210</v>
      </c>
      <c r="G760" t="inlineStr">
        <is>
          <t>Donnée calculée</t>
        </is>
      </c>
      <c r="H760" t="inlineStr"/>
    </row>
    <row r="761">
      <c r="A761" t="inlineStr">
        <is>
          <t>2015</t>
        </is>
      </c>
      <c r="B761" t="inlineStr">
        <is>
          <t>Oléagineux et protéagineux</t>
        </is>
      </c>
      <c r="C761" t="inlineStr">
        <is>
          <t>OS - Lin</t>
        </is>
      </c>
      <c r="D761" t="n">
        <v>30.7</v>
      </c>
      <c r="E761" t="n">
        <v>30.6</v>
      </c>
      <c r="F761" t="n">
        <v>31.1</v>
      </c>
      <c r="G761" t="inlineStr">
        <is>
          <t>Donnée calculée</t>
        </is>
      </c>
      <c r="H761" t="inlineStr"/>
    </row>
    <row r="762">
      <c r="A762" t="inlineStr">
        <is>
          <t>2015</t>
        </is>
      </c>
      <c r="B762" t="inlineStr">
        <is>
          <t>Oléagineux</t>
        </is>
      </c>
      <c r="C762" t="inlineStr">
        <is>
          <t>OS - Lin</t>
        </is>
      </c>
      <c r="D762" t="n">
        <v>30.7</v>
      </c>
      <c r="E762" t="n">
        <v>30.6</v>
      </c>
      <c r="F762" t="n">
        <v>31.1</v>
      </c>
      <c r="G762" t="inlineStr">
        <is>
          <t>Donnée calculée</t>
        </is>
      </c>
      <c r="H762" t="inlineStr"/>
    </row>
    <row r="763">
      <c r="A763" t="inlineStr">
        <is>
          <t>2015</t>
        </is>
      </c>
      <c r="B763" t="inlineStr">
        <is>
          <t>Graines oléagineuses</t>
        </is>
      </c>
      <c r="C763" t="inlineStr">
        <is>
          <t>OS - Lin</t>
        </is>
      </c>
      <c r="D763" t="n">
        <v>30.7</v>
      </c>
      <c r="E763" t="n">
        <v>30.6</v>
      </c>
      <c r="F763" t="n">
        <v>31.1</v>
      </c>
      <c r="G763" t="inlineStr">
        <is>
          <t>Donnée calculée</t>
        </is>
      </c>
      <c r="H763" t="inlineStr"/>
    </row>
    <row r="764">
      <c r="A764" t="inlineStr">
        <is>
          <t>2015</t>
        </is>
      </c>
      <c r="B764" t="inlineStr">
        <is>
          <t>Graines de lin</t>
        </is>
      </c>
      <c r="C764" t="inlineStr">
        <is>
          <t>OS - Lin</t>
        </is>
      </c>
      <c r="D764" t="n">
        <v>30.7</v>
      </c>
      <c r="E764" t="n">
        <v>30.6</v>
      </c>
      <c r="F764" t="n">
        <v>31.1</v>
      </c>
      <c r="G764" t="inlineStr">
        <is>
          <t>Donnée calculée</t>
        </is>
      </c>
      <c r="H764" t="inlineStr"/>
    </row>
    <row r="765">
      <c r="A765" t="inlineStr">
        <is>
          <t>2015</t>
        </is>
      </c>
      <c r="B765" t="inlineStr">
        <is>
          <t>Oléagineux et protéagineux (n-1)</t>
        </is>
      </c>
      <c r="C765" t="inlineStr">
        <is>
          <t>OS - Lin</t>
        </is>
      </c>
      <c r="D765" t="n">
        <v>3.68</v>
      </c>
      <c r="E765" t="n">
        <v>3.29</v>
      </c>
      <c r="F765" t="n">
        <v>3.81</v>
      </c>
      <c r="G765" t="inlineStr">
        <is>
          <t>Donnée calculée</t>
        </is>
      </c>
      <c r="H765" t="inlineStr"/>
    </row>
    <row r="766">
      <c r="A766" t="inlineStr">
        <is>
          <t>2015</t>
        </is>
      </c>
      <c r="B766" t="inlineStr">
        <is>
          <t>Oléagineux (n-1)</t>
        </is>
      </c>
      <c r="C766" t="inlineStr">
        <is>
          <t>OS - Lin</t>
        </is>
      </c>
      <c r="D766" t="n">
        <v>3.68</v>
      </c>
      <c r="E766" t="n">
        <v>3.29</v>
      </c>
      <c r="F766" t="n">
        <v>3.81</v>
      </c>
      <c r="G766" t="inlineStr">
        <is>
          <t>Donnée calculée</t>
        </is>
      </c>
      <c r="H766" t="inlineStr"/>
    </row>
    <row r="767">
      <c r="A767" t="inlineStr">
        <is>
          <t>2015</t>
        </is>
      </c>
      <c r="B767" t="inlineStr">
        <is>
          <t>Graines oléagineuses (n-1)</t>
        </is>
      </c>
      <c r="C767" t="inlineStr">
        <is>
          <t>OS - Lin</t>
        </is>
      </c>
      <c r="D767" t="n">
        <v>3.68</v>
      </c>
      <c r="E767" t="n">
        <v>3.29</v>
      </c>
      <c r="F767" t="n">
        <v>3.81</v>
      </c>
      <c r="G767" t="inlineStr">
        <is>
          <t>Donnée calculée</t>
        </is>
      </c>
      <c r="H767" t="inlineStr"/>
    </row>
    <row r="768">
      <c r="A768" t="inlineStr">
        <is>
          <t>2015</t>
        </is>
      </c>
      <c r="B768" t="inlineStr">
        <is>
          <t>Graines de lin (n-1)</t>
        </is>
      </c>
      <c r="C768" t="inlineStr">
        <is>
          <t>OS - Lin</t>
        </is>
      </c>
      <c r="D768" t="n">
        <v>3.68</v>
      </c>
      <c r="E768" t="n">
        <v>3.29</v>
      </c>
      <c r="F768" t="n">
        <v>3.81</v>
      </c>
      <c r="G768" t="inlineStr">
        <is>
          <t>Donnée calculée</t>
        </is>
      </c>
      <c r="H768" t="inlineStr"/>
    </row>
    <row r="769">
      <c r="A769" t="inlineStr">
        <is>
          <t>2015</t>
        </is>
      </c>
      <c r="B769" t="inlineStr">
        <is>
          <t>Oléagineux et protéagineux (n-1)</t>
        </is>
      </c>
      <c r="C769" t="inlineStr">
        <is>
          <t>OS - Lin (n-1)</t>
        </is>
      </c>
      <c r="D769" t="n">
        <v>3.68</v>
      </c>
      <c r="E769" t="n">
        <v>3.29</v>
      </c>
      <c r="F769" t="n">
        <v>3.81</v>
      </c>
      <c r="G769" t="inlineStr">
        <is>
          <t>Donnée calculée</t>
        </is>
      </c>
      <c r="H769" t="inlineStr"/>
    </row>
    <row r="770">
      <c r="A770" t="inlineStr">
        <is>
          <t>2015</t>
        </is>
      </c>
      <c r="B770" t="inlineStr">
        <is>
          <t>Oléagineux (n-1)</t>
        </is>
      </c>
      <c r="C770" t="inlineStr">
        <is>
          <t>OS - Lin (n-1)</t>
        </is>
      </c>
      <c r="D770" t="n">
        <v>3.68</v>
      </c>
      <c r="E770" t="n">
        <v>3.29</v>
      </c>
      <c r="F770" t="n">
        <v>3.81</v>
      </c>
      <c r="G770" t="inlineStr">
        <is>
          <t>Donnée calculée</t>
        </is>
      </c>
      <c r="H770" t="inlineStr"/>
    </row>
    <row r="771">
      <c r="A771" t="inlineStr">
        <is>
          <t>2015</t>
        </is>
      </c>
      <c r="B771" t="inlineStr">
        <is>
          <t>Graines oléagineuses (n-1)</t>
        </is>
      </c>
      <c r="C771" t="inlineStr">
        <is>
          <t>OS - Lin (n-1)</t>
        </is>
      </c>
      <c r="D771" t="n">
        <v>3.68</v>
      </c>
      <c r="E771" t="n">
        <v>3.29</v>
      </c>
      <c r="F771" t="n">
        <v>3.81</v>
      </c>
      <c r="G771" t="inlineStr">
        <is>
          <t>Donnée calculée</t>
        </is>
      </c>
      <c r="H771" t="inlineStr"/>
    </row>
    <row r="772">
      <c r="A772" t="inlineStr">
        <is>
          <t>2015</t>
        </is>
      </c>
      <c r="B772" t="inlineStr">
        <is>
          <t>Graines de lin (n-1)</t>
        </is>
      </c>
      <c r="C772" t="inlineStr">
        <is>
          <t>OS - Lin (n-1)</t>
        </is>
      </c>
      <c r="D772" t="n">
        <v>3.68</v>
      </c>
      <c r="E772" t="n">
        <v>3.29</v>
      </c>
      <c r="F772" t="n">
        <v>3.81</v>
      </c>
      <c r="G772" t="inlineStr">
        <is>
          <t>Donnée calculée</t>
        </is>
      </c>
      <c r="H772" t="inlineStr"/>
    </row>
    <row r="773">
      <c r="A773" t="inlineStr">
        <is>
          <t>2015</t>
        </is>
      </c>
      <c r="B773" t="inlineStr">
        <is>
          <t>Oléagineux et protéagineux</t>
        </is>
      </c>
      <c r="C773" t="inlineStr">
        <is>
          <t>OS - Lin (n)</t>
        </is>
      </c>
      <c r="D773" t="n">
        <v>30.7</v>
      </c>
      <c r="E773" t="n">
        <v>30.6</v>
      </c>
      <c r="F773" t="n">
        <v>31.1</v>
      </c>
      <c r="G773" t="inlineStr">
        <is>
          <t>Donnée calculée</t>
        </is>
      </c>
      <c r="H773" t="inlineStr"/>
    </row>
    <row r="774">
      <c r="A774" t="inlineStr">
        <is>
          <t>2015</t>
        </is>
      </c>
      <c r="B774" t="inlineStr">
        <is>
          <t>Oléagineux</t>
        </is>
      </c>
      <c r="C774" t="inlineStr">
        <is>
          <t>OS - Lin (n)</t>
        </is>
      </c>
      <c r="D774" t="n">
        <v>30.7</v>
      </c>
      <c r="E774" t="n">
        <v>30.6</v>
      </c>
      <c r="F774" t="n">
        <v>31.1</v>
      </c>
      <c r="G774" t="inlineStr">
        <is>
          <t>Donnée calculée</t>
        </is>
      </c>
      <c r="H774" t="inlineStr"/>
    </row>
    <row r="775">
      <c r="A775" t="inlineStr">
        <is>
          <t>2015</t>
        </is>
      </c>
      <c r="B775" t="inlineStr">
        <is>
          <t>Graines oléagineuses</t>
        </is>
      </c>
      <c r="C775" t="inlineStr">
        <is>
          <t>OS - Lin (n)</t>
        </is>
      </c>
      <c r="D775" t="n">
        <v>30.7</v>
      </c>
      <c r="E775" t="n">
        <v>30.6</v>
      </c>
      <c r="F775" t="n">
        <v>31.1</v>
      </c>
      <c r="G775" t="inlineStr">
        <is>
          <t>Donnée calculée</t>
        </is>
      </c>
      <c r="H775" t="inlineStr"/>
    </row>
    <row r="776">
      <c r="A776" t="inlineStr">
        <is>
          <t>2015</t>
        </is>
      </c>
      <c r="B776" t="inlineStr">
        <is>
          <t>Graines de lin</t>
        </is>
      </c>
      <c r="C776" t="inlineStr">
        <is>
          <t>OS - Lin (n)</t>
        </is>
      </c>
      <c r="D776" t="n">
        <v>30.7</v>
      </c>
      <c r="E776" t="n">
        <v>30.6</v>
      </c>
      <c r="F776" t="n">
        <v>31.1</v>
      </c>
      <c r="G776" t="inlineStr">
        <is>
          <t>Donnée calculée</t>
        </is>
      </c>
      <c r="H776" t="inlineStr"/>
    </row>
    <row r="777">
      <c r="A777" t="inlineStr">
        <is>
          <t>2015</t>
        </is>
      </c>
      <c r="B777" t="inlineStr">
        <is>
          <t>Oléagineux et protéagineux</t>
        </is>
      </c>
      <c r="C777" t="inlineStr">
        <is>
          <t>OS - Tournesol</t>
        </is>
      </c>
      <c r="D777" t="n">
        <v>1040</v>
      </c>
      <c r="E777" t="n">
        <v>1040</v>
      </c>
      <c r="F777" t="n">
        <v>1060</v>
      </c>
      <c r="G777" t="inlineStr">
        <is>
          <t>Donnée calculée</t>
        </is>
      </c>
      <c r="H777" t="inlineStr"/>
    </row>
    <row r="778">
      <c r="A778" t="inlineStr">
        <is>
          <t>2015</t>
        </is>
      </c>
      <c r="B778" t="inlineStr">
        <is>
          <t>Oléagineux</t>
        </is>
      </c>
      <c r="C778" t="inlineStr">
        <is>
          <t>OS - Tournesol</t>
        </is>
      </c>
      <c r="D778" t="n">
        <v>1040</v>
      </c>
      <c r="E778" t="n">
        <v>1040</v>
      </c>
      <c r="F778" t="n">
        <v>1060</v>
      </c>
      <c r="G778" t="inlineStr">
        <is>
          <t>Donnée calculée</t>
        </is>
      </c>
      <c r="H778" t="inlineStr"/>
    </row>
    <row r="779">
      <c r="A779" t="inlineStr">
        <is>
          <t>2015</t>
        </is>
      </c>
      <c r="B779" t="inlineStr">
        <is>
          <t>Graines oléagineuses</t>
        </is>
      </c>
      <c r="C779" t="inlineStr">
        <is>
          <t>OS - Tournesol</t>
        </is>
      </c>
      <c r="D779" t="n">
        <v>1040</v>
      </c>
      <c r="E779" t="n">
        <v>1040</v>
      </c>
      <c r="F779" t="n">
        <v>1060</v>
      </c>
      <c r="G779" t="inlineStr">
        <is>
          <t>Donnée calculée</t>
        </is>
      </c>
      <c r="H779" t="inlineStr"/>
    </row>
    <row r="780">
      <c r="A780" t="inlineStr">
        <is>
          <t>2015</t>
        </is>
      </c>
      <c r="B780" t="inlineStr">
        <is>
          <t>Graines de tournesol</t>
        </is>
      </c>
      <c r="C780" t="inlineStr">
        <is>
          <t>OS - Tournesol</t>
        </is>
      </c>
      <c r="D780" t="n">
        <v>1040</v>
      </c>
      <c r="E780" t="n">
        <v>1040</v>
      </c>
      <c r="F780" t="n">
        <v>1060</v>
      </c>
      <c r="G780" t="inlineStr">
        <is>
          <t>Donnée calculée</t>
        </is>
      </c>
      <c r="H780" t="inlineStr"/>
    </row>
    <row r="781">
      <c r="A781" t="inlineStr">
        <is>
          <t>2015</t>
        </is>
      </c>
      <c r="B781" t="inlineStr">
        <is>
          <t>Oléagineux et protéagineux (n-1)</t>
        </is>
      </c>
      <c r="C781" t="inlineStr">
        <is>
          <t>OS - Tournesol</t>
        </is>
      </c>
      <c r="D781" t="n">
        <v>258</v>
      </c>
      <c r="E781" t="n">
        <v>238</v>
      </c>
      <c r="F781" t="n">
        <v>258</v>
      </c>
      <c r="G781" t="inlineStr">
        <is>
          <t>Donnée calculée</t>
        </is>
      </c>
      <c r="H781" t="inlineStr"/>
    </row>
    <row r="782">
      <c r="A782" t="inlineStr">
        <is>
          <t>2015</t>
        </is>
      </c>
      <c r="B782" t="inlineStr">
        <is>
          <t>Oléagineux (n-1)</t>
        </is>
      </c>
      <c r="C782" t="inlineStr">
        <is>
          <t>OS - Tournesol</t>
        </is>
      </c>
      <c r="D782" t="n">
        <v>258</v>
      </c>
      <c r="E782" t="n">
        <v>238</v>
      </c>
      <c r="F782" t="n">
        <v>258</v>
      </c>
      <c r="G782" t="inlineStr">
        <is>
          <t>Donnée calculée</t>
        </is>
      </c>
      <c r="H782" t="inlineStr"/>
    </row>
    <row r="783">
      <c r="A783" t="inlineStr">
        <is>
          <t>2015</t>
        </is>
      </c>
      <c r="B783" t="inlineStr">
        <is>
          <t>Graines oléagineuses (n-1)</t>
        </is>
      </c>
      <c r="C783" t="inlineStr">
        <is>
          <t>OS - Tournesol</t>
        </is>
      </c>
      <c r="D783" t="n">
        <v>258</v>
      </c>
      <c r="E783" t="n">
        <v>238</v>
      </c>
      <c r="F783" t="n">
        <v>258</v>
      </c>
      <c r="G783" t="inlineStr">
        <is>
          <t>Donnée calculée</t>
        </is>
      </c>
      <c r="H783" t="inlineStr"/>
    </row>
    <row r="784">
      <c r="A784" t="inlineStr">
        <is>
          <t>2015</t>
        </is>
      </c>
      <c r="B784" t="inlineStr">
        <is>
          <t>Graines de tournesol (n-1)</t>
        </is>
      </c>
      <c r="C784" t="inlineStr">
        <is>
          <t>OS - Tournesol</t>
        </is>
      </c>
      <c r="D784" t="n">
        <v>258</v>
      </c>
      <c r="E784" t="n">
        <v>238</v>
      </c>
      <c r="F784" t="n">
        <v>258</v>
      </c>
      <c r="G784" t="inlineStr">
        <is>
          <t>Donnée calculée</t>
        </is>
      </c>
      <c r="H784" t="inlineStr"/>
    </row>
    <row r="785">
      <c r="A785" t="inlineStr">
        <is>
          <t>2015</t>
        </is>
      </c>
      <c r="B785" t="inlineStr">
        <is>
          <t>Oléagineux et protéagineux (n-1)</t>
        </is>
      </c>
      <c r="C785" t="inlineStr">
        <is>
          <t>OS - Tournesol (n-1)</t>
        </is>
      </c>
      <c r="D785" t="n">
        <v>258</v>
      </c>
      <c r="E785" t="n">
        <v>238</v>
      </c>
      <c r="F785" t="n">
        <v>258</v>
      </c>
      <c r="G785" t="inlineStr">
        <is>
          <t>Donnée calculée</t>
        </is>
      </c>
      <c r="H785" t="inlineStr"/>
    </row>
    <row r="786">
      <c r="A786" t="inlineStr">
        <is>
          <t>2015</t>
        </is>
      </c>
      <c r="B786" t="inlineStr">
        <is>
          <t>Oléagineux (n-1)</t>
        </is>
      </c>
      <c r="C786" t="inlineStr">
        <is>
          <t>OS - Tournesol (n-1)</t>
        </is>
      </c>
      <c r="D786" t="n">
        <v>258</v>
      </c>
      <c r="E786" t="n">
        <v>238</v>
      </c>
      <c r="F786" t="n">
        <v>258</v>
      </c>
      <c r="G786" t="inlineStr">
        <is>
          <t>Donnée calculée</t>
        </is>
      </c>
      <c r="H786" t="inlineStr"/>
    </row>
    <row r="787">
      <c r="A787" t="inlineStr">
        <is>
          <t>2015</t>
        </is>
      </c>
      <c r="B787" t="inlineStr">
        <is>
          <t>Graines oléagineuses (n-1)</t>
        </is>
      </c>
      <c r="C787" t="inlineStr">
        <is>
          <t>OS - Tournesol (n-1)</t>
        </is>
      </c>
      <c r="D787" t="n">
        <v>258</v>
      </c>
      <c r="E787" t="n">
        <v>238</v>
      </c>
      <c r="F787" t="n">
        <v>258</v>
      </c>
      <c r="G787" t="inlineStr">
        <is>
          <t>Donnée calculée</t>
        </is>
      </c>
      <c r="H787" t="inlineStr"/>
    </row>
    <row r="788">
      <c r="A788" t="inlineStr">
        <is>
          <t>2015</t>
        </is>
      </c>
      <c r="B788" t="inlineStr">
        <is>
          <t>Graines de tournesol (n-1)</t>
        </is>
      </c>
      <c r="C788" t="inlineStr">
        <is>
          <t>OS - Tournesol (n-1)</t>
        </is>
      </c>
      <c r="D788" t="n">
        <v>258</v>
      </c>
      <c r="E788" t="n">
        <v>238</v>
      </c>
      <c r="F788" t="n">
        <v>258</v>
      </c>
      <c r="G788" t="inlineStr">
        <is>
          <t>Donnée calculée</t>
        </is>
      </c>
      <c r="H788" t="inlineStr"/>
    </row>
    <row r="789">
      <c r="A789" t="inlineStr">
        <is>
          <t>2015</t>
        </is>
      </c>
      <c r="B789" t="inlineStr">
        <is>
          <t>Oléagineux et protéagineux</t>
        </is>
      </c>
      <c r="C789" t="inlineStr">
        <is>
          <t>OS - Tournesol (n)</t>
        </is>
      </c>
      <c r="D789" t="n">
        <v>1040</v>
      </c>
      <c r="E789" t="n">
        <v>1040</v>
      </c>
      <c r="F789" t="n">
        <v>1060</v>
      </c>
      <c r="G789" t="inlineStr">
        <is>
          <t>Donnée calculée</t>
        </is>
      </c>
      <c r="H789" t="inlineStr"/>
    </row>
    <row r="790">
      <c r="A790" t="inlineStr">
        <is>
          <t>2015</t>
        </is>
      </c>
      <c r="B790" t="inlineStr">
        <is>
          <t>Oléagineux</t>
        </is>
      </c>
      <c r="C790" t="inlineStr">
        <is>
          <t>OS - Tournesol (n)</t>
        </is>
      </c>
      <c r="D790" t="n">
        <v>1040</v>
      </c>
      <c r="E790" t="n">
        <v>1040</v>
      </c>
      <c r="F790" t="n">
        <v>1060</v>
      </c>
      <c r="G790" t="inlineStr">
        <is>
          <t>Donnée calculée</t>
        </is>
      </c>
      <c r="H790" t="inlineStr"/>
    </row>
    <row r="791">
      <c r="A791" t="inlineStr">
        <is>
          <t>2015</t>
        </is>
      </c>
      <c r="B791" t="inlineStr">
        <is>
          <t>Graines oléagineuses</t>
        </is>
      </c>
      <c r="C791" t="inlineStr">
        <is>
          <t>OS - Tournesol (n)</t>
        </is>
      </c>
      <c r="D791" t="n">
        <v>1040</v>
      </c>
      <c r="E791" t="n">
        <v>1040</v>
      </c>
      <c r="F791" t="n">
        <v>1060</v>
      </c>
      <c r="G791" t="inlineStr">
        <is>
          <t>Donnée calculée</t>
        </is>
      </c>
      <c r="H791" t="inlineStr"/>
    </row>
    <row r="792">
      <c r="A792" t="inlineStr">
        <is>
          <t>2015</t>
        </is>
      </c>
      <c r="B792" t="inlineStr">
        <is>
          <t>Graines de tournesol</t>
        </is>
      </c>
      <c r="C792" t="inlineStr">
        <is>
          <t>OS - Tournesol (n)</t>
        </is>
      </c>
      <c r="D792" t="n">
        <v>1040</v>
      </c>
      <c r="E792" t="n">
        <v>1040</v>
      </c>
      <c r="F792" t="n">
        <v>1060</v>
      </c>
      <c r="G792" t="inlineStr">
        <is>
          <t>Donnée calculée</t>
        </is>
      </c>
      <c r="H792" t="inlineStr"/>
    </row>
    <row r="793">
      <c r="A793" t="inlineStr">
        <is>
          <t>2015</t>
        </is>
      </c>
      <c r="B793" t="inlineStr">
        <is>
          <t>Oléagineux et protéagineux</t>
        </is>
      </c>
      <c r="C793" t="inlineStr">
        <is>
          <t>OS - Olives</t>
        </is>
      </c>
      <c r="D793" t="n">
        <v>0.01</v>
      </c>
      <c r="E793" t="n">
        <v>0</v>
      </c>
      <c r="F793" t="n">
        <v>34.7</v>
      </c>
      <c r="G793" t="inlineStr">
        <is>
          <t>Donnée calculée</t>
        </is>
      </c>
      <c r="H793" t="inlineStr"/>
    </row>
    <row r="794">
      <c r="A794" t="inlineStr">
        <is>
          <t>2015</t>
        </is>
      </c>
      <c r="B794" t="inlineStr">
        <is>
          <t>Oléagineux</t>
        </is>
      </c>
      <c r="C794" t="inlineStr">
        <is>
          <t>OS - Olives</t>
        </is>
      </c>
      <c r="D794" t="n">
        <v>0.01</v>
      </c>
      <c r="E794" t="n">
        <v>0</v>
      </c>
      <c r="F794" t="n">
        <v>34.7</v>
      </c>
      <c r="G794" t="inlineStr">
        <is>
          <t>Donnée calculée</t>
        </is>
      </c>
      <c r="H794" t="inlineStr"/>
    </row>
    <row r="795">
      <c r="A795" t="inlineStr">
        <is>
          <t>2015</t>
        </is>
      </c>
      <c r="B795" t="inlineStr">
        <is>
          <t>Fruits oléagineux</t>
        </is>
      </c>
      <c r="C795" t="inlineStr">
        <is>
          <t>OS - Olives</t>
        </is>
      </c>
      <c r="D795" t="n">
        <v>0.01</v>
      </c>
      <c r="E795" t="n">
        <v>0</v>
      </c>
      <c r="F795" t="n">
        <v>34.7</v>
      </c>
      <c r="G795" t="inlineStr">
        <is>
          <t>Donnée calculée</t>
        </is>
      </c>
      <c r="H795" t="inlineStr"/>
    </row>
    <row r="796">
      <c r="A796" t="inlineStr">
        <is>
          <t>2015</t>
        </is>
      </c>
      <c r="B796" t="inlineStr">
        <is>
          <t>Olives</t>
        </is>
      </c>
      <c r="C796" t="inlineStr">
        <is>
          <t>OS - Olives</t>
        </is>
      </c>
      <c r="D796" t="n">
        <v>0.01</v>
      </c>
      <c r="E796" t="n">
        <v>0</v>
      </c>
      <c r="F796" t="n">
        <v>34.7</v>
      </c>
      <c r="G796" t="inlineStr">
        <is>
          <t>Donnée calculée</t>
        </is>
      </c>
      <c r="H796" t="inlineStr"/>
    </row>
    <row r="797">
      <c r="A797" t="inlineStr">
        <is>
          <t>2015</t>
        </is>
      </c>
      <c r="B797" t="inlineStr">
        <is>
          <t>Oléagineux et protéagineux (n-1)</t>
        </is>
      </c>
      <c r="C797" t="inlineStr">
        <is>
          <t>OS - Olives</t>
        </is>
      </c>
      <c r="D797" t="n">
        <v>0</v>
      </c>
      <c r="E797" t="n">
        <v>0</v>
      </c>
      <c r="F797" t="n">
        <v>500000000</v>
      </c>
      <c r="G797" t="inlineStr">
        <is>
          <t>Donnée calculée</t>
        </is>
      </c>
      <c r="H797" t="inlineStr"/>
    </row>
    <row r="798">
      <c r="A798" t="inlineStr">
        <is>
          <t>2015</t>
        </is>
      </c>
      <c r="B798" t="inlineStr">
        <is>
          <t>Oléagineux (n-1)</t>
        </is>
      </c>
      <c r="C798" t="inlineStr">
        <is>
          <t>OS - Olives</t>
        </is>
      </c>
      <c r="D798" t="n">
        <v>0</v>
      </c>
      <c r="E798" t="n">
        <v>0</v>
      </c>
      <c r="F798" t="n">
        <v>500000000</v>
      </c>
      <c r="G798" t="inlineStr">
        <is>
          <t>Donnée calculée</t>
        </is>
      </c>
      <c r="H798" t="inlineStr"/>
    </row>
    <row r="799">
      <c r="A799" t="inlineStr">
        <is>
          <t>2015</t>
        </is>
      </c>
      <c r="B799" t="inlineStr">
        <is>
          <t>Fruits oléagineux (n-1)</t>
        </is>
      </c>
      <c r="C799" t="inlineStr">
        <is>
          <t>OS - Olives</t>
        </is>
      </c>
      <c r="D799" t="n">
        <v>0</v>
      </c>
      <c r="E799" t="n">
        <v>0</v>
      </c>
      <c r="F799" t="n">
        <v>500000000</v>
      </c>
      <c r="G799" t="inlineStr">
        <is>
          <t>Donnée calculée</t>
        </is>
      </c>
      <c r="H799" t="inlineStr"/>
    </row>
    <row r="800">
      <c r="A800" t="inlineStr">
        <is>
          <t>2015</t>
        </is>
      </c>
      <c r="B800" t="inlineStr">
        <is>
          <t>Olives (n-1)</t>
        </is>
      </c>
      <c r="C800" t="inlineStr">
        <is>
          <t>OS - Olives</t>
        </is>
      </c>
      <c r="D800" t="n">
        <v>0</v>
      </c>
      <c r="E800" t="n">
        <v>0</v>
      </c>
      <c r="F800" t="n">
        <v>500000000</v>
      </c>
      <c r="G800" t="inlineStr">
        <is>
          <t>Donnée calculée</t>
        </is>
      </c>
      <c r="H800" t="inlineStr"/>
    </row>
    <row r="801">
      <c r="A801" t="inlineStr">
        <is>
          <t>2015</t>
        </is>
      </c>
      <c r="B801" t="inlineStr">
        <is>
          <t>Oléagineux et protéagineux (n-1)</t>
        </is>
      </c>
      <c r="C801" t="inlineStr">
        <is>
          <t>OS - Olives (n-1)</t>
        </is>
      </c>
      <c r="D801" t="n">
        <v>0</v>
      </c>
      <c r="E801" t="n">
        <v>0</v>
      </c>
      <c r="F801" t="n">
        <v>500000000</v>
      </c>
      <c r="G801" t="inlineStr">
        <is>
          <t>Donnée calculée</t>
        </is>
      </c>
      <c r="H801" t="inlineStr"/>
    </row>
    <row r="802">
      <c r="A802" t="inlineStr">
        <is>
          <t>2015</t>
        </is>
      </c>
      <c r="B802" t="inlineStr">
        <is>
          <t>Oléagineux (n-1)</t>
        </is>
      </c>
      <c r="C802" t="inlineStr">
        <is>
          <t>OS - Olives (n-1)</t>
        </is>
      </c>
      <c r="D802" t="n">
        <v>0</v>
      </c>
      <c r="E802" t="n">
        <v>0</v>
      </c>
      <c r="F802" t="n">
        <v>500000000</v>
      </c>
      <c r="G802" t="inlineStr">
        <is>
          <t>Donnée calculée</t>
        </is>
      </c>
      <c r="H802" t="inlineStr"/>
    </row>
    <row r="803">
      <c r="A803" t="inlineStr">
        <is>
          <t>2015</t>
        </is>
      </c>
      <c r="B803" t="inlineStr">
        <is>
          <t>Fruits oléagineux (n-1)</t>
        </is>
      </c>
      <c r="C803" t="inlineStr">
        <is>
          <t>OS - Olives (n-1)</t>
        </is>
      </c>
      <c r="D803" t="n">
        <v>0</v>
      </c>
      <c r="E803" t="n">
        <v>0</v>
      </c>
      <c r="F803" t="n">
        <v>500000000</v>
      </c>
      <c r="G803" t="inlineStr">
        <is>
          <t>Donnée calculée</t>
        </is>
      </c>
      <c r="H803" t="inlineStr"/>
    </row>
    <row r="804">
      <c r="A804" t="inlineStr">
        <is>
          <t>2015</t>
        </is>
      </c>
      <c r="B804" t="inlineStr">
        <is>
          <t>Olives (n-1)</t>
        </is>
      </c>
      <c r="C804" t="inlineStr">
        <is>
          <t>OS - Olives (n-1)</t>
        </is>
      </c>
      <c r="D804" t="n">
        <v>0</v>
      </c>
      <c r="E804" t="n">
        <v>0</v>
      </c>
      <c r="F804" t="n">
        <v>500000000</v>
      </c>
      <c r="G804" t="inlineStr">
        <is>
          <t>Donnée calculée</t>
        </is>
      </c>
      <c r="H804" t="inlineStr"/>
    </row>
    <row r="805">
      <c r="A805" t="inlineStr">
        <is>
          <t>2015</t>
        </is>
      </c>
      <c r="B805" t="inlineStr">
        <is>
          <t>Oléagineux et protéagineux</t>
        </is>
      </c>
      <c r="C805" t="inlineStr">
        <is>
          <t>OS - Olives (n)</t>
        </is>
      </c>
      <c r="D805" t="n">
        <v>0.01</v>
      </c>
      <c r="E805" t="n">
        <v>0</v>
      </c>
      <c r="F805" t="n">
        <v>34.7</v>
      </c>
      <c r="G805" t="inlineStr">
        <is>
          <t>Donnée calculée</t>
        </is>
      </c>
      <c r="H805" t="inlineStr"/>
    </row>
    <row r="806">
      <c r="A806" t="inlineStr">
        <is>
          <t>2015</t>
        </is>
      </c>
      <c r="B806" t="inlineStr">
        <is>
          <t>Oléagineux</t>
        </is>
      </c>
      <c r="C806" t="inlineStr">
        <is>
          <t>OS - Olives (n)</t>
        </is>
      </c>
      <c r="D806" t="n">
        <v>0.01</v>
      </c>
      <c r="E806" t="n">
        <v>0</v>
      </c>
      <c r="F806" t="n">
        <v>34.7</v>
      </c>
      <c r="G806" t="inlineStr">
        <is>
          <t>Donnée calculée</t>
        </is>
      </c>
      <c r="H806" t="inlineStr"/>
    </row>
    <row r="807">
      <c r="A807" t="inlineStr">
        <is>
          <t>2015</t>
        </is>
      </c>
      <c r="B807" t="inlineStr">
        <is>
          <t>Fruits oléagineux</t>
        </is>
      </c>
      <c r="C807" t="inlineStr">
        <is>
          <t>OS - Olives (n)</t>
        </is>
      </c>
      <c r="D807" t="n">
        <v>0.01</v>
      </c>
      <c r="E807" t="n">
        <v>0</v>
      </c>
      <c r="F807" t="n">
        <v>34.7</v>
      </c>
      <c r="G807" t="inlineStr">
        <is>
          <t>Donnée calculée</t>
        </is>
      </c>
      <c r="H807" t="inlineStr"/>
    </row>
    <row r="808">
      <c r="A808" t="inlineStr">
        <is>
          <t>2015</t>
        </is>
      </c>
      <c r="B808" t="inlineStr">
        <is>
          <t>Olives</t>
        </is>
      </c>
      <c r="C808" t="inlineStr">
        <is>
          <t>OS - Olives (n)</t>
        </is>
      </c>
      <c r="D808" t="n">
        <v>0.01</v>
      </c>
      <c r="E808" t="n">
        <v>0</v>
      </c>
      <c r="F808" t="n">
        <v>34.7</v>
      </c>
      <c r="G808" t="inlineStr">
        <is>
          <t>Donnée calculée</t>
        </is>
      </c>
      <c r="H808" t="inlineStr"/>
    </row>
    <row r="809">
      <c r="A809" t="inlineStr">
        <is>
          <t>2015</t>
        </is>
      </c>
      <c r="B809" t="inlineStr">
        <is>
          <t>Oléagineux et protéagineux</t>
        </is>
      </c>
      <c r="C809" t="inlineStr">
        <is>
          <t>OS - Soja</t>
        </is>
      </c>
      <c r="D809" t="n">
        <v>240</v>
      </c>
      <c r="E809" t="n">
        <v>240</v>
      </c>
      <c r="F809" t="n">
        <v>244</v>
      </c>
      <c r="G809" t="inlineStr">
        <is>
          <t>Donnée calculée</t>
        </is>
      </c>
      <c r="H809" t="inlineStr"/>
    </row>
    <row r="810">
      <c r="A810" t="inlineStr">
        <is>
          <t>2015</t>
        </is>
      </c>
      <c r="B810" t="inlineStr">
        <is>
          <t>Oléoprotéagineux</t>
        </is>
      </c>
      <c r="C810" t="inlineStr">
        <is>
          <t>OS - Soja</t>
        </is>
      </c>
      <c r="D810" t="n">
        <v>240</v>
      </c>
      <c r="E810" t="n">
        <v>240</v>
      </c>
      <c r="F810" t="n">
        <v>244</v>
      </c>
      <c r="G810" t="inlineStr">
        <is>
          <t>Donnée calculée</t>
        </is>
      </c>
      <c r="H810" t="inlineStr"/>
    </row>
    <row r="811">
      <c r="A811" t="inlineStr">
        <is>
          <t>2015</t>
        </is>
      </c>
      <c r="B811" t="inlineStr">
        <is>
          <t>Graines oléoprotéagineuses</t>
        </is>
      </c>
      <c r="C811" t="inlineStr">
        <is>
          <t>OS - Soja</t>
        </is>
      </c>
      <c r="D811" t="n">
        <v>240</v>
      </c>
      <c r="E811" t="n">
        <v>240</v>
      </c>
      <c r="F811" t="n">
        <v>244</v>
      </c>
      <c r="G811" t="inlineStr">
        <is>
          <t>Donnée calculée</t>
        </is>
      </c>
      <c r="H811" t="inlineStr"/>
    </row>
    <row r="812">
      <c r="A812" t="inlineStr">
        <is>
          <t>2015</t>
        </is>
      </c>
      <c r="B812" t="inlineStr">
        <is>
          <t>Graines de soja</t>
        </is>
      </c>
      <c r="C812" t="inlineStr">
        <is>
          <t>OS - Soja</t>
        </is>
      </c>
      <c r="D812" t="n">
        <v>240</v>
      </c>
      <c r="E812" t="n">
        <v>240</v>
      </c>
      <c r="F812" t="n">
        <v>244</v>
      </c>
      <c r="G812" t="inlineStr">
        <is>
          <t>Donnée calculée</t>
        </is>
      </c>
      <c r="H812" t="inlineStr"/>
    </row>
    <row r="813">
      <c r="A813" t="inlineStr">
        <is>
          <t>2015</t>
        </is>
      </c>
      <c r="B813" t="inlineStr">
        <is>
          <t>Oléagineux et protéagineux (n-1)</t>
        </is>
      </c>
      <c r="C813" t="inlineStr">
        <is>
          <t>OS - Soja</t>
        </is>
      </c>
      <c r="D813" t="n">
        <v>30.5</v>
      </c>
      <c r="E813" t="n">
        <v>26.4</v>
      </c>
      <c r="F813" t="n">
        <v>30.5</v>
      </c>
      <c r="G813" t="inlineStr">
        <is>
          <t>Donnée calculée</t>
        </is>
      </c>
      <c r="H813" t="inlineStr"/>
    </row>
    <row r="814">
      <c r="A814" t="inlineStr">
        <is>
          <t>2015</t>
        </is>
      </c>
      <c r="B814" t="inlineStr">
        <is>
          <t>Oléoprotéagineux (n-1)</t>
        </is>
      </c>
      <c r="C814" t="inlineStr">
        <is>
          <t>OS - Soja</t>
        </is>
      </c>
      <c r="D814" t="n">
        <v>30.5</v>
      </c>
      <c r="E814" t="n">
        <v>26.4</v>
      </c>
      <c r="F814" t="n">
        <v>30.5</v>
      </c>
      <c r="G814" t="inlineStr">
        <is>
          <t>Donnée calculée</t>
        </is>
      </c>
      <c r="H814" t="inlineStr"/>
    </row>
    <row r="815">
      <c r="A815" t="inlineStr">
        <is>
          <t>2015</t>
        </is>
      </c>
      <c r="B815" t="inlineStr">
        <is>
          <t>Graines oléoprotéagineuses (n-1)</t>
        </is>
      </c>
      <c r="C815" t="inlineStr">
        <is>
          <t>OS - Soja</t>
        </is>
      </c>
      <c r="D815" t="n">
        <v>30.5</v>
      </c>
      <c r="E815" t="n">
        <v>26.4</v>
      </c>
      <c r="F815" t="n">
        <v>30.5</v>
      </c>
      <c r="G815" t="inlineStr">
        <is>
          <t>Donnée calculée</t>
        </is>
      </c>
      <c r="H815" t="inlineStr"/>
    </row>
    <row r="816">
      <c r="A816" t="inlineStr">
        <is>
          <t>2015</t>
        </is>
      </c>
      <c r="B816" t="inlineStr">
        <is>
          <t>Graines de soja (n-1)</t>
        </is>
      </c>
      <c r="C816" t="inlineStr">
        <is>
          <t>OS - Soja</t>
        </is>
      </c>
      <c r="D816" t="n">
        <v>30.5</v>
      </c>
      <c r="E816" t="n">
        <v>26.4</v>
      </c>
      <c r="F816" t="n">
        <v>30.5</v>
      </c>
      <c r="G816" t="inlineStr">
        <is>
          <t>Donnée calculée</t>
        </is>
      </c>
      <c r="H816" t="inlineStr"/>
    </row>
    <row r="817">
      <c r="A817" t="inlineStr">
        <is>
          <t>2015</t>
        </is>
      </c>
      <c r="B817" t="inlineStr">
        <is>
          <t>Oléagineux et protéagineux (n-1)</t>
        </is>
      </c>
      <c r="C817" t="inlineStr">
        <is>
          <t>OS - Soja (n-1)</t>
        </is>
      </c>
      <c r="D817" t="n">
        <v>30.5</v>
      </c>
      <c r="E817" t="n">
        <v>26.4</v>
      </c>
      <c r="F817" t="n">
        <v>30.5</v>
      </c>
      <c r="G817" t="inlineStr">
        <is>
          <t>Donnée calculée</t>
        </is>
      </c>
      <c r="H817" t="inlineStr"/>
    </row>
    <row r="818">
      <c r="A818" t="inlineStr">
        <is>
          <t>2015</t>
        </is>
      </c>
      <c r="B818" t="inlineStr">
        <is>
          <t>Oléoprotéagineux (n-1)</t>
        </is>
      </c>
      <c r="C818" t="inlineStr">
        <is>
          <t>OS - Soja (n-1)</t>
        </is>
      </c>
      <c r="D818" t="n">
        <v>30.5</v>
      </c>
      <c r="E818" t="n">
        <v>26.4</v>
      </c>
      <c r="F818" t="n">
        <v>30.5</v>
      </c>
      <c r="G818" t="inlineStr">
        <is>
          <t>Donnée calculée</t>
        </is>
      </c>
      <c r="H818" t="inlineStr"/>
    </row>
    <row r="819">
      <c r="A819" t="inlineStr">
        <is>
          <t>2015</t>
        </is>
      </c>
      <c r="B819" t="inlineStr">
        <is>
          <t>Graines oléoprotéagineuses (n-1)</t>
        </is>
      </c>
      <c r="C819" t="inlineStr">
        <is>
          <t>OS - Soja (n-1)</t>
        </is>
      </c>
      <c r="D819" t="n">
        <v>30.5</v>
      </c>
      <c r="E819" t="n">
        <v>26.4</v>
      </c>
      <c r="F819" t="n">
        <v>30.5</v>
      </c>
      <c r="G819" t="inlineStr">
        <is>
          <t>Donnée calculée</t>
        </is>
      </c>
      <c r="H819" t="inlineStr"/>
    </row>
    <row r="820">
      <c r="A820" t="inlineStr">
        <is>
          <t>2015</t>
        </is>
      </c>
      <c r="B820" t="inlineStr">
        <is>
          <t>Graines de soja (n-1)</t>
        </is>
      </c>
      <c r="C820" t="inlineStr">
        <is>
          <t>OS - Soja (n-1)</t>
        </is>
      </c>
      <c r="D820" t="n">
        <v>30.5</v>
      </c>
      <c r="E820" t="n">
        <v>26.4</v>
      </c>
      <c r="F820" t="n">
        <v>30.5</v>
      </c>
      <c r="G820" t="inlineStr">
        <is>
          <t>Donnée calculée</t>
        </is>
      </c>
      <c r="H820" t="inlineStr"/>
    </row>
    <row r="821">
      <c r="A821" t="inlineStr">
        <is>
          <t>2015</t>
        </is>
      </c>
      <c r="B821" t="inlineStr">
        <is>
          <t>Oléagineux et protéagineux</t>
        </is>
      </c>
      <c r="C821" t="inlineStr">
        <is>
          <t>OS - Soja (n)</t>
        </is>
      </c>
      <c r="D821" t="n">
        <v>240</v>
      </c>
      <c r="E821" t="n">
        <v>240</v>
      </c>
      <c r="F821" t="n">
        <v>244</v>
      </c>
      <c r="G821" t="inlineStr">
        <is>
          <t>Donnée calculée</t>
        </is>
      </c>
      <c r="H821" t="inlineStr"/>
    </row>
    <row r="822">
      <c r="A822" t="inlineStr">
        <is>
          <t>2015</t>
        </is>
      </c>
      <c r="B822" t="inlineStr">
        <is>
          <t>Oléoprotéagineux</t>
        </is>
      </c>
      <c r="C822" t="inlineStr">
        <is>
          <t>OS - Soja (n)</t>
        </is>
      </c>
      <c r="D822" t="n">
        <v>240</v>
      </c>
      <c r="E822" t="n">
        <v>240</v>
      </c>
      <c r="F822" t="n">
        <v>244</v>
      </c>
      <c r="G822" t="inlineStr">
        <is>
          <t>Donnée calculée</t>
        </is>
      </c>
      <c r="H822" t="inlineStr"/>
    </row>
    <row r="823">
      <c r="A823" t="inlineStr">
        <is>
          <t>2015</t>
        </is>
      </c>
      <c r="B823" t="inlineStr">
        <is>
          <t>Graines oléoprotéagineuses</t>
        </is>
      </c>
      <c r="C823" t="inlineStr">
        <is>
          <t>OS - Soja (n)</t>
        </is>
      </c>
      <c r="D823" t="n">
        <v>240</v>
      </c>
      <c r="E823" t="n">
        <v>240</v>
      </c>
      <c r="F823" t="n">
        <v>244</v>
      </c>
      <c r="G823" t="inlineStr">
        <is>
          <t>Donnée calculée</t>
        </is>
      </c>
      <c r="H823" t="inlineStr"/>
    </row>
    <row r="824">
      <c r="A824" t="inlineStr">
        <is>
          <t>2015</t>
        </is>
      </c>
      <c r="B824" t="inlineStr">
        <is>
          <t>Graines de soja</t>
        </is>
      </c>
      <c r="C824" t="inlineStr">
        <is>
          <t>OS - Soja (n)</t>
        </is>
      </c>
      <c r="D824" t="n">
        <v>240</v>
      </c>
      <c r="E824" t="n">
        <v>240</v>
      </c>
      <c r="F824" t="n">
        <v>244</v>
      </c>
      <c r="G824" t="inlineStr">
        <is>
          <t>Donnée calculée</t>
        </is>
      </c>
      <c r="H824" t="inlineStr"/>
    </row>
    <row r="825">
      <c r="A825" t="inlineStr">
        <is>
          <t>2015</t>
        </is>
      </c>
      <c r="B825" t="inlineStr">
        <is>
          <t>Oléagineux et protéagineux</t>
        </is>
      </c>
      <c r="C825" t="inlineStr">
        <is>
          <t>OS - Fèves</t>
        </is>
      </c>
      <c r="D825" t="n">
        <v>141</v>
      </c>
      <c r="E825" t="n">
        <v>141</v>
      </c>
      <c r="F825" t="n">
        <v>144</v>
      </c>
      <c r="G825" t="inlineStr">
        <is>
          <t>Donnée calculée</t>
        </is>
      </c>
      <c r="H825" t="inlineStr"/>
    </row>
    <row r="826">
      <c r="A826" t="inlineStr">
        <is>
          <t>2015</t>
        </is>
      </c>
      <c r="B826" t="inlineStr">
        <is>
          <t>Protéagineux</t>
        </is>
      </c>
      <c r="C826" t="inlineStr">
        <is>
          <t>OS - Fèves</t>
        </is>
      </c>
      <c r="D826" t="n">
        <v>141</v>
      </c>
      <c r="E826" t="n">
        <v>141</v>
      </c>
      <c r="F826" t="n">
        <v>144</v>
      </c>
      <c r="G826" t="inlineStr">
        <is>
          <t>Donnée calculée</t>
        </is>
      </c>
      <c r="H826" t="inlineStr"/>
    </row>
    <row r="827">
      <c r="A827" t="inlineStr">
        <is>
          <t>2015</t>
        </is>
      </c>
      <c r="B827" t="inlineStr">
        <is>
          <t>Légumineuses</t>
        </is>
      </c>
      <c r="C827" t="inlineStr">
        <is>
          <t>OS - Fèves</t>
        </is>
      </c>
      <c r="D827" t="n">
        <v>141</v>
      </c>
      <c r="E827" t="n">
        <v>141</v>
      </c>
      <c r="F827" t="n">
        <v>144</v>
      </c>
      <c r="G827" t="inlineStr">
        <is>
          <t>Donnée calculée</t>
        </is>
      </c>
      <c r="H827" t="inlineStr"/>
    </row>
    <row r="828">
      <c r="A828" t="inlineStr">
        <is>
          <t>2015</t>
        </is>
      </c>
      <c r="B828" t="inlineStr">
        <is>
          <t>Fèves</t>
        </is>
      </c>
      <c r="C828" t="inlineStr">
        <is>
          <t>OS - Fèves</t>
        </is>
      </c>
      <c r="D828" t="n">
        <v>141</v>
      </c>
      <c r="E828" t="n">
        <v>141</v>
      </c>
      <c r="F828" t="n">
        <v>144</v>
      </c>
      <c r="G828" t="inlineStr">
        <is>
          <t>Donnée calculée</t>
        </is>
      </c>
      <c r="H828" t="inlineStr"/>
    </row>
    <row r="829">
      <c r="A829" t="inlineStr">
        <is>
          <t>2015</t>
        </is>
      </c>
      <c r="B829" t="inlineStr">
        <is>
          <t>Oléagineux et protéagineux (n-1)</t>
        </is>
      </c>
      <c r="C829" t="inlineStr">
        <is>
          <t>OS - Fèves</t>
        </is>
      </c>
      <c r="D829" t="n">
        <v>34</v>
      </c>
      <c r="E829" t="n">
        <v>31.4</v>
      </c>
      <c r="F829" t="n">
        <v>34</v>
      </c>
      <c r="G829" t="inlineStr">
        <is>
          <t>Donnée calculée</t>
        </is>
      </c>
      <c r="H829" t="inlineStr"/>
    </row>
    <row r="830">
      <c r="A830" t="inlineStr">
        <is>
          <t>2015</t>
        </is>
      </c>
      <c r="B830" t="inlineStr">
        <is>
          <t>Protéagineux (n-1)</t>
        </is>
      </c>
      <c r="C830" t="inlineStr">
        <is>
          <t>OS - Fèves</t>
        </is>
      </c>
      <c r="D830" t="n">
        <v>34</v>
      </c>
      <c r="E830" t="n">
        <v>31.4</v>
      </c>
      <c r="F830" t="n">
        <v>34</v>
      </c>
      <c r="G830" t="inlineStr">
        <is>
          <t>Donnée calculée</t>
        </is>
      </c>
      <c r="H830" t="inlineStr"/>
    </row>
    <row r="831">
      <c r="A831" t="inlineStr">
        <is>
          <t>2015</t>
        </is>
      </c>
      <c r="B831" t="inlineStr">
        <is>
          <t>Légumineuses (n-1)</t>
        </is>
      </c>
      <c r="C831" t="inlineStr">
        <is>
          <t>OS - Fèves</t>
        </is>
      </c>
      <c r="D831" t="n">
        <v>34</v>
      </c>
      <c r="E831" t="n">
        <v>31.4</v>
      </c>
      <c r="F831" t="n">
        <v>34</v>
      </c>
      <c r="G831" t="inlineStr">
        <is>
          <t>Donnée calculée</t>
        </is>
      </c>
      <c r="H831" t="inlineStr"/>
    </row>
    <row r="832">
      <c r="A832" t="inlineStr">
        <is>
          <t>2015</t>
        </is>
      </c>
      <c r="B832" t="inlineStr">
        <is>
          <t>Fèves (n-1)</t>
        </is>
      </c>
      <c r="C832" t="inlineStr">
        <is>
          <t>OS - Fèves</t>
        </is>
      </c>
      <c r="D832" t="n">
        <v>34</v>
      </c>
      <c r="E832" t="n">
        <v>31.4</v>
      </c>
      <c r="F832" t="n">
        <v>34</v>
      </c>
      <c r="G832" t="inlineStr">
        <is>
          <t>Donnée calculée</t>
        </is>
      </c>
      <c r="H832" t="inlineStr"/>
    </row>
    <row r="833">
      <c r="A833" t="inlineStr">
        <is>
          <t>2015</t>
        </is>
      </c>
      <c r="B833" t="inlineStr">
        <is>
          <t>Oléagineux et protéagineux (n-1)</t>
        </is>
      </c>
      <c r="C833" t="inlineStr">
        <is>
          <t>OS - Fèves (n-1)</t>
        </is>
      </c>
      <c r="D833" t="n">
        <v>34</v>
      </c>
      <c r="E833" t="n">
        <v>31.4</v>
      </c>
      <c r="F833" t="n">
        <v>34</v>
      </c>
      <c r="G833" t="inlineStr">
        <is>
          <t>Donnée calculée</t>
        </is>
      </c>
      <c r="H833" t="inlineStr"/>
    </row>
    <row r="834">
      <c r="A834" t="inlineStr">
        <is>
          <t>2015</t>
        </is>
      </c>
      <c r="B834" t="inlineStr">
        <is>
          <t>Protéagineux (n-1)</t>
        </is>
      </c>
      <c r="C834" t="inlineStr">
        <is>
          <t>OS - Fèves (n-1)</t>
        </is>
      </c>
      <c r="D834" t="n">
        <v>34</v>
      </c>
      <c r="E834" t="n">
        <v>31.4</v>
      </c>
      <c r="F834" t="n">
        <v>34</v>
      </c>
      <c r="G834" t="inlineStr">
        <is>
          <t>Donnée calculée</t>
        </is>
      </c>
      <c r="H834" t="inlineStr"/>
    </row>
    <row r="835">
      <c r="A835" t="inlineStr">
        <is>
          <t>2015</t>
        </is>
      </c>
      <c r="B835" t="inlineStr">
        <is>
          <t>Légumineuses (n-1)</t>
        </is>
      </c>
      <c r="C835" t="inlineStr">
        <is>
          <t>OS - Fèves (n-1)</t>
        </is>
      </c>
      <c r="D835" t="n">
        <v>34</v>
      </c>
      <c r="E835" t="n">
        <v>31.4</v>
      </c>
      <c r="F835" t="n">
        <v>34</v>
      </c>
      <c r="G835" t="inlineStr">
        <is>
          <t>Donnée calculée</t>
        </is>
      </c>
      <c r="H835" t="inlineStr"/>
    </row>
    <row r="836">
      <c r="A836" t="inlineStr">
        <is>
          <t>2015</t>
        </is>
      </c>
      <c r="B836" t="inlineStr">
        <is>
          <t>Fèves (n-1)</t>
        </is>
      </c>
      <c r="C836" t="inlineStr">
        <is>
          <t>OS - Fèves (n-1)</t>
        </is>
      </c>
      <c r="D836" t="n">
        <v>34</v>
      </c>
      <c r="E836" t="n">
        <v>31.4</v>
      </c>
      <c r="F836" t="n">
        <v>34</v>
      </c>
      <c r="G836" t="inlineStr">
        <is>
          <t>Donnée calculée</t>
        </is>
      </c>
      <c r="H836" t="inlineStr"/>
    </row>
    <row r="837">
      <c r="A837" t="inlineStr">
        <is>
          <t>2015</t>
        </is>
      </c>
      <c r="B837" t="inlineStr">
        <is>
          <t>Oléagineux et protéagineux</t>
        </is>
      </c>
      <c r="C837" t="inlineStr">
        <is>
          <t>OS - Fèves (n)</t>
        </is>
      </c>
      <c r="D837" t="n">
        <v>141</v>
      </c>
      <c r="E837" t="n">
        <v>141</v>
      </c>
      <c r="F837" t="n">
        <v>144</v>
      </c>
      <c r="G837" t="inlineStr">
        <is>
          <t>Donnée calculée</t>
        </is>
      </c>
      <c r="H837" t="inlineStr"/>
    </row>
    <row r="838">
      <c r="A838" t="inlineStr">
        <is>
          <t>2015</t>
        </is>
      </c>
      <c r="B838" t="inlineStr">
        <is>
          <t>Protéagineux</t>
        </is>
      </c>
      <c r="C838" t="inlineStr">
        <is>
          <t>OS - Fèves (n)</t>
        </is>
      </c>
      <c r="D838" t="n">
        <v>141</v>
      </c>
      <c r="E838" t="n">
        <v>141</v>
      </c>
      <c r="F838" t="n">
        <v>144</v>
      </c>
      <c r="G838" t="inlineStr">
        <is>
          <t>Donnée calculée</t>
        </is>
      </c>
      <c r="H838" t="inlineStr"/>
    </row>
    <row r="839">
      <c r="A839" t="inlineStr">
        <is>
          <t>2015</t>
        </is>
      </c>
      <c r="B839" t="inlineStr">
        <is>
          <t>Légumineuses</t>
        </is>
      </c>
      <c r="C839" t="inlineStr">
        <is>
          <t>OS - Fèves (n)</t>
        </is>
      </c>
      <c r="D839" t="n">
        <v>141</v>
      </c>
      <c r="E839" t="n">
        <v>141</v>
      </c>
      <c r="F839" t="n">
        <v>144</v>
      </c>
      <c r="G839" t="inlineStr">
        <is>
          <t>Donnée calculée</t>
        </is>
      </c>
      <c r="H839" t="inlineStr"/>
    </row>
    <row r="840">
      <c r="A840" t="inlineStr">
        <is>
          <t>2015</t>
        </is>
      </c>
      <c r="B840" t="inlineStr">
        <is>
          <t>Fèves</t>
        </is>
      </c>
      <c r="C840" t="inlineStr">
        <is>
          <t>OS - Fèves (n)</t>
        </is>
      </c>
      <c r="D840" t="n">
        <v>141</v>
      </c>
      <c r="E840" t="n">
        <v>141</v>
      </c>
      <c r="F840" t="n">
        <v>144</v>
      </c>
      <c r="G840" t="inlineStr">
        <is>
          <t>Donnée calculée</t>
        </is>
      </c>
      <c r="H840" t="inlineStr"/>
    </row>
    <row r="841">
      <c r="A841" t="inlineStr">
        <is>
          <t>2015</t>
        </is>
      </c>
      <c r="B841" t="inlineStr">
        <is>
          <t>Oléagineux et protéagineux</t>
        </is>
      </c>
      <c r="C841" t="inlineStr">
        <is>
          <t>OS - Lupin</t>
        </is>
      </c>
      <c r="D841" t="n">
        <v>12.3</v>
      </c>
      <c r="E841" t="n">
        <v>12.3</v>
      </c>
      <c r="F841" t="n">
        <v>12.5</v>
      </c>
      <c r="G841" t="inlineStr">
        <is>
          <t>Donnée calculée</t>
        </is>
      </c>
      <c r="H841" t="inlineStr"/>
    </row>
    <row r="842">
      <c r="A842" t="inlineStr">
        <is>
          <t>2015</t>
        </is>
      </c>
      <c r="B842" t="inlineStr">
        <is>
          <t>Protéagineux</t>
        </is>
      </c>
      <c r="C842" t="inlineStr">
        <is>
          <t>OS - Lupin</t>
        </is>
      </c>
      <c r="D842" t="n">
        <v>12.3</v>
      </c>
      <c r="E842" t="n">
        <v>12.3</v>
      </c>
      <c r="F842" t="n">
        <v>12.5</v>
      </c>
      <c r="G842" t="inlineStr">
        <is>
          <t>Donnée calculée</t>
        </is>
      </c>
      <c r="H842" t="inlineStr"/>
    </row>
    <row r="843">
      <c r="A843" t="inlineStr">
        <is>
          <t>2015</t>
        </is>
      </c>
      <c r="B843" t="inlineStr">
        <is>
          <t>Légumineuses</t>
        </is>
      </c>
      <c r="C843" t="inlineStr">
        <is>
          <t>OS - Lupin</t>
        </is>
      </c>
      <c r="D843" t="n">
        <v>12.3</v>
      </c>
      <c r="E843" t="n">
        <v>12.3</v>
      </c>
      <c r="F843" t="n">
        <v>12.5</v>
      </c>
      <c r="G843" t="inlineStr">
        <is>
          <t>Donnée calculée</t>
        </is>
      </c>
      <c r="H843" t="inlineStr"/>
    </row>
    <row r="844">
      <c r="A844" t="inlineStr">
        <is>
          <t>2015</t>
        </is>
      </c>
      <c r="B844" t="inlineStr">
        <is>
          <t>Lupin</t>
        </is>
      </c>
      <c r="C844" t="inlineStr">
        <is>
          <t>OS - Lupin</t>
        </is>
      </c>
      <c r="D844" t="n">
        <v>12.3</v>
      </c>
      <c r="E844" t="n">
        <v>12.3</v>
      </c>
      <c r="F844" t="n">
        <v>12.5</v>
      </c>
      <c r="G844" t="inlineStr">
        <is>
          <t>Donnée calculée</t>
        </is>
      </c>
      <c r="H844" t="inlineStr"/>
    </row>
    <row r="845">
      <c r="A845" t="inlineStr">
        <is>
          <t>2015</t>
        </is>
      </c>
      <c r="B845" t="inlineStr">
        <is>
          <t>Oléagineux et protéagineux (n-1)</t>
        </is>
      </c>
      <c r="C845" t="inlineStr">
        <is>
          <t>OS - Lupin</t>
        </is>
      </c>
      <c r="D845" t="n">
        <v>0.46</v>
      </c>
      <c r="E845" t="n">
        <v>0.28</v>
      </c>
      <c r="F845" t="n">
        <v>0.47</v>
      </c>
      <c r="G845" t="inlineStr">
        <is>
          <t>Donnée calculée</t>
        </is>
      </c>
      <c r="H845" t="inlineStr"/>
    </row>
    <row r="846">
      <c r="A846" t="inlineStr">
        <is>
          <t>2015</t>
        </is>
      </c>
      <c r="B846" t="inlineStr">
        <is>
          <t>Protéagineux (n-1)</t>
        </is>
      </c>
      <c r="C846" t="inlineStr">
        <is>
          <t>OS - Lupin</t>
        </is>
      </c>
      <c r="D846" t="n">
        <v>0.46</v>
      </c>
      <c r="E846" t="n">
        <v>0.28</v>
      </c>
      <c r="F846" t="n">
        <v>0.47</v>
      </c>
      <c r="G846" t="inlineStr">
        <is>
          <t>Donnée calculée</t>
        </is>
      </c>
      <c r="H846" t="inlineStr"/>
    </row>
    <row r="847">
      <c r="A847" t="inlineStr">
        <is>
          <t>2015</t>
        </is>
      </c>
      <c r="B847" t="inlineStr">
        <is>
          <t>Légumineuses (n-1)</t>
        </is>
      </c>
      <c r="C847" t="inlineStr">
        <is>
          <t>OS - Lupin</t>
        </is>
      </c>
      <c r="D847" t="n">
        <v>0.46</v>
      </c>
      <c r="E847" t="n">
        <v>0.28</v>
      </c>
      <c r="F847" t="n">
        <v>0.47</v>
      </c>
      <c r="G847" t="inlineStr">
        <is>
          <t>Donnée calculée</t>
        </is>
      </c>
      <c r="H847" t="inlineStr"/>
    </row>
    <row r="848">
      <c r="A848" t="inlineStr">
        <is>
          <t>2015</t>
        </is>
      </c>
      <c r="B848" t="inlineStr">
        <is>
          <t>Lupin (n-1)</t>
        </is>
      </c>
      <c r="C848" t="inlineStr">
        <is>
          <t>OS - Lupin</t>
        </is>
      </c>
      <c r="D848" t="n">
        <v>0.46</v>
      </c>
      <c r="E848" t="n">
        <v>0.28</v>
      </c>
      <c r="F848" t="n">
        <v>0.47</v>
      </c>
      <c r="G848" t="inlineStr">
        <is>
          <t>Donnée calculée</t>
        </is>
      </c>
      <c r="H848" t="inlineStr"/>
    </row>
    <row r="849">
      <c r="A849" t="inlineStr">
        <is>
          <t>2015</t>
        </is>
      </c>
      <c r="B849" t="inlineStr">
        <is>
          <t>Oléagineux et protéagineux (n-1)</t>
        </is>
      </c>
      <c r="C849" t="inlineStr">
        <is>
          <t>OS - Lupin (n-1)</t>
        </is>
      </c>
      <c r="D849" t="n">
        <v>0.46</v>
      </c>
      <c r="E849" t="n">
        <v>0.28</v>
      </c>
      <c r="F849" t="n">
        <v>0.47</v>
      </c>
      <c r="G849" t="inlineStr">
        <is>
          <t>Donnée calculée</t>
        </is>
      </c>
      <c r="H849" t="inlineStr"/>
    </row>
    <row r="850">
      <c r="A850" t="inlineStr">
        <is>
          <t>2015</t>
        </is>
      </c>
      <c r="B850" t="inlineStr">
        <is>
          <t>Protéagineux (n-1)</t>
        </is>
      </c>
      <c r="C850" t="inlineStr">
        <is>
          <t>OS - Lupin (n-1)</t>
        </is>
      </c>
      <c r="D850" t="n">
        <v>0.46</v>
      </c>
      <c r="E850" t="n">
        <v>0.28</v>
      </c>
      <c r="F850" t="n">
        <v>0.47</v>
      </c>
      <c r="G850" t="inlineStr">
        <is>
          <t>Donnée calculée</t>
        </is>
      </c>
      <c r="H850" t="inlineStr"/>
    </row>
    <row r="851">
      <c r="A851" t="inlineStr">
        <is>
          <t>2015</t>
        </is>
      </c>
      <c r="B851" t="inlineStr">
        <is>
          <t>Légumineuses (n-1)</t>
        </is>
      </c>
      <c r="C851" t="inlineStr">
        <is>
          <t>OS - Lupin (n-1)</t>
        </is>
      </c>
      <c r="D851" t="n">
        <v>0.46</v>
      </c>
      <c r="E851" t="n">
        <v>0.28</v>
      </c>
      <c r="F851" t="n">
        <v>0.47</v>
      </c>
      <c r="G851" t="inlineStr">
        <is>
          <t>Donnée calculée</t>
        </is>
      </c>
      <c r="H851" t="inlineStr"/>
    </row>
    <row r="852">
      <c r="A852" t="inlineStr">
        <is>
          <t>2015</t>
        </is>
      </c>
      <c r="B852" t="inlineStr">
        <is>
          <t>Lupin (n-1)</t>
        </is>
      </c>
      <c r="C852" t="inlineStr">
        <is>
          <t>OS - Lupin (n-1)</t>
        </is>
      </c>
      <c r="D852" t="n">
        <v>0.46</v>
      </c>
      <c r="E852" t="n">
        <v>0.28</v>
      </c>
      <c r="F852" t="n">
        <v>0.47</v>
      </c>
      <c r="G852" t="inlineStr">
        <is>
          <t>Donnée calculée</t>
        </is>
      </c>
      <c r="H852" t="inlineStr"/>
    </row>
    <row r="853">
      <c r="A853" t="inlineStr">
        <is>
          <t>2015</t>
        </is>
      </c>
      <c r="B853" t="inlineStr">
        <is>
          <t>Oléagineux et protéagineux</t>
        </is>
      </c>
      <c r="C853" t="inlineStr">
        <is>
          <t>OS - Lupin (n)</t>
        </is>
      </c>
      <c r="D853" t="n">
        <v>12.3</v>
      </c>
      <c r="E853" t="n">
        <v>12.3</v>
      </c>
      <c r="F853" t="n">
        <v>12.5</v>
      </c>
      <c r="G853" t="inlineStr">
        <is>
          <t>Donnée calculée</t>
        </is>
      </c>
      <c r="H853" t="inlineStr"/>
    </row>
    <row r="854">
      <c r="A854" t="inlineStr">
        <is>
          <t>2015</t>
        </is>
      </c>
      <c r="B854" t="inlineStr">
        <is>
          <t>Protéagineux</t>
        </is>
      </c>
      <c r="C854" t="inlineStr">
        <is>
          <t>OS - Lupin (n)</t>
        </is>
      </c>
      <c r="D854" t="n">
        <v>12.3</v>
      </c>
      <c r="E854" t="n">
        <v>12.3</v>
      </c>
      <c r="F854" t="n">
        <v>12.5</v>
      </c>
      <c r="G854" t="inlineStr">
        <is>
          <t>Donnée calculée</t>
        </is>
      </c>
      <c r="H854" t="inlineStr"/>
    </row>
    <row r="855">
      <c r="A855" t="inlineStr">
        <is>
          <t>2015</t>
        </is>
      </c>
      <c r="B855" t="inlineStr">
        <is>
          <t>Légumineuses</t>
        </is>
      </c>
      <c r="C855" t="inlineStr">
        <is>
          <t>OS - Lupin (n)</t>
        </is>
      </c>
      <c r="D855" t="n">
        <v>12.3</v>
      </c>
      <c r="E855" t="n">
        <v>12.3</v>
      </c>
      <c r="F855" t="n">
        <v>12.5</v>
      </c>
      <c r="G855" t="inlineStr">
        <is>
          <t>Donnée calculée</t>
        </is>
      </c>
      <c r="H855" t="inlineStr"/>
    </row>
    <row r="856">
      <c r="A856" t="inlineStr">
        <is>
          <t>2015</t>
        </is>
      </c>
      <c r="B856" t="inlineStr">
        <is>
          <t>Lupin</t>
        </is>
      </c>
      <c r="C856" t="inlineStr">
        <is>
          <t>OS - Lupin (n)</t>
        </is>
      </c>
      <c r="D856" t="n">
        <v>12.3</v>
      </c>
      <c r="E856" t="n">
        <v>12.3</v>
      </c>
      <c r="F856" t="n">
        <v>12.5</v>
      </c>
      <c r="G856" t="inlineStr">
        <is>
          <t>Donnée calculée</t>
        </is>
      </c>
      <c r="H856" t="inlineStr"/>
    </row>
    <row r="857">
      <c r="A857" t="inlineStr">
        <is>
          <t>2015</t>
        </is>
      </c>
      <c r="B857" t="inlineStr">
        <is>
          <t>Oléagineux et protéagineux</t>
        </is>
      </c>
      <c r="C857" t="inlineStr">
        <is>
          <t>OS - Pois</t>
        </is>
      </c>
      <c r="D857" t="n">
        <v>419</v>
      </c>
      <c r="E857" t="n">
        <v>419</v>
      </c>
      <c r="F857" t="n">
        <v>426</v>
      </c>
      <c r="G857" t="inlineStr">
        <is>
          <t>Donnée calculée</t>
        </is>
      </c>
      <c r="H857" t="inlineStr"/>
    </row>
    <row r="858">
      <c r="A858" t="inlineStr">
        <is>
          <t>2015</t>
        </is>
      </c>
      <c r="B858" t="inlineStr">
        <is>
          <t>Protéagineux</t>
        </is>
      </c>
      <c r="C858" t="inlineStr">
        <is>
          <t>OS - Pois</t>
        </is>
      </c>
      <c r="D858" t="n">
        <v>419</v>
      </c>
      <c r="E858" t="n">
        <v>419</v>
      </c>
      <c r="F858" t="n">
        <v>426</v>
      </c>
      <c r="G858" t="inlineStr">
        <is>
          <t>Donnée calculée</t>
        </is>
      </c>
      <c r="H858" t="inlineStr"/>
    </row>
    <row r="859">
      <c r="A859" t="inlineStr">
        <is>
          <t>2015</t>
        </is>
      </c>
      <c r="B859" t="inlineStr">
        <is>
          <t>Légumineuses</t>
        </is>
      </c>
      <c r="C859" t="inlineStr">
        <is>
          <t>OS - Pois</t>
        </is>
      </c>
      <c r="D859" t="n">
        <v>419</v>
      </c>
      <c r="E859" t="n">
        <v>419</v>
      </c>
      <c r="F859" t="n">
        <v>426</v>
      </c>
      <c r="G859" t="inlineStr">
        <is>
          <t>Donnée calculée</t>
        </is>
      </c>
      <c r="H859" t="inlineStr"/>
    </row>
    <row r="860">
      <c r="A860" t="inlineStr">
        <is>
          <t>2015</t>
        </is>
      </c>
      <c r="B860" t="inlineStr">
        <is>
          <t>Pois</t>
        </is>
      </c>
      <c r="C860" t="inlineStr">
        <is>
          <t>OS - Pois</t>
        </is>
      </c>
      <c r="D860" t="n">
        <v>419</v>
      </c>
      <c r="E860" t="n">
        <v>419</v>
      </c>
      <c r="F860" t="n">
        <v>426</v>
      </c>
      <c r="G860" t="inlineStr">
        <is>
          <t>Donnée calculée</t>
        </is>
      </c>
      <c r="H860" t="inlineStr"/>
    </row>
    <row r="861">
      <c r="A861" t="inlineStr">
        <is>
          <t>2015</t>
        </is>
      </c>
      <c r="B861" t="inlineStr">
        <is>
          <t>Pois de casserie</t>
        </is>
      </c>
      <c r="C861" t="inlineStr">
        <is>
          <t>OS - Pois</t>
        </is>
      </c>
      <c r="D861" t="n">
        <v>8.039999999999999</v>
      </c>
      <c r="E861" t="n">
        <v>0</v>
      </c>
      <c r="F861" t="n">
        <v>10.7</v>
      </c>
      <c r="G861" t="inlineStr">
        <is>
          <t>Donnée calculée</t>
        </is>
      </c>
      <c r="H861" t="inlineStr"/>
    </row>
    <row r="862">
      <c r="A862" t="inlineStr">
        <is>
          <t>2015</t>
        </is>
      </c>
      <c r="B862" t="inlineStr">
        <is>
          <t>Pois protéagineux</t>
        </is>
      </c>
      <c r="C862" t="inlineStr">
        <is>
          <t>OS - Pois</t>
        </is>
      </c>
      <c r="D862" t="n">
        <v>411</v>
      </c>
      <c r="E862" t="n">
        <v>408</v>
      </c>
      <c r="F862" t="n">
        <v>426</v>
      </c>
      <c r="G862" t="inlineStr">
        <is>
          <t>Donnée calculée</t>
        </is>
      </c>
      <c r="H862" t="inlineStr"/>
    </row>
    <row r="863">
      <c r="A863" t="inlineStr">
        <is>
          <t>2015</t>
        </is>
      </c>
      <c r="B863" t="inlineStr">
        <is>
          <t>Oléagineux et protéagineux (n-1)</t>
        </is>
      </c>
      <c r="C863" t="inlineStr">
        <is>
          <t>OS - Pois</t>
        </is>
      </c>
      <c r="D863" t="n">
        <v>78.2</v>
      </c>
      <c r="E863" t="n">
        <v>70.8</v>
      </c>
      <c r="F863" t="n">
        <v>78.2</v>
      </c>
      <c r="G863" t="inlineStr">
        <is>
          <t>Donnée calculée</t>
        </is>
      </c>
      <c r="H863" t="inlineStr"/>
    </row>
    <row r="864">
      <c r="A864" t="inlineStr">
        <is>
          <t>2015</t>
        </is>
      </c>
      <c r="B864" t="inlineStr">
        <is>
          <t>Protéagineux (n-1)</t>
        </is>
      </c>
      <c r="C864" t="inlineStr">
        <is>
          <t>OS - Pois</t>
        </is>
      </c>
      <c r="D864" t="n">
        <v>78.2</v>
      </c>
      <c r="E864" t="n">
        <v>70.8</v>
      </c>
      <c r="F864" t="n">
        <v>78.2</v>
      </c>
      <c r="G864" t="inlineStr">
        <is>
          <t>Donnée calculée</t>
        </is>
      </c>
      <c r="H864" t="inlineStr"/>
    </row>
    <row r="865">
      <c r="A865" t="inlineStr">
        <is>
          <t>2015</t>
        </is>
      </c>
      <c r="B865" t="inlineStr">
        <is>
          <t>Légumineuses (n-1)</t>
        </is>
      </c>
      <c r="C865" t="inlineStr">
        <is>
          <t>OS - Pois</t>
        </is>
      </c>
      <c r="D865" t="n">
        <v>78.2</v>
      </c>
      <c r="E865" t="n">
        <v>70.8</v>
      </c>
      <c r="F865" t="n">
        <v>78.2</v>
      </c>
      <c r="G865" t="inlineStr">
        <is>
          <t>Donnée calculée</t>
        </is>
      </c>
      <c r="H865" t="inlineStr"/>
    </row>
    <row r="866">
      <c r="A866" t="inlineStr">
        <is>
          <t>2015</t>
        </is>
      </c>
      <c r="B866" t="inlineStr">
        <is>
          <t>Pois (n-1)</t>
        </is>
      </c>
      <c r="C866" t="inlineStr">
        <is>
          <t>OS - Pois</t>
        </is>
      </c>
      <c r="D866" t="n">
        <v>78.2</v>
      </c>
      <c r="E866" t="n">
        <v>70.8</v>
      </c>
      <c r="F866" t="n">
        <v>78.2</v>
      </c>
      <c r="G866" t="inlineStr">
        <is>
          <t>Donnée calculée</t>
        </is>
      </c>
      <c r="H866" t="inlineStr"/>
    </row>
    <row r="867">
      <c r="A867" t="inlineStr">
        <is>
          <t>2015</t>
        </is>
      </c>
      <c r="B867" t="inlineStr">
        <is>
          <t>Oléagineux et protéagineux (n-1)</t>
        </is>
      </c>
      <c r="C867" t="inlineStr">
        <is>
          <t>OS - Pois (n-1)</t>
        </is>
      </c>
      <c r="D867" t="n">
        <v>78.2</v>
      </c>
      <c r="E867" t="n">
        <v>70.8</v>
      </c>
      <c r="F867" t="n">
        <v>78.2</v>
      </c>
      <c r="G867" t="inlineStr">
        <is>
          <t>Donnée calculée</t>
        </is>
      </c>
      <c r="H867" t="inlineStr"/>
    </row>
    <row r="868">
      <c r="A868" t="inlineStr">
        <is>
          <t>2015</t>
        </is>
      </c>
      <c r="B868" t="inlineStr">
        <is>
          <t>Protéagineux (n-1)</t>
        </is>
      </c>
      <c r="C868" t="inlineStr">
        <is>
          <t>OS - Pois (n-1)</t>
        </is>
      </c>
      <c r="D868" t="n">
        <v>78.2</v>
      </c>
      <c r="E868" t="n">
        <v>70.8</v>
      </c>
      <c r="F868" t="n">
        <v>78.2</v>
      </c>
      <c r="G868" t="inlineStr">
        <is>
          <t>Donnée calculée</t>
        </is>
      </c>
      <c r="H868" t="inlineStr"/>
    </row>
    <row r="869">
      <c r="A869" t="inlineStr">
        <is>
          <t>2015</t>
        </is>
      </c>
      <c r="B869" t="inlineStr">
        <is>
          <t>Légumineuses (n-1)</t>
        </is>
      </c>
      <c r="C869" t="inlineStr">
        <is>
          <t>OS - Pois (n-1)</t>
        </is>
      </c>
      <c r="D869" t="n">
        <v>78.2</v>
      </c>
      <c r="E869" t="n">
        <v>70.8</v>
      </c>
      <c r="F869" t="n">
        <v>78.2</v>
      </c>
      <c r="G869" t="inlineStr">
        <is>
          <t>Donnée calculée</t>
        </is>
      </c>
      <c r="H869" t="inlineStr"/>
    </row>
    <row r="870">
      <c r="A870" t="inlineStr">
        <is>
          <t>2015</t>
        </is>
      </c>
      <c r="B870" t="inlineStr">
        <is>
          <t>Pois (n-1)</t>
        </is>
      </c>
      <c r="C870" t="inlineStr">
        <is>
          <t>OS - Pois (n-1)</t>
        </is>
      </c>
      <c r="D870" t="n">
        <v>78.2</v>
      </c>
      <c r="E870" t="n">
        <v>70.8</v>
      </c>
      <c r="F870" t="n">
        <v>78.2</v>
      </c>
      <c r="G870" t="inlineStr">
        <is>
          <t>Donnée calculée</t>
        </is>
      </c>
      <c r="H870" t="inlineStr"/>
    </row>
    <row r="871">
      <c r="A871" t="inlineStr">
        <is>
          <t>2015</t>
        </is>
      </c>
      <c r="B871" t="inlineStr">
        <is>
          <t>Oléagineux et protéagineux</t>
        </is>
      </c>
      <c r="C871" t="inlineStr">
        <is>
          <t>OS - Pois (n)</t>
        </is>
      </c>
      <c r="D871" t="n">
        <v>419</v>
      </c>
      <c r="E871" t="n">
        <v>419</v>
      </c>
      <c r="F871" t="n">
        <v>426</v>
      </c>
      <c r="G871" t="inlineStr">
        <is>
          <t>Donnée calculée</t>
        </is>
      </c>
      <c r="H871" t="inlineStr"/>
    </row>
    <row r="872">
      <c r="A872" t="inlineStr">
        <is>
          <t>2015</t>
        </is>
      </c>
      <c r="B872" t="inlineStr">
        <is>
          <t>Protéagineux</t>
        </is>
      </c>
      <c r="C872" t="inlineStr">
        <is>
          <t>OS - Pois (n)</t>
        </is>
      </c>
      <c r="D872" t="n">
        <v>419</v>
      </c>
      <c r="E872" t="n">
        <v>419</v>
      </c>
      <c r="F872" t="n">
        <v>426</v>
      </c>
      <c r="G872" t="inlineStr">
        <is>
          <t>Donnée calculée</t>
        </is>
      </c>
      <c r="H872" t="inlineStr"/>
    </row>
    <row r="873">
      <c r="A873" t="inlineStr">
        <is>
          <t>2015</t>
        </is>
      </c>
      <c r="B873" t="inlineStr">
        <is>
          <t>Légumineuses</t>
        </is>
      </c>
      <c r="C873" t="inlineStr">
        <is>
          <t>OS - Pois (n)</t>
        </is>
      </c>
      <c r="D873" t="n">
        <v>419</v>
      </c>
      <c r="E873" t="n">
        <v>419</v>
      </c>
      <c r="F873" t="n">
        <v>426</v>
      </c>
      <c r="G873" t="inlineStr">
        <is>
          <t>Donnée calculée</t>
        </is>
      </c>
      <c r="H873" t="inlineStr"/>
    </row>
    <row r="874">
      <c r="A874" t="inlineStr">
        <is>
          <t>2015</t>
        </is>
      </c>
      <c r="B874" t="inlineStr">
        <is>
          <t>Pois</t>
        </is>
      </c>
      <c r="C874" t="inlineStr">
        <is>
          <t>OS - Pois (n)</t>
        </is>
      </c>
      <c r="D874" t="n">
        <v>419</v>
      </c>
      <c r="E874" t="n">
        <v>419</v>
      </c>
      <c r="F874" t="n">
        <v>426</v>
      </c>
      <c r="G874" t="inlineStr">
        <is>
          <t>Donnée calculée</t>
        </is>
      </c>
      <c r="H874" t="inlineStr"/>
    </row>
    <row r="875">
      <c r="A875" t="inlineStr">
        <is>
          <t>2015</t>
        </is>
      </c>
      <c r="B875" t="inlineStr">
        <is>
          <t>Pois de casserie</t>
        </is>
      </c>
      <c r="C875" t="inlineStr">
        <is>
          <t>OS - Pois (n)</t>
        </is>
      </c>
      <c r="D875" t="n">
        <v>8.039999999999999</v>
      </c>
      <c r="E875" t="n">
        <v>0</v>
      </c>
      <c r="F875" t="n">
        <v>10.7</v>
      </c>
      <c r="G875" t="inlineStr">
        <is>
          <t>Donnée calculée</t>
        </is>
      </c>
      <c r="H875" t="inlineStr"/>
    </row>
    <row r="876">
      <c r="A876" t="inlineStr">
        <is>
          <t>2015</t>
        </is>
      </c>
      <c r="B876" t="inlineStr">
        <is>
          <t>Pois protéagineux</t>
        </is>
      </c>
      <c r="C876" t="inlineStr">
        <is>
          <t>OS - Pois (n)</t>
        </is>
      </c>
      <c r="D876" t="n">
        <v>411</v>
      </c>
      <c r="E876" t="n">
        <v>408</v>
      </c>
      <c r="F876" t="n">
        <v>426</v>
      </c>
      <c r="G876" t="inlineStr">
        <is>
          <t>Donnée calculée</t>
        </is>
      </c>
      <c r="H876" t="inlineStr"/>
    </row>
    <row r="877">
      <c r="A877" t="inlineStr">
        <is>
          <t>2015</t>
        </is>
      </c>
      <c r="B877" t="inlineStr">
        <is>
          <t>Oléagineux et protéagineux</t>
        </is>
      </c>
      <c r="C877" t="inlineStr">
        <is>
          <t>OS - Lentilles</t>
        </is>
      </c>
      <c r="D877" t="n">
        <v>9.26</v>
      </c>
      <c r="E877" t="n">
        <v>0</v>
      </c>
      <c r="F877" t="n">
        <v>22.2</v>
      </c>
      <c r="G877" t="inlineStr">
        <is>
          <t>Donnée calculée</t>
        </is>
      </c>
      <c r="H877" t="inlineStr"/>
    </row>
    <row r="878">
      <c r="A878" t="inlineStr">
        <is>
          <t>2015</t>
        </is>
      </c>
      <c r="B878" t="inlineStr">
        <is>
          <t>Protéagineux</t>
        </is>
      </c>
      <c r="C878" t="inlineStr">
        <is>
          <t>OS - Lentilles</t>
        </is>
      </c>
      <c r="D878" t="n">
        <v>9.26</v>
      </c>
      <c r="E878" t="n">
        <v>0</v>
      </c>
      <c r="F878" t="n">
        <v>22.2</v>
      </c>
      <c r="G878" t="inlineStr">
        <is>
          <t>Donnée calculée</t>
        </is>
      </c>
      <c r="H878" t="inlineStr"/>
    </row>
    <row r="879">
      <c r="A879" t="inlineStr">
        <is>
          <t>2015</t>
        </is>
      </c>
      <c r="B879" t="inlineStr">
        <is>
          <t>Légumineuses</t>
        </is>
      </c>
      <c r="C879" t="inlineStr">
        <is>
          <t>OS - Lentilles</t>
        </is>
      </c>
      <c r="D879" t="n">
        <v>9.26</v>
      </c>
      <c r="E879" t="n">
        <v>0</v>
      </c>
      <c r="F879" t="n">
        <v>22.2</v>
      </c>
      <c r="G879" t="inlineStr">
        <is>
          <t>Donnée calculée</t>
        </is>
      </c>
      <c r="H879" t="inlineStr"/>
    </row>
    <row r="880">
      <c r="A880" t="inlineStr">
        <is>
          <t>2015</t>
        </is>
      </c>
      <c r="B880" t="inlineStr">
        <is>
          <t>Lentilles</t>
        </is>
      </c>
      <c r="C880" t="inlineStr">
        <is>
          <t>OS - Lentilles</t>
        </is>
      </c>
      <c r="D880" t="n">
        <v>9.26</v>
      </c>
      <c r="E880" t="n">
        <v>0</v>
      </c>
      <c r="F880" t="n">
        <v>22.2</v>
      </c>
      <c r="G880" t="inlineStr">
        <is>
          <t>Donnée calculée</t>
        </is>
      </c>
      <c r="H880" t="inlineStr"/>
    </row>
    <row r="881">
      <c r="A881" t="inlineStr">
        <is>
          <t>2015</t>
        </is>
      </c>
      <c r="B881" t="inlineStr">
        <is>
          <t>Oléagineux et protéagineux (n-1)</t>
        </is>
      </c>
      <c r="C881" t="inlineStr">
        <is>
          <t>OS - Lentilles</t>
        </is>
      </c>
      <c r="D881" t="n">
        <v>16.4</v>
      </c>
      <c r="E881" t="n">
        <v>0</v>
      </c>
      <c r="F881" t="n">
        <v>500000000</v>
      </c>
      <c r="G881" t="inlineStr">
        <is>
          <t>Donnée calculée</t>
        </is>
      </c>
      <c r="H881" t="inlineStr"/>
    </row>
    <row r="882">
      <c r="A882" t="inlineStr">
        <is>
          <t>2015</t>
        </is>
      </c>
      <c r="B882" t="inlineStr">
        <is>
          <t>Protéagineux (n-1)</t>
        </is>
      </c>
      <c r="C882" t="inlineStr">
        <is>
          <t>OS - Lentilles</t>
        </is>
      </c>
      <c r="D882" t="n">
        <v>16.4</v>
      </c>
      <c r="E882" t="n">
        <v>0</v>
      </c>
      <c r="F882" t="n">
        <v>500000000</v>
      </c>
      <c r="G882" t="inlineStr">
        <is>
          <t>Donnée calculée</t>
        </is>
      </c>
      <c r="H882" t="inlineStr"/>
    </row>
    <row r="883">
      <c r="A883" t="inlineStr">
        <is>
          <t>2015</t>
        </is>
      </c>
      <c r="B883" t="inlineStr">
        <is>
          <t>Légumineuses (n-1)</t>
        </is>
      </c>
      <c r="C883" t="inlineStr">
        <is>
          <t>OS - Lentilles</t>
        </is>
      </c>
      <c r="D883" t="n">
        <v>16.4</v>
      </c>
      <c r="E883" t="n">
        <v>0</v>
      </c>
      <c r="F883" t="n">
        <v>500000000</v>
      </c>
      <c r="G883" t="inlineStr">
        <is>
          <t>Donnée calculée</t>
        </is>
      </c>
      <c r="H883" t="inlineStr"/>
    </row>
    <row r="884">
      <c r="A884" t="inlineStr">
        <is>
          <t>2015</t>
        </is>
      </c>
      <c r="B884" t="inlineStr">
        <is>
          <t>Lentilles (n-1)</t>
        </is>
      </c>
      <c r="C884" t="inlineStr">
        <is>
          <t>OS - Lentilles</t>
        </is>
      </c>
      <c r="D884" t="n">
        <v>16.4</v>
      </c>
      <c r="E884" t="n">
        <v>0</v>
      </c>
      <c r="F884" t="n">
        <v>500000000</v>
      </c>
      <c r="G884" t="inlineStr">
        <is>
          <t>Donnée calculée</t>
        </is>
      </c>
      <c r="H884" t="inlineStr"/>
    </row>
    <row r="885">
      <c r="A885" t="inlineStr">
        <is>
          <t>2015</t>
        </is>
      </c>
      <c r="B885" t="inlineStr">
        <is>
          <t>Oléagineux et protéagineux (n-1)</t>
        </is>
      </c>
      <c r="C885" t="inlineStr">
        <is>
          <t>OS - Lentilles (n-1)</t>
        </is>
      </c>
      <c r="D885" t="n">
        <v>16.4</v>
      </c>
      <c r="E885" t="n">
        <v>0</v>
      </c>
      <c r="F885" t="n">
        <v>500000000</v>
      </c>
      <c r="G885" t="inlineStr">
        <is>
          <t>Donnée calculée</t>
        </is>
      </c>
      <c r="H885" t="inlineStr"/>
    </row>
    <row r="886">
      <c r="A886" t="inlineStr">
        <is>
          <t>2015</t>
        </is>
      </c>
      <c r="B886" t="inlineStr">
        <is>
          <t>Protéagineux (n-1)</t>
        </is>
      </c>
      <c r="C886" t="inlineStr">
        <is>
          <t>OS - Lentilles (n-1)</t>
        </is>
      </c>
      <c r="D886" t="n">
        <v>16.4</v>
      </c>
      <c r="E886" t="n">
        <v>0</v>
      </c>
      <c r="F886" t="n">
        <v>500000000</v>
      </c>
      <c r="G886" t="inlineStr">
        <is>
          <t>Donnée calculée</t>
        </is>
      </c>
      <c r="H886" t="inlineStr"/>
    </row>
    <row r="887">
      <c r="A887" t="inlineStr">
        <is>
          <t>2015</t>
        </is>
      </c>
      <c r="B887" t="inlineStr">
        <is>
          <t>Légumineuses (n-1)</t>
        </is>
      </c>
      <c r="C887" t="inlineStr">
        <is>
          <t>OS - Lentilles (n-1)</t>
        </is>
      </c>
      <c r="D887" t="n">
        <v>16.4</v>
      </c>
      <c r="E887" t="n">
        <v>0</v>
      </c>
      <c r="F887" t="n">
        <v>500000000</v>
      </c>
      <c r="G887" t="inlineStr">
        <is>
          <t>Donnée calculée</t>
        </is>
      </c>
      <c r="H887" t="inlineStr"/>
    </row>
    <row r="888">
      <c r="A888" t="inlineStr">
        <is>
          <t>2015</t>
        </is>
      </c>
      <c r="B888" t="inlineStr">
        <is>
          <t>Lentilles (n-1)</t>
        </is>
      </c>
      <c r="C888" t="inlineStr">
        <is>
          <t>OS - Lentilles (n-1)</t>
        </is>
      </c>
      <c r="D888" t="n">
        <v>16.4</v>
      </c>
      <c r="E888" t="n">
        <v>0</v>
      </c>
      <c r="F888" t="n">
        <v>500000000</v>
      </c>
      <c r="G888" t="inlineStr">
        <is>
          <t>Donnée calculée</t>
        </is>
      </c>
      <c r="H888" t="inlineStr"/>
    </row>
    <row r="889">
      <c r="A889" t="inlineStr">
        <is>
          <t>2015</t>
        </is>
      </c>
      <c r="B889" t="inlineStr">
        <is>
          <t>Oléagineux et protéagineux</t>
        </is>
      </c>
      <c r="C889" t="inlineStr">
        <is>
          <t>OS - Lentilles (n)</t>
        </is>
      </c>
      <c r="D889" t="n">
        <v>9.26</v>
      </c>
      <c r="E889" t="n">
        <v>0</v>
      </c>
      <c r="F889" t="n">
        <v>22.2</v>
      </c>
      <c r="G889" t="inlineStr">
        <is>
          <t>Donnée calculée</t>
        </is>
      </c>
      <c r="H889" t="inlineStr"/>
    </row>
    <row r="890">
      <c r="A890" t="inlineStr">
        <is>
          <t>2015</t>
        </is>
      </c>
      <c r="B890" t="inlineStr">
        <is>
          <t>Protéagineux</t>
        </is>
      </c>
      <c r="C890" t="inlineStr">
        <is>
          <t>OS - Lentilles (n)</t>
        </is>
      </c>
      <c r="D890" t="n">
        <v>9.26</v>
      </c>
      <c r="E890" t="n">
        <v>0</v>
      </c>
      <c r="F890" t="n">
        <v>22.2</v>
      </c>
      <c r="G890" t="inlineStr">
        <is>
          <t>Donnée calculée</t>
        </is>
      </c>
      <c r="H890" t="inlineStr"/>
    </row>
    <row r="891">
      <c r="A891" t="inlineStr">
        <is>
          <t>2015</t>
        </is>
      </c>
      <c r="B891" t="inlineStr">
        <is>
          <t>Légumineuses</t>
        </is>
      </c>
      <c r="C891" t="inlineStr">
        <is>
          <t>OS - Lentilles (n)</t>
        </is>
      </c>
      <c r="D891" t="n">
        <v>9.26</v>
      </c>
      <c r="E891" t="n">
        <v>0</v>
      </c>
      <c r="F891" t="n">
        <v>22.2</v>
      </c>
      <c r="G891" t="inlineStr">
        <is>
          <t>Donnée calculée</t>
        </is>
      </c>
      <c r="H891" t="inlineStr"/>
    </row>
    <row r="892">
      <c r="A892" t="inlineStr">
        <is>
          <t>2015</t>
        </is>
      </c>
      <c r="B892" t="inlineStr">
        <is>
          <t>Lentilles</t>
        </is>
      </c>
      <c r="C892" t="inlineStr">
        <is>
          <t>OS - Lentilles (n)</t>
        </is>
      </c>
      <c r="D892" t="n">
        <v>9.26</v>
      </c>
      <c r="E892" t="n">
        <v>0</v>
      </c>
      <c r="F892" t="n">
        <v>22.2</v>
      </c>
      <c r="G892" t="inlineStr">
        <is>
          <t>Donnée calculée</t>
        </is>
      </c>
      <c r="H892" t="inlineStr"/>
    </row>
    <row r="893">
      <c r="A893" t="inlineStr">
        <is>
          <t>2015</t>
        </is>
      </c>
      <c r="B893" t="inlineStr">
        <is>
          <t>Oléagineux et protéagineux</t>
        </is>
      </c>
      <c r="C893" t="inlineStr">
        <is>
          <t>OS - Pois chiches</t>
        </is>
      </c>
      <c r="D893" t="n">
        <v>9</v>
      </c>
      <c r="E893" t="n">
        <v>0</v>
      </c>
      <c r="F893" t="n">
        <v>10.6</v>
      </c>
      <c r="G893" t="inlineStr">
        <is>
          <t>Donnée calculée</t>
        </is>
      </c>
      <c r="H893" t="inlineStr"/>
    </row>
    <row r="894">
      <c r="A894" t="inlineStr">
        <is>
          <t>2015</t>
        </is>
      </c>
      <c r="B894" t="inlineStr">
        <is>
          <t>Protéagineux</t>
        </is>
      </c>
      <c r="C894" t="inlineStr">
        <is>
          <t>OS - Pois chiches</t>
        </is>
      </c>
      <c r="D894" t="n">
        <v>9</v>
      </c>
      <c r="E894" t="n">
        <v>0</v>
      </c>
      <c r="F894" t="n">
        <v>10.6</v>
      </c>
      <c r="G894" t="inlineStr">
        <is>
          <t>Donnée calculée</t>
        </is>
      </c>
      <c r="H894" t="inlineStr"/>
    </row>
    <row r="895">
      <c r="A895" t="inlineStr">
        <is>
          <t>2015</t>
        </is>
      </c>
      <c r="B895" t="inlineStr">
        <is>
          <t>Légumineuses</t>
        </is>
      </c>
      <c r="C895" t="inlineStr">
        <is>
          <t>OS - Pois chiches</t>
        </is>
      </c>
      <c r="D895" t="n">
        <v>9</v>
      </c>
      <c r="E895" t="n">
        <v>0</v>
      </c>
      <c r="F895" t="n">
        <v>10.6</v>
      </c>
      <c r="G895" t="inlineStr">
        <is>
          <t>Donnée calculée</t>
        </is>
      </c>
      <c r="H895" t="inlineStr"/>
    </row>
    <row r="896">
      <c r="A896" t="inlineStr">
        <is>
          <t>2015</t>
        </is>
      </c>
      <c r="B896" t="inlineStr">
        <is>
          <t>Pois chiches</t>
        </is>
      </c>
      <c r="C896" t="inlineStr">
        <is>
          <t>OS - Pois chiches</t>
        </is>
      </c>
      <c r="D896" t="n">
        <v>9</v>
      </c>
      <c r="E896" t="n">
        <v>0</v>
      </c>
      <c r="F896" t="n">
        <v>10.6</v>
      </c>
      <c r="G896" t="inlineStr">
        <is>
          <t>Donnée calculée</t>
        </is>
      </c>
      <c r="H896" t="inlineStr"/>
    </row>
    <row r="897">
      <c r="A897" t="inlineStr">
        <is>
          <t>2015</t>
        </is>
      </c>
      <c r="B897" t="inlineStr">
        <is>
          <t>Oléagineux et protéagineux (n-1)</t>
        </is>
      </c>
      <c r="C897" t="inlineStr">
        <is>
          <t>OS - Pois chiches</t>
        </is>
      </c>
      <c r="D897" t="n">
        <v>16.1</v>
      </c>
      <c r="E897" t="n">
        <v>0</v>
      </c>
      <c r="F897" t="n">
        <v>500000000</v>
      </c>
      <c r="G897" t="inlineStr">
        <is>
          <t>Donnée calculée</t>
        </is>
      </c>
      <c r="H897" t="inlineStr"/>
    </row>
    <row r="898">
      <c r="A898" t="inlineStr">
        <is>
          <t>2015</t>
        </is>
      </c>
      <c r="B898" t="inlineStr">
        <is>
          <t>Protéagineux (n-1)</t>
        </is>
      </c>
      <c r="C898" t="inlineStr">
        <is>
          <t>OS - Pois chiches</t>
        </is>
      </c>
      <c r="D898" t="n">
        <v>16.1</v>
      </c>
      <c r="E898" t="n">
        <v>0</v>
      </c>
      <c r="F898" t="n">
        <v>500000000</v>
      </c>
      <c r="G898" t="inlineStr">
        <is>
          <t>Donnée calculée</t>
        </is>
      </c>
      <c r="H898" t="inlineStr"/>
    </row>
    <row r="899">
      <c r="A899" t="inlineStr">
        <is>
          <t>2015</t>
        </is>
      </c>
      <c r="B899" t="inlineStr">
        <is>
          <t>Légumineuses (n-1)</t>
        </is>
      </c>
      <c r="C899" t="inlineStr">
        <is>
          <t>OS - Pois chiches</t>
        </is>
      </c>
      <c r="D899" t="n">
        <v>16.1</v>
      </c>
      <c r="E899" t="n">
        <v>0</v>
      </c>
      <c r="F899" t="n">
        <v>500000000</v>
      </c>
      <c r="G899" t="inlineStr">
        <is>
          <t>Donnée calculée</t>
        </is>
      </c>
      <c r="H899" t="inlineStr"/>
    </row>
    <row r="900">
      <c r="A900" t="inlineStr">
        <is>
          <t>2015</t>
        </is>
      </c>
      <c r="B900" t="inlineStr">
        <is>
          <t>Pois chiches (n-1)</t>
        </is>
      </c>
      <c r="C900" t="inlineStr">
        <is>
          <t>OS - Pois chiches</t>
        </is>
      </c>
      <c r="D900" t="n">
        <v>16.1</v>
      </c>
      <c r="E900" t="n">
        <v>0</v>
      </c>
      <c r="F900" t="n">
        <v>500000000</v>
      </c>
      <c r="G900" t="inlineStr">
        <is>
          <t>Donnée calculée</t>
        </is>
      </c>
      <c r="H900" t="inlineStr"/>
    </row>
    <row r="901">
      <c r="A901" t="inlineStr">
        <is>
          <t>2015</t>
        </is>
      </c>
      <c r="B901" t="inlineStr">
        <is>
          <t>Oléagineux et protéagineux (n-1)</t>
        </is>
      </c>
      <c r="C901" t="inlineStr">
        <is>
          <t>OS - Pois chiches (n-1)</t>
        </is>
      </c>
      <c r="D901" t="n">
        <v>16.1</v>
      </c>
      <c r="E901" t="n">
        <v>0</v>
      </c>
      <c r="F901" t="n">
        <v>500000000</v>
      </c>
      <c r="G901" t="inlineStr">
        <is>
          <t>Donnée calculée</t>
        </is>
      </c>
      <c r="H901" t="inlineStr"/>
    </row>
    <row r="902">
      <c r="A902" t="inlineStr">
        <is>
          <t>2015</t>
        </is>
      </c>
      <c r="B902" t="inlineStr">
        <is>
          <t>Protéagineux (n-1)</t>
        </is>
      </c>
      <c r="C902" t="inlineStr">
        <is>
          <t>OS - Pois chiches (n-1)</t>
        </is>
      </c>
      <c r="D902" t="n">
        <v>16.1</v>
      </c>
      <c r="E902" t="n">
        <v>0</v>
      </c>
      <c r="F902" t="n">
        <v>500000000</v>
      </c>
      <c r="G902" t="inlineStr">
        <is>
          <t>Donnée calculée</t>
        </is>
      </c>
      <c r="H902" t="inlineStr"/>
    </row>
    <row r="903">
      <c r="A903" t="inlineStr">
        <is>
          <t>2015</t>
        </is>
      </c>
      <c r="B903" t="inlineStr">
        <is>
          <t>Légumineuses (n-1)</t>
        </is>
      </c>
      <c r="C903" t="inlineStr">
        <is>
          <t>OS - Pois chiches (n-1)</t>
        </is>
      </c>
      <c r="D903" t="n">
        <v>16.1</v>
      </c>
      <c r="E903" t="n">
        <v>0</v>
      </c>
      <c r="F903" t="n">
        <v>500000000</v>
      </c>
      <c r="G903" t="inlineStr">
        <is>
          <t>Donnée calculée</t>
        </is>
      </c>
      <c r="H903" t="inlineStr"/>
    </row>
    <row r="904">
      <c r="A904" t="inlineStr">
        <is>
          <t>2015</t>
        </is>
      </c>
      <c r="B904" t="inlineStr">
        <is>
          <t>Pois chiches (n-1)</t>
        </is>
      </c>
      <c r="C904" t="inlineStr">
        <is>
          <t>OS - Pois chiches (n-1)</t>
        </is>
      </c>
      <c r="D904" t="n">
        <v>16.1</v>
      </c>
      <c r="E904" t="n">
        <v>0</v>
      </c>
      <c r="F904" t="n">
        <v>500000000</v>
      </c>
      <c r="G904" t="inlineStr">
        <is>
          <t>Donnée calculée</t>
        </is>
      </c>
      <c r="H904" t="inlineStr"/>
    </row>
    <row r="905">
      <c r="A905" t="inlineStr">
        <is>
          <t>2015</t>
        </is>
      </c>
      <c r="B905" t="inlineStr">
        <is>
          <t>Oléagineux et protéagineux</t>
        </is>
      </c>
      <c r="C905" t="inlineStr">
        <is>
          <t>OS - Pois chiches (n)</t>
        </is>
      </c>
      <c r="D905" t="n">
        <v>9</v>
      </c>
      <c r="E905" t="n">
        <v>0</v>
      </c>
      <c r="F905" t="n">
        <v>10.6</v>
      </c>
      <c r="G905" t="inlineStr">
        <is>
          <t>Donnée calculée</t>
        </is>
      </c>
      <c r="H905" t="inlineStr"/>
    </row>
    <row r="906">
      <c r="A906" t="inlineStr">
        <is>
          <t>2015</t>
        </is>
      </c>
      <c r="B906" t="inlineStr">
        <is>
          <t>Protéagineux</t>
        </is>
      </c>
      <c r="C906" t="inlineStr">
        <is>
          <t>OS - Pois chiches (n)</t>
        </is>
      </c>
      <c r="D906" t="n">
        <v>9</v>
      </c>
      <c r="E906" t="n">
        <v>0</v>
      </c>
      <c r="F906" t="n">
        <v>10.6</v>
      </c>
      <c r="G906" t="inlineStr">
        <is>
          <t>Donnée calculée</t>
        </is>
      </c>
      <c r="H906" t="inlineStr"/>
    </row>
    <row r="907">
      <c r="A907" t="inlineStr">
        <is>
          <t>2015</t>
        </is>
      </c>
      <c r="B907" t="inlineStr">
        <is>
          <t>Légumineuses</t>
        </is>
      </c>
      <c r="C907" t="inlineStr">
        <is>
          <t>OS - Pois chiches (n)</t>
        </is>
      </c>
      <c r="D907" t="n">
        <v>9</v>
      </c>
      <c r="E907" t="n">
        <v>0</v>
      </c>
      <c r="F907" t="n">
        <v>10.6</v>
      </c>
      <c r="G907" t="inlineStr">
        <is>
          <t>Donnée calculée</t>
        </is>
      </c>
      <c r="H907" t="inlineStr"/>
    </row>
    <row r="908">
      <c r="A908" t="inlineStr">
        <is>
          <t>2015</t>
        </is>
      </c>
      <c r="B908" t="inlineStr">
        <is>
          <t>Pois chiches</t>
        </is>
      </c>
      <c r="C908" t="inlineStr">
        <is>
          <t>OS - Pois chiches (n)</t>
        </is>
      </c>
      <c r="D908" t="n">
        <v>9</v>
      </c>
      <c r="E908" t="n">
        <v>0</v>
      </c>
      <c r="F908" t="n">
        <v>10.6</v>
      </c>
      <c r="G908" t="inlineStr">
        <is>
          <t>Donnée calculée</t>
        </is>
      </c>
      <c r="H908" t="inlineStr"/>
    </row>
    <row r="909">
      <c r="A909" t="inlineStr">
        <is>
          <t>2015</t>
        </is>
      </c>
      <c r="B909" t="inlineStr">
        <is>
          <t>Oléagineux et protéagineux</t>
        </is>
      </c>
      <c r="C909" t="inlineStr">
        <is>
          <t>OS - Haricots secs</t>
        </is>
      </c>
      <c r="D909" t="n">
        <v>8.880000000000001</v>
      </c>
      <c r="E909" t="n">
        <v>0</v>
      </c>
      <c r="F909" t="n">
        <v>9.289999999999999</v>
      </c>
      <c r="G909" t="inlineStr">
        <is>
          <t>Donnée calculée</t>
        </is>
      </c>
      <c r="H909" t="inlineStr"/>
    </row>
    <row r="910">
      <c r="A910" t="inlineStr">
        <is>
          <t>2015</t>
        </is>
      </c>
      <c r="B910" t="inlineStr">
        <is>
          <t>Protéagineux</t>
        </is>
      </c>
      <c r="C910" t="inlineStr">
        <is>
          <t>OS - Haricots secs</t>
        </is>
      </c>
      <c r="D910" t="n">
        <v>8.880000000000001</v>
      </c>
      <c r="E910" t="n">
        <v>0</v>
      </c>
      <c r="F910" t="n">
        <v>9.289999999999999</v>
      </c>
      <c r="G910" t="inlineStr">
        <is>
          <t>Donnée calculée</t>
        </is>
      </c>
      <c r="H910" t="inlineStr"/>
    </row>
    <row r="911">
      <c r="A911" t="inlineStr">
        <is>
          <t>2015</t>
        </is>
      </c>
      <c r="B911" t="inlineStr">
        <is>
          <t>Légumineuses</t>
        </is>
      </c>
      <c r="C911" t="inlineStr">
        <is>
          <t>OS - Haricots secs</t>
        </is>
      </c>
      <c r="D911" t="n">
        <v>8.880000000000001</v>
      </c>
      <c r="E911" t="n">
        <v>0</v>
      </c>
      <c r="F911" t="n">
        <v>9.289999999999999</v>
      </c>
      <c r="G911" t="inlineStr">
        <is>
          <t>Donnée calculée</t>
        </is>
      </c>
      <c r="H911" t="inlineStr"/>
    </row>
    <row r="912">
      <c r="A912" t="inlineStr">
        <is>
          <t>2015</t>
        </is>
      </c>
      <c r="B912" t="inlineStr">
        <is>
          <t>Haricots secs</t>
        </is>
      </c>
      <c r="C912" t="inlineStr">
        <is>
          <t>OS - Haricots secs</t>
        </is>
      </c>
      <c r="D912" t="n">
        <v>8.880000000000001</v>
      </c>
      <c r="E912" t="n">
        <v>0</v>
      </c>
      <c r="F912" t="n">
        <v>9.289999999999999</v>
      </c>
      <c r="G912" t="inlineStr">
        <is>
          <t>Donnée calculée</t>
        </is>
      </c>
      <c r="H912" t="inlineStr"/>
    </row>
    <row r="913">
      <c r="A913" t="inlineStr">
        <is>
          <t>2015</t>
        </is>
      </c>
      <c r="B913" t="inlineStr">
        <is>
          <t>Oléagineux et protéagineux (n-1)</t>
        </is>
      </c>
      <c r="C913" t="inlineStr">
        <is>
          <t>OS - Haricots secs</t>
        </is>
      </c>
      <c r="D913" t="n">
        <v>15.9</v>
      </c>
      <c r="E913" t="n">
        <v>0</v>
      </c>
      <c r="F913" t="n">
        <v>500000000</v>
      </c>
      <c r="G913" t="inlineStr">
        <is>
          <t>Donnée calculée</t>
        </is>
      </c>
      <c r="H913" t="inlineStr"/>
    </row>
    <row r="914">
      <c r="A914" t="inlineStr">
        <is>
          <t>2015</t>
        </is>
      </c>
      <c r="B914" t="inlineStr">
        <is>
          <t>Protéagineux (n-1)</t>
        </is>
      </c>
      <c r="C914" t="inlineStr">
        <is>
          <t>OS - Haricots secs</t>
        </is>
      </c>
      <c r="D914" t="n">
        <v>15.9</v>
      </c>
      <c r="E914" t="n">
        <v>0</v>
      </c>
      <c r="F914" t="n">
        <v>500000000</v>
      </c>
      <c r="G914" t="inlineStr">
        <is>
          <t>Donnée calculée</t>
        </is>
      </c>
      <c r="H914" t="inlineStr"/>
    </row>
    <row r="915">
      <c r="A915" t="inlineStr">
        <is>
          <t>2015</t>
        </is>
      </c>
      <c r="B915" t="inlineStr">
        <is>
          <t>Légumineuses (n-1)</t>
        </is>
      </c>
      <c r="C915" t="inlineStr">
        <is>
          <t>OS - Haricots secs</t>
        </is>
      </c>
      <c r="D915" t="n">
        <v>15.9</v>
      </c>
      <c r="E915" t="n">
        <v>0</v>
      </c>
      <c r="F915" t="n">
        <v>500000000</v>
      </c>
      <c r="G915" t="inlineStr">
        <is>
          <t>Donnée calculée</t>
        </is>
      </c>
      <c r="H915" t="inlineStr"/>
    </row>
    <row r="916">
      <c r="A916" t="inlineStr">
        <is>
          <t>2015</t>
        </is>
      </c>
      <c r="B916" t="inlineStr">
        <is>
          <t>Haricots secs (n-1)</t>
        </is>
      </c>
      <c r="C916" t="inlineStr">
        <is>
          <t>OS - Haricots secs</t>
        </is>
      </c>
      <c r="D916" t="n">
        <v>15.9</v>
      </c>
      <c r="E916" t="n">
        <v>0</v>
      </c>
      <c r="F916" t="n">
        <v>500000000</v>
      </c>
      <c r="G916" t="inlineStr">
        <is>
          <t>Donnée calculée</t>
        </is>
      </c>
      <c r="H916" t="inlineStr"/>
    </row>
    <row r="917">
      <c r="A917" t="inlineStr">
        <is>
          <t>2015</t>
        </is>
      </c>
      <c r="B917" t="inlineStr">
        <is>
          <t>Oléagineux et protéagineux (n-1)</t>
        </is>
      </c>
      <c r="C917" t="inlineStr">
        <is>
          <t>OS - Haricots secs (n-1)</t>
        </is>
      </c>
      <c r="D917" t="n">
        <v>15.9</v>
      </c>
      <c r="E917" t="n">
        <v>0</v>
      </c>
      <c r="F917" t="n">
        <v>500000000</v>
      </c>
      <c r="G917" t="inlineStr">
        <is>
          <t>Donnée calculée</t>
        </is>
      </c>
      <c r="H917" t="inlineStr"/>
    </row>
    <row r="918">
      <c r="A918" t="inlineStr">
        <is>
          <t>2015</t>
        </is>
      </c>
      <c r="B918" t="inlineStr">
        <is>
          <t>Protéagineux (n-1)</t>
        </is>
      </c>
      <c r="C918" t="inlineStr">
        <is>
          <t>OS - Haricots secs (n-1)</t>
        </is>
      </c>
      <c r="D918" t="n">
        <v>15.9</v>
      </c>
      <c r="E918" t="n">
        <v>0</v>
      </c>
      <c r="F918" t="n">
        <v>500000000</v>
      </c>
      <c r="G918" t="inlineStr">
        <is>
          <t>Donnée calculée</t>
        </is>
      </c>
      <c r="H918" t="inlineStr"/>
    </row>
    <row r="919">
      <c r="A919" t="inlineStr">
        <is>
          <t>2015</t>
        </is>
      </c>
      <c r="B919" t="inlineStr">
        <is>
          <t>Légumineuses (n-1)</t>
        </is>
      </c>
      <c r="C919" t="inlineStr">
        <is>
          <t>OS - Haricots secs (n-1)</t>
        </is>
      </c>
      <c r="D919" t="n">
        <v>15.9</v>
      </c>
      <c r="E919" t="n">
        <v>0</v>
      </c>
      <c r="F919" t="n">
        <v>500000000</v>
      </c>
      <c r="G919" t="inlineStr">
        <is>
          <t>Donnée calculée</t>
        </is>
      </c>
      <c r="H919" t="inlineStr"/>
    </row>
    <row r="920">
      <c r="A920" t="inlineStr">
        <is>
          <t>2015</t>
        </is>
      </c>
      <c r="B920" t="inlineStr">
        <is>
          <t>Haricots secs (n-1)</t>
        </is>
      </c>
      <c r="C920" t="inlineStr">
        <is>
          <t>OS - Haricots secs (n-1)</t>
        </is>
      </c>
      <c r="D920" t="n">
        <v>15.9</v>
      </c>
      <c r="E920" t="n">
        <v>0</v>
      </c>
      <c r="F920" t="n">
        <v>500000000</v>
      </c>
      <c r="G920" t="inlineStr">
        <is>
          <t>Donnée calculée</t>
        </is>
      </c>
      <c r="H920" t="inlineStr"/>
    </row>
    <row r="921">
      <c r="A921" t="inlineStr">
        <is>
          <t>2015</t>
        </is>
      </c>
      <c r="B921" t="inlineStr">
        <is>
          <t>Oléagineux et protéagineux</t>
        </is>
      </c>
      <c r="C921" t="inlineStr">
        <is>
          <t>OS - Haricots secs (n)</t>
        </is>
      </c>
      <c r="D921" t="n">
        <v>8.880000000000001</v>
      </c>
      <c r="E921" t="n">
        <v>0</v>
      </c>
      <c r="F921" t="n">
        <v>9.289999999999999</v>
      </c>
      <c r="G921" t="inlineStr">
        <is>
          <t>Donnée calculée</t>
        </is>
      </c>
      <c r="H921" t="inlineStr"/>
    </row>
    <row r="922">
      <c r="A922" t="inlineStr">
        <is>
          <t>2015</t>
        </is>
      </c>
      <c r="B922" t="inlineStr">
        <is>
          <t>Protéagineux</t>
        </is>
      </c>
      <c r="C922" t="inlineStr">
        <is>
          <t>OS - Haricots secs (n)</t>
        </is>
      </c>
      <c r="D922" t="n">
        <v>8.880000000000001</v>
      </c>
      <c r="E922" t="n">
        <v>0</v>
      </c>
      <c r="F922" t="n">
        <v>9.289999999999999</v>
      </c>
      <c r="G922" t="inlineStr">
        <is>
          <t>Donnée calculée</t>
        </is>
      </c>
      <c r="H922" t="inlineStr"/>
    </row>
    <row r="923">
      <c r="A923" t="inlineStr">
        <is>
          <t>2015</t>
        </is>
      </c>
      <c r="B923" t="inlineStr">
        <is>
          <t>Légumineuses</t>
        </is>
      </c>
      <c r="C923" t="inlineStr">
        <is>
          <t>OS - Haricots secs (n)</t>
        </is>
      </c>
      <c r="D923" t="n">
        <v>8.880000000000001</v>
      </c>
      <c r="E923" t="n">
        <v>0</v>
      </c>
      <c r="F923" t="n">
        <v>9.289999999999999</v>
      </c>
      <c r="G923" t="inlineStr">
        <is>
          <t>Donnée calculée</t>
        </is>
      </c>
      <c r="H923" t="inlineStr"/>
    </row>
    <row r="924">
      <c r="A924" t="inlineStr">
        <is>
          <t>2015</t>
        </is>
      </c>
      <c r="B924" t="inlineStr">
        <is>
          <t>Haricots secs</t>
        </is>
      </c>
      <c r="C924" t="inlineStr">
        <is>
          <t>OS - Haricots secs (n)</t>
        </is>
      </c>
      <c r="D924" t="n">
        <v>8.880000000000001</v>
      </c>
      <c r="E924" t="n">
        <v>0</v>
      </c>
      <c r="F924" t="n">
        <v>9.289999999999999</v>
      </c>
      <c r="G924" t="inlineStr">
        <is>
          <t>Donnée calculée</t>
        </is>
      </c>
      <c r="H924" t="inlineStr"/>
    </row>
    <row r="925">
      <c r="A925" t="inlineStr">
        <is>
          <t>2015</t>
        </is>
      </c>
      <c r="B925" t="inlineStr">
        <is>
          <t>Oléagineux et protéagineux</t>
        </is>
      </c>
      <c r="C925" t="inlineStr">
        <is>
          <t>Collecte (n+1)</t>
        </is>
      </c>
      <c r="D925" t="n">
        <v>1370</v>
      </c>
      <c r="E925" t="n">
        <v>1200</v>
      </c>
      <c r="F925" t="n">
        <v>1410</v>
      </c>
      <c r="G925" t="inlineStr">
        <is>
          <t>Donnée calculée</t>
        </is>
      </c>
      <c r="H925" t="inlineStr"/>
    </row>
    <row r="926">
      <c r="A926" t="inlineStr">
        <is>
          <t>2015</t>
        </is>
      </c>
      <c r="B926" t="inlineStr">
        <is>
          <t>Oléagineux</t>
        </is>
      </c>
      <c r="C926" t="inlineStr">
        <is>
          <t>Collecte (n+1)</t>
        </is>
      </c>
      <c r="D926" t="n">
        <v>1190</v>
      </c>
      <c r="E926" t="n">
        <v>1050</v>
      </c>
      <c r="F926" t="n">
        <v>1190</v>
      </c>
      <c r="G926" t="inlineStr">
        <is>
          <t>Donnée calculée</t>
        </is>
      </c>
      <c r="H926" t="inlineStr"/>
    </row>
    <row r="927">
      <c r="A927" t="inlineStr">
        <is>
          <t>2015</t>
        </is>
      </c>
      <c r="B927" t="inlineStr">
        <is>
          <t>Graines oléagineuses</t>
        </is>
      </c>
      <c r="C927" t="inlineStr">
        <is>
          <t>Collecte (n+1)</t>
        </is>
      </c>
      <c r="D927" t="n">
        <v>1150</v>
      </c>
      <c r="E927" t="n">
        <v>1050</v>
      </c>
      <c r="F927" t="n">
        <v>1150</v>
      </c>
      <c r="G927" t="inlineStr">
        <is>
          <t>Donnée calculée</t>
        </is>
      </c>
      <c r="H927" t="inlineStr"/>
    </row>
    <row r="928">
      <c r="A928" t="inlineStr">
        <is>
          <t>2015</t>
        </is>
      </c>
      <c r="B928" t="inlineStr">
        <is>
          <t>Graines de colza</t>
        </is>
      </c>
      <c r="C928" t="inlineStr">
        <is>
          <t>Collecte (n+1)</t>
        </is>
      </c>
      <c r="D928" t="n">
        <v>1070</v>
      </c>
      <c r="E928" t="n">
        <v>994</v>
      </c>
      <c r="F928" t="n">
        <v>1070</v>
      </c>
      <c r="G928" t="inlineStr">
        <is>
          <t>Donnée calculée</t>
        </is>
      </c>
      <c r="H928" t="inlineStr"/>
    </row>
    <row r="929">
      <c r="A929" t="inlineStr">
        <is>
          <t>2015</t>
        </is>
      </c>
      <c r="B929" t="inlineStr">
        <is>
          <t>Graines de lin</t>
        </is>
      </c>
      <c r="C929" t="inlineStr">
        <is>
          <t>Collecte (n+1)</t>
        </is>
      </c>
      <c r="D929" t="n">
        <v>3.18</v>
      </c>
      <c r="E929" t="n">
        <v>2.79</v>
      </c>
      <c r="F929" t="n">
        <v>3.31</v>
      </c>
      <c r="G929" t="inlineStr">
        <is>
          <t>Donnée calculée</t>
        </is>
      </c>
      <c r="H929" t="inlineStr"/>
    </row>
    <row r="930">
      <c r="A930" t="inlineStr">
        <is>
          <t>2015</t>
        </is>
      </c>
      <c r="B930" t="inlineStr">
        <is>
          <t>Graines de tournesol</t>
        </is>
      </c>
      <c r="C930" t="inlineStr">
        <is>
          <t>Collecte (n+1)</t>
        </is>
      </c>
      <c r="D930" t="n">
        <v>75.90000000000001</v>
      </c>
      <c r="E930" t="n">
        <v>56.5</v>
      </c>
      <c r="F930" t="n">
        <v>76</v>
      </c>
      <c r="G930" t="inlineStr">
        <is>
          <t>Donnée calculée</t>
        </is>
      </c>
      <c r="H930" t="inlineStr"/>
    </row>
    <row r="931">
      <c r="A931" t="inlineStr">
        <is>
          <t>2015</t>
        </is>
      </c>
      <c r="B931" t="inlineStr">
        <is>
          <t>Fruits oléagineux</t>
        </is>
      </c>
      <c r="C931" t="inlineStr">
        <is>
          <t>Collecte (n+1)</t>
        </is>
      </c>
      <c r="D931" t="n">
        <v>34.7</v>
      </c>
      <c r="E931" t="n">
        <v>0</v>
      </c>
      <c r="F931" t="n">
        <v>34.7</v>
      </c>
      <c r="G931" t="inlineStr">
        <is>
          <t>Donnée calculée</t>
        </is>
      </c>
      <c r="H931" t="inlineStr"/>
    </row>
    <row r="932">
      <c r="A932" t="inlineStr">
        <is>
          <t>2015</t>
        </is>
      </c>
      <c r="B932" t="inlineStr">
        <is>
          <t>Olives</t>
        </is>
      </c>
      <c r="C932" t="inlineStr">
        <is>
          <t>Collecte (n+1)</t>
        </is>
      </c>
      <c r="D932" t="n">
        <v>34.7</v>
      </c>
      <c r="E932" t="n">
        <v>0</v>
      </c>
      <c r="F932" t="n">
        <v>34.7</v>
      </c>
      <c r="G932" t="inlineStr">
        <is>
          <t>Donnée calculée</t>
        </is>
      </c>
      <c r="H932" t="inlineStr"/>
    </row>
    <row r="933">
      <c r="A933" t="inlineStr">
        <is>
          <t>2015</t>
        </is>
      </c>
      <c r="B933" t="inlineStr">
        <is>
          <t>Oléoprotéagineux</t>
        </is>
      </c>
      <c r="C933" t="inlineStr">
        <is>
          <t>Collecte (n+1)</t>
        </is>
      </c>
      <c r="D933" t="n">
        <v>31.2</v>
      </c>
      <c r="E933" t="n">
        <v>27.2</v>
      </c>
      <c r="F933" t="n">
        <v>31.2</v>
      </c>
      <c r="G933" t="inlineStr">
        <is>
          <t>Donnée calculée</t>
        </is>
      </c>
      <c r="H933" t="inlineStr"/>
    </row>
    <row r="934">
      <c r="A934" t="inlineStr">
        <is>
          <t>2015</t>
        </is>
      </c>
      <c r="B934" t="inlineStr">
        <is>
          <t>Graines oléoprotéagineuses</t>
        </is>
      </c>
      <c r="C934" t="inlineStr">
        <is>
          <t>Collecte (n+1)</t>
        </is>
      </c>
      <c r="D934" t="n">
        <v>31.2</v>
      </c>
      <c r="E934" t="n">
        <v>27.2</v>
      </c>
      <c r="F934" t="n">
        <v>31.2</v>
      </c>
      <c r="G934" t="inlineStr">
        <is>
          <t>Donnée calculée</t>
        </is>
      </c>
      <c r="H934" t="inlineStr"/>
    </row>
    <row r="935">
      <c r="A935" t="inlineStr">
        <is>
          <t>2015</t>
        </is>
      </c>
      <c r="B935" t="inlineStr">
        <is>
          <t>Graines de soja</t>
        </is>
      </c>
      <c r="C935" t="inlineStr">
        <is>
          <t>Collecte (n+1)</t>
        </is>
      </c>
      <c r="D935" t="n">
        <v>31.2</v>
      </c>
      <c r="E935" t="n">
        <v>27.2</v>
      </c>
      <c r="F935" t="n">
        <v>31.2</v>
      </c>
      <c r="G935" t="inlineStr">
        <is>
          <t>Donnée calculée</t>
        </is>
      </c>
      <c r="H935" t="inlineStr"/>
    </row>
    <row r="936">
      <c r="A936" t="inlineStr">
        <is>
          <t>2015</t>
        </is>
      </c>
      <c r="B936" t="inlineStr">
        <is>
          <t>Protéagineux</t>
        </is>
      </c>
      <c r="C936" t="inlineStr">
        <is>
          <t>Collecte (n+1)</t>
        </is>
      </c>
      <c r="D936" t="n">
        <v>153</v>
      </c>
      <c r="E936" t="n">
        <v>117</v>
      </c>
      <c r="F936" t="n">
        <v>191</v>
      </c>
      <c r="G936" t="inlineStr">
        <is>
          <t>Donnée calculée</t>
        </is>
      </c>
      <c r="H936" t="inlineStr"/>
    </row>
    <row r="937">
      <c r="A937" t="inlineStr">
        <is>
          <t>2015</t>
        </is>
      </c>
      <c r="B937" t="inlineStr">
        <is>
          <t>Légumineuses</t>
        </is>
      </c>
      <c r="C937" t="inlineStr">
        <is>
          <t>Collecte (n+1)</t>
        </is>
      </c>
      <c r="D937" t="n">
        <v>153</v>
      </c>
      <c r="E937" t="n">
        <v>117</v>
      </c>
      <c r="F937" t="n">
        <v>191</v>
      </c>
      <c r="G937" t="inlineStr">
        <is>
          <t>Donnée calculée</t>
        </is>
      </c>
      <c r="H937" t="inlineStr"/>
    </row>
    <row r="938">
      <c r="A938" t="inlineStr">
        <is>
          <t>2015</t>
        </is>
      </c>
      <c r="B938" t="inlineStr">
        <is>
          <t>Fèves</t>
        </is>
      </c>
      <c r="C938" t="inlineStr">
        <is>
          <t>Collecte (n+1)</t>
        </is>
      </c>
      <c r="D938" t="n">
        <v>50.9</v>
      </c>
      <c r="E938" t="n">
        <v>48.3</v>
      </c>
      <c r="F938" t="n">
        <v>50.9</v>
      </c>
      <c r="G938" t="inlineStr">
        <is>
          <t>Donnée calculée</t>
        </is>
      </c>
      <c r="H938" t="inlineStr"/>
    </row>
    <row r="939">
      <c r="A939" t="inlineStr">
        <is>
          <t>2015</t>
        </is>
      </c>
      <c r="B939" t="inlineStr">
        <is>
          <t>Lupin</t>
        </is>
      </c>
      <c r="C939" t="inlineStr">
        <is>
          <t>Collecte (n+1)</t>
        </is>
      </c>
      <c r="D939" t="n">
        <v>0.19</v>
      </c>
      <c r="E939" t="n">
        <v>0</v>
      </c>
      <c r="F939" t="n">
        <v>0.21</v>
      </c>
      <c r="G939" t="inlineStr">
        <is>
          <t>Donnée calculée</t>
        </is>
      </c>
      <c r="H939" t="inlineStr"/>
    </row>
    <row r="940">
      <c r="A940" t="inlineStr">
        <is>
          <t>2015</t>
        </is>
      </c>
      <c r="B940" t="inlineStr">
        <is>
          <t>Pois</t>
        </is>
      </c>
      <c r="C940" t="inlineStr">
        <is>
          <t>Collecte (n+1)</t>
        </is>
      </c>
      <c r="D940" t="n">
        <v>87.09999999999999</v>
      </c>
      <c r="E940" t="n">
        <v>68.90000000000001</v>
      </c>
      <c r="F940" t="n">
        <v>97.8</v>
      </c>
      <c r="G940" t="inlineStr">
        <is>
          <t>Donnée calculée</t>
        </is>
      </c>
      <c r="H940" t="inlineStr"/>
    </row>
    <row r="941">
      <c r="A941" t="inlineStr">
        <is>
          <t>2015</t>
        </is>
      </c>
      <c r="B941" t="inlineStr">
        <is>
          <t>Pois de casserie</t>
        </is>
      </c>
      <c r="C941" t="inlineStr">
        <is>
          <t>Collecte (n+1)</t>
        </is>
      </c>
      <c r="D941" t="n">
        <v>1.61</v>
      </c>
      <c r="E941" t="n">
        <v>0</v>
      </c>
      <c r="F941" t="n">
        <v>10.7</v>
      </c>
      <c r="G941" t="inlineStr">
        <is>
          <t>Donnée calculée</t>
        </is>
      </c>
      <c r="H941" t="inlineStr"/>
    </row>
    <row r="942">
      <c r="A942" t="inlineStr">
        <is>
          <t>2015</t>
        </is>
      </c>
      <c r="B942" t="inlineStr">
        <is>
          <t>Pois protéagineux</t>
        </is>
      </c>
      <c r="C942" t="inlineStr">
        <is>
          <t>Collecte (n+1)</t>
        </is>
      </c>
      <c r="D942" t="n">
        <v>85.5</v>
      </c>
      <c r="E942" t="n">
        <v>68.90000000000001</v>
      </c>
      <c r="F942" t="n">
        <v>87.09999999999999</v>
      </c>
      <c r="G942" t="inlineStr">
        <is>
          <t>Donnée calculée</t>
        </is>
      </c>
      <c r="H942" t="inlineStr"/>
    </row>
    <row r="943">
      <c r="A943" t="inlineStr">
        <is>
          <t>2015</t>
        </is>
      </c>
      <c r="B943" t="inlineStr">
        <is>
          <t>Lentilles</t>
        </is>
      </c>
      <c r="C943" t="inlineStr">
        <is>
          <t>Collecte (n+1)</t>
        </is>
      </c>
      <c r="D943" t="n">
        <v>12.9</v>
      </c>
      <c r="E943" t="n">
        <v>0</v>
      </c>
      <c r="F943" t="n">
        <v>22.2</v>
      </c>
      <c r="G943" t="inlineStr">
        <is>
          <t>Donnée calculée</t>
        </is>
      </c>
      <c r="H943" t="inlineStr"/>
    </row>
    <row r="944">
      <c r="A944" t="inlineStr">
        <is>
          <t>2015</t>
        </is>
      </c>
      <c r="B944" t="inlineStr">
        <is>
          <t>Pois chiches</t>
        </is>
      </c>
      <c r="C944" t="inlineStr">
        <is>
          <t>Collecte (n+1)</t>
        </is>
      </c>
      <c r="D944" t="n">
        <v>1.61</v>
      </c>
      <c r="E944" t="n">
        <v>0</v>
      </c>
      <c r="F944" t="n">
        <v>10.6</v>
      </c>
      <c r="G944" t="inlineStr">
        <is>
          <t>Donnée calculée</t>
        </is>
      </c>
      <c r="H944" t="inlineStr"/>
    </row>
    <row r="945">
      <c r="A945" t="inlineStr">
        <is>
          <t>2015</t>
        </is>
      </c>
      <c r="B945" t="inlineStr">
        <is>
          <t>Haricots secs</t>
        </is>
      </c>
      <c r="C945" t="inlineStr">
        <is>
          <t>Collecte (n+1)</t>
        </is>
      </c>
      <c r="D945" t="n">
        <v>0.41</v>
      </c>
      <c r="E945" t="n">
        <v>0</v>
      </c>
      <c r="F945" t="n">
        <v>9.289999999999999</v>
      </c>
      <c r="G945" t="inlineStr">
        <is>
          <t>Donnée calculée</t>
        </is>
      </c>
      <c r="H945" t="inlineStr"/>
    </row>
    <row r="946">
      <c r="A946" t="inlineStr">
        <is>
          <t>2015</t>
        </is>
      </c>
      <c r="B946" t="inlineStr">
        <is>
          <t>Oléagineux et protéagineux collectés</t>
        </is>
      </c>
      <c r="C946" t="inlineStr">
        <is>
          <t>Variation de stock positive</t>
        </is>
      </c>
      <c r="D946" t="n">
        <v>267</v>
      </c>
      <c r="E946" t="n">
        <v>155</v>
      </c>
      <c r="F946" t="n">
        <v>500000000</v>
      </c>
      <c r="G946" t="inlineStr">
        <is>
          <t>Donnée calculée</t>
        </is>
      </c>
      <c r="H946" t="inlineStr"/>
    </row>
    <row r="947">
      <c r="A947" t="inlineStr">
        <is>
          <t>2015</t>
        </is>
      </c>
      <c r="B947" t="inlineStr">
        <is>
          <t>Oléagineux collectés</t>
        </is>
      </c>
      <c r="C947" t="inlineStr">
        <is>
          <t>Variation de stock positive</t>
        </is>
      </c>
      <c r="D947" t="n">
        <v>10.8</v>
      </c>
      <c r="E947" t="n">
        <v>7</v>
      </c>
      <c r="F947" t="n">
        <v>500000000</v>
      </c>
      <c r="G947" t="inlineStr">
        <is>
          <t>Donnée calculée</t>
        </is>
      </c>
      <c r="H947" t="inlineStr"/>
    </row>
    <row r="948">
      <c r="A948" t="inlineStr">
        <is>
          <t>2015</t>
        </is>
      </c>
      <c r="B948" t="inlineStr">
        <is>
          <t>Graines oléagineuses collectées</t>
        </is>
      </c>
      <c r="C948" t="inlineStr">
        <is>
          <t>Variation de stock positive</t>
        </is>
      </c>
      <c r="D948" t="n">
        <v>7</v>
      </c>
      <c r="E948" t="inlineStr"/>
      <c r="F948" t="inlineStr"/>
      <c r="G948" t="inlineStr">
        <is>
          <t>Donnée calculée</t>
        </is>
      </c>
      <c r="H948" t="inlineStr"/>
    </row>
    <row r="949">
      <c r="A949" t="inlineStr">
        <is>
          <t>2015</t>
        </is>
      </c>
      <c r="B949" t="inlineStr">
        <is>
          <t>Graines de colza collectées</t>
        </is>
      </c>
      <c r="C949" t="inlineStr">
        <is>
          <t>Variation de stock positive</t>
        </is>
      </c>
      <c r="D949" t="n">
        <v>7</v>
      </c>
      <c r="E949" t="inlineStr"/>
      <c r="F949" t="inlineStr"/>
      <c r="G949" t="inlineStr">
        <is>
          <t>Donnée calculée</t>
        </is>
      </c>
      <c r="H949" t="inlineStr"/>
    </row>
    <row r="950">
      <c r="A950" t="inlineStr">
        <is>
          <t>2015</t>
        </is>
      </c>
      <c r="B950" t="inlineStr">
        <is>
          <t>Graines de colza collectées (conso)</t>
        </is>
      </c>
      <c r="C950" t="inlineStr">
        <is>
          <t>Variation de stock positive</t>
        </is>
      </c>
      <c r="D950" t="n">
        <v>0</v>
      </c>
      <c r="E950" t="inlineStr"/>
      <c r="F950" t="inlineStr"/>
      <c r="G950" t="inlineStr">
        <is>
          <t>Donnée collectée</t>
        </is>
      </c>
      <c r="H950" t="inlineStr"/>
    </row>
    <row r="951">
      <c r="A951" t="inlineStr">
        <is>
          <t>2015</t>
        </is>
      </c>
      <c r="B951" t="inlineStr">
        <is>
          <t>Graines de colza collectées (semence)</t>
        </is>
      </c>
      <c r="C951" t="inlineStr">
        <is>
          <t>Variation de stock positive</t>
        </is>
      </c>
      <c r="D951" t="n">
        <v>7</v>
      </c>
      <c r="E951" t="inlineStr"/>
      <c r="F951" t="inlineStr"/>
      <c r="G951" t="inlineStr">
        <is>
          <t>Donnée collectée</t>
        </is>
      </c>
      <c r="H951" t="inlineStr"/>
    </row>
    <row r="952">
      <c r="A952" t="inlineStr">
        <is>
          <t>2015</t>
        </is>
      </c>
      <c r="B952" t="inlineStr">
        <is>
          <t>Graines de lin collectées</t>
        </is>
      </c>
      <c r="C952" t="inlineStr">
        <is>
          <t>Variation de stock positive</t>
        </is>
      </c>
      <c r="D952" t="n">
        <v>0</v>
      </c>
      <c r="E952" t="inlineStr"/>
      <c r="F952" t="inlineStr"/>
      <c r="G952" t="inlineStr">
        <is>
          <t>Donnée calculée</t>
        </is>
      </c>
      <c r="H952" t="inlineStr"/>
    </row>
    <row r="953">
      <c r="A953" t="inlineStr">
        <is>
          <t>2015</t>
        </is>
      </c>
      <c r="B953" t="inlineStr">
        <is>
          <t>Graines de lin collectées (conso)</t>
        </is>
      </c>
      <c r="C953" t="inlineStr">
        <is>
          <t>Variation de stock positive</t>
        </is>
      </c>
      <c r="D953" t="n">
        <v>0</v>
      </c>
      <c r="E953" t="inlineStr"/>
      <c r="F953" t="inlineStr"/>
      <c r="G953" t="inlineStr">
        <is>
          <t>Donnée collectée</t>
        </is>
      </c>
      <c r="H953" t="inlineStr"/>
    </row>
    <row r="954">
      <c r="A954" t="inlineStr">
        <is>
          <t>2015</t>
        </is>
      </c>
      <c r="B954" t="inlineStr">
        <is>
          <t>Graines de lin collectées (semence)</t>
        </is>
      </c>
      <c r="C954" t="inlineStr">
        <is>
          <t>Variation de stock positive</t>
        </is>
      </c>
      <c r="D954" t="n">
        <v>0</v>
      </c>
      <c r="E954" t="inlineStr"/>
      <c r="F954" t="inlineStr"/>
      <c r="G954" t="inlineStr">
        <is>
          <t>Donnée collectée</t>
        </is>
      </c>
      <c r="H954" t="inlineStr"/>
    </row>
    <row r="955">
      <c r="A955" t="inlineStr">
        <is>
          <t>2015</t>
        </is>
      </c>
      <c r="B955" t="inlineStr">
        <is>
          <t>Graines de tournesol collectées</t>
        </is>
      </c>
      <c r="C955" t="inlineStr">
        <is>
          <t>Variation de stock positive</t>
        </is>
      </c>
      <c r="D955" t="n">
        <v>0</v>
      </c>
      <c r="E955" t="inlineStr"/>
      <c r="F955" t="inlineStr"/>
      <c r="G955" t="inlineStr">
        <is>
          <t>Donnée calculée</t>
        </is>
      </c>
      <c r="H955" t="inlineStr"/>
    </row>
    <row r="956">
      <c r="A956" t="inlineStr">
        <is>
          <t>2015</t>
        </is>
      </c>
      <c r="B956" t="inlineStr">
        <is>
          <t>Graines de tournesol collectées (conso)</t>
        </is>
      </c>
      <c r="C956" t="inlineStr">
        <is>
          <t>Variation de stock positive</t>
        </is>
      </c>
      <c r="D956" t="n">
        <v>0</v>
      </c>
      <c r="E956" t="inlineStr"/>
      <c r="F956" t="inlineStr"/>
      <c r="G956" t="inlineStr">
        <is>
          <t>Donnée collectée</t>
        </is>
      </c>
      <c r="H956" t="inlineStr"/>
    </row>
    <row r="957">
      <c r="A957" t="inlineStr">
        <is>
          <t>2015</t>
        </is>
      </c>
      <c r="B957" t="inlineStr">
        <is>
          <t>Graines de tournesol collectées (semence)</t>
        </is>
      </c>
      <c r="C957" t="inlineStr">
        <is>
          <t>Variation de stock positive</t>
        </is>
      </c>
      <c r="D957" t="n">
        <v>0</v>
      </c>
      <c r="E957" t="inlineStr"/>
      <c r="F957" t="inlineStr"/>
      <c r="G957" t="inlineStr">
        <is>
          <t>Donnée collectée</t>
        </is>
      </c>
      <c r="H957" t="inlineStr"/>
    </row>
    <row r="958">
      <c r="A958" t="inlineStr">
        <is>
          <t>2015</t>
        </is>
      </c>
      <c r="B958" t="inlineStr">
        <is>
          <t>Fruits oléagineux collectés</t>
        </is>
      </c>
      <c r="C958" t="inlineStr">
        <is>
          <t>Variation de stock positive</t>
        </is>
      </c>
      <c r="D958" t="n">
        <v>3.77</v>
      </c>
      <c r="E958" t="n">
        <v>0</v>
      </c>
      <c r="F958" t="n">
        <v>500000000</v>
      </c>
      <c r="G958" t="inlineStr">
        <is>
          <t>Donnée calculée</t>
        </is>
      </c>
      <c r="H958" t="inlineStr"/>
    </row>
    <row r="959">
      <c r="A959" t="inlineStr">
        <is>
          <t>2015</t>
        </is>
      </c>
      <c r="B959" t="inlineStr">
        <is>
          <t>Olives collectées</t>
        </is>
      </c>
      <c r="C959" t="inlineStr">
        <is>
          <t>Variation de stock positive</t>
        </is>
      </c>
      <c r="D959" t="n">
        <v>3.77</v>
      </c>
      <c r="E959" t="n">
        <v>0</v>
      </c>
      <c r="F959" t="n">
        <v>500000000</v>
      </c>
      <c r="G959" t="inlineStr">
        <is>
          <t>Donnée calculée</t>
        </is>
      </c>
      <c r="H959" t="inlineStr"/>
    </row>
    <row r="960">
      <c r="A960" t="inlineStr">
        <is>
          <t>2015</t>
        </is>
      </c>
      <c r="B960" t="inlineStr">
        <is>
          <t>Oléoprotéagineux collectés</t>
        </is>
      </c>
      <c r="C960" t="inlineStr">
        <is>
          <t>Variation de stock positive</t>
        </is>
      </c>
      <c r="D960" t="n">
        <v>148</v>
      </c>
      <c r="E960" t="inlineStr"/>
      <c r="F960" t="inlineStr"/>
      <c r="G960" t="inlineStr">
        <is>
          <t>Donnée calculée</t>
        </is>
      </c>
      <c r="H960" t="inlineStr"/>
    </row>
    <row r="961">
      <c r="A961" t="inlineStr">
        <is>
          <t>2015</t>
        </is>
      </c>
      <c r="B961" t="inlineStr">
        <is>
          <t>Graines oléoprotéagineuses collectées</t>
        </is>
      </c>
      <c r="C961" t="inlineStr">
        <is>
          <t>Variation de stock positive</t>
        </is>
      </c>
      <c r="D961" t="n">
        <v>148</v>
      </c>
      <c r="E961" t="inlineStr"/>
      <c r="F961" t="inlineStr"/>
      <c r="G961" t="inlineStr">
        <is>
          <t>Donnée calculée</t>
        </is>
      </c>
      <c r="H961" t="inlineStr"/>
    </row>
    <row r="962">
      <c r="A962" t="inlineStr">
        <is>
          <t>2015</t>
        </is>
      </c>
      <c r="B962" t="inlineStr">
        <is>
          <t>Graines de soja collectées</t>
        </is>
      </c>
      <c r="C962" t="inlineStr">
        <is>
          <t>Variation de stock positive</t>
        </is>
      </c>
      <c r="D962" t="n">
        <v>148</v>
      </c>
      <c r="E962" t="inlineStr"/>
      <c r="F962" t="inlineStr"/>
      <c r="G962" t="inlineStr">
        <is>
          <t>Donnée calculée</t>
        </is>
      </c>
      <c r="H962" t="inlineStr"/>
    </row>
    <row r="963">
      <c r="A963" t="inlineStr">
        <is>
          <t>2015</t>
        </is>
      </c>
      <c r="B963" t="inlineStr">
        <is>
          <t>Graines de soja collectées (conso)</t>
        </is>
      </c>
      <c r="C963" t="inlineStr">
        <is>
          <t>Variation de stock positive</t>
        </is>
      </c>
      <c r="D963" t="n">
        <v>146</v>
      </c>
      <c r="E963" t="inlineStr"/>
      <c r="F963" t="inlineStr"/>
      <c r="G963" t="inlineStr">
        <is>
          <t>Donnée collectée</t>
        </is>
      </c>
      <c r="H963" t="inlineStr"/>
    </row>
    <row r="964">
      <c r="A964" t="inlineStr">
        <is>
          <t>2015</t>
        </is>
      </c>
      <c r="B964" t="inlineStr">
        <is>
          <t>Graines de soja collectées (semence)</t>
        </is>
      </c>
      <c r="C964" t="inlineStr">
        <is>
          <t>Variation de stock positive</t>
        </is>
      </c>
      <c r="D964" t="n">
        <v>1.92</v>
      </c>
      <c r="E964" t="inlineStr"/>
      <c r="F964" t="inlineStr"/>
      <c r="G964" t="inlineStr">
        <is>
          <t>Donnée collectée</t>
        </is>
      </c>
      <c r="H964" t="inlineStr"/>
    </row>
    <row r="965">
      <c r="A965" t="inlineStr">
        <is>
          <t>2015</t>
        </is>
      </c>
      <c r="B965" t="inlineStr">
        <is>
          <t>Protéagineux collectés</t>
        </is>
      </c>
      <c r="C965" t="inlineStr">
        <is>
          <t>Variation de stock positive</t>
        </is>
      </c>
      <c r="D965" t="n">
        <v>109</v>
      </c>
      <c r="E965" t="n">
        <v>0.25</v>
      </c>
      <c r="F965" t="n">
        <v>500000000</v>
      </c>
      <c r="G965" t="inlineStr">
        <is>
          <t>Donnée calculée</t>
        </is>
      </c>
      <c r="H965" t="inlineStr"/>
    </row>
    <row r="966">
      <c r="A966" t="inlineStr">
        <is>
          <t>2015</t>
        </is>
      </c>
      <c r="B966" t="inlineStr">
        <is>
          <t>Légumineuses collectées</t>
        </is>
      </c>
      <c r="C966" t="inlineStr">
        <is>
          <t>Variation de stock positive</t>
        </is>
      </c>
      <c r="D966" t="n">
        <v>109</v>
      </c>
      <c r="E966" t="n">
        <v>0.25</v>
      </c>
      <c r="F966" t="n">
        <v>500000000</v>
      </c>
      <c r="G966" t="inlineStr">
        <is>
          <t>Donnée calculée</t>
        </is>
      </c>
      <c r="H966" t="inlineStr"/>
    </row>
    <row r="967">
      <c r="A967" t="inlineStr">
        <is>
          <t>2015</t>
        </is>
      </c>
      <c r="B967" t="inlineStr">
        <is>
          <t>Fèves collectées</t>
        </is>
      </c>
      <c r="C967" t="inlineStr">
        <is>
          <t>Variation de stock positive</t>
        </is>
      </c>
      <c r="D967" t="n">
        <v>0.25</v>
      </c>
      <c r="E967" t="inlineStr"/>
      <c r="F967" t="inlineStr"/>
      <c r="G967" t="inlineStr">
        <is>
          <t>Donnée calculée</t>
        </is>
      </c>
      <c r="H967" t="inlineStr"/>
    </row>
    <row r="968">
      <c r="A968" t="inlineStr">
        <is>
          <t>2015</t>
        </is>
      </c>
      <c r="B968" t="inlineStr">
        <is>
          <t>Fèves collectées (conso)</t>
        </is>
      </c>
      <c r="C968" t="inlineStr">
        <is>
          <t>Variation de stock positive</t>
        </is>
      </c>
      <c r="D968" t="n">
        <v>0</v>
      </c>
      <c r="E968" t="inlineStr"/>
      <c r="F968" t="inlineStr"/>
      <c r="G968" t="inlineStr">
        <is>
          <t>Donnée collectée</t>
        </is>
      </c>
      <c r="H968" t="inlineStr"/>
    </row>
    <row r="969">
      <c r="A969" t="inlineStr">
        <is>
          <t>2015</t>
        </is>
      </c>
      <c r="B969" t="inlineStr">
        <is>
          <t>Fèves collectées (semence)</t>
        </is>
      </c>
      <c r="C969" t="inlineStr">
        <is>
          <t>Variation de stock positive</t>
        </is>
      </c>
      <c r="D969" t="n">
        <v>0.25</v>
      </c>
      <c r="E969" t="inlineStr"/>
      <c r="F969" t="inlineStr"/>
      <c r="G969" t="inlineStr">
        <is>
          <t>Donnée collectée</t>
        </is>
      </c>
      <c r="H969" t="inlineStr"/>
    </row>
    <row r="970">
      <c r="A970" t="inlineStr">
        <is>
          <t>2015</t>
        </is>
      </c>
      <c r="B970" t="inlineStr">
        <is>
          <t>Lupin collecté</t>
        </is>
      </c>
      <c r="C970" t="inlineStr">
        <is>
          <t>Variation de stock positive</t>
        </is>
      </c>
      <c r="D970" t="n">
        <v>0</v>
      </c>
      <c r="E970" t="inlineStr"/>
      <c r="F970" t="inlineStr"/>
      <c r="G970" t="inlineStr">
        <is>
          <t>Donnée calculée</t>
        </is>
      </c>
      <c r="H970" t="inlineStr"/>
    </row>
    <row r="971">
      <c r="A971" t="inlineStr">
        <is>
          <t>2015</t>
        </is>
      </c>
      <c r="B971" t="inlineStr">
        <is>
          <t>Lupin collecté (conso)</t>
        </is>
      </c>
      <c r="C971" t="inlineStr">
        <is>
          <t>Variation de stock positive</t>
        </is>
      </c>
      <c r="D971" t="n">
        <v>0</v>
      </c>
      <c r="E971" t="inlineStr"/>
      <c r="F971" t="inlineStr"/>
      <c r="G971" t="inlineStr">
        <is>
          <t>Donnée collectée</t>
        </is>
      </c>
      <c r="H971" t="inlineStr"/>
    </row>
    <row r="972">
      <c r="A972" t="inlineStr">
        <is>
          <t>2015</t>
        </is>
      </c>
      <c r="B972" t="inlineStr">
        <is>
          <t>Lupin collecté (semence)</t>
        </is>
      </c>
      <c r="C972" t="inlineStr">
        <is>
          <t>Variation de stock positive</t>
        </is>
      </c>
      <c r="D972" t="n">
        <v>0</v>
      </c>
      <c r="E972" t="inlineStr"/>
      <c r="F972" t="inlineStr"/>
      <c r="G972" t="inlineStr">
        <is>
          <t>Donnée collectée</t>
        </is>
      </c>
      <c r="H972" t="inlineStr"/>
    </row>
    <row r="973">
      <c r="A973" t="inlineStr">
        <is>
          <t>2015</t>
        </is>
      </c>
      <c r="B973" t="inlineStr">
        <is>
          <t>Pois collectés</t>
        </is>
      </c>
      <c r="C973" t="inlineStr">
        <is>
          <t>Variation de stock positive</t>
        </is>
      </c>
      <c r="D973" t="n">
        <v>0</v>
      </c>
      <c r="E973" t="inlineStr"/>
      <c r="F973" t="inlineStr"/>
      <c r="G973" t="inlineStr">
        <is>
          <t>Donnée calculée</t>
        </is>
      </c>
      <c r="H973" t="inlineStr"/>
    </row>
    <row r="974">
      <c r="A974" t="inlineStr">
        <is>
          <t>2015</t>
        </is>
      </c>
      <c r="B974" t="inlineStr">
        <is>
          <t>Pois collectés (conso)</t>
        </is>
      </c>
      <c r="C974" t="inlineStr">
        <is>
          <t>Variation de stock positive</t>
        </is>
      </c>
      <c r="D974" t="n">
        <v>0</v>
      </c>
      <c r="E974" t="inlineStr"/>
      <c r="F974" t="inlineStr"/>
      <c r="G974" t="inlineStr">
        <is>
          <t>Donnée collectée</t>
        </is>
      </c>
      <c r="H974" t="inlineStr"/>
    </row>
    <row r="975">
      <c r="A975" t="inlineStr">
        <is>
          <t>2015</t>
        </is>
      </c>
      <c r="B975" t="inlineStr">
        <is>
          <t>Pois collectés (semence)</t>
        </is>
      </c>
      <c r="C975" t="inlineStr">
        <is>
          <t>Variation de stock positive</t>
        </is>
      </c>
      <c r="D975" t="n">
        <v>0</v>
      </c>
      <c r="E975" t="inlineStr"/>
      <c r="F975" t="inlineStr"/>
      <c r="G975" t="inlineStr">
        <is>
          <t>Donnée collectée</t>
        </is>
      </c>
      <c r="H975" t="inlineStr"/>
    </row>
    <row r="976">
      <c r="A976" t="inlineStr">
        <is>
          <t>2015</t>
        </is>
      </c>
      <c r="B976" t="inlineStr">
        <is>
          <t>Lentilles collectées</t>
        </is>
      </c>
      <c r="C976" t="inlineStr">
        <is>
          <t>Variation de stock positive</t>
        </is>
      </c>
      <c r="D976" t="n">
        <v>44</v>
      </c>
      <c r="E976" t="n">
        <v>0</v>
      </c>
      <c r="F976" t="n">
        <v>500000000</v>
      </c>
      <c r="G976" t="inlineStr">
        <is>
          <t>Donnée calculée</t>
        </is>
      </c>
      <c r="H976" t="inlineStr"/>
    </row>
    <row r="977">
      <c r="A977" t="inlineStr">
        <is>
          <t>2015</t>
        </is>
      </c>
      <c r="B977" t="inlineStr">
        <is>
          <t>Lentilles collectées (conso)</t>
        </is>
      </c>
      <c r="C977" t="inlineStr">
        <is>
          <t>Variation de stock positive</t>
        </is>
      </c>
      <c r="D977" t="n">
        <v>23.1</v>
      </c>
      <c r="E977" t="n">
        <v>0</v>
      </c>
      <c r="F977" t="n">
        <v>500000000</v>
      </c>
      <c r="G977" t="inlineStr">
        <is>
          <t>Donnée calculée</t>
        </is>
      </c>
      <c r="H977" t="inlineStr"/>
    </row>
    <row r="978">
      <c r="A978" t="inlineStr">
        <is>
          <t>2015</t>
        </is>
      </c>
      <c r="B978" t="inlineStr">
        <is>
          <t>Lentilles collectées (semence)</t>
        </is>
      </c>
      <c r="C978" t="inlineStr">
        <is>
          <t>Variation de stock positive</t>
        </is>
      </c>
      <c r="D978" t="n">
        <v>20.9</v>
      </c>
      <c r="E978" t="n">
        <v>0</v>
      </c>
      <c r="F978" t="n">
        <v>500000000</v>
      </c>
      <c r="G978" t="inlineStr">
        <is>
          <t>Donnée calculée</t>
        </is>
      </c>
      <c r="H978" t="inlineStr"/>
    </row>
    <row r="979">
      <c r="A979" t="inlineStr">
        <is>
          <t>2015</t>
        </is>
      </c>
      <c r="B979" t="inlineStr">
        <is>
          <t>Pois chiches collectés</t>
        </is>
      </c>
      <c r="C979" t="inlineStr">
        <is>
          <t>Variation de stock positive</t>
        </is>
      </c>
      <c r="D979" t="n">
        <v>16.2</v>
      </c>
      <c r="E979" t="n">
        <v>0</v>
      </c>
      <c r="F979" t="n">
        <v>500000000</v>
      </c>
      <c r="G979" t="inlineStr">
        <is>
          <t>Donnée calculée</t>
        </is>
      </c>
      <c r="H979" t="inlineStr"/>
    </row>
    <row r="980">
      <c r="A980" t="inlineStr">
        <is>
          <t>2015</t>
        </is>
      </c>
      <c r="B980" t="inlineStr">
        <is>
          <t>Pois chiches collectés (conso)</t>
        </is>
      </c>
      <c r="C980" t="inlineStr">
        <is>
          <t>Variation de stock positive</t>
        </is>
      </c>
      <c r="D980" t="n">
        <v>9.210000000000001</v>
      </c>
      <c r="E980" t="n">
        <v>0</v>
      </c>
      <c r="F980" t="n">
        <v>500000000</v>
      </c>
      <c r="G980" t="inlineStr">
        <is>
          <t>Donnée calculée</t>
        </is>
      </c>
      <c r="H980" t="inlineStr"/>
    </row>
    <row r="981">
      <c r="A981" t="inlineStr">
        <is>
          <t>2015</t>
        </is>
      </c>
      <c r="B981" t="inlineStr">
        <is>
          <t>Pois chiches collectés (semence)</t>
        </is>
      </c>
      <c r="C981" t="inlineStr">
        <is>
          <t>Variation de stock positive</t>
        </is>
      </c>
      <c r="D981" t="n">
        <v>7.04</v>
      </c>
      <c r="E981" t="n">
        <v>0</v>
      </c>
      <c r="F981" t="n">
        <v>500000000</v>
      </c>
      <c r="G981" t="inlineStr">
        <is>
          <t>Donnée calculée</t>
        </is>
      </c>
      <c r="H981" t="inlineStr"/>
    </row>
    <row r="982">
      <c r="A982" t="inlineStr">
        <is>
          <t>2015</t>
        </is>
      </c>
      <c r="B982" t="inlineStr">
        <is>
          <t>Haricots secs collectés</t>
        </is>
      </c>
      <c r="C982" t="inlineStr">
        <is>
          <t>Variation de stock positive</t>
        </is>
      </c>
      <c r="D982" t="n">
        <v>48.7</v>
      </c>
      <c r="E982" t="n">
        <v>0</v>
      </c>
      <c r="F982" t="n">
        <v>500000000</v>
      </c>
      <c r="G982" t="inlineStr">
        <is>
          <t>Donnée calculée</t>
        </is>
      </c>
      <c r="H982" t="inlineStr"/>
    </row>
    <row r="983">
      <c r="A983" t="inlineStr">
        <is>
          <t>2015</t>
        </is>
      </c>
      <c r="B983" t="inlineStr">
        <is>
          <t>Haricots secs collectés (conso)</t>
        </is>
      </c>
      <c r="C983" t="inlineStr">
        <is>
          <t>Variation de stock positive</t>
        </is>
      </c>
      <c r="D983" t="n">
        <v>25.4</v>
      </c>
      <c r="E983" t="n">
        <v>0</v>
      </c>
      <c r="F983" t="n">
        <v>500000000</v>
      </c>
      <c r="G983" t="inlineStr">
        <is>
          <t>Donnée calculée</t>
        </is>
      </c>
      <c r="H983" t="inlineStr"/>
    </row>
    <row r="984">
      <c r="A984" t="inlineStr">
        <is>
          <t>2015</t>
        </is>
      </c>
      <c r="B984" t="inlineStr">
        <is>
          <t>Haricots secs collectés (semence)</t>
        </is>
      </c>
      <c r="C984" t="inlineStr">
        <is>
          <t>Variation de stock positive</t>
        </is>
      </c>
      <c r="D984" t="n">
        <v>23.2</v>
      </c>
      <c r="E984" t="n">
        <v>0</v>
      </c>
      <c r="F984" t="n">
        <v>500000000</v>
      </c>
      <c r="G984" t="inlineStr">
        <is>
          <t>Donnée calculée</t>
        </is>
      </c>
      <c r="H984" t="inlineStr"/>
    </row>
    <row r="985">
      <c r="A985" t="inlineStr">
        <is>
          <t>2015</t>
        </is>
      </c>
      <c r="B985" t="inlineStr">
        <is>
          <t>Fèves décortiquées ou non</t>
        </is>
      </c>
      <c r="C985" t="inlineStr">
        <is>
          <t>Variation de stock positive</t>
        </is>
      </c>
      <c r="D985" t="n">
        <v>0.25</v>
      </c>
      <c r="E985" t="inlineStr"/>
      <c r="F985" t="inlineStr"/>
      <c r="G985" t="inlineStr">
        <is>
          <t>Donnée calculée</t>
        </is>
      </c>
      <c r="H985" t="inlineStr"/>
    </row>
    <row r="986">
      <c r="A986" t="inlineStr">
        <is>
          <t>2015</t>
        </is>
      </c>
      <c r="B986" t="inlineStr">
        <is>
          <t>Oléagineux et protéagineux collectés</t>
        </is>
      </c>
      <c r="C986" t="inlineStr">
        <is>
          <t>Semences</t>
        </is>
      </c>
      <c r="D986" t="n">
        <v>206</v>
      </c>
      <c r="E986" t="n">
        <v>0</v>
      </c>
      <c r="F986" t="n">
        <v>500000000</v>
      </c>
      <c r="G986" t="inlineStr">
        <is>
          <t>Donnée calculée</t>
        </is>
      </c>
      <c r="H986" t="inlineStr"/>
    </row>
    <row r="987">
      <c r="A987" t="inlineStr">
        <is>
          <t>2015</t>
        </is>
      </c>
      <c r="B987" t="inlineStr">
        <is>
          <t>Oléagineux collectés</t>
        </is>
      </c>
      <c r="C987" t="inlineStr">
        <is>
          <t>Semences</t>
        </is>
      </c>
      <c r="D987" t="n">
        <v>145</v>
      </c>
      <c r="E987" t="n">
        <v>0</v>
      </c>
      <c r="F987" t="n">
        <v>347</v>
      </c>
      <c r="G987" t="inlineStr">
        <is>
          <t>Donnée calculée</t>
        </is>
      </c>
      <c r="H987" t="inlineStr"/>
    </row>
    <row r="988">
      <c r="A988" t="inlineStr">
        <is>
          <t>2015</t>
        </is>
      </c>
      <c r="B988" t="inlineStr">
        <is>
          <t>Graines oléagineuses collectées</t>
        </is>
      </c>
      <c r="C988" t="inlineStr">
        <is>
          <t>Semences</t>
        </is>
      </c>
      <c r="D988" t="n">
        <v>145</v>
      </c>
      <c r="E988" t="n">
        <v>0</v>
      </c>
      <c r="F988" t="n">
        <v>347</v>
      </c>
      <c r="G988" t="inlineStr">
        <is>
          <t>Donnée calculée</t>
        </is>
      </c>
      <c r="H988" t="inlineStr"/>
    </row>
    <row r="989">
      <c r="A989" t="inlineStr">
        <is>
          <t>2015</t>
        </is>
      </c>
      <c r="B989" t="inlineStr">
        <is>
          <t>Graines de colza collectées</t>
        </is>
      </c>
      <c r="C989" t="inlineStr">
        <is>
          <t>Semences</t>
        </is>
      </c>
      <c r="D989" t="n">
        <v>145</v>
      </c>
      <c r="E989" t="n">
        <v>0</v>
      </c>
      <c r="F989" t="n">
        <v>317</v>
      </c>
      <c r="G989" t="inlineStr">
        <is>
          <t>Donnée calculée</t>
        </is>
      </c>
      <c r="H989" t="inlineStr"/>
    </row>
    <row r="990">
      <c r="A990" t="inlineStr">
        <is>
          <t>2015</t>
        </is>
      </c>
      <c r="B990" t="inlineStr">
        <is>
          <t>Graines de colza collectées (semence)</t>
        </is>
      </c>
      <c r="C990" t="inlineStr">
        <is>
          <t>Semences</t>
        </is>
      </c>
      <c r="D990" t="n">
        <v>145</v>
      </c>
      <c r="E990" t="n">
        <v>0</v>
      </c>
      <c r="F990" t="n">
        <v>317</v>
      </c>
      <c r="G990" t="inlineStr">
        <is>
          <t>Donnée calculée</t>
        </is>
      </c>
      <c r="H990" t="inlineStr"/>
    </row>
    <row r="991">
      <c r="A991" t="inlineStr">
        <is>
          <t>2015</t>
        </is>
      </c>
      <c r="B991" t="inlineStr">
        <is>
          <t>Graines de lin collectées</t>
        </is>
      </c>
      <c r="C991" t="inlineStr">
        <is>
          <t>Semences</t>
        </is>
      </c>
      <c r="D991" t="n">
        <v>0</v>
      </c>
      <c r="E991" t="n">
        <v>0</v>
      </c>
      <c r="F991" t="n">
        <v>29.5</v>
      </c>
      <c r="G991" t="inlineStr">
        <is>
          <t>Donnée calculée</t>
        </is>
      </c>
      <c r="H991" t="inlineStr"/>
    </row>
    <row r="992">
      <c r="A992" t="inlineStr">
        <is>
          <t>2015</t>
        </is>
      </c>
      <c r="B992" t="inlineStr">
        <is>
          <t>Graines de lin collectées (semence)</t>
        </is>
      </c>
      <c r="C992" t="inlineStr">
        <is>
          <t>Semences</t>
        </is>
      </c>
      <c r="D992" t="n">
        <v>0</v>
      </c>
      <c r="E992" t="n">
        <v>0</v>
      </c>
      <c r="F992" t="n">
        <v>29.5</v>
      </c>
      <c r="G992" t="inlineStr">
        <is>
          <t>Donnée calculée</t>
        </is>
      </c>
      <c r="H992" t="inlineStr"/>
    </row>
    <row r="993">
      <c r="A993" t="inlineStr">
        <is>
          <t>2015</t>
        </is>
      </c>
      <c r="B993" t="inlineStr">
        <is>
          <t>Graines de tournesol collectées</t>
        </is>
      </c>
      <c r="C993" t="inlineStr">
        <is>
          <t>Semences</t>
        </is>
      </c>
      <c r="D993" t="n">
        <v>0</v>
      </c>
      <c r="E993" t="n">
        <v>0</v>
      </c>
      <c r="F993" t="n">
        <v>0</v>
      </c>
      <c r="G993" t="inlineStr">
        <is>
          <t>Donnée calculée</t>
        </is>
      </c>
      <c r="H993" t="inlineStr"/>
    </row>
    <row r="994">
      <c r="A994" t="inlineStr">
        <is>
          <t>2015</t>
        </is>
      </c>
      <c r="B994" t="inlineStr">
        <is>
          <t>Graines de tournesol collectées (semence)</t>
        </is>
      </c>
      <c r="C994" t="inlineStr">
        <is>
          <t>Semences</t>
        </is>
      </c>
      <c r="D994" t="n">
        <v>0</v>
      </c>
      <c r="E994" t="n">
        <v>0</v>
      </c>
      <c r="F994" t="n">
        <v>0</v>
      </c>
      <c r="G994" t="inlineStr">
        <is>
          <t>Donnée calculée</t>
        </is>
      </c>
      <c r="H994" t="inlineStr"/>
    </row>
    <row r="995">
      <c r="A995" t="inlineStr">
        <is>
          <t>2015</t>
        </is>
      </c>
      <c r="B995" t="inlineStr">
        <is>
          <t>Oléoprotéagineux collectés</t>
        </is>
      </c>
      <c r="C995" t="inlineStr">
        <is>
          <t>Semences</t>
        </is>
      </c>
      <c r="D995" t="n">
        <v>4.85</v>
      </c>
      <c r="E995" t="n">
        <v>0</v>
      </c>
      <c r="F995" t="n">
        <v>11.2</v>
      </c>
      <c r="G995" t="inlineStr">
        <is>
          <t>Donnée calculée</t>
        </is>
      </c>
      <c r="H995" t="inlineStr"/>
    </row>
    <row r="996">
      <c r="A996" t="inlineStr">
        <is>
          <t>2015</t>
        </is>
      </c>
      <c r="B996" t="inlineStr">
        <is>
          <t>Graines oléoprotéagineuses collectées</t>
        </is>
      </c>
      <c r="C996" t="inlineStr">
        <is>
          <t>Semences</t>
        </is>
      </c>
      <c r="D996" t="n">
        <v>4.85</v>
      </c>
      <c r="E996" t="n">
        <v>0</v>
      </c>
      <c r="F996" t="n">
        <v>11.2</v>
      </c>
      <c r="G996" t="inlineStr">
        <is>
          <t>Donnée calculée</t>
        </is>
      </c>
      <c r="H996" t="inlineStr"/>
    </row>
    <row r="997">
      <c r="A997" t="inlineStr">
        <is>
          <t>2015</t>
        </is>
      </c>
      <c r="B997" t="inlineStr">
        <is>
          <t>Graines de soja collectées</t>
        </is>
      </c>
      <c r="C997" t="inlineStr">
        <is>
          <t>Semences</t>
        </is>
      </c>
      <c r="D997" t="n">
        <v>4.85</v>
      </c>
      <c r="E997" t="n">
        <v>0</v>
      </c>
      <c r="F997" t="n">
        <v>11.2</v>
      </c>
      <c r="G997" t="inlineStr">
        <is>
          <t>Donnée calculée</t>
        </is>
      </c>
      <c r="H997" t="inlineStr"/>
    </row>
    <row r="998">
      <c r="A998" t="inlineStr">
        <is>
          <t>2015</t>
        </is>
      </c>
      <c r="B998" t="inlineStr">
        <is>
          <t>Graines de soja collectées (semence)</t>
        </is>
      </c>
      <c r="C998" t="inlineStr">
        <is>
          <t>Semences</t>
        </is>
      </c>
      <c r="D998" t="n">
        <v>4.85</v>
      </c>
      <c r="E998" t="n">
        <v>0</v>
      </c>
      <c r="F998" t="n">
        <v>11.2</v>
      </c>
      <c r="G998" t="inlineStr">
        <is>
          <t>Donnée calculée</t>
        </is>
      </c>
      <c r="H998" t="inlineStr"/>
    </row>
    <row r="999">
      <c r="A999" t="inlineStr">
        <is>
          <t>2015</t>
        </is>
      </c>
      <c r="B999" t="inlineStr">
        <is>
          <t>Protéagineux collectés</t>
        </is>
      </c>
      <c r="C999" t="inlineStr">
        <is>
          <t>Semences</t>
        </is>
      </c>
      <c r="D999" t="n">
        <v>55.7</v>
      </c>
      <c r="E999" t="n">
        <v>0</v>
      </c>
      <c r="F999" t="n">
        <v>500000000</v>
      </c>
      <c r="G999" t="inlineStr">
        <is>
          <t>Donnée calculée</t>
        </is>
      </c>
      <c r="H999" t="inlineStr"/>
    </row>
    <row r="1000">
      <c r="A1000" t="inlineStr">
        <is>
          <t>2015</t>
        </is>
      </c>
      <c r="B1000" t="inlineStr">
        <is>
          <t>Légumineuses collectées</t>
        </is>
      </c>
      <c r="C1000" t="inlineStr">
        <is>
          <t>Semences</t>
        </is>
      </c>
      <c r="D1000" t="n">
        <v>55.7</v>
      </c>
      <c r="E1000" t="n">
        <v>0</v>
      </c>
      <c r="F1000" t="n">
        <v>500000000</v>
      </c>
      <c r="G1000" t="inlineStr">
        <is>
          <t>Donnée calculée</t>
        </is>
      </c>
      <c r="H1000" t="inlineStr"/>
    </row>
    <row r="1001">
      <c r="A1001" t="inlineStr">
        <is>
          <t>2015</t>
        </is>
      </c>
      <c r="B1001" t="inlineStr">
        <is>
          <t>Fèves collectées</t>
        </is>
      </c>
      <c r="C1001" t="inlineStr">
        <is>
          <t>Semences</t>
        </is>
      </c>
      <c r="D1001" t="n">
        <v>0</v>
      </c>
      <c r="E1001" t="n">
        <v>0</v>
      </c>
      <c r="F1001" t="n">
        <v>21.1</v>
      </c>
      <c r="G1001" t="inlineStr">
        <is>
          <t>Donnée calculée</t>
        </is>
      </c>
      <c r="H1001" t="inlineStr"/>
    </row>
    <row r="1002">
      <c r="A1002" t="inlineStr">
        <is>
          <t>2015</t>
        </is>
      </c>
      <c r="B1002" t="inlineStr">
        <is>
          <t>Fèves collectées (semence)</t>
        </is>
      </c>
      <c r="C1002" t="inlineStr">
        <is>
          <t>Semences</t>
        </is>
      </c>
      <c r="D1002" t="n">
        <v>0</v>
      </c>
      <c r="E1002" t="n">
        <v>0</v>
      </c>
      <c r="F1002" t="n">
        <v>21.1</v>
      </c>
      <c r="G1002" t="inlineStr">
        <is>
          <t>Donnée calculée</t>
        </is>
      </c>
      <c r="H1002" t="inlineStr"/>
    </row>
    <row r="1003">
      <c r="A1003" t="inlineStr">
        <is>
          <t>2015</t>
        </is>
      </c>
      <c r="B1003" t="inlineStr">
        <is>
          <t>Lupin collecté</t>
        </is>
      </c>
      <c r="C1003" t="inlineStr">
        <is>
          <t>Semences</t>
        </is>
      </c>
      <c r="D1003" t="n">
        <v>0</v>
      </c>
      <c r="E1003" t="n">
        <v>0</v>
      </c>
      <c r="F1003" t="n">
        <v>500000000</v>
      </c>
      <c r="G1003" t="inlineStr">
        <is>
          <t>Donnée calculée</t>
        </is>
      </c>
      <c r="H1003" t="inlineStr"/>
    </row>
    <row r="1004">
      <c r="A1004" t="inlineStr">
        <is>
          <t>2015</t>
        </is>
      </c>
      <c r="B1004" t="inlineStr">
        <is>
          <t>Lupin collecté (semence)</t>
        </is>
      </c>
      <c r="C1004" t="inlineStr">
        <is>
          <t>Semences</t>
        </is>
      </c>
      <c r="D1004" t="n">
        <v>0</v>
      </c>
      <c r="E1004" t="n">
        <v>0</v>
      </c>
      <c r="F1004" t="n">
        <v>500000000</v>
      </c>
      <c r="G1004" t="inlineStr">
        <is>
          <t>Donnée calculée</t>
        </is>
      </c>
      <c r="H1004" t="inlineStr"/>
    </row>
    <row r="1005">
      <c r="A1005" t="inlineStr">
        <is>
          <t>2015</t>
        </is>
      </c>
      <c r="B1005" t="inlineStr">
        <is>
          <t>Pois collectés</t>
        </is>
      </c>
      <c r="C1005" t="inlineStr">
        <is>
          <t>Semences</t>
        </is>
      </c>
      <c r="D1005" t="n">
        <v>37.6</v>
      </c>
      <c r="E1005" t="n">
        <v>0</v>
      </c>
      <c r="F1005" t="n">
        <v>41.5</v>
      </c>
      <c r="G1005" t="inlineStr">
        <is>
          <t>Donnée calculée</t>
        </is>
      </c>
      <c r="H1005" t="inlineStr"/>
    </row>
    <row r="1006">
      <c r="A1006" t="inlineStr">
        <is>
          <t>2015</t>
        </is>
      </c>
      <c r="B1006" t="inlineStr">
        <is>
          <t>Pois collectés (semence)</t>
        </is>
      </c>
      <c r="C1006" t="inlineStr">
        <is>
          <t>Semences</t>
        </is>
      </c>
      <c r="D1006" t="n">
        <v>37.6</v>
      </c>
      <c r="E1006" t="n">
        <v>0</v>
      </c>
      <c r="F1006" t="n">
        <v>41.5</v>
      </c>
      <c r="G1006" t="inlineStr">
        <is>
          <t>Donnée calculée</t>
        </is>
      </c>
      <c r="H1006" t="inlineStr"/>
    </row>
    <row r="1007">
      <c r="A1007" t="inlineStr">
        <is>
          <t>2015</t>
        </is>
      </c>
      <c r="B1007" t="inlineStr">
        <is>
          <t>Lentilles collectées</t>
        </is>
      </c>
      <c r="C1007" t="inlineStr">
        <is>
          <t>Semences</t>
        </is>
      </c>
      <c r="D1007" t="n">
        <v>6.67</v>
      </c>
      <c r="E1007" t="n">
        <v>0</v>
      </c>
      <c r="F1007" t="n">
        <v>500000000</v>
      </c>
      <c r="G1007" t="inlineStr">
        <is>
          <t>Donnée calculée</t>
        </is>
      </c>
      <c r="H1007" t="inlineStr"/>
    </row>
    <row r="1008">
      <c r="A1008" t="inlineStr">
        <is>
          <t>2015</t>
        </is>
      </c>
      <c r="B1008" t="inlineStr">
        <is>
          <t>Lentilles collectées (semence)</t>
        </is>
      </c>
      <c r="C1008" t="inlineStr">
        <is>
          <t>Semences</t>
        </is>
      </c>
      <c r="D1008" t="n">
        <v>6.67</v>
      </c>
      <c r="E1008" t="n">
        <v>0</v>
      </c>
      <c r="F1008" t="n">
        <v>500000000</v>
      </c>
      <c r="G1008" t="inlineStr">
        <is>
          <t>Donnée calculée</t>
        </is>
      </c>
      <c r="H1008" t="inlineStr"/>
    </row>
    <row r="1009">
      <c r="A1009" t="inlineStr">
        <is>
          <t>2015</t>
        </is>
      </c>
      <c r="B1009" t="inlineStr">
        <is>
          <t>Pois chiches collectés</t>
        </is>
      </c>
      <c r="C1009" t="inlineStr">
        <is>
          <t>Semences</t>
        </is>
      </c>
      <c r="D1009" t="n">
        <v>5.02</v>
      </c>
      <c r="E1009" t="n">
        <v>0</v>
      </c>
      <c r="F1009" t="n">
        <v>500000000</v>
      </c>
      <c r="G1009" t="inlineStr">
        <is>
          <t>Donnée calculée</t>
        </is>
      </c>
      <c r="H1009" t="inlineStr"/>
    </row>
    <row r="1010">
      <c r="A1010" t="inlineStr">
        <is>
          <t>2015</t>
        </is>
      </c>
      <c r="B1010" t="inlineStr">
        <is>
          <t>Pois chiches collectés (semence)</t>
        </is>
      </c>
      <c r="C1010" t="inlineStr">
        <is>
          <t>Semences</t>
        </is>
      </c>
      <c r="D1010" t="n">
        <v>5.02</v>
      </c>
      <c r="E1010" t="n">
        <v>0</v>
      </c>
      <c r="F1010" t="n">
        <v>500000000</v>
      </c>
      <c r="G1010" t="inlineStr">
        <is>
          <t>Donnée calculée</t>
        </is>
      </c>
      <c r="H1010" t="inlineStr"/>
    </row>
    <row r="1011">
      <c r="A1011" t="inlineStr">
        <is>
          <t>2015</t>
        </is>
      </c>
      <c r="B1011" t="inlineStr">
        <is>
          <t>Haricots secs collectés</t>
        </is>
      </c>
      <c r="C1011" t="inlineStr">
        <is>
          <t>Semences</t>
        </is>
      </c>
      <c r="D1011" t="n">
        <v>6.4</v>
      </c>
      <c r="E1011" t="n">
        <v>0</v>
      </c>
      <c r="F1011" t="n">
        <v>500000000</v>
      </c>
      <c r="G1011" t="inlineStr">
        <is>
          <t>Donnée calculée</t>
        </is>
      </c>
      <c r="H1011" t="inlineStr"/>
    </row>
    <row r="1012">
      <c r="A1012" t="inlineStr">
        <is>
          <t>2015</t>
        </is>
      </c>
      <c r="B1012" t="inlineStr">
        <is>
          <t>Haricots secs collectés (semence)</t>
        </is>
      </c>
      <c r="C1012" t="inlineStr">
        <is>
          <t>Semences</t>
        </is>
      </c>
      <c r="D1012" t="n">
        <v>6.4</v>
      </c>
      <c r="E1012" t="n">
        <v>0</v>
      </c>
      <c r="F1012" t="n">
        <v>500000000</v>
      </c>
      <c r="G1012" t="inlineStr">
        <is>
          <t>Donnée calculée</t>
        </is>
      </c>
      <c r="H1012" t="inlineStr"/>
    </row>
    <row r="1013">
      <c r="A1013" t="inlineStr">
        <is>
          <t>2015</t>
        </is>
      </c>
      <c r="B1013" t="inlineStr">
        <is>
          <t>Oléagineux et protéagineux autoconsommés</t>
        </is>
      </c>
      <c r="C1013" t="inlineStr">
        <is>
          <t>Semences</t>
        </is>
      </c>
      <c r="D1013" t="n">
        <v>349</v>
      </c>
      <c r="E1013" t="n">
        <v>0</v>
      </c>
      <c r="F1013" t="n">
        <v>496</v>
      </c>
      <c r="G1013" t="inlineStr">
        <is>
          <t>Donnée calculée</t>
        </is>
      </c>
      <c r="H1013" t="inlineStr"/>
    </row>
    <row r="1014">
      <c r="A1014" t="inlineStr">
        <is>
          <t>2015</t>
        </is>
      </c>
      <c r="B1014" t="inlineStr">
        <is>
          <t>Oléagineux autoconsommés</t>
        </is>
      </c>
      <c r="C1014" t="inlineStr">
        <is>
          <t>Semences</t>
        </is>
      </c>
      <c r="D1014" t="n">
        <v>140</v>
      </c>
      <c r="E1014" t="n">
        <v>0</v>
      </c>
      <c r="F1014" t="n">
        <v>201</v>
      </c>
      <c r="G1014" t="inlineStr">
        <is>
          <t>Donnée calculée</t>
        </is>
      </c>
      <c r="H1014" t="inlineStr"/>
    </row>
    <row r="1015">
      <c r="A1015" t="inlineStr">
        <is>
          <t>2015</t>
        </is>
      </c>
      <c r="B1015" t="inlineStr">
        <is>
          <t>Graines oléagineuses autoconsommées</t>
        </is>
      </c>
      <c r="C1015" t="inlineStr">
        <is>
          <t>Semences</t>
        </is>
      </c>
      <c r="D1015" t="n">
        <v>140</v>
      </c>
      <c r="E1015" t="n">
        <v>0</v>
      </c>
      <c r="F1015" t="n">
        <v>201</v>
      </c>
      <c r="G1015" t="inlineStr">
        <is>
          <t>Donnée calculée</t>
        </is>
      </c>
      <c r="H1015" t="inlineStr"/>
    </row>
    <row r="1016">
      <c r="A1016" t="inlineStr">
        <is>
          <t>2015</t>
        </is>
      </c>
      <c r="B1016" t="inlineStr">
        <is>
          <t>Graines de colza autoconsommées</t>
        </is>
      </c>
      <c r="C1016" t="inlineStr">
        <is>
          <t>Semences</t>
        </is>
      </c>
      <c r="D1016" t="n">
        <v>86.5</v>
      </c>
      <c r="E1016" t="n">
        <v>0</v>
      </c>
      <c r="F1016" t="n">
        <v>125</v>
      </c>
      <c r="G1016" t="inlineStr">
        <is>
          <t>Donnée calculée</t>
        </is>
      </c>
      <c r="H1016" t="inlineStr"/>
    </row>
    <row r="1017">
      <c r="A1017" t="inlineStr">
        <is>
          <t>2015</t>
        </is>
      </c>
      <c r="B1017" t="inlineStr">
        <is>
          <t>Graines de lin autoconsommées</t>
        </is>
      </c>
      <c r="C1017" t="inlineStr">
        <is>
          <t>Semences</t>
        </is>
      </c>
      <c r="D1017" t="n">
        <v>6.02</v>
      </c>
      <c r="E1017" t="n">
        <v>0</v>
      </c>
      <c r="F1017" t="n">
        <v>8.57</v>
      </c>
      <c r="G1017" t="inlineStr">
        <is>
          <t>Donnée calculée</t>
        </is>
      </c>
      <c r="H1017" t="inlineStr"/>
    </row>
    <row r="1018">
      <c r="A1018" t="inlineStr">
        <is>
          <t>2015</t>
        </is>
      </c>
      <c r="B1018" t="inlineStr">
        <is>
          <t>Graines de tournesol autoconsommées</t>
        </is>
      </c>
      <c r="C1018" t="inlineStr">
        <is>
          <t>Semences</t>
        </is>
      </c>
      <c r="D1018" t="n">
        <v>47.4</v>
      </c>
      <c r="E1018" t="n">
        <v>0</v>
      </c>
      <c r="F1018" t="n">
        <v>67.40000000000001</v>
      </c>
      <c r="G1018" t="inlineStr">
        <is>
          <t>Donnée calculée</t>
        </is>
      </c>
      <c r="H1018" t="inlineStr"/>
    </row>
    <row r="1019">
      <c r="A1019" t="inlineStr">
        <is>
          <t>2015</t>
        </is>
      </c>
      <c r="B1019" t="inlineStr">
        <is>
          <t>Oléoprotéagineux autoconsommés</t>
        </is>
      </c>
      <c r="C1019" t="inlineStr">
        <is>
          <t>Semences</t>
        </is>
      </c>
      <c r="D1019" t="n">
        <v>45.6</v>
      </c>
      <c r="E1019" t="n">
        <v>0</v>
      </c>
      <c r="F1019" t="n">
        <v>64.90000000000001</v>
      </c>
      <c r="G1019" t="inlineStr">
        <is>
          <t>Donnée calculée</t>
        </is>
      </c>
      <c r="H1019" t="inlineStr"/>
    </row>
    <row r="1020">
      <c r="A1020" t="inlineStr">
        <is>
          <t>2015</t>
        </is>
      </c>
      <c r="B1020" t="inlineStr">
        <is>
          <t>Graines oléoprotéagineuses autoconsommées</t>
        </is>
      </c>
      <c r="C1020" t="inlineStr">
        <is>
          <t>Semences</t>
        </is>
      </c>
      <c r="D1020" t="n">
        <v>45.6</v>
      </c>
      <c r="E1020" t="n">
        <v>0</v>
      </c>
      <c r="F1020" t="n">
        <v>64.90000000000001</v>
      </c>
      <c r="G1020" t="inlineStr">
        <is>
          <t>Donnée calculée</t>
        </is>
      </c>
      <c r="H1020" t="inlineStr"/>
    </row>
    <row r="1021">
      <c r="A1021" t="inlineStr">
        <is>
          <t>2015</t>
        </is>
      </c>
      <c r="B1021" t="inlineStr">
        <is>
          <t>Graines de soja autoconsommées</t>
        </is>
      </c>
      <c r="C1021" t="inlineStr">
        <is>
          <t>Semences</t>
        </is>
      </c>
      <c r="D1021" t="n">
        <v>45.6</v>
      </c>
      <c r="E1021" t="n">
        <v>0</v>
      </c>
      <c r="F1021" t="n">
        <v>64.90000000000001</v>
      </c>
      <c r="G1021" t="inlineStr">
        <is>
          <t>Donnée calculée</t>
        </is>
      </c>
      <c r="H1021" t="inlineStr"/>
    </row>
    <row r="1022">
      <c r="A1022" t="inlineStr">
        <is>
          <t>2015</t>
        </is>
      </c>
      <c r="B1022" t="inlineStr">
        <is>
          <t>Protéagineux autoconsommés</t>
        </is>
      </c>
      <c r="C1022" t="inlineStr">
        <is>
          <t>Semences</t>
        </is>
      </c>
      <c r="D1022" t="n">
        <v>163</v>
      </c>
      <c r="E1022" t="n">
        <v>0</v>
      </c>
      <c r="F1022" t="n">
        <v>231</v>
      </c>
      <c r="G1022" t="inlineStr">
        <is>
          <t>Donnée calculée</t>
        </is>
      </c>
      <c r="H1022" t="inlineStr"/>
    </row>
    <row r="1023">
      <c r="A1023" t="inlineStr">
        <is>
          <t>2015</t>
        </is>
      </c>
      <c r="B1023" t="inlineStr">
        <is>
          <t>Légumineuses autoconsommées</t>
        </is>
      </c>
      <c r="C1023" t="inlineStr">
        <is>
          <t>Semences</t>
        </is>
      </c>
      <c r="D1023" t="n">
        <v>163</v>
      </c>
      <c r="E1023" t="n">
        <v>0</v>
      </c>
      <c r="F1023" t="n">
        <v>231</v>
      </c>
      <c r="G1023" t="inlineStr">
        <is>
          <t>Donnée calculée</t>
        </is>
      </c>
      <c r="H1023" t="inlineStr"/>
    </row>
    <row r="1024">
      <c r="A1024" t="inlineStr">
        <is>
          <t>2015</t>
        </is>
      </c>
      <c r="B1024" t="inlineStr">
        <is>
          <t>Fèves autoconsommées</t>
        </is>
      </c>
      <c r="C1024" t="inlineStr">
        <is>
          <t>Semences</t>
        </is>
      </c>
      <c r="D1024" t="n">
        <v>42.8</v>
      </c>
      <c r="E1024" t="n">
        <v>0</v>
      </c>
      <c r="F1024" t="n">
        <v>60.5</v>
      </c>
      <c r="G1024" t="inlineStr">
        <is>
          <t>Donnée calculée</t>
        </is>
      </c>
      <c r="H1024" t="inlineStr"/>
    </row>
    <row r="1025">
      <c r="A1025" t="inlineStr">
        <is>
          <t>2015</t>
        </is>
      </c>
      <c r="B1025" t="inlineStr">
        <is>
          <t>Lupin autoconsommé</t>
        </is>
      </c>
      <c r="C1025" t="inlineStr">
        <is>
          <t>Semences</t>
        </is>
      </c>
      <c r="D1025" t="n">
        <v>3.42</v>
      </c>
      <c r="E1025" t="n">
        <v>0</v>
      </c>
      <c r="F1025" t="n">
        <v>4.87</v>
      </c>
      <c r="G1025" t="inlineStr">
        <is>
          <t>Donnée calculée</t>
        </is>
      </c>
      <c r="H1025" t="inlineStr"/>
    </row>
    <row r="1026">
      <c r="A1026" t="inlineStr">
        <is>
          <t>2015</t>
        </is>
      </c>
      <c r="B1026" t="inlineStr">
        <is>
          <t>Pois autoconsommés</t>
        </is>
      </c>
      <c r="C1026" t="inlineStr">
        <is>
          <t>Semences</t>
        </is>
      </c>
      <c r="D1026" t="n">
        <v>117</v>
      </c>
      <c r="E1026" t="n">
        <v>0</v>
      </c>
      <c r="F1026" t="n">
        <v>165</v>
      </c>
      <c r="G1026" t="inlineStr">
        <is>
          <t>Donnée calculée</t>
        </is>
      </c>
      <c r="H1026" t="inlineStr"/>
    </row>
    <row r="1027">
      <c r="A1027" t="inlineStr">
        <is>
          <t>2015</t>
        </is>
      </c>
      <c r="B1027" t="inlineStr">
        <is>
          <t>Fèves décortiquées ou non</t>
        </is>
      </c>
      <c r="C1027" t="inlineStr">
        <is>
          <t>Semences</t>
        </is>
      </c>
      <c r="D1027" t="n">
        <v>0</v>
      </c>
      <c r="E1027" t="n">
        <v>0</v>
      </c>
      <c r="F1027" t="n">
        <v>21.1</v>
      </c>
      <c r="G1027" t="inlineStr">
        <is>
          <t>Donnée calculée</t>
        </is>
      </c>
      <c r="H1027" t="inlineStr"/>
    </row>
    <row r="1028">
      <c r="A1028" t="inlineStr">
        <is>
          <t>2015</t>
        </is>
      </c>
      <c r="B1028" t="inlineStr">
        <is>
          <t>Oléagineux et protéagineux autoconsommés</t>
        </is>
      </c>
      <c r="C1028" t="inlineStr">
        <is>
          <t>Semences fermières</t>
        </is>
      </c>
      <c r="D1028" t="n">
        <v>349</v>
      </c>
      <c r="E1028" t="n">
        <v>0</v>
      </c>
      <c r="F1028" t="n">
        <v>496</v>
      </c>
      <c r="G1028" t="inlineStr">
        <is>
          <t>Donnée calculée</t>
        </is>
      </c>
      <c r="H1028" t="inlineStr"/>
    </row>
    <row r="1029">
      <c r="A1029" t="inlineStr">
        <is>
          <t>2015</t>
        </is>
      </c>
      <c r="B1029" t="inlineStr">
        <is>
          <t>Oléagineux autoconsommés</t>
        </is>
      </c>
      <c r="C1029" t="inlineStr">
        <is>
          <t>Semences fermières</t>
        </is>
      </c>
      <c r="D1029" t="n">
        <v>140</v>
      </c>
      <c r="E1029" t="n">
        <v>0</v>
      </c>
      <c r="F1029" t="n">
        <v>201</v>
      </c>
      <c r="G1029" t="inlineStr">
        <is>
          <t>Donnée calculée</t>
        </is>
      </c>
      <c r="H1029" t="inlineStr"/>
    </row>
    <row r="1030">
      <c r="A1030" t="inlineStr">
        <is>
          <t>2015</t>
        </is>
      </c>
      <c r="B1030" t="inlineStr">
        <is>
          <t>Graines oléagineuses autoconsommées</t>
        </is>
      </c>
      <c r="C1030" t="inlineStr">
        <is>
          <t>Semences fermières</t>
        </is>
      </c>
      <c r="D1030" t="n">
        <v>140</v>
      </c>
      <c r="E1030" t="n">
        <v>0</v>
      </c>
      <c r="F1030" t="n">
        <v>201</v>
      </c>
      <c r="G1030" t="inlineStr">
        <is>
          <t>Donnée calculée</t>
        </is>
      </c>
      <c r="H1030" t="inlineStr"/>
    </row>
    <row r="1031">
      <c r="A1031" t="inlineStr">
        <is>
          <t>2015</t>
        </is>
      </c>
      <c r="B1031" t="inlineStr">
        <is>
          <t>Graines de colza autoconsommées</t>
        </is>
      </c>
      <c r="C1031" t="inlineStr">
        <is>
          <t>Semences fermières</t>
        </is>
      </c>
      <c r="D1031" t="n">
        <v>86.5</v>
      </c>
      <c r="E1031" t="n">
        <v>0</v>
      </c>
      <c r="F1031" t="n">
        <v>125</v>
      </c>
      <c r="G1031" t="inlineStr">
        <is>
          <t>Donnée calculée</t>
        </is>
      </c>
      <c r="H1031" t="inlineStr"/>
    </row>
    <row r="1032">
      <c r="A1032" t="inlineStr">
        <is>
          <t>2015</t>
        </is>
      </c>
      <c r="B1032" t="inlineStr">
        <is>
          <t>Graines de lin autoconsommées</t>
        </is>
      </c>
      <c r="C1032" t="inlineStr">
        <is>
          <t>Semences fermières</t>
        </is>
      </c>
      <c r="D1032" t="n">
        <v>6.02</v>
      </c>
      <c r="E1032" t="n">
        <v>0</v>
      </c>
      <c r="F1032" t="n">
        <v>8.57</v>
      </c>
      <c r="G1032" t="inlineStr">
        <is>
          <t>Donnée calculée</t>
        </is>
      </c>
      <c r="H1032" t="inlineStr"/>
    </row>
    <row r="1033">
      <c r="A1033" t="inlineStr">
        <is>
          <t>2015</t>
        </is>
      </c>
      <c r="B1033" t="inlineStr">
        <is>
          <t>Graines de tournesol autoconsommées</t>
        </is>
      </c>
      <c r="C1033" t="inlineStr">
        <is>
          <t>Semences fermières</t>
        </is>
      </c>
      <c r="D1033" t="n">
        <v>47.4</v>
      </c>
      <c r="E1033" t="n">
        <v>0</v>
      </c>
      <c r="F1033" t="n">
        <v>67.40000000000001</v>
      </c>
      <c r="G1033" t="inlineStr">
        <is>
          <t>Donnée calculée</t>
        </is>
      </c>
      <c r="H1033" t="inlineStr"/>
    </row>
    <row r="1034">
      <c r="A1034" t="inlineStr">
        <is>
          <t>2015</t>
        </is>
      </c>
      <c r="B1034" t="inlineStr">
        <is>
          <t>Oléoprotéagineux autoconsommés</t>
        </is>
      </c>
      <c r="C1034" t="inlineStr">
        <is>
          <t>Semences fermières</t>
        </is>
      </c>
      <c r="D1034" t="n">
        <v>45.6</v>
      </c>
      <c r="E1034" t="n">
        <v>0</v>
      </c>
      <c r="F1034" t="n">
        <v>64.90000000000001</v>
      </c>
      <c r="G1034" t="inlineStr">
        <is>
          <t>Donnée calculée</t>
        </is>
      </c>
      <c r="H1034" t="inlineStr"/>
    </row>
    <row r="1035">
      <c r="A1035" t="inlineStr">
        <is>
          <t>2015</t>
        </is>
      </c>
      <c r="B1035" t="inlineStr">
        <is>
          <t>Graines oléoprotéagineuses autoconsommées</t>
        </is>
      </c>
      <c r="C1035" t="inlineStr">
        <is>
          <t>Semences fermières</t>
        </is>
      </c>
      <c r="D1035" t="n">
        <v>45.6</v>
      </c>
      <c r="E1035" t="n">
        <v>0</v>
      </c>
      <c r="F1035" t="n">
        <v>64.90000000000001</v>
      </c>
      <c r="G1035" t="inlineStr">
        <is>
          <t>Donnée calculée</t>
        </is>
      </c>
      <c r="H1035" t="inlineStr"/>
    </row>
    <row r="1036">
      <c r="A1036" t="inlineStr">
        <is>
          <t>2015</t>
        </is>
      </c>
      <c r="B1036" t="inlineStr">
        <is>
          <t>Graines de soja autoconsommées</t>
        </is>
      </c>
      <c r="C1036" t="inlineStr">
        <is>
          <t>Semences fermières</t>
        </is>
      </c>
      <c r="D1036" t="n">
        <v>45.6</v>
      </c>
      <c r="E1036" t="n">
        <v>0</v>
      </c>
      <c r="F1036" t="n">
        <v>64.90000000000001</v>
      </c>
      <c r="G1036" t="inlineStr">
        <is>
          <t>Donnée calculée</t>
        </is>
      </c>
      <c r="H1036" t="inlineStr"/>
    </row>
    <row r="1037">
      <c r="A1037" t="inlineStr">
        <is>
          <t>2015</t>
        </is>
      </c>
      <c r="B1037" t="inlineStr">
        <is>
          <t>Protéagineux autoconsommés</t>
        </is>
      </c>
      <c r="C1037" t="inlineStr">
        <is>
          <t>Semences fermières</t>
        </is>
      </c>
      <c r="D1037" t="n">
        <v>163</v>
      </c>
      <c r="E1037" t="n">
        <v>0</v>
      </c>
      <c r="F1037" t="n">
        <v>231</v>
      </c>
      <c r="G1037" t="inlineStr">
        <is>
          <t>Donnée calculée</t>
        </is>
      </c>
      <c r="H1037" t="inlineStr"/>
    </row>
    <row r="1038">
      <c r="A1038" t="inlineStr">
        <is>
          <t>2015</t>
        </is>
      </c>
      <c r="B1038" t="inlineStr">
        <is>
          <t>Légumineuses autoconsommées</t>
        </is>
      </c>
      <c r="C1038" t="inlineStr">
        <is>
          <t>Semences fermières</t>
        </is>
      </c>
      <c r="D1038" t="n">
        <v>163</v>
      </c>
      <c r="E1038" t="n">
        <v>0</v>
      </c>
      <c r="F1038" t="n">
        <v>231</v>
      </c>
      <c r="G1038" t="inlineStr">
        <is>
          <t>Donnée calculée</t>
        </is>
      </c>
      <c r="H1038" t="inlineStr"/>
    </row>
    <row r="1039">
      <c r="A1039" t="inlineStr">
        <is>
          <t>2015</t>
        </is>
      </c>
      <c r="B1039" t="inlineStr">
        <is>
          <t>Fèves autoconsommées</t>
        </is>
      </c>
      <c r="C1039" t="inlineStr">
        <is>
          <t>Semences fermières</t>
        </is>
      </c>
      <c r="D1039" t="n">
        <v>42.8</v>
      </c>
      <c r="E1039" t="n">
        <v>0</v>
      </c>
      <c r="F1039" t="n">
        <v>60.5</v>
      </c>
      <c r="G1039" t="inlineStr">
        <is>
          <t>Donnée calculée</t>
        </is>
      </c>
      <c r="H1039" t="inlineStr"/>
    </row>
    <row r="1040">
      <c r="A1040" t="inlineStr">
        <is>
          <t>2015</t>
        </is>
      </c>
      <c r="B1040" t="inlineStr">
        <is>
          <t>Lupin autoconsommé</t>
        </is>
      </c>
      <c r="C1040" t="inlineStr">
        <is>
          <t>Semences fermières</t>
        </is>
      </c>
      <c r="D1040" t="n">
        <v>3.42</v>
      </c>
      <c r="E1040" t="n">
        <v>0</v>
      </c>
      <c r="F1040" t="n">
        <v>4.87</v>
      </c>
      <c r="G1040" t="inlineStr">
        <is>
          <t>Donnée calculée</t>
        </is>
      </c>
      <c r="H1040" t="inlineStr"/>
    </row>
    <row r="1041">
      <c r="A1041" t="inlineStr">
        <is>
          <t>2015</t>
        </is>
      </c>
      <c r="B1041" t="inlineStr">
        <is>
          <t>Pois autoconsommés</t>
        </is>
      </c>
      <c r="C1041" t="inlineStr">
        <is>
          <t>Semences fermières</t>
        </is>
      </c>
      <c r="D1041" t="n">
        <v>117</v>
      </c>
      <c r="E1041" t="n">
        <v>0</v>
      </c>
      <c r="F1041" t="n">
        <v>165</v>
      </c>
      <c r="G1041" t="inlineStr">
        <is>
          <t>Donnée calculée</t>
        </is>
      </c>
      <c r="H1041" t="inlineStr"/>
    </row>
    <row r="1042">
      <c r="A1042" t="inlineStr">
        <is>
          <t>2015</t>
        </is>
      </c>
      <c r="B1042" t="inlineStr">
        <is>
          <t>Oléagineux et protéagineux collectés</t>
        </is>
      </c>
      <c r="C1042" t="inlineStr">
        <is>
          <t>Semences certifiées</t>
        </is>
      </c>
      <c r="D1042" t="n">
        <v>206</v>
      </c>
      <c r="E1042" t="n">
        <v>0</v>
      </c>
      <c r="F1042" t="n">
        <v>500000000</v>
      </c>
      <c r="G1042" t="inlineStr">
        <is>
          <t>Donnée calculée</t>
        </is>
      </c>
      <c r="H1042" t="inlineStr"/>
    </row>
    <row r="1043">
      <c r="A1043" t="inlineStr">
        <is>
          <t>2015</t>
        </is>
      </c>
      <c r="B1043" t="inlineStr">
        <is>
          <t>Oléagineux collectés</t>
        </is>
      </c>
      <c r="C1043" t="inlineStr">
        <is>
          <t>Semences certifiées</t>
        </is>
      </c>
      <c r="D1043" t="n">
        <v>145</v>
      </c>
      <c r="E1043" t="n">
        <v>0</v>
      </c>
      <c r="F1043" t="n">
        <v>347</v>
      </c>
      <c r="G1043" t="inlineStr">
        <is>
          <t>Donnée calculée</t>
        </is>
      </c>
      <c r="H1043" t="inlineStr"/>
    </row>
    <row r="1044">
      <c r="A1044" t="inlineStr">
        <is>
          <t>2015</t>
        </is>
      </c>
      <c r="B1044" t="inlineStr">
        <is>
          <t>Graines oléagineuses collectées</t>
        </is>
      </c>
      <c r="C1044" t="inlineStr">
        <is>
          <t>Semences certifiées</t>
        </is>
      </c>
      <c r="D1044" t="n">
        <v>145</v>
      </c>
      <c r="E1044" t="n">
        <v>0</v>
      </c>
      <c r="F1044" t="n">
        <v>347</v>
      </c>
      <c r="G1044" t="inlineStr">
        <is>
          <t>Donnée calculée</t>
        </is>
      </c>
      <c r="H1044" t="inlineStr"/>
    </row>
    <row r="1045">
      <c r="A1045" t="inlineStr">
        <is>
          <t>2015</t>
        </is>
      </c>
      <c r="B1045" t="inlineStr">
        <is>
          <t>Graines de colza collectées</t>
        </is>
      </c>
      <c r="C1045" t="inlineStr">
        <is>
          <t>Semences certifiées</t>
        </is>
      </c>
      <c r="D1045" t="n">
        <v>145</v>
      </c>
      <c r="E1045" t="n">
        <v>0</v>
      </c>
      <c r="F1045" t="n">
        <v>317</v>
      </c>
      <c r="G1045" t="inlineStr">
        <is>
          <t>Donnée calculée</t>
        </is>
      </c>
      <c r="H1045" t="inlineStr"/>
    </row>
    <row r="1046">
      <c r="A1046" t="inlineStr">
        <is>
          <t>2015</t>
        </is>
      </c>
      <c r="B1046" t="inlineStr">
        <is>
          <t>Graines de colza collectées (semence)</t>
        </is>
      </c>
      <c r="C1046" t="inlineStr">
        <is>
          <t>Semences certifiées</t>
        </is>
      </c>
      <c r="D1046" t="n">
        <v>145</v>
      </c>
      <c r="E1046" t="n">
        <v>0</v>
      </c>
      <c r="F1046" t="n">
        <v>317</v>
      </c>
      <c r="G1046" t="inlineStr">
        <is>
          <t>Donnée calculée</t>
        </is>
      </c>
      <c r="H1046" t="inlineStr"/>
    </row>
    <row r="1047">
      <c r="A1047" t="inlineStr">
        <is>
          <t>2015</t>
        </is>
      </c>
      <c r="B1047" t="inlineStr">
        <is>
          <t>Graines de lin collectées</t>
        </is>
      </c>
      <c r="C1047" t="inlineStr">
        <is>
          <t>Semences certifiées</t>
        </is>
      </c>
      <c r="D1047" t="n">
        <v>0</v>
      </c>
      <c r="E1047" t="n">
        <v>0</v>
      </c>
      <c r="F1047" t="n">
        <v>29.5</v>
      </c>
      <c r="G1047" t="inlineStr">
        <is>
          <t>Donnée calculée</t>
        </is>
      </c>
      <c r="H1047" t="inlineStr"/>
    </row>
    <row r="1048">
      <c r="A1048" t="inlineStr">
        <is>
          <t>2015</t>
        </is>
      </c>
      <c r="B1048" t="inlineStr">
        <is>
          <t>Graines de lin collectées (semence)</t>
        </is>
      </c>
      <c r="C1048" t="inlineStr">
        <is>
          <t>Semences certifiées</t>
        </is>
      </c>
      <c r="D1048" t="n">
        <v>0</v>
      </c>
      <c r="E1048" t="n">
        <v>0</v>
      </c>
      <c r="F1048" t="n">
        <v>29.5</v>
      </c>
      <c r="G1048" t="inlineStr">
        <is>
          <t>Donnée calculée</t>
        </is>
      </c>
      <c r="H1048" t="inlineStr"/>
    </row>
    <row r="1049">
      <c r="A1049" t="inlineStr">
        <is>
          <t>2015</t>
        </is>
      </c>
      <c r="B1049" t="inlineStr">
        <is>
          <t>Graines de tournesol collectées</t>
        </is>
      </c>
      <c r="C1049" t="inlineStr">
        <is>
          <t>Semences certifiées</t>
        </is>
      </c>
      <c r="D1049" t="n">
        <v>0</v>
      </c>
      <c r="E1049" t="n">
        <v>0</v>
      </c>
      <c r="F1049" t="n">
        <v>0</v>
      </c>
      <c r="G1049" t="inlineStr">
        <is>
          <t>Donnée calculée</t>
        </is>
      </c>
      <c r="H1049" t="inlineStr"/>
    </row>
    <row r="1050">
      <c r="A1050" t="inlineStr">
        <is>
          <t>2015</t>
        </is>
      </c>
      <c r="B1050" t="inlineStr">
        <is>
          <t>Graines de tournesol collectées (semence)</t>
        </is>
      </c>
      <c r="C1050" t="inlineStr">
        <is>
          <t>Semences certifiées</t>
        </is>
      </c>
      <c r="D1050" t="n">
        <v>0</v>
      </c>
      <c r="E1050" t="n">
        <v>0</v>
      </c>
      <c r="F1050" t="n">
        <v>0</v>
      </c>
      <c r="G1050" t="inlineStr">
        <is>
          <t>Donnée calculée</t>
        </is>
      </c>
      <c r="H1050" t="inlineStr"/>
    </row>
    <row r="1051">
      <c r="A1051" t="inlineStr">
        <is>
          <t>2015</t>
        </is>
      </c>
      <c r="B1051" t="inlineStr">
        <is>
          <t>Oléoprotéagineux collectés</t>
        </is>
      </c>
      <c r="C1051" t="inlineStr">
        <is>
          <t>Semences certifiées</t>
        </is>
      </c>
      <c r="D1051" t="n">
        <v>4.85</v>
      </c>
      <c r="E1051" t="n">
        <v>0</v>
      </c>
      <c r="F1051" t="n">
        <v>11.2</v>
      </c>
      <c r="G1051" t="inlineStr">
        <is>
          <t>Donnée calculée</t>
        </is>
      </c>
      <c r="H1051" t="inlineStr"/>
    </row>
    <row r="1052">
      <c r="A1052" t="inlineStr">
        <is>
          <t>2015</t>
        </is>
      </c>
      <c r="B1052" t="inlineStr">
        <is>
          <t>Graines oléoprotéagineuses collectées</t>
        </is>
      </c>
      <c r="C1052" t="inlineStr">
        <is>
          <t>Semences certifiées</t>
        </is>
      </c>
      <c r="D1052" t="n">
        <v>4.85</v>
      </c>
      <c r="E1052" t="n">
        <v>0</v>
      </c>
      <c r="F1052" t="n">
        <v>11.2</v>
      </c>
      <c r="G1052" t="inlineStr">
        <is>
          <t>Donnée calculée</t>
        </is>
      </c>
      <c r="H1052" t="inlineStr"/>
    </row>
    <row r="1053">
      <c r="A1053" t="inlineStr">
        <is>
          <t>2015</t>
        </is>
      </c>
      <c r="B1053" t="inlineStr">
        <is>
          <t>Graines de soja collectées</t>
        </is>
      </c>
      <c r="C1053" t="inlineStr">
        <is>
          <t>Semences certifiées</t>
        </is>
      </c>
      <c r="D1053" t="n">
        <v>4.85</v>
      </c>
      <c r="E1053" t="n">
        <v>0</v>
      </c>
      <c r="F1053" t="n">
        <v>11.2</v>
      </c>
      <c r="G1053" t="inlineStr">
        <is>
          <t>Donnée calculée</t>
        </is>
      </c>
      <c r="H1053" t="inlineStr"/>
    </row>
    <row r="1054">
      <c r="A1054" t="inlineStr">
        <is>
          <t>2015</t>
        </is>
      </c>
      <c r="B1054" t="inlineStr">
        <is>
          <t>Graines de soja collectées (semence)</t>
        </is>
      </c>
      <c r="C1054" t="inlineStr">
        <is>
          <t>Semences certifiées</t>
        </is>
      </c>
      <c r="D1054" t="n">
        <v>4.85</v>
      </c>
      <c r="E1054" t="n">
        <v>0</v>
      </c>
      <c r="F1054" t="n">
        <v>11.2</v>
      </c>
      <c r="G1054" t="inlineStr">
        <is>
          <t>Donnée calculée</t>
        </is>
      </c>
      <c r="H1054" t="inlineStr"/>
    </row>
    <row r="1055">
      <c r="A1055" t="inlineStr">
        <is>
          <t>2015</t>
        </is>
      </c>
      <c r="B1055" t="inlineStr">
        <is>
          <t>Protéagineux collectés</t>
        </is>
      </c>
      <c r="C1055" t="inlineStr">
        <is>
          <t>Semences certifiées</t>
        </is>
      </c>
      <c r="D1055" t="n">
        <v>55.7</v>
      </c>
      <c r="E1055" t="n">
        <v>0</v>
      </c>
      <c r="F1055" t="n">
        <v>500000000</v>
      </c>
      <c r="G1055" t="inlineStr">
        <is>
          <t>Donnée calculée</t>
        </is>
      </c>
      <c r="H1055" t="inlineStr"/>
    </row>
    <row r="1056">
      <c r="A1056" t="inlineStr">
        <is>
          <t>2015</t>
        </is>
      </c>
      <c r="B1056" t="inlineStr">
        <is>
          <t>Légumineuses collectées</t>
        </is>
      </c>
      <c r="C1056" t="inlineStr">
        <is>
          <t>Semences certifiées</t>
        </is>
      </c>
      <c r="D1056" t="n">
        <v>55.7</v>
      </c>
      <c r="E1056" t="n">
        <v>0</v>
      </c>
      <c r="F1056" t="n">
        <v>500000000</v>
      </c>
      <c r="G1056" t="inlineStr">
        <is>
          <t>Donnée calculée</t>
        </is>
      </c>
      <c r="H1056" t="inlineStr"/>
    </row>
    <row r="1057">
      <c r="A1057" t="inlineStr">
        <is>
          <t>2015</t>
        </is>
      </c>
      <c r="B1057" t="inlineStr">
        <is>
          <t>Fèves collectées</t>
        </is>
      </c>
      <c r="C1057" t="inlineStr">
        <is>
          <t>Semences certifiées</t>
        </is>
      </c>
      <c r="D1057" t="n">
        <v>0</v>
      </c>
      <c r="E1057" t="n">
        <v>0</v>
      </c>
      <c r="F1057" t="n">
        <v>21.1</v>
      </c>
      <c r="G1057" t="inlineStr">
        <is>
          <t>Donnée calculée</t>
        </is>
      </c>
      <c r="H1057" t="inlineStr"/>
    </row>
    <row r="1058">
      <c r="A1058" t="inlineStr">
        <is>
          <t>2015</t>
        </is>
      </c>
      <c r="B1058" t="inlineStr">
        <is>
          <t>Fèves collectées (semence)</t>
        </is>
      </c>
      <c r="C1058" t="inlineStr">
        <is>
          <t>Semences certifiées</t>
        </is>
      </c>
      <c r="D1058" t="n">
        <v>0</v>
      </c>
      <c r="E1058" t="n">
        <v>0</v>
      </c>
      <c r="F1058" t="n">
        <v>21.1</v>
      </c>
      <c r="G1058" t="inlineStr">
        <is>
          <t>Donnée calculée</t>
        </is>
      </c>
      <c r="H1058" t="inlineStr"/>
    </row>
    <row r="1059">
      <c r="A1059" t="inlineStr">
        <is>
          <t>2015</t>
        </is>
      </c>
      <c r="B1059" t="inlineStr">
        <is>
          <t>Lupin collecté</t>
        </is>
      </c>
      <c r="C1059" t="inlineStr">
        <is>
          <t>Semences certifiées</t>
        </is>
      </c>
      <c r="D1059" t="n">
        <v>0</v>
      </c>
      <c r="E1059" t="n">
        <v>0</v>
      </c>
      <c r="F1059" t="n">
        <v>500000000</v>
      </c>
      <c r="G1059" t="inlineStr">
        <is>
          <t>Donnée calculée</t>
        </is>
      </c>
      <c r="H1059" t="inlineStr"/>
    </row>
    <row r="1060">
      <c r="A1060" t="inlineStr">
        <is>
          <t>2015</t>
        </is>
      </c>
      <c r="B1060" t="inlineStr">
        <is>
          <t>Lupin collecté (semence)</t>
        </is>
      </c>
      <c r="C1060" t="inlineStr">
        <is>
          <t>Semences certifiées</t>
        </is>
      </c>
      <c r="D1060" t="n">
        <v>0</v>
      </c>
      <c r="E1060" t="n">
        <v>0</v>
      </c>
      <c r="F1060" t="n">
        <v>500000000</v>
      </c>
      <c r="G1060" t="inlineStr">
        <is>
          <t>Donnée calculée</t>
        </is>
      </c>
      <c r="H1060" t="inlineStr"/>
    </row>
    <row r="1061">
      <c r="A1061" t="inlineStr">
        <is>
          <t>2015</t>
        </is>
      </c>
      <c r="B1061" t="inlineStr">
        <is>
          <t>Pois collectés</t>
        </is>
      </c>
      <c r="C1061" t="inlineStr">
        <is>
          <t>Semences certifiées</t>
        </is>
      </c>
      <c r="D1061" t="n">
        <v>37.6</v>
      </c>
      <c r="E1061" t="n">
        <v>0</v>
      </c>
      <c r="F1061" t="n">
        <v>41.5</v>
      </c>
      <c r="G1061" t="inlineStr">
        <is>
          <t>Donnée calculée</t>
        </is>
      </c>
      <c r="H1061" t="inlineStr"/>
    </row>
    <row r="1062">
      <c r="A1062" t="inlineStr">
        <is>
          <t>2015</t>
        </is>
      </c>
      <c r="B1062" t="inlineStr">
        <is>
          <t>Pois collectés (semence)</t>
        </is>
      </c>
      <c r="C1062" t="inlineStr">
        <is>
          <t>Semences certifiées</t>
        </is>
      </c>
      <c r="D1062" t="n">
        <v>37.6</v>
      </c>
      <c r="E1062" t="n">
        <v>0</v>
      </c>
      <c r="F1062" t="n">
        <v>41.5</v>
      </c>
      <c r="G1062" t="inlineStr">
        <is>
          <t>Donnée calculée</t>
        </is>
      </c>
      <c r="H1062" t="inlineStr"/>
    </row>
    <row r="1063">
      <c r="A1063" t="inlineStr">
        <is>
          <t>2015</t>
        </is>
      </c>
      <c r="B1063" t="inlineStr">
        <is>
          <t>Lentilles collectées</t>
        </is>
      </c>
      <c r="C1063" t="inlineStr">
        <is>
          <t>Semences certifiées</t>
        </is>
      </c>
      <c r="D1063" t="n">
        <v>6.67</v>
      </c>
      <c r="E1063" t="n">
        <v>0</v>
      </c>
      <c r="F1063" t="n">
        <v>500000000</v>
      </c>
      <c r="G1063" t="inlineStr">
        <is>
          <t>Donnée calculée</t>
        </is>
      </c>
      <c r="H1063" t="inlineStr"/>
    </row>
    <row r="1064">
      <c r="A1064" t="inlineStr">
        <is>
          <t>2015</t>
        </is>
      </c>
      <c r="B1064" t="inlineStr">
        <is>
          <t>Lentilles collectées (semence)</t>
        </is>
      </c>
      <c r="C1064" t="inlineStr">
        <is>
          <t>Semences certifiées</t>
        </is>
      </c>
      <c r="D1064" t="n">
        <v>6.67</v>
      </c>
      <c r="E1064" t="n">
        <v>0</v>
      </c>
      <c r="F1064" t="n">
        <v>500000000</v>
      </c>
      <c r="G1064" t="inlineStr">
        <is>
          <t>Donnée calculée</t>
        </is>
      </c>
      <c r="H1064" t="inlineStr"/>
    </row>
    <row r="1065">
      <c r="A1065" t="inlineStr">
        <is>
          <t>2015</t>
        </is>
      </c>
      <c r="B1065" t="inlineStr">
        <is>
          <t>Pois chiches collectés</t>
        </is>
      </c>
      <c r="C1065" t="inlineStr">
        <is>
          <t>Semences certifiées</t>
        </is>
      </c>
      <c r="D1065" t="n">
        <v>5.02</v>
      </c>
      <c r="E1065" t="n">
        <v>0</v>
      </c>
      <c r="F1065" t="n">
        <v>500000000</v>
      </c>
      <c r="G1065" t="inlineStr">
        <is>
          <t>Donnée calculée</t>
        </is>
      </c>
      <c r="H1065" t="inlineStr"/>
    </row>
    <row r="1066">
      <c r="A1066" t="inlineStr">
        <is>
          <t>2015</t>
        </is>
      </c>
      <c r="B1066" t="inlineStr">
        <is>
          <t>Pois chiches collectés (semence)</t>
        </is>
      </c>
      <c r="C1066" t="inlineStr">
        <is>
          <t>Semences certifiées</t>
        </is>
      </c>
      <c r="D1066" t="n">
        <v>5.02</v>
      </c>
      <c r="E1066" t="n">
        <v>0</v>
      </c>
      <c r="F1066" t="n">
        <v>500000000</v>
      </c>
      <c r="G1066" t="inlineStr">
        <is>
          <t>Donnée calculée</t>
        </is>
      </c>
      <c r="H1066" t="inlineStr"/>
    </row>
    <row r="1067">
      <c r="A1067" t="inlineStr">
        <is>
          <t>2015</t>
        </is>
      </c>
      <c r="B1067" t="inlineStr">
        <is>
          <t>Haricots secs collectés</t>
        </is>
      </c>
      <c r="C1067" t="inlineStr">
        <is>
          <t>Semences certifiées</t>
        </is>
      </c>
      <c r="D1067" t="n">
        <v>6.4</v>
      </c>
      <c r="E1067" t="n">
        <v>0</v>
      </c>
      <c r="F1067" t="n">
        <v>500000000</v>
      </c>
      <c r="G1067" t="inlineStr">
        <is>
          <t>Donnée calculée</t>
        </is>
      </c>
      <c r="H1067" t="inlineStr"/>
    </row>
    <row r="1068">
      <c r="A1068" t="inlineStr">
        <is>
          <t>2015</t>
        </is>
      </c>
      <c r="B1068" t="inlineStr">
        <is>
          <t>Haricots secs collectés (semence)</t>
        </is>
      </c>
      <c r="C1068" t="inlineStr">
        <is>
          <t>Semences certifiées</t>
        </is>
      </c>
      <c r="D1068" t="n">
        <v>6.4</v>
      </c>
      <c r="E1068" t="n">
        <v>0</v>
      </c>
      <c r="F1068" t="n">
        <v>500000000</v>
      </c>
      <c r="G1068" t="inlineStr">
        <is>
          <t>Donnée calculée</t>
        </is>
      </c>
      <c r="H1068" t="inlineStr"/>
    </row>
    <row r="1069">
      <c r="A1069" t="inlineStr">
        <is>
          <t>2015</t>
        </is>
      </c>
      <c r="B1069" t="inlineStr">
        <is>
          <t>Fèves décortiquées ou non</t>
        </is>
      </c>
      <c r="C1069" t="inlineStr">
        <is>
          <t>Semences certifiées</t>
        </is>
      </c>
      <c r="D1069" t="n">
        <v>0</v>
      </c>
      <c r="E1069" t="n">
        <v>0</v>
      </c>
      <c r="F1069" t="n">
        <v>21.1</v>
      </c>
      <c r="G1069" t="inlineStr">
        <is>
          <t>Donnée calculée</t>
        </is>
      </c>
      <c r="H1069" t="inlineStr"/>
    </row>
    <row r="1070">
      <c r="A1070" t="inlineStr">
        <is>
          <t>2015</t>
        </is>
      </c>
      <c r="B1070" t="inlineStr">
        <is>
          <t>Oléagineux et protéagineux autoconsommés</t>
        </is>
      </c>
      <c r="C1070" t="inlineStr">
        <is>
          <t>Pertes</t>
        </is>
      </c>
      <c r="D1070" t="n">
        <v>14.4</v>
      </c>
      <c r="E1070" t="n">
        <v>6.33</v>
      </c>
      <c r="F1070" t="n">
        <v>20.5</v>
      </c>
      <c r="G1070" t="inlineStr">
        <is>
          <t>Donnée calculée</t>
        </is>
      </c>
      <c r="H1070" t="inlineStr"/>
    </row>
    <row r="1071">
      <c r="A1071" t="inlineStr">
        <is>
          <t>2015</t>
        </is>
      </c>
      <c r="B1071" t="inlineStr">
        <is>
          <t>Oléagineux autoconsommés</t>
        </is>
      </c>
      <c r="C1071" t="inlineStr">
        <is>
          <t>Pertes</t>
        </is>
      </c>
      <c r="D1071" t="n">
        <v>8.25</v>
      </c>
      <c r="E1071" t="n">
        <v>3.06</v>
      </c>
      <c r="F1071" t="n">
        <v>10.2</v>
      </c>
      <c r="G1071" t="inlineStr">
        <is>
          <t>Donnée calculée</t>
        </is>
      </c>
      <c r="H1071" t="inlineStr"/>
    </row>
    <row r="1072">
      <c r="A1072" t="inlineStr">
        <is>
          <t>2015</t>
        </is>
      </c>
      <c r="B1072" t="inlineStr">
        <is>
          <t>Graines oléagineuses autoconsommées</t>
        </is>
      </c>
      <c r="C1072" t="inlineStr">
        <is>
          <t>Pertes</t>
        </is>
      </c>
      <c r="D1072" t="n">
        <v>8.25</v>
      </c>
      <c r="E1072" t="n">
        <v>3.06</v>
      </c>
      <c r="F1072" t="n">
        <v>10.2</v>
      </c>
      <c r="G1072" t="inlineStr">
        <is>
          <t>Donnée calculée</t>
        </is>
      </c>
      <c r="H1072" t="inlineStr"/>
    </row>
    <row r="1073">
      <c r="A1073" t="inlineStr">
        <is>
          <t>2015</t>
        </is>
      </c>
      <c r="B1073" t="inlineStr">
        <is>
          <t>Graines de colza autoconsommées</t>
        </is>
      </c>
      <c r="C1073" t="inlineStr">
        <is>
          <t>Pertes</t>
        </is>
      </c>
      <c r="D1073" t="n">
        <v>5.85</v>
      </c>
      <c r="E1073" t="n">
        <v>1.9</v>
      </c>
      <c r="F1073" t="n">
        <v>6.35</v>
      </c>
      <c r="G1073" t="inlineStr">
        <is>
          <t>Donnée calculée</t>
        </is>
      </c>
      <c r="H1073" t="inlineStr"/>
    </row>
    <row r="1074">
      <c r="A1074" t="inlineStr">
        <is>
          <t>2015</t>
        </is>
      </c>
      <c r="B1074" t="inlineStr">
        <is>
          <t>Graines de lin autoconsommées</t>
        </is>
      </c>
      <c r="C1074" t="inlineStr">
        <is>
          <t>Pertes</t>
        </is>
      </c>
      <c r="D1074" t="n">
        <v>0.28</v>
      </c>
      <c r="E1074" t="n">
        <v>0.13</v>
      </c>
      <c r="F1074" t="n">
        <v>0.44</v>
      </c>
      <c r="G1074" t="inlineStr">
        <is>
          <t>Donnée calculée</t>
        </is>
      </c>
      <c r="H1074" t="inlineStr"/>
    </row>
    <row r="1075">
      <c r="A1075" t="inlineStr">
        <is>
          <t>2015</t>
        </is>
      </c>
      <c r="B1075" t="inlineStr">
        <is>
          <t>Graines de tournesol autoconsommées</t>
        </is>
      </c>
      <c r="C1075" t="inlineStr">
        <is>
          <t>Pertes</t>
        </is>
      </c>
      <c r="D1075" t="n">
        <v>2.12</v>
      </c>
      <c r="E1075" t="n">
        <v>1.03</v>
      </c>
      <c r="F1075" t="n">
        <v>3.42</v>
      </c>
      <c r="G1075" t="inlineStr">
        <is>
          <t>Donnée calculée</t>
        </is>
      </c>
      <c r="H1075" t="inlineStr"/>
    </row>
    <row r="1076">
      <c r="A1076" t="inlineStr">
        <is>
          <t>2015</t>
        </is>
      </c>
      <c r="B1076" t="inlineStr">
        <is>
          <t>Oléoprotéagineux autoconsommés</t>
        </is>
      </c>
      <c r="C1076" t="inlineStr">
        <is>
          <t>Pertes</t>
        </is>
      </c>
      <c r="D1076" t="n">
        <v>1.96</v>
      </c>
      <c r="E1076" t="n">
        <v>0.99</v>
      </c>
      <c r="F1076" t="n">
        <v>3.29</v>
      </c>
      <c r="G1076" t="inlineStr">
        <is>
          <t>Donnée calculée</t>
        </is>
      </c>
      <c r="H1076" t="inlineStr"/>
    </row>
    <row r="1077">
      <c r="A1077" t="inlineStr">
        <is>
          <t>2015</t>
        </is>
      </c>
      <c r="B1077" t="inlineStr">
        <is>
          <t>Graines oléoprotéagineuses autoconsommées</t>
        </is>
      </c>
      <c r="C1077" t="inlineStr">
        <is>
          <t>Pertes</t>
        </is>
      </c>
      <c r="D1077" t="n">
        <v>1.96</v>
      </c>
      <c r="E1077" t="n">
        <v>0.99</v>
      </c>
      <c r="F1077" t="n">
        <v>3.29</v>
      </c>
      <c r="G1077" t="inlineStr">
        <is>
          <t>Donnée calculée</t>
        </is>
      </c>
      <c r="H1077" t="inlineStr"/>
    </row>
    <row r="1078">
      <c r="A1078" t="inlineStr">
        <is>
          <t>2015</t>
        </is>
      </c>
      <c r="B1078" t="inlineStr">
        <is>
          <t>Graines de soja autoconsommées</t>
        </is>
      </c>
      <c r="C1078" t="inlineStr">
        <is>
          <t>Pertes</t>
        </is>
      </c>
      <c r="D1078" t="n">
        <v>1.96</v>
      </c>
      <c r="E1078" t="n">
        <v>0.99</v>
      </c>
      <c r="F1078" t="n">
        <v>3.29</v>
      </c>
      <c r="G1078" t="inlineStr">
        <is>
          <t>Donnée calculée</t>
        </is>
      </c>
      <c r="H1078" t="inlineStr"/>
    </row>
    <row r="1079">
      <c r="A1079" t="inlineStr">
        <is>
          <t>2015</t>
        </is>
      </c>
      <c r="B1079" t="inlineStr">
        <is>
          <t>Protéagineux autoconsommés</t>
        </is>
      </c>
      <c r="C1079" t="inlineStr">
        <is>
          <t>Pertes</t>
        </is>
      </c>
      <c r="D1079" t="n">
        <v>4.2</v>
      </c>
      <c r="E1079" t="n">
        <v>2.28</v>
      </c>
      <c r="F1079" t="n">
        <v>6.99</v>
      </c>
      <c r="G1079" t="inlineStr">
        <is>
          <t>Donnée calculée</t>
        </is>
      </c>
      <c r="H1079" t="inlineStr"/>
    </row>
    <row r="1080">
      <c r="A1080" t="inlineStr">
        <is>
          <t>2015</t>
        </is>
      </c>
      <c r="B1080" t="inlineStr">
        <is>
          <t>Légumineuses autoconsommées</t>
        </is>
      </c>
      <c r="C1080" t="inlineStr">
        <is>
          <t>Pertes</t>
        </is>
      </c>
      <c r="D1080" t="n">
        <v>4.2</v>
      </c>
      <c r="E1080" t="n">
        <v>2.28</v>
      </c>
      <c r="F1080" t="n">
        <v>6.99</v>
      </c>
      <c r="G1080" t="inlineStr">
        <is>
          <t>Donnée calculée</t>
        </is>
      </c>
      <c r="H1080" t="inlineStr"/>
    </row>
    <row r="1081">
      <c r="A1081" t="inlineStr">
        <is>
          <t>2015</t>
        </is>
      </c>
      <c r="B1081" t="inlineStr">
        <is>
          <t>Fèves autoconsommées</t>
        </is>
      </c>
      <c r="C1081" t="inlineStr">
        <is>
          <t>Pertes</t>
        </is>
      </c>
      <c r="D1081" t="n">
        <v>1.2</v>
      </c>
      <c r="E1081" t="n">
        <v>0.61</v>
      </c>
      <c r="F1081" t="n">
        <v>1.83</v>
      </c>
      <c r="G1081" t="inlineStr">
        <is>
          <t>Donnée calculée</t>
        </is>
      </c>
      <c r="H1081" t="inlineStr"/>
    </row>
    <row r="1082">
      <c r="A1082" t="inlineStr">
        <is>
          <t>2015</t>
        </is>
      </c>
      <c r="B1082" t="inlineStr">
        <is>
          <t>Lupin autoconsommé</t>
        </is>
      </c>
      <c r="C1082" t="inlineStr">
        <is>
          <t>Pertes</t>
        </is>
      </c>
      <c r="D1082" t="n">
        <v>0.09</v>
      </c>
      <c r="E1082" t="n">
        <v>0</v>
      </c>
      <c r="F1082" t="n">
        <v>0.15</v>
      </c>
      <c r="G1082" t="inlineStr">
        <is>
          <t>Donnée calculée</t>
        </is>
      </c>
      <c r="H1082" t="inlineStr"/>
    </row>
    <row r="1083">
      <c r="A1083" t="inlineStr">
        <is>
          <t>2015</t>
        </is>
      </c>
      <c r="B1083" t="inlineStr">
        <is>
          <t>Pois autoconsommés</t>
        </is>
      </c>
      <c r="C1083" t="inlineStr">
        <is>
          <t>Pertes</t>
        </is>
      </c>
      <c r="D1083" t="n">
        <v>2.92</v>
      </c>
      <c r="E1083" t="n">
        <v>1.67</v>
      </c>
      <c r="F1083" t="n">
        <v>5.01</v>
      </c>
      <c r="G1083" t="inlineStr">
        <is>
          <t>Donnée calculée</t>
        </is>
      </c>
      <c r="H1083" t="inlineStr"/>
    </row>
    <row r="1084">
      <c r="A1084" t="inlineStr">
        <is>
          <t>2015</t>
        </is>
      </c>
      <c r="B1084" t="inlineStr">
        <is>
          <t>Oléagineux et protéagineux collectés</t>
        </is>
      </c>
      <c r="C1084" t="inlineStr">
        <is>
          <t>Trituration</t>
        </is>
      </c>
      <c r="D1084" t="n">
        <v>6580</v>
      </c>
      <c r="E1084" t="n">
        <v>6550</v>
      </c>
      <c r="F1084" t="n">
        <v>6580</v>
      </c>
      <c r="G1084" t="inlineStr">
        <is>
          <t>Donnée calculée</t>
        </is>
      </c>
      <c r="H1084" t="inlineStr"/>
    </row>
    <row r="1085">
      <c r="A1085" t="inlineStr">
        <is>
          <t>2015</t>
        </is>
      </c>
      <c r="B1085" t="inlineStr">
        <is>
          <t>Oléagineux collectés</t>
        </is>
      </c>
      <c r="C1085" t="inlineStr">
        <is>
          <t>Trituration</t>
        </is>
      </c>
      <c r="D1085" t="n">
        <v>5920</v>
      </c>
      <c r="E1085" t="n">
        <v>5890</v>
      </c>
      <c r="F1085" t="n">
        <v>5920</v>
      </c>
      <c r="G1085" t="inlineStr">
        <is>
          <t>Donnée calculée</t>
        </is>
      </c>
      <c r="H1085" t="inlineStr"/>
    </row>
    <row r="1086">
      <c r="A1086" t="inlineStr">
        <is>
          <t>2015</t>
        </is>
      </c>
      <c r="B1086" t="inlineStr">
        <is>
          <t>Graines oléagineuses collectées</t>
        </is>
      </c>
      <c r="C1086" t="inlineStr">
        <is>
          <t>Trituration</t>
        </is>
      </c>
      <c r="D1086" t="n">
        <v>5920</v>
      </c>
      <c r="E1086" t="n">
        <v>5890</v>
      </c>
      <c r="F1086" t="n">
        <v>5920</v>
      </c>
      <c r="G1086" t="inlineStr">
        <is>
          <t>Donnée calculée</t>
        </is>
      </c>
      <c r="H1086" t="inlineStr"/>
    </row>
    <row r="1087">
      <c r="A1087" t="inlineStr">
        <is>
          <t>2015</t>
        </is>
      </c>
      <c r="B1087" t="inlineStr">
        <is>
          <t>Graines de colza collectées</t>
        </is>
      </c>
      <c r="C1087" t="inlineStr">
        <is>
          <t>Trituration</t>
        </is>
      </c>
      <c r="D1087" t="n">
        <v>4670</v>
      </c>
      <c r="E1087" t="inlineStr"/>
      <c r="F1087" t="inlineStr"/>
      <c r="G1087" t="inlineStr">
        <is>
          <t>Donnée calculée</t>
        </is>
      </c>
      <c r="H1087" t="inlineStr"/>
    </row>
    <row r="1088">
      <c r="A1088" t="inlineStr">
        <is>
          <t>2015</t>
        </is>
      </c>
      <c r="B1088" t="inlineStr">
        <is>
          <t>Graines de colza collectées (conso)</t>
        </is>
      </c>
      <c r="C1088" t="inlineStr">
        <is>
          <t>Trituration</t>
        </is>
      </c>
      <c r="D1088" t="n">
        <v>4670</v>
      </c>
      <c r="E1088" t="inlineStr"/>
      <c r="F1088" t="inlineStr"/>
      <c r="G1088" t="inlineStr">
        <is>
          <t>Donnée collectée</t>
        </is>
      </c>
      <c r="H1088" t="inlineStr"/>
    </row>
    <row r="1089">
      <c r="A1089" t="inlineStr">
        <is>
          <t>2015</t>
        </is>
      </c>
      <c r="B1089" t="inlineStr">
        <is>
          <t>Graines de lin collectées</t>
        </is>
      </c>
      <c r="C1089" t="inlineStr">
        <is>
          <t>Trituration</t>
        </is>
      </c>
      <c r="D1089" t="n">
        <v>27.3</v>
      </c>
      <c r="E1089" t="n">
        <v>0</v>
      </c>
      <c r="F1089" t="n">
        <v>33</v>
      </c>
      <c r="G1089" t="inlineStr">
        <is>
          <t>Donnée calculée</t>
        </is>
      </c>
      <c r="H1089" t="inlineStr"/>
    </row>
    <row r="1090">
      <c r="A1090" t="inlineStr">
        <is>
          <t>2015</t>
        </is>
      </c>
      <c r="B1090" t="inlineStr">
        <is>
          <t>Graines de lin collectées (conso)</t>
        </is>
      </c>
      <c r="C1090" t="inlineStr">
        <is>
          <t>Trituration</t>
        </is>
      </c>
      <c r="D1090" t="n">
        <v>27.3</v>
      </c>
      <c r="E1090" t="n">
        <v>0</v>
      </c>
      <c r="F1090" t="n">
        <v>33</v>
      </c>
      <c r="G1090" t="inlineStr">
        <is>
          <t>Donnée calculée</t>
        </is>
      </c>
      <c r="H1090" t="inlineStr"/>
    </row>
    <row r="1091">
      <c r="A1091" t="inlineStr">
        <is>
          <t>2015</t>
        </is>
      </c>
      <c r="B1091" t="inlineStr">
        <is>
          <t>Graines de tournesol collectées</t>
        </is>
      </c>
      <c r="C1091" t="inlineStr">
        <is>
          <t>Trituration</t>
        </is>
      </c>
      <c r="D1091" t="n">
        <v>1220</v>
      </c>
      <c r="E1091" t="inlineStr"/>
      <c r="F1091" t="inlineStr"/>
      <c r="G1091" t="inlineStr">
        <is>
          <t>Donnée calculée</t>
        </is>
      </c>
      <c r="H1091" t="inlineStr"/>
    </row>
    <row r="1092">
      <c r="A1092" t="inlineStr">
        <is>
          <t>2015</t>
        </is>
      </c>
      <c r="B1092" t="inlineStr">
        <is>
          <t>Graines de tournesol collectées (conso)</t>
        </is>
      </c>
      <c r="C1092" t="inlineStr">
        <is>
          <t>Trituration</t>
        </is>
      </c>
      <c r="D1092" t="n">
        <v>1220</v>
      </c>
      <c r="E1092" t="inlineStr"/>
      <c r="F1092" t="inlineStr"/>
      <c r="G1092" t="inlineStr">
        <is>
          <t>Donnée collectée</t>
        </is>
      </c>
      <c r="H1092" t="inlineStr"/>
    </row>
    <row r="1093">
      <c r="A1093" t="inlineStr">
        <is>
          <t>2015</t>
        </is>
      </c>
      <c r="B1093" t="inlineStr">
        <is>
          <t>Oléoprotéagineux collectés</t>
        </is>
      </c>
      <c r="C1093" t="inlineStr">
        <is>
          <t>Trituration</t>
        </is>
      </c>
      <c r="D1093" t="n">
        <v>661</v>
      </c>
      <c r="E1093" t="inlineStr"/>
      <c r="F1093" t="inlineStr"/>
      <c r="G1093" t="inlineStr">
        <is>
          <t>Donnée calculée</t>
        </is>
      </c>
      <c r="H1093" t="inlineStr"/>
    </row>
    <row r="1094">
      <c r="A1094" t="inlineStr">
        <is>
          <t>2015</t>
        </is>
      </c>
      <c r="B1094" t="inlineStr">
        <is>
          <t>Graines oléoprotéagineuses collectées</t>
        </is>
      </c>
      <c r="C1094" t="inlineStr">
        <is>
          <t>Trituration</t>
        </is>
      </c>
      <c r="D1094" t="n">
        <v>661</v>
      </c>
      <c r="E1094" t="inlineStr"/>
      <c r="F1094" t="inlineStr"/>
      <c r="G1094" t="inlineStr">
        <is>
          <t>Donnée calculée</t>
        </is>
      </c>
      <c r="H1094" t="inlineStr"/>
    </row>
    <row r="1095">
      <c r="A1095" t="inlineStr">
        <is>
          <t>2015</t>
        </is>
      </c>
      <c r="B1095" t="inlineStr">
        <is>
          <t>Graines de soja collectées</t>
        </is>
      </c>
      <c r="C1095" t="inlineStr">
        <is>
          <t>Trituration</t>
        </is>
      </c>
      <c r="D1095" t="n">
        <v>661</v>
      </c>
      <c r="E1095" t="inlineStr"/>
      <c r="F1095" t="inlineStr"/>
      <c r="G1095" t="inlineStr">
        <is>
          <t>Donnée calculée</t>
        </is>
      </c>
      <c r="H1095" t="inlineStr"/>
    </row>
    <row r="1096">
      <c r="A1096" t="inlineStr">
        <is>
          <t>2015</t>
        </is>
      </c>
      <c r="B1096" t="inlineStr">
        <is>
          <t>Graines de soja collectées (conso)</t>
        </is>
      </c>
      <c r="C1096" t="inlineStr">
        <is>
          <t>Trituration</t>
        </is>
      </c>
      <c r="D1096" t="n">
        <v>661</v>
      </c>
      <c r="E1096" t="inlineStr"/>
      <c r="F1096" t="inlineStr"/>
      <c r="G1096" t="inlineStr">
        <is>
          <t>Donnée collectée</t>
        </is>
      </c>
      <c r="H1096" t="inlineStr"/>
    </row>
    <row r="1097">
      <c r="A1097" t="inlineStr">
        <is>
          <t>2015</t>
        </is>
      </c>
      <c r="B1097" t="inlineStr">
        <is>
          <t>Oléagineux et protéagineux collectés</t>
        </is>
      </c>
      <c r="C1097" t="inlineStr">
        <is>
          <t>Trituration - Colza</t>
        </is>
      </c>
      <c r="D1097" t="n">
        <v>4670</v>
      </c>
      <c r="E1097" t="inlineStr"/>
      <c r="F1097" t="inlineStr"/>
      <c r="G1097" t="inlineStr">
        <is>
          <t>Donnée calculée</t>
        </is>
      </c>
      <c r="H1097" t="inlineStr"/>
    </row>
    <row r="1098">
      <c r="A1098" t="inlineStr">
        <is>
          <t>2015</t>
        </is>
      </c>
      <c r="B1098" t="inlineStr">
        <is>
          <t>Oléagineux collectés</t>
        </is>
      </c>
      <c r="C1098" t="inlineStr">
        <is>
          <t>Trituration - Colza</t>
        </is>
      </c>
      <c r="D1098" t="n">
        <v>4670</v>
      </c>
      <c r="E1098" t="inlineStr"/>
      <c r="F1098" t="inlineStr"/>
      <c r="G1098" t="inlineStr">
        <is>
          <t>Donnée calculée</t>
        </is>
      </c>
      <c r="H1098" t="inlineStr"/>
    </row>
    <row r="1099">
      <c r="A1099" t="inlineStr">
        <is>
          <t>2015</t>
        </is>
      </c>
      <c r="B1099" t="inlineStr">
        <is>
          <t>Graines oléagineuses collectées</t>
        </is>
      </c>
      <c r="C1099" t="inlineStr">
        <is>
          <t>Trituration - Colza</t>
        </is>
      </c>
      <c r="D1099" t="n">
        <v>4670</v>
      </c>
      <c r="E1099" t="inlineStr"/>
      <c r="F1099" t="inlineStr"/>
      <c r="G1099" t="inlineStr">
        <is>
          <t>Donnée calculée</t>
        </is>
      </c>
      <c r="H1099" t="inlineStr"/>
    </row>
    <row r="1100">
      <c r="A1100" t="inlineStr">
        <is>
          <t>2015</t>
        </is>
      </c>
      <c r="B1100" t="inlineStr">
        <is>
          <t>Graines de colza collectées</t>
        </is>
      </c>
      <c r="C1100" t="inlineStr">
        <is>
          <t>Trituration - Colza</t>
        </is>
      </c>
      <c r="D1100" t="n">
        <v>4670</v>
      </c>
      <c r="E1100" t="inlineStr"/>
      <c r="F1100" t="inlineStr"/>
      <c r="G1100" t="inlineStr">
        <is>
          <t>Donnée calculée</t>
        </is>
      </c>
      <c r="H1100" t="inlineStr"/>
    </row>
    <row r="1101">
      <c r="A1101" t="inlineStr">
        <is>
          <t>2015</t>
        </is>
      </c>
      <c r="B1101" t="inlineStr">
        <is>
          <t>Graines de colza collectées (conso)</t>
        </is>
      </c>
      <c r="C1101" t="inlineStr">
        <is>
          <t>Trituration - Colza</t>
        </is>
      </c>
      <c r="D1101" t="n">
        <v>4670</v>
      </c>
      <c r="E1101" t="inlineStr"/>
      <c r="F1101" t="inlineStr"/>
      <c r="G1101" t="inlineStr">
        <is>
          <t>Donnée calculée</t>
        </is>
      </c>
      <c r="H1101" t="inlineStr"/>
    </row>
    <row r="1102">
      <c r="A1102" t="inlineStr">
        <is>
          <t>2015</t>
        </is>
      </c>
      <c r="B1102" t="inlineStr">
        <is>
          <t>Oléagineux et protéagineux collectés</t>
        </is>
      </c>
      <c r="C1102" t="inlineStr">
        <is>
          <t>Trituration - Lin</t>
        </is>
      </c>
      <c r="D1102" t="n">
        <v>27.3</v>
      </c>
      <c r="E1102" t="n">
        <v>0</v>
      </c>
      <c r="F1102" t="n">
        <v>33</v>
      </c>
      <c r="G1102" t="inlineStr">
        <is>
          <t>Donnée calculée</t>
        </is>
      </c>
      <c r="H1102" t="inlineStr"/>
    </row>
    <row r="1103">
      <c r="A1103" t="inlineStr">
        <is>
          <t>2015</t>
        </is>
      </c>
      <c r="B1103" t="inlineStr">
        <is>
          <t>Oléagineux collectés</t>
        </is>
      </c>
      <c r="C1103" t="inlineStr">
        <is>
          <t>Trituration - Lin</t>
        </is>
      </c>
      <c r="D1103" t="n">
        <v>27.3</v>
      </c>
      <c r="E1103" t="n">
        <v>0</v>
      </c>
      <c r="F1103" t="n">
        <v>33</v>
      </c>
      <c r="G1103" t="inlineStr">
        <is>
          <t>Donnée calculée</t>
        </is>
      </c>
      <c r="H1103" t="inlineStr"/>
    </row>
    <row r="1104">
      <c r="A1104" t="inlineStr">
        <is>
          <t>2015</t>
        </is>
      </c>
      <c r="B1104" t="inlineStr">
        <is>
          <t>Graines oléagineuses collectées</t>
        </is>
      </c>
      <c r="C1104" t="inlineStr">
        <is>
          <t>Trituration - Lin</t>
        </is>
      </c>
      <c r="D1104" t="n">
        <v>27.3</v>
      </c>
      <c r="E1104" t="n">
        <v>0</v>
      </c>
      <c r="F1104" t="n">
        <v>33</v>
      </c>
      <c r="G1104" t="inlineStr">
        <is>
          <t>Donnée calculée</t>
        </is>
      </c>
      <c r="H1104" t="inlineStr"/>
    </row>
    <row r="1105">
      <c r="A1105" t="inlineStr">
        <is>
          <t>2015</t>
        </is>
      </c>
      <c r="B1105" t="inlineStr">
        <is>
          <t>Graines de lin collectées</t>
        </is>
      </c>
      <c r="C1105" t="inlineStr">
        <is>
          <t>Trituration - Lin</t>
        </is>
      </c>
      <c r="D1105" t="n">
        <v>27.3</v>
      </c>
      <c r="E1105" t="n">
        <v>0</v>
      </c>
      <c r="F1105" t="n">
        <v>33</v>
      </c>
      <c r="G1105" t="inlineStr">
        <is>
          <t>Donnée calculée</t>
        </is>
      </c>
      <c r="H1105" t="inlineStr"/>
    </row>
    <row r="1106">
      <c r="A1106" t="inlineStr">
        <is>
          <t>2015</t>
        </is>
      </c>
      <c r="B1106" t="inlineStr">
        <is>
          <t>Graines de lin collectées (conso)</t>
        </is>
      </c>
      <c r="C1106" t="inlineStr">
        <is>
          <t>Trituration - Lin</t>
        </is>
      </c>
      <c r="D1106" t="n">
        <v>27.3</v>
      </c>
      <c r="E1106" t="n">
        <v>0</v>
      </c>
      <c r="F1106" t="n">
        <v>33</v>
      </c>
      <c r="G1106" t="inlineStr">
        <is>
          <t>Donnée calculée</t>
        </is>
      </c>
      <c r="H1106" t="inlineStr"/>
    </row>
    <row r="1107">
      <c r="A1107" t="inlineStr">
        <is>
          <t>2015</t>
        </is>
      </c>
      <c r="B1107" t="inlineStr">
        <is>
          <t>Oléagineux et protéagineux collectés</t>
        </is>
      </c>
      <c r="C1107" t="inlineStr">
        <is>
          <t>Trituration - Tournesol</t>
        </is>
      </c>
      <c r="D1107" t="n">
        <v>1220</v>
      </c>
      <c r="E1107" t="inlineStr"/>
      <c r="F1107" t="inlineStr"/>
      <c r="G1107" t="inlineStr">
        <is>
          <t>Donnée calculée</t>
        </is>
      </c>
      <c r="H1107" t="inlineStr"/>
    </row>
    <row r="1108">
      <c r="A1108" t="inlineStr">
        <is>
          <t>2015</t>
        </is>
      </c>
      <c r="B1108" t="inlineStr">
        <is>
          <t>Oléagineux collectés</t>
        </is>
      </c>
      <c r="C1108" t="inlineStr">
        <is>
          <t>Trituration - Tournesol</t>
        </is>
      </c>
      <c r="D1108" t="n">
        <v>1220</v>
      </c>
      <c r="E1108" t="inlineStr"/>
      <c r="F1108" t="inlineStr"/>
      <c r="G1108" t="inlineStr">
        <is>
          <t>Donnée calculée</t>
        </is>
      </c>
      <c r="H1108" t="inlineStr"/>
    </row>
    <row r="1109">
      <c r="A1109" t="inlineStr">
        <is>
          <t>2015</t>
        </is>
      </c>
      <c r="B1109" t="inlineStr">
        <is>
          <t>Graines oléagineuses collectées</t>
        </is>
      </c>
      <c r="C1109" t="inlineStr">
        <is>
          <t>Trituration - Tournesol</t>
        </is>
      </c>
      <c r="D1109" t="n">
        <v>1220</v>
      </c>
      <c r="E1109" t="inlineStr"/>
      <c r="F1109" t="inlineStr"/>
      <c r="G1109" t="inlineStr">
        <is>
          <t>Donnée calculée</t>
        </is>
      </c>
      <c r="H1109" t="inlineStr"/>
    </row>
    <row r="1110">
      <c r="A1110" t="inlineStr">
        <is>
          <t>2015</t>
        </is>
      </c>
      <c r="B1110" t="inlineStr">
        <is>
          <t>Graines de tournesol collectées</t>
        </is>
      </c>
      <c r="C1110" t="inlineStr">
        <is>
          <t>Trituration - Tournesol</t>
        </is>
      </c>
      <c r="D1110" t="n">
        <v>1220</v>
      </c>
      <c r="E1110" t="inlineStr"/>
      <c r="F1110" t="inlineStr"/>
      <c r="G1110" t="inlineStr">
        <is>
          <t>Donnée calculée</t>
        </is>
      </c>
      <c r="H1110" t="inlineStr"/>
    </row>
    <row r="1111">
      <c r="A1111" t="inlineStr">
        <is>
          <t>2015</t>
        </is>
      </c>
      <c r="B1111" t="inlineStr">
        <is>
          <t>Graines de tournesol collectées (conso)</t>
        </is>
      </c>
      <c r="C1111" t="inlineStr">
        <is>
          <t>Trituration - Tournesol</t>
        </is>
      </c>
      <c r="D1111" t="n">
        <v>1220</v>
      </c>
      <c r="E1111" t="inlineStr"/>
      <c r="F1111" t="inlineStr"/>
      <c r="G1111" t="inlineStr">
        <is>
          <t>Donnée calculée</t>
        </is>
      </c>
      <c r="H1111" t="inlineStr"/>
    </row>
    <row r="1112">
      <c r="A1112" t="inlineStr">
        <is>
          <t>2015</t>
        </is>
      </c>
      <c r="B1112" t="inlineStr">
        <is>
          <t>Oléagineux et protéagineux collectés</t>
        </is>
      </c>
      <c r="C1112" t="inlineStr">
        <is>
          <t>Trituration - Soja</t>
        </is>
      </c>
      <c r="D1112" t="n">
        <v>661</v>
      </c>
      <c r="E1112" t="inlineStr"/>
      <c r="F1112" t="inlineStr"/>
      <c r="G1112" t="inlineStr">
        <is>
          <t>Donnée calculée</t>
        </is>
      </c>
      <c r="H1112" t="inlineStr"/>
    </row>
    <row r="1113">
      <c r="A1113" t="inlineStr">
        <is>
          <t>2015</t>
        </is>
      </c>
      <c r="B1113" t="inlineStr">
        <is>
          <t>Oléoprotéagineux collectés</t>
        </is>
      </c>
      <c r="C1113" t="inlineStr">
        <is>
          <t>Trituration - Soja</t>
        </is>
      </c>
      <c r="D1113" t="n">
        <v>661</v>
      </c>
      <c r="E1113" t="inlineStr"/>
      <c r="F1113" t="inlineStr"/>
      <c r="G1113" t="inlineStr">
        <is>
          <t>Donnée calculée</t>
        </is>
      </c>
      <c r="H1113" t="inlineStr"/>
    </row>
    <row r="1114">
      <c r="A1114" t="inlineStr">
        <is>
          <t>2015</t>
        </is>
      </c>
      <c r="B1114" t="inlineStr">
        <is>
          <t>Graines oléoprotéagineuses collectées</t>
        </is>
      </c>
      <c r="C1114" t="inlineStr">
        <is>
          <t>Trituration - Soja</t>
        </is>
      </c>
      <c r="D1114" t="n">
        <v>661</v>
      </c>
      <c r="E1114" t="inlineStr"/>
      <c r="F1114" t="inlineStr"/>
      <c r="G1114" t="inlineStr">
        <is>
          <t>Donnée calculée</t>
        </is>
      </c>
      <c r="H1114" t="inlineStr"/>
    </row>
    <row r="1115">
      <c r="A1115" t="inlineStr">
        <is>
          <t>2015</t>
        </is>
      </c>
      <c r="B1115" t="inlineStr">
        <is>
          <t>Graines de soja collectées</t>
        </is>
      </c>
      <c r="C1115" t="inlineStr">
        <is>
          <t>Trituration - Soja</t>
        </is>
      </c>
      <c r="D1115" t="n">
        <v>661</v>
      </c>
      <c r="E1115" t="inlineStr"/>
      <c r="F1115" t="inlineStr"/>
      <c r="G1115" t="inlineStr">
        <is>
          <t>Donnée calculée</t>
        </is>
      </c>
      <c r="H1115" t="inlineStr"/>
    </row>
    <row r="1116">
      <c r="A1116" t="inlineStr">
        <is>
          <t>2015</t>
        </is>
      </c>
      <c r="B1116" t="inlineStr">
        <is>
          <t>Graines de soja collectées (conso)</t>
        </is>
      </c>
      <c r="C1116" t="inlineStr">
        <is>
          <t>Trituration - Soja</t>
        </is>
      </c>
      <c r="D1116" t="n">
        <v>661</v>
      </c>
      <c r="E1116" t="inlineStr"/>
      <c r="F1116" t="inlineStr"/>
      <c r="G1116" t="inlineStr">
        <is>
          <t>Donnée calculée</t>
        </is>
      </c>
      <c r="H1116" t="inlineStr"/>
    </row>
    <row r="1117">
      <c r="A1117" t="inlineStr">
        <is>
          <t>2015</t>
        </is>
      </c>
      <c r="B1117" t="inlineStr">
        <is>
          <t>Huile, brute</t>
        </is>
      </c>
      <c r="C1117" t="inlineStr">
        <is>
          <t>Raffinage</t>
        </is>
      </c>
      <c r="D1117" t="n">
        <v>2280</v>
      </c>
      <c r="E1117" t="n">
        <v>2260</v>
      </c>
      <c r="F1117" t="n">
        <v>2670</v>
      </c>
      <c r="G1117" t="inlineStr">
        <is>
          <t>Donnée calculée</t>
        </is>
      </c>
      <c r="H1117" t="inlineStr"/>
    </row>
    <row r="1118">
      <c r="A1118" t="inlineStr">
        <is>
          <t>2015</t>
        </is>
      </c>
      <c r="B1118" t="inlineStr">
        <is>
          <t>Huile de colza, brute</t>
        </is>
      </c>
      <c r="C1118" t="inlineStr">
        <is>
          <t>Raffinage</t>
        </is>
      </c>
      <c r="D1118" t="n">
        <v>2040</v>
      </c>
      <c r="E1118" t="n">
        <v>2040</v>
      </c>
      <c r="F1118" t="n">
        <v>2040</v>
      </c>
      <c r="G1118" t="inlineStr">
        <is>
          <t>Donnée calculée</t>
        </is>
      </c>
      <c r="H1118" t="inlineStr"/>
    </row>
    <row r="1119">
      <c r="A1119" t="inlineStr">
        <is>
          <t>2015</t>
        </is>
      </c>
      <c r="B1119" t="inlineStr">
        <is>
          <t>Huile de lin, brute</t>
        </is>
      </c>
      <c r="C1119" t="inlineStr">
        <is>
          <t>Raffinage</t>
        </is>
      </c>
      <c r="D1119" t="n">
        <v>5.21</v>
      </c>
      <c r="E1119" t="n">
        <v>0</v>
      </c>
      <c r="F1119" t="n">
        <v>35.8</v>
      </c>
      <c r="G1119" t="inlineStr">
        <is>
          <t>Donnée calculée</t>
        </is>
      </c>
      <c r="H1119" t="inlineStr"/>
    </row>
    <row r="1120">
      <c r="A1120" t="inlineStr">
        <is>
          <t>2015</t>
        </is>
      </c>
      <c r="B1120" t="inlineStr">
        <is>
          <t>Huile de tournesol, brute</t>
        </is>
      </c>
      <c r="C1120" t="inlineStr">
        <is>
          <t>Raffinage</t>
        </is>
      </c>
      <c r="D1120" t="n">
        <v>110</v>
      </c>
      <c r="E1120" t="n">
        <v>103</v>
      </c>
      <c r="F1120" t="n">
        <v>472</v>
      </c>
      <c r="G1120" t="inlineStr">
        <is>
          <t>Donnée calculée</t>
        </is>
      </c>
      <c r="H1120" t="inlineStr"/>
    </row>
    <row r="1121">
      <c r="A1121" t="inlineStr">
        <is>
          <t>2015</t>
        </is>
      </c>
      <c r="B1121" t="inlineStr">
        <is>
          <t>Huile de soja, brute</t>
        </is>
      </c>
      <c r="C1121" t="inlineStr">
        <is>
          <t>Raffinage</t>
        </is>
      </c>
      <c r="D1121" t="n">
        <v>122</v>
      </c>
      <c r="E1121" t="n">
        <v>113</v>
      </c>
      <c r="F1121" t="n">
        <v>122</v>
      </c>
      <c r="G1121" t="inlineStr">
        <is>
          <t>Donnée calculée</t>
        </is>
      </c>
      <c r="H1121" t="inlineStr"/>
    </row>
    <row r="1122">
      <c r="A1122" t="inlineStr">
        <is>
          <t>2015</t>
        </is>
      </c>
      <c r="B1122" t="inlineStr">
        <is>
          <t>Huile, brute</t>
        </is>
      </c>
      <c r="C1122" t="inlineStr">
        <is>
          <t>Raffinage - Colza</t>
        </is>
      </c>
      <c r="D1122" t="n">
        <v>2040</v>
      </c>
      <c r="E1122" t="n">
        <v>2040</v>
      </c>
      <c r="F1122" t="n">
        <v>2040</v>
      </c>
      <c r="G1122" t="inlineStr">
        <is>
          <t>Donnée calculée</t>
        </is>
      </c>
      <c r="H1122" t="inlineStr"/>
    </row>
    <row r="1123">
      <c r="A1123" t="inlineStr">
        <is>
          <t>2015</t>
        </is>
      </c>
      <c r="B1123" t="inlineStr">
        <is>
          <t>Huile de colza, brute</t>
        </is>
      </c>
      <c r="C1123" t="inlineStr">
        <is>
          <t>Raffinage - Colza</t>
        </is>
      </c>
      <c r="D1123" t="n">
        <v>2040</v>
      </c>
      <c r="E1123" t="n">
        <v>2040</v>
      </c>
      <c r="F1123" t="n">
        <v>2040</v>
      </c>
      <c r="G1123" t="inlineStr">
        <is>
          <t>Donnée calculée</t>
        </is>
      </c>
      <c r="H1123" t="inlineStr"/>
    </row>
    <row r="1124">
      <c r="A1124" t="inlineStr">
        <is>
          <t>2015</t>
        </is>
      </c>
      <c r="B1124" t="inlineStr">
        <is>
          <t>Huile, brute</t>
        </is>
      </c>
      <c r="C1124" t="inlineStr">
        <is>
          <t>Raffinage - Lin</t>
        </is>
      </c>
      <c r="D1124" t="n">
        <v>5.21</v>
      </c>
      <c r="E1124" t="n">
        <v>0</v>
      </c>
      <c r="F1124" t="n">
        <v>35.8</v>
      </c>
      <c r="G1124" t="inlineStr">
        <is>
          <t>Donnée calculée</t>
        </is>
      </c>
      <c r="H1124" t="inlineStr"/>
    </row>
    <row r="1125">
      <c r="A1125" t="inlineStr">
        <is>
          <t>2015</t>
        </is>
      </c>
      <c r="B1125" t="inlineStr">
        <is>
          <t>Huile de lin, brute</t>
        </is>
      </c>
      <c r="C1125" t="inlineStr">
        <is>
          <t>Raffinage - Lin</t>
        </is>
      </c>
      <c r="D1125" t="n">
        <v>5.21</v>
      </c>
      <c r="E1125" t="n">
        <v>0</v>
      </c>
      <c r="F1125" t="n">
        <v>35.8</v>
      </c>
      <c r="G1125" t="inlineStr">
        <is>
          <t>Donnée calculée</t>
        </is>
      </c>
      <c r="H1125" t="inlineStr"/>
    </row>
    <row r="1126">
      <c r="A1126" t="inlineStr">
        <is>
          <t>2015</t>
        </is>
      </c>
      <c r="B1126" t="inlineStr">
        <is>
          <t>Huile, brute</t>
        </is>
      </c>
      <c r="C1126" t="inlineStr">
        <is>
          <t>Raffinage - Tournesol</t>
        </is>
      </c>
      <c r="D1126" t="n">
        <v>110</v>
      </c>
      <c r="E1126" t="n">
        <v>103</v>
      </c>
      <c r="F1126" t="n">
        <v>472</v>
      </c>
      <c r="G1126" t="inlineStr">
        <is>
          <t>Donnée calculée</t>
        </is>
      </c>
      <c r="H1126" t="inlineStr"/>
    </row>
    <row r="1127">
      <c r="A1127" t="inlineStr">
        <is>
          <t>2015</t>
        </is>
      </c>
      <c r="B1127" t="inlineStr">
        <is>
          <t>Huile de tournesol, brute</t>
        </is>
      </c>
      <c r="C1127" t="inlineStr">
        <is>
          <t>Raffinage - Tournesol</t>
        </is>
      </c>
      <c r="D1127" t="n">
        <v>110</v>
      </c>
      <c r="E1127" t="n">
        <v>103</v>
      </c>
      <c r="F1127" t="n">
        <v>472</v>
      </c>
      <c r="G1127" t="inlineStr">
        <is>
          <t>Donnée calculée</t>
        </is>
      </c>
      <c r="H1127" t="inlineStr"/>
    </row>
    <row r="1128">
      <c r="A1128" t="inlineStr">
        <is>
          <t>2015</t>
        </is>
      </c>
      <c r="B1128" t="inlineStr">
        <is>
          <t>Huile, brute</t>
        </is>
      </c>
      <c r="C1128" t="inlineStr">
        <is>
          <t>Raffinage - Soja</t>
        </is>
      </c>
      <c r="D1128" t="n">
        <v>122</v>
      </c>
      <c r="E1128" t="n">
        <v>113</v>
      </c>
      <c r="F1128" t="n">
        <v>122</v>
      </c>
      <c r="G1128" t="inlineStr">
        <is>
          <t>Donnée calculée</t>
        </is>
      </c>
      <c r="H1128" t="inlineStr"/>
    </row>
    <row r="1129">
      <c r="A1129" t="inlineStr">
        <is>
          <t>2015</t>
        </is>
      </c>
      <c r="B1129" t="inlineStr">
        <is>
          <t>Huile de soja, brute</t>
        </is>
      </c>
      <c r="C1129" t="inlineStr">
        <is>
          <t>Raffinage - Soja</t>
        </is>
      </c>
      <c r="D1129" t="n">
        <v>122</v>
      </c>
      <c r="E1129" t="n">
        <v>113</v>
      </c>
      <c r="F1129" t="n">
        <v>122</v>
      </c>
      <c r="G1129" t="inlineStr">
        <is>
          <t>Donnée calculée</t>
        </is>
      </c>
      <c r="H1129" t="inlineStr"/>
    </row>
    <row r="1130">
      <c r="A1130" t="inlineStr">
        <is>
          <t>2015</t>
        </is>
      </c>
      <c r="B1130" t="inlineStr">
        <is>
          <t>Huile, raffinée</t>
        </is>
      </c>
      <c r="C1130" t="inlineStr">
        <is>
          <t>Fabrication de biodiesel</t>
        </is>
      </c>
      <c r="D1130" t="n">
        <v>2420</v>
      </c>
      <c r="E1130" t="inlineStr"/>
      <c r="F1130" t="inlineStr"/>
      <c r="G1130" t="inlineStr">
        <is>
          <t>Donnée calculée</t>
        </is>
      </c>
      <c r="H1130" t="inlineStr"/>
    </row>
    <row r="1131">
      <c r="A1131" t="inlineStr">
        <is>
          <t>2015</t>
        </is>
      </c>
      <c r="B1131" t="inlineStr">
        <is>
          <t>Huile de colza, raffinée</t>
        </is>
      </c>
      <c r="C1131" t="inlineStr">
        <is>
          <t>Fabrication de biodiesel</t>
        </is>
      </c>
      <c r="D1131" t="n">
        <v>1990</v>
      </c>
      <c r="E1131" t="inlineStr"/>
      <c r="F1131" t="inlineStr"/>
      <c r="G1131" t="inlineStr">
        <is>
          <t>Donnée collectée</t>
        </is>
      </c>
      <c r="H1131" t="inlineStr"/>
    </row>
    <row r="1132">
      <c r="A1132" t="inlineStr">
        <is>
          <t>2015</t>
        </is>
      </c>
      <c r="B1132" t="inlineStr">
        <is>
          <t>Huile de tournesol, raffinée</t>
        </is>
      </c>
      <c r="C1132" t="inlineStr">
        <is>
          <t>Fabrication de biodiesel</t>
        </is>
      </c>
      <c r="D1132" t="n">
        <v>0</v>
      </c>
      <c r="E1132" t="inlineStr"/>
      <c r="F1132" t="inlineStr"/>
      <c r="G1132" t="inlineStr">
        <is>
          <t>Donnée collectée</t>
        </is>
      </c>
      <c r="H1132" t="inlineStr"/>
    </row>
    <row r="1133">
      <c r="A1133" t="inlineStr">
        <is>
          <t>2015</t>
        </is>
      </c>
      <c r="B1133" t="inlineStr">
        <is>
          <t>Huile de soja, raffinée</t>
        </is>
      </c>
      <c r="C1133" t="inlineStr">
        <is>
          <t>Fabrication de biodiesel</t>
        </is>
      </c>
      <c r="D1133" t="n">
        <v>59</v>
      </c>
      <c r="E1133" t="inlineStr"/>
      <c r="F1133" t="inlineStr"/>
      <c r="G1133" t="inlineStr">
        <is>
          <t>Donnée collectée</t>
        </is>
      </c>
      <c r="H1133" t="inlineStr"/>
    </row>
    <row r="1134">
      <c r="A1134" t="inlineStr">
        <is>
          <t>2015</t>
        </is>
      </c>
      <c r="B1134" t="inlineStr">
        <is>
          <t>Huile de palme, raffinée</t>
        </is>
      </c>
      <c r="C1134" t="inlineStr">
        <is>
          <t>Fabrication de biodiesel</t>
        </is>
      </c>
      <c r="D1134" t="n">
        <v>366</v>
      </c>
      <c r="E1134" t="inlineStr"/>
      <c r="F1134" t="inlineStr"/>
      <c r="G1134" t="inlineStr">
        <is>
          <t>Donnée collectée</t>
        </is>
      </c>
      <c r="H1134" t="inlineStr"/>
    </row>
    <row r="1135">
      <c r="A1135" t="inlineStr">
        <is>
          <t>2015</t>
        </is>
      </c>
      <c r="B1135" t="inlineStr">
        <is>
          <t>Alcool</t>
        </is>
      </c>
      <c r="C1135" t="inlineStr">
        <is>
          <t>Fabrication de biodiesel</t>
        </is>
      </c>
      <c r="D1135" t="n">
        <v>257</v>
      </c>
      <c r="E1135" t="inlineStr"/>
      <c r="F1135" t="inlineStr"/>
      <c r="G1135" t="inlineStr">
        <is>
          <t>Donnée calculée</t>
        </is>
      </c>
      <c r="H1135" t="inlineStr"/>
    </row>
    <row r="1136">
      <c r="A1136" t="inlineStr">
        <is>
          <t>2015</t>
        </is>
      </c>
      <c r="B1136" t="inlineStr">
        <is>
          <t>MP industrie biodiesel</t>
        </is>
      </c>
      <c r="C1136" t="inlineStr">
        <is>
          <t>Fabrication de biodiesel</t>
        </is>
      </c>
      <c r="D1136" t="n">
        <v>2570</v>
      </c>
      <c r="E1136" t="inlineStr"/>
      <c r="F1136" t="inlineStr"/>
      <c r="G1136" t="inlineStr">
        <is>
          <t>Donnée calculée</t>
        </is>
      </c>
      <c r="H1136" t="inlineStr"/>
    </row>
    <row r="1137">
      <c r="A1137" t="inlineStr">
        <is>
          <t>2015</t>
        </is>
      </c>
      <c r="B1137" t="inlineStr">
        <is>
          <t>Graisses animales (eq. biodiesel)</t>
        </is>
      </c>
      <c r="C1137" t="inlineStr">
        <is>
          <t>Fabrication de biodiesel</t>
        </is>
      </c>
      <c r="D1137" t="n">
        <v>64</v>
      </c>
      <c r="E1137" t="inlineStr"/>
      <c r="F1137" t="inlineStr"/>
      <c r="G1137" t="inlineStr">
        <is>
          <t>Donnée collectée</t>
        </is>
      </c>
      <c r="H1137" t="inlineStr"/>
    </row>
    <row r="1138">
      <c r="A1138" t="inlineStr">
        <is>
          <t>2015</t>
        </is>
      </c>
      <c r="B1138" t="inlineStr">
        <is>
          <t>Huiles usagées (eq. biodiesel)</t>
        </is>
      </c>
      <c r="C1138" t="inlineStr">
        <is>
          <t>Fabrication de biodiesel</t>
        </is>
      </c>
      <c r="D1138" t="n">
        <v>90</v>
      </c>
      <c r="E1138" t="inlineStr"/>
      <c r="F1138" t="inlineStr"/>
      <c r="G1138" t="inlineStr">
        <is>
          <t>Donnée collectée</t>
        </is>
      </c>
      <c r="H1138" t="inlineStr"/>
    </row>
    <row r="1139">
      <c r="A1139" t="inlineStr">
        <is>
          <t>2015</t>
        </is>
      </c>
      <c r="B1139" t="inlineStr">
        <is>
          <t>Oléagineux et protéagineux collectés</t>
        </is>
      </c>
      <c r="C1139" t="inlineStr">
        <is>
          <t>Moulin</t>
        </is>
      </c>
      <c r="D1139" t="n">
        <v>14.3</v>
      </c>
      <c r="E1139" t="inlineStr"/>
      <c r="F1139" t="inlineStr"/>
      <c r="G1139" t="inlineStr">
        <is>
          <t>Donnée calculée</t>
        </is>
      </c>
      <c r="H1139" t="inlineStr"/>
    </row>
    <row r="1140">
      <c r="A1140" t="inlineStr">
        <is>
          <t>2015</t>
        </is>
      </c>
      <c r="B1140" t="inlineStr">
        <is>
          <t>Oléagineux collectés</t>
        </is>
      </c>
      <c r="C1140" t="inlineStr">
        <is>
          <t>Moulin</t>
        </is>
      </c>
      <c r="D1140" t="n">
        <v>14.3</v>
      </c>
      <c r="E1140" t="inlineStr"/>
      <c r="F1140" t="inlineStr"/>
      <c r="G1140" t="inlineStr">
        <is>
          <t>Donnée calculée</t>
        </is>
      </c>
      <c r="H1140" t="inlineStr"/>
    </row>
    <row r="1141">
      <c r="A1141" t="inlineStr">
        <is>
          <t>2015</t>
        </is>
      </c>
      <c r="B1141" t="inlineStr">
        <is>
          <t>Fruits oléagineux collectés</t>
        </is>
      </c>
      <c r="C1141" t="inlineStr">
        <is>
          <t>Moulin</t>
        </is>
      </c>
      <c r="D1141" t="n">
        <v>14.3</v>
      </c>
      <c r="E1141" t="inlineStr"/>
      <c r="F1141" t="inlineStr"/>
      <c r="G1141" t="inlineStr">
        <is>
          <t>Donnée calculée</t>
        </is>
      </c>
      <c r="H1141" t="inlineStr"/>
    </row>
    <row r="1142">
      <c r="A1142" t="inlineStr">
        <is>
          <t>2015</t>
        </is>
      </c>
      <c r="B1142" t="inlineStr">
        <is>
          <t>Olives collectées</t>
        </is>
      </c>
      <c r="C1142" t="inlineStr">
        <is>
          <t>Moulin</t>
        </is>
      </c>
      <c r="D1142" t="n">
        <v>14.3</v>
      </c>
      <c r="E1142" t="inlineStr"/>
      <c r="F1142" t="inlineStr"/>
      <c r="G1142" t="inlineStr">
        <is>
          <t>Donnée calculée</t>
        </is>
      </c>
      <c r="H1142" t="inlineStr"/>
    </row>
    <row r="1143">
      <c r="A1143" t="inlineStr">
        <is>
          <t>2015</t>
        </is>
      </c>
      <c r="B1143" t="inlineStr">
        <is>
          <t>Oléagineux et protéagineux collectés</t>
        </is>
      </c>
      <c r="C1143" t="inlineStr">
        <is>
          <t>Conservation ou préparation d'olives</t>
        </is>
      </c>
      <c r="D1143" t="n">
        <v>25.8</v>
      </c>
      <c r="E1143" t="n">
        <v>11.3</v>
      </c>
      <c r="F1143" t="n">
        <v>500000000</v>
      </c>
      <c r="G1143" t="inlineStr">
        <is>
          <t>Donnée calculée</t>
        </is>
      </c>
      <c r="H1143" t="inlineStr"/>
    </row>
    <row r="1144">
      <c r="A1144" t="inlineStr">
        <is>
          <t>2015</t>
        </is>
      </c>
      <c r="B1144" t="inlineStr">
        <is>
          <t>Oléagineux collectés</t>
        </is>
      </c>
      <c r="C1144" t="inlineStr">
        <is>
          <t>Conservation ou préparation d'olives</t>
        </is>
      </c>
      <c r="D1144" t="n">
        <v>25.8</v>
      </c>
      <c r="E1144" t="n">
        <v>11.3</v>
      </c>
      <c r="F1144" t="n">
        <v>500000000</v>
      </c>
      <c r="G1144" t="inlineStr">
        <is>
          <t>Donnée calculée</t>
        </is>
      </c>
      <c r="H1144" t="inlineStr"/>
    </row>
    <row r="1145">
      <c r="A1145" t="inlineStr">
        <is>
          <t>2015</t>
        </is>
      </c>
      <c r="B1145" t="inlineStr">
        <is>
          <t>Fruits oléagineux collectés</t>
        </is>
      </c>
      <c r="C1145" t="inlineStr">
        <is>
          <t>Conservation ou préparation d'olives</t>
        </is>
      </c>
      <c r="D1145" t="n">
        <v>25.8</v>
      </c>
      <c r="E1145" t="n">
        <v>11.3</v>
      </c>
      <c r="F1145" t="n">
        <v>500000000</v>
      </c>
      <c r="G1145" t="inlineStr">
        <is>
          <t>Donnée calculée</t>
        </is>
      </c>
      <c r="H1145" t="inlineStr"/>
    </row>
    <row r="1146">
      <c r="A1146" t="inlineStr">
        <is>
          <t>2015</t>
        </is>
      </c>
      <c r="B1146" t="inlineStr">
        <is>
          <t>Olives collectées</t>
        </is>
      </c>
      <c r="C1146" t="inlineStr">
        <is>
          <t>Conservation ou préparation d'olives</t>
        </is>
      </c>
      <c r="D1146" t="n">
        <v>25.8</v>
      </c>
      <c r="E1146" t="n">
        <v>11.3</v>
      </c>
      <c r="F1146" t="n">
        <v>500000000</v>
      </c>
      <c r="G1146" t="inlineStr">
        <is>
          <t>Donnée calculée</t>
        </is>
      </c>
      <c r="H1146" t="inlineStr"/>
    </row>
    <row r="1147">
      <c r="A1147" t="inlineStr">
        <is>
          <t>2015</t>
        </is>
      </c>
      <c r="B1147" t="inlineStr">
        <is>
          <t>Oléagineux et protéagineux collectés</t>
        </is>
      </c>
      <c r="C1147" t="inlineStr">
        <is>
          <t>Décorticage</t>
        </is>
      </c>
      <c r="D1147" t="n">
        <v>31.2</v>
      </c>
      <c r="E1147" t="inlineStr"/>
      <c r="F1147" t="inlineStr"/>
      <c r="G1147" t="inlineStr">
        <is>
          <t>Donnée calculée</t>
        </is>
      </c>
      <c r="H1147" t="inlineStr"/>
    </row>
    <row r="1148">
      <c r="A1148" t="inlineStr">
        <is>
          <t>2015</t>
        </is>
      </c>
      <c r="B1148" t="inlineStr">
        <is>
          <t>Protéagineux collectés</t>
        </is>
      </c>
      <c r="C1148" t="inlineStr">
        <is>
          <t>Décorticage</t>
        </is>
      </c>
      <c r="D1148" t="n">
        <v>31.2</v>
      </c>
      <c r="E1148" t="inlineStr"/>
      <c r="F1148" t="inlineStr"/>
      <c r="G1148" t="inlineStr">
        <is>
          <t>Donnée calculée</t>
        </is>
      </c>
      <c r="H1148" t="inlineStr"/>
    </row>
    <row r="1149">
      <c r="A1149" t="inlineStr">
        <is>
          <t>2015</t>
        </is>
      </c>
      <c r="B1149" t="inlineStr">
        <is>
          <t>Légumineuses collectées</t>
        </is>
      </c>
      <c r="C1149" t="inlineStr">
        <is>
          <t>Décorticage</t>
        </is>
      </c>
      <c r="D1149" t="n">
        <v>31.2</v>
      </c>
      <c r="E1149" t="inlineStr"/>
      <c r="F1149" t="inlineStr"/>
      <c r="G1149" t="inlineStr">
        <is>
          <t>Donnée calculée</t>
        </is>
      </c>
      <c r="H1149" t="inlineStr"/>
    </row>
    <row r="1150">
      <c r="A1150" t="inlineStr">
        <is>
          <t>2015</t>
        </is>
      </c>
      <c r="B1150" t="inlineStr">
        <is>
          <t>Fèves collectées</t>
        </is>
      </c>
      <c r="C1150" t="inlineStr">
        <is>
          <t>Décorticage</t>
        </is>
      </c>
      <c r="D1150" t="n">
        <v>31.2</v>
      </c>
      <c r="E1150" t="inlineStr"/>
      <c r="F1150" t="inlineStr"/>
      <c r="G1150" t="inlineStr">
        <is>
          <t>Donnée calculée</t>
        </is>
      </c>
      <c r="H1150" t="inlineStr"/>
    </row>
    <row r="1151">
      <c r="A1151" t="inlineStr">
        <is>
          <t>2015</t>
        </is>
      </c>
      <c r="B1151" t="inlineStr">
        <is>
          <t>Fèves collectées (conso)</t>
        </is>
      </c>
      <c r="C1151" t="inlineStr">
        <is>
          <t>Décorticage</t>
        </is>
      </c>
      <c r="D1151" t="n">
        <v>31.2</v>
      </c>
      <c r="E1151" t="inlineStr"/>
      <c r="F1151" t="inlineStr"/>
      <c r="G1151" t="inlineStr">
        <is>
          <t>Donnée calculée</t>
        </is>
      </c>
      <c r="H1151" t="inlineStr"/>
    </row>
    <row r="1152">
      <c r="A1152" t="inlineStr">
        <is>
          <t>2015</t>
        </is>
      </c>
      <c r="B1152" t="inlineStr">
        <is>
          <t>Fèves décortiquées ou non</t>
        </is>
      </c>
      <c r="C1152" t="inlineStr">
        <is>
          <t>Décorticage</t>
        </is>
      </c>
      <c r="D1152" t="n">
        <v>31.2</v>
      </c>
      <c r="E1152" t="inlineStr"/>
      <c r="F1152" t="inlineStr"/>
      <c r="G1152" t="inlineStr">
        <is>
          <t>Donnée calculée</t>
        </is>
      </c>
      <c r="H1152" t="inlineStr"/>
    </row>
    <row r="1153">
      <c r="A1153" t="inlineStr">
        <is>
          <t>2015</t>
        </is>
      </c>
      <c r="B1153" t="inlineStr">
        <is>
          <t>Oléagineux et protéagineux collectés</t>
        </is>
      </c>
      <c r="C1153" t="inlineStr">
        <is>
          <t>Meunerie</t>
        </is>
      </c>
      <c r="D1153" t="n">
        <v>48</v>
      </c>
      <c r="E1153" t="n">
        <v>0</v>
      </c>
      <c r="F1153" t="n">
        <v>68.7</v>
      </c>
      <c r="G1153" t="inlineStr">
        <is>
          <t>Donnée calculée</t>
        </is>
      </c>
      <c r="H1153" t="inlineStr"/>
    </row>
    <row r="1154">
      <c r="A1154" t="inlineStr">
        <is>
          <t>2015</t>
        </is>
      </c>
      <c r="B1154" t="inlineStr">
        <is>
          <t>Protéagineux collectés</t>
        </is>
      </c>
      <c r="C1154" t="inlineStr">
        <is>
          <t>Meunerie</t>
        </is>
      </c>
      <c r="D1154" t="n">
        <v>48</v>
      </c>
      <c r="E1154" t="n">
        <v>0</v>
      </c>
      <c r="F1154" t="n">
        <v>68.7</v>
      </c>
      <c r="G1154" t="inlineStr">
        <is>
          <t>Donnée calculée</t>
        </is>
      </c>
      <c r="H1154" t="inlineStr"/>
    </row>
    <row r="1155">
      <c r="A1155" t="inlineStr">
        <is>
          <t>2015</t>
        </is>
      </c>
      <c r="B1155" t="inlineStr">
        <is>
          <t>Légumineuses collectées</t>
        </is>
      </c>
      <c r="C1155" t="inlineStr">
        <is>
          <t>Meunerie</t>
        </is>
      </c>
      <c r="D1155" t="n">
        <v>48</v>
      </c>
      <c r="E1155" t="n">
        <v>0</v>
      </c>
      <c r="F1155" t="n">
        <v>68.7</v>
      </c>
      <c r="G1155" t="inlineStr">
        <is>
          <t>Donnée calculée</t>
        </is>
      </c>
      <c r="H1155" t="inlineStr"/>
    </row>
    <row r="1156">
      <c r="A1156" t="inlineStr">
        <is>
          <t>2015</t>
        </is>
      </c>
      <c r="B1156" t="inlineStr">
        <is>
          <t>Fèves collectées</t>
        </is>
      </c>
      <c r="C1156" t="inlineStr">
        <is>
          <t>Meunerie</t>
        </is>
      </c>
      <c r="D1156" t="n">
        <v>48</v>
      </c>
      <c r="E1156" t="n">
        <v>0</v>
      </c>
      <c r="F1156" t="n">
        <v>68.7</v>
      </c>
      <c r="G1156" t="inlineStr">
        <is>
          <t>Donnée calculée</t>
        </is>
      </c>
      <c r="H1156" t="inlineStr"/>
    </row>
    <row r="1157">
      <c r="A1157" t="inlineStr">
        <is>
          <t>2015</t>
        </is>
      </c>
      <c r="B1157" t="inlineStr">
        <is>
          <t>Fèves collectées (conso)</t>
        </is>
      </c>
      <c r="C1157" t="inlineStr">
        <is>
          <t>Meunerie</t>
        </is>
      </c>
      <c r="D1157" t="n">
        <v>48</v>
      </c>
      <c r="E1157" t="n">
        <v>0</v>
      </c>
      <c r="F1157" t="n">
        <v>68.7</v>
      </c>
      <c r="G1157" t="inlineStr">
        <is>
          <t>Donnée calculée</t>
        </is>
      </c>
      <c r="H1157" t="inlineStr"/>
    </row>
    <row r="1158">
      <c r="A1158" t="inlineStr">
        <is>
          <t>2015</t>
        </is>
      </c>
      <c r="B1158" t="inlineStr">
        <is>
          <t>Fèves décortiquées ou non</t>
        </is>
      </c>
      <c r="C1158" t="inlineStr">
        <is>
          <t>Meunerie</t>
        </is>
      </c>
      <c r="D1158" t="n">
        <v>48</v>
      </c>
      <c r="E1158" t="n">
        <v>0</v>
      </c>
      <c r="F1158" t="n">
        <v>68.7</v>
      </c>
      <c r="G1158" t="inlineStr">
        <is>
          <t>Donnée calculée</t>
        </is>
      </c>
      <c r="H1158" t="inlineStr"/>
    </row>
    <row r="1159">
      <c r="A1159" t="inlineStr">
        <is>
          <t>2015</t>
        </is>
      </c>
      <c r="B1159" t="inlineStr">
        <is>
          <t>Oléagineux et protéagineux collectés</t>
        </is>
      </c>
      <c r="C1159" t="inlineStr">
        <is>
          <t>Fabrication d'ingrédients</t>
        </is>
      </c>
      <c r="D1159" t="n">
        <v>94.40000000000001</v>
      </c>
      <c r="E1159" t="n">
        <v>86.2</v>
      </c>
      <c r="F1159" t="n">
        <v>94.40000000000001</v>
      </c>
      <c r="G1159" t="inlineStr">
        <is>
          <t>Donnée calculée</t>
        </is>
      </c>
      <c r="H1159" t="inlineStr"/>
    </row>
    <row r="1160">
      <c r="A1160" t="inlineStr">
        <is>
          <t>2015</t>
        </is>
      </c>
      <c r="B1160" t="inlineStr">
        <is>
          <t>Protéagineux collectés</t>
        </is>
      </c>
      <c r="C1160" t="inlineStr">
        <is>
          <t>Fabrication d'ingrédients</t>
        </is>
      </c>
      <c r="D1160" t="n">
        <v>94.40000000000001</v>
      </c>
      <c r="E1160" t="n">
        <v>86.2</v>
      </c>
      <c r="F1160" t="n">
        <v>94.40000000000001</v>
      </c>
      <c r="G1160" t="inlineStr">
        <is>
          <t>Donnée calculée</t>
        </is>
      </c>
      <c r="H1160" t="inlineStr"/>
    </row>
    <row r="1161">
      <c r="A1161" t="inlineStr">
        <is>
          <t>2015</t>
        </is>
      </c>
      <c r="B1161" t="inlineStr">
        <is>
          <t>Légumineuses collectées</t>
        </is>
      </c>
      <c r="C1161" t="inlineStr">
        <is>
          <t>Fabrication d'ingrédients</t>
        </is>
      </c>
      <c r="D1161" t="n">
        <v>94.40000000000001</v>
      </c>
      <c r="E1161" t="n">
        <v>86.2</v>
      </c>
      <c r="F1161" t="n">
        <v>94.40000000000001</v>
      </c>
      <c r="G1161" t="inlineStr">
        <is>
          <t>Donnée calculée</t>
        </is>
      </c>
      <c r="H1161" t="inlineStr"/>
    </row>
    <row r="1162">
      <c r="A1162" t="inlineStr">
        <is>
          <t>2015</t>
        </is>
      </c>
      <c r="B1162" t="inlineStr">
        <is>
          <t>Fèves collectées</t>
        </is>
      </c>
      <c r="C1162" t="inlineStr">
        <is>
          <t>Fabrication d'ingrédients</t>
        </is>
      </c>
      <c r="D1162" t="n">
        <v>8.15</v>
      </c>
      <c r="E1162" t="n">
        <v>0</v>
      </c>
      <c r="F1162" t="n">
        <v>8.18</v>
      </c>
      <c r="G1162" t="inlineStr">
        <is>
          <t>Donnée calculée</t>
        </is>
      </c>
      <c r="H1162" t="inlineStr"/>
    </row>
    <row r="1163">
      <c r="A1163" t="inlineStr">
        <is>
          <t>2015</t>
        </is>
      </c>
      <c r="B1163" t="inlineStr">
        <is>
          <t>Fèves collectées (conso)</t>
        </is>
      </c>
      <c r="C1163" t="inlineStr">
        <is>
          <t>Fabrication d'ingrédients</t>
        </is>
      </c>
      <c r="D1163" t="n">
        <v>8.15</v>
      </c>
      <c r="E1163" t="n">
        <v>0</v>
      </c>
      <c r="F1163" t="n">
        <v>8.18</v>
      </c>
      <c r="G1163" t="inlineStr">
        <is>
          <t>Donnée calculée</t>
        </is>
      </c>
      <c r="H1163" t="inlineStr"/>
    </row>
    <row r="1164">
      <c r="A1164" t="inlineStr">
        <is>
          <t>2015</t>
        </is>
      </c>
      <c r="B1164" t="inlineStr">
        <is>
          <t>Lupin collecté</t>
        </is>
      </c>
      <c r="C1164" t="inlineStr">
        <is>
          <t>Fabrication d'ingrédients</t>
        </is>
      </c>
      <c r="D1164" t="n">
        <v>2.5</v>
      </c>
      <c r="E1164" t="inlineStr"/>
      <c r="F1164" t="inlineStr"/>
      <c r="G1164" t="inlineStr">
        <is>
          <t>Donnée calculée</t>
        </is>
      </c>
      <c r="H1164" t="inlineStr"/>
    </row>
    <row r="1165">
      <c r="A1165" t="inlineStr">
        <is>
          <t>2015</t>
        </is>
      </c>
      <c r="B1165" t="inlineStr">
        <is>
          <t>Lupin collecté (conso)</t>
        </is>
      </c>
      <c r="C1165" t="inlineStr">
        <is>
          <t>Fabrication d'ingrédients</t>
        </is>
      </c>
      <c r="D1165" t="n">
        <v>2.5</v>
      </c>
      <c r="E1165" t="inlineStr"/>
      <c r="F1165" t="inlineStr"/>
      <c r="G1165" t="inlineStr">
        <is>
          <t>Donnée calculée</t>
        </is>
      </c>
      <c r="H1165" t="inlineStr"/>
    </row>
    <row r="1166">
      <c r="A1166" t="inlineStr">
        <is>
          <t>2015</t>
        </is>
      </c>
      <c r="B1166" t="inlineStr">
        <is>
          <t>Pois collectés</t>
        </is>
      </c>
      <c r="C1166" t="inlineStr">
        <is>
          <t>Fabrication d'ingrédients</t>
        </is>
      </c>
      <c r="D1166" t="n">
        <v>83.8</v>
      </c>
      <c r="E1166" t="inlineStr"/>
      <c r="F1166" t="inlineStr"/>
      <c r="G1166" t="inlineStr">
        <is>
          <t>Donnée calculée</t>
        </is>
      </c>
      <c r="H1166" t="inlineStr"/>
    </row>
    <row r="1167">
      <c r="A1167" t="inlineStr">
        <is>
          <t>2015</t>
        </is>
      </c>
      <c r="B1167" t="inlineStr">
        <is>
          <t>Pois collectés (conso)</t>
        </is>
      </c>
      <c r="C1167" t="inlineStr">
        <is>
          <t>Fabrication d'ingrédients</t>
        </is>
      </c>
      <c r="D1167" t="n">
        <v>83.8</v>
      </c>
      <c r="E1167" t="inlineStr"/>
      <c r="F1167" t="inlineStr"/>
      <c r="G1167" t="inlineStr">
        <is>
          <t>Donnée calculée</t>
        </is>
      </c>
      <c r="H1167" t="inlineStr"/>
    </row>
    <row r="1168">
      <c r="A1168" t="inlineStr">
        <is>
          <t>2015</t>
        </is>
      </c>
      <c r="B1168" t="inlineStr">
        <is>
          <t>Fèves décortiquées ou non</t>
        </is>
      </c>
      <c r="C1168" t="inlineStr">
        <is>
          <t>Fabrication d'ingrédients</t>
        </is>
      </c>
      <c r="D1168" t="n">
        <v>8.15</v>
      </c>
      <c r="E1168" t="n">
        <v>0</v>
      </c>
      <c r="F1168" t="n">
        <v>8.18</v>
      </c>
      <c r="G1168" t="inlineStr">
        <is>
          <t>Donnée calculée</t>
        </is>
      </c>
      <c r="H1168" t="inlineStr"/>
    </row>
    <row r="1169">
      <c r="A1169" t="inlineStr">
        <is>
          <t>2015</t>
        </is>
      </c>
      <c r="B1169" t="inlineStr">
        <is>
          <t>Oléagineux et protéagineux collectés</t>
        </is>
      </c>
      <c r="C1169" t="inlineStr">
        <is>
          <t>Fabrication d'ingrédients de fèves</t>
        </is>
      </c>
      <c r="D1169" t="n">
        <v>8.15</v>
      </c>
      <c r="E1169" t="n">
        <v>0</v>
      </c>
      <c r="F1169" t="n">
        <v>8.18</v>
      </c>
      <c r="G1169" t="inlineStr">
        <is>
          <t>Donnée calculée</t>
        </is>
      </c>
      <c r="H1169" t="inlineStr"/>
    </row>
    <row r="1170">
      <c r="A1170" t="inlineStr">
        <is>
          <t>2015</t>
        </is>
      </c>
      <c r="B1170" t="inlineStr">
        <is>
          <t>Protéagineux collectés</t>
        </is>
      </c>
      <c r="C1170" t="inlineStr">
        <is>
          <t>Fabrication d'ingrédients de fèves</t>
        </is>
      </c>
      <c r="D1170" t="n">
        <v>8.15</v>
      </c>
      <c r="E1170" t="n">
        <v>0</v>
      </c>
      <c r="F1170" t="n">
        <v>8.18</v>
      </c>
      <c r="G1170" t="inlineStr">
        <is>
          <t>Donnée calculée</t>
        </is>
      </c>
      <c r="H1170" t="inlineStr"/>
    </row>
    <row r="1171">
      <c r="A1171" t="inlineStr">
        <is>
          <t>2015</t>
        </is>
      </c>
      <c r="B1171" t="inlineStr">
        <is>
          <t>Légumineuses collectées</t>
        </is>
      </c>
      <c r="C1171" t="inlineStr">
        <is>
          <t>Fabrication d'ingrédients de fèves</t>
        </is>
      </c>
      <c r="D1171" t="n">
        <v>8.15</v>
      </c>
      <c r="E1171" t="n">
        <v>0</v>
      </c>
      <c r="F1171" t="n">
        <v>8.18</v>
      </c>
      <c r="G1171" t="inlineStr">
        <is>
          <t>Donnée calculée</t>
        </is>
      </c>
      <c r="H1171" t="inlineStr"/>
    </row>
    <row r="1172">
      <c r="A1172" t="inlineStr">
        <is>
          <t>2015</t>
        </is>
      </c>
      <c r="B1172" t="inlineStr">
        <is>
          <t>Fèves collectées</t>
        </is>
      </c>
      <c r="C1172" t="inlineStr">
        <is>
          <t>Fabrication d'ingrédients de fèves</t>
        </is>
      </c>
      <c r="D1172" t="n">
        <v>8.15</v>
      </c>
      <c r="E1172" t="n">
        <v>0</v>
      </c>
      <c r="F1172" t="n">
        <v>8.18</v>
      </c>
      <c r="G1172" t="inlineStr">
        <is>
          <t>Donnée calculée</t>
        </is>
      </c>
      <c r="H1172" t="inlineStr"/>
    </row>
    <row r="1173">
      <c r="A1173" t="inlineStr">
        <is>
          <t>2015</t>
        </is>
      </c>
      <c r="B1173" t="inlineStr">
        <is>
          <t>Fèves collectées (conso)</t>
        </is>
      </c>
      <c r="C1173" t="inlineStr">
        <is>
          <t>Fabrication d'ingrédients de fèves</t>
        </is>
      </c>
      <c r="D1173" t="n">
        <v>8.15</v>
      </c>
      <c r="E1173" t="n">
        <v>0</v>
      </c>
      <c r="F1173" t="n">
        <v>8.18</v>
      </c>
      <c r="G1173" t="inlineStr">
        <is>
          <t>Donnée calculée</t>
        </is>
      </c>
      <c r="H1173" t="inlineStr"/>
    </row>
    <row r="1174">
      <c r="A1174" t="inlineStr">
        <is>
          <t>2015</t>
        </is>
      </c>
      <c r="B1174" t="inlineStr">
        <is>
          <t>Fèves décortiquées ou non</t>
        </is>
      </c>
      <c r="C1174" t="inlineStr">
        <is>
          <t>Fabrication d'ingrédients de fèves</t>
        </is>
      </c>
      <c r="D1174" t="n">
        <v>8.15</v>
      </c>
      <c r="E1174" t="n">
        <v>0</v>
      </c>
      <c r="F1174" t="n">
        <v>8.18</v>
      </c>
      <c r="G1174" t="inlineStr">
        <is>
          <t>Donnée calculée</t>
        </is>
      </c>
      <c r="H1174" t="inlineStr"/>
    </row>
    <row r="1175">
      <c r="A1175" t="inlineStr">
        <is>
          <t>2015</t>
        </is>
      </c>
      <c r="B1175" t="inlineStr">
        <is>
          <t>Oléagineux et protéagineux collectés</t>
        </is>
      </c>
      <c r="C1175" t="inlineStr">
        <is>
          <t>Amidonnerie</t>
        </is>
      </c>
      <c r="D1175" t="n">
        <v>83.8</v>
      </c>
      <c r="E1175" t="inlineStr"/>
      <c r="F1175" t="inlineStr"/>
      <c r="G1175" t="inlineStr">
        <is>
          <t>Donnée calculée</t>
        </is>
      </c>
      <c r="H1175" t="inlineStr"/>
    </row>
    <row r="1176">
      <c r="A1176" t="inlineStr">
        <is>
          <t>2015</t>
        </is>
      </c>
      <c r="B1176" t="inlineStr">
        <is>
          <t>Protéagineux collectés</t>
        </is>
      </c>
      <c r="C1176" t="inlineStr">
        <is>
          <t>Amidonnerie</t>
        </is>
      </c>
      <c r="D1176" t="n">
        <v>83.8</v>
      </c>
      <c r="E1176" t="inlineStr"/>
      <c r="F1176" t="inlineStr"/>
      <c r="G1176" t="inlineStr">
        <is>
          <t>Donnée calculée</t>
        </is>
      </c>
      <c r="H1176" t="inlineStr"/>
    </row>
    <row r="1177">
      <c r="A1177" t="inlineStr">
        <is>
          <t>2015</t>
        </is>
      </c>
      <c r="B1177" t="inlineStr">
        <is>
          <t>Légumineuses collectées</t>
        </is>
      </c>
      <c r="C1177" t="inlineStr">
        <is>
          <t>Amidonnerie</t>
        </is>
      </c>
      <c r="D1177" t="n">
        <v>83.8</v>
      </c>
      <c r="E1177" t="inlineStr"/>
      <c r="F1177" t="inlineStr"/>
      <c r="G1177" t="inlineStr">
        <is>
          <t>Donnée calculée</t>
        </is>
      </c>
      <c r="H1177" t="inlineStr"/>
    </row>
    <row r="1178">
      <c r="A1178" t="inlineStr">
        <is>
          <t>2015</t>
        </is>
      </c>
      <c r="B1178" t="inlineStr">
        <is>
          <t>Pois collectés</t>
        </is>
      </c>
      <c r="C1178" t="inlineStr">
        <is>
          <t>Amidonnerie</t>
        </is>
      </c>
      <c r="D1178" t="n">
        <v>83.8</v>
      </c>
      <c r="E1178" t="inlineStr"/>
      <c r="F1178" t="inlineStr"/>
      <c r="G1178" t="inlineStr">
        <is>
          <t>Donnée calculée</t>
        </is>
      </c>
      <c r="H1178" t="inlineStr"/>
    </row>
    <row r="1179">
      <c r="A1179" t="inlineStr">
        <is>
          <t>2015</t>
        </is>
      </c>
      <c r="B1179" t="inlineStr">
        <is>
          <t>Pois collectés (conso)</t>
        </is>
      </c>
      <c r="C1179" t="inlineStr">
        <is>
          <t>Amidonnerie</t>
        </is>
      </c>
      <c r="D1179" t="n">
        <v>83.8</v>
      </c>
      <c r="E1179" t="inlineStr"/>
      <c r="F1179" t="inlineStr"/>
      <c r="G1179" t="inlineStr">
        <is>
          <t>Donnée calculée</t>
        </is>
      </c>
      <c r="H1179" t="inlineStr"/>
    </row>
    <row r="1180">
      <c r="A1180" t="inlineStr">
        <is>
          <t>2015</t>
        </is>
      </c>
      <c r="B1180" t="inlineStr">
        <is>
          <t>Oléagineux et protéagineux collectés</t>
        </is>
      </c>
      <c r="C1180" t="inlineStr">
        <is>
          <t>Fabrication d'ingrédients de lupin</t>
        </is>
      </c>
      <c r="D1180" t="n">
        <v>2.5</v>
      </c>
      <c r="E1180" t="inlineStr"/>
      <c r="F1180" t="inlineStr"/>
      <c r="G1180" t="inlineStr">
        <is>
          <t>Donnée calculée</t>
        </is>
      </c>
      <c r="H1180" t="inlineStr"/>
    </row>
    <row r="1181">
      <c r="A1181" t="inlineStr">
        <is>
          <t>2015</t>
        </is>
      </c>
      <c r="B1181" t="inlineStr">
        <is>
          <t>Protéagineux collectés</t>
        </is>
      </c>
      <c r="C1181" t="inlineStr">
        <is>
          <t>Fabrication d'ingrédients de lupin</t>
        </is>
      </c>
      <c r="D1181" t="n">
        <v>2.5</v>
      </c>
      <c r="E1181" t="inlineStr"/>
      <c r="F1181" t="inlineStr"/>
      <c r="G1181" t="inlineStr">
        <is>
          <t>Donnée calculée</t>
        </is>
      </c>
      <c r="H1181" t="inlineStr"/>
    </row>
    <row r="1182">
      <c r="A1182" t="inlineStr">
        <is>
          <t>2015</t>
        </is>
      </c>
      <c r="B1182" t="inlineStr">
        <is>
          <t>Légumineuses collectées</t>
        </is>
      </c>
      <c r="C1182" t="inlineStr">
        <is>
          <t>Fabrication d'ingrédients de lupin</t>
        </is>
      </c>
      <c r="D1182" t="n">
        <v>2.5</v>
      </c>
      <c r="E1182" t="inlineStr"/>
      <c r="F1182" t="inlineStr"/>
      <c r="G1182" t="inlineStr">
        <is>
          <t>Donnée calculée</t>
        </is>
      </c>
      <c r="H1182" t="inlineStr"/>
    </row>
    <row r="1183">
      <c r="A1183" t="inlineStr">
        <is>
          <t>2015</t>
        </is>
      </c>
      <c r="B1183" t="inlineStr">
        <is>
          <t>Lupin collecté</t>
        </is>
      </c>
      <c r="C1183" t="inlineStr">
        <is>
          <t>Fabrication d'ingrédients de lupin</t>
        </is>
      </c>
      <c r="D1183" t="n">
        <v>2.5</v>
      </c>
      <c r="E1183" t="inlineStr"/>
      <c r="F1183" t="inlineStr"/>
      <c r="G1183" t="inlineStr">
        <is>
          <t>Donnée calculée</t>
        </is>
      </c>
      <c r="H1183" t="inlineStr"/>
    </row>
    <row r="1184">
      <c r="A1184" t="inlineStr">
        <is>
          <t>2015</t>
        </is>
      </c>
      <c r="B1184" t="inlineStr">
        <is>
          <t>Lupin collecté (conso)</t>
        </is>
      </c>
      <c r="C1184" t="inlineStr">
        <is>
          <t>Fabrication d'ingrédients de lupin</t>
        </is>
      </c>
      <c r="D1184" t="n">
        <v>2.5</v>
      </c>
      <c r="E1184" t="inlineStr"/>
      <c r="F1184" t="inlineStr"/>
      <c r="G1184" t="inlineStr">
        <is>
          <t>Donnée collectée</t>
        </is>
      </c>
      <c r="H1184" t="inlineStr"/>
    </row>
    <row r="1185">
      <c r="A1185" t="inlineStr">
        <is>
          <t>2015</t>
        </is>
      </c>
      <c r="B1185" t="inlineStr">
        <is>
          <t>Oléagineux et protéagineux collectés</t>
        </is>
      </c>
      <c r="C1185" t="inlineStr">
        <is>
          <t>Casserie</t>
        </is>
      </c>
      <c r="D1185" t="n">
        <v>36.2</v>
      </c>
      <c r="E1185" t="inlineStr"/>
      <c r="F1185" t="inlineStr"/>
      <c r="G1185" t="inlineStr">
        <is>
          <t>Donnée calculée</t>
        </is>
      </c>
      <c r="H1185" t="inlineStr"/>
    </row>
    <row r="1186">
      <c r="A1186" t="inlineStr">
        <is>
          <t>2015</t>
        </is>
      </c>
      <c r="B1186" t="inlineStr">
        <is>
          <t>Protéagineux collectés</t>
        </is>
      </c>
      <c r="C1186" t="inlineStr">
        <is>
          <t>Casserie</t>
        </is>
      </c>
      <c r="D1186" t="n">
        <v>36.2</v>
      </c>
      <c r="E1186" t="inlineStr"/>
      <c r="F1186" t="inlineStr"/>
      <c r="G1186" t="inlineStr">
        <is>
          <t>Donnée calculée</t>
        </is>
      </c>
      <c r="H1186" t="inlineStr"/>
    </row>
    <row r="1187">
      <c r="A1187" t="inlineStr">
        <is>
          <t>2015</t>
        </is>
      </c>
      <c r="B1187" t="inlineStr">
        <is>
          <t>Légumineuses collectées</t>
        </is>
      </c>
      <c r="C1187" t="inlineStr">
        <is>
          <t>Casserie</t>
        </is>
      </c>
      <c r="D1187" t="n">
        <v>36.2</v>
      </c>
      <c r="E1187" t="inlineStr"/>
      <c r="F1187" t="inlineStr"/>
      <c r="G1187" t="inlineStr">
        <is>
          <t>Donnée calculée</t>
        </is>
      </c>
      <c r="H1187" t="inlineStr"/>
    </row>
    <row r="1188">
      <c r="A1188" t="inlineStr">
        <is>
          <t>2015</t>
        </is>
      </c>
      <c r="B1188" t="inlineStr">
        <is>
          <t>Pois collectés</t>
        </is>
      </c>
      <c r="C1188" t="inlineStr">
        <is>
          <t>Casserie</t>
        </is>
      </c>
      <c r="D1188" t="n">
        <v>36.2</v>
      </c>
      <c r="E1188" t="inlineStr"/>
      <c r="F1188" t="inlineStr"/>
      <c r="G1188" t="inlineStr">
        <is>
          <t>Donnée calculée</t>
        </is>
      </c>
      <c r="H1188" t="inlineStr"/>
    </row>
    <row r="1189">
      <c r="A1189" t="inlineStr">
        <is>
          <t>2015</t>
        </is>
      </c>
      <c r="B1189" t="inlineStr">
        <is>
          <t>Pois collectés (conso)</t>
        </is>
      </c>
      <c r="C1189" t="inlineStr">
        <is>
          <t>Casserie</t>
        </is>
      </c>
      <c r="D1189" t="n">
        <v>36.2</v>
      </c>
      <c r="E1189" t="inlineStr"/>
      <c r="F1189" t="inlineStr"/>
      <c r="G1189" t="inlineStr">
        <is>
          <t>Donnée calculée</t>
        </is>
      </c>
      <c r="H1189" t="inlineStr"/>
    </row>
    <row r="1190">
      <c r="A1190" t="inlineStr">
        <is>
          <t>2015</t>
        </is>
      </c>
      <c r="B1190" t="inlineStr">
        <is>
          <t>Oléagineux et protéagineux collectés</t>
        </is>
      </c>
      <c r="C1190" t="inlineStr">
        <is>
          <t>1ère transformation du pois</t>
        </is>
      </c>
      <c r="D1190" t="n">
        <v>120</v>
      </c>
      <c r="E1190" t="inlineStr"/>
      <c r="F1190" t="inlineStr"/>
      <c r="G1190" t="inlineStr">
        <is>
          <t>Donnée calculée</t>
        </is>
      </c>
      <c r="H1190" t="inlineStr"/>
    </row>
    <row r="1191">
      <c r="A1191" t="inlineStr">
        <is>
          <t>2015</t>
        </is>
      </c>
      <c r="B1191" t="inlineStr">
        <is>
          <t>Protéagineux collectés</t>
        </is>
      </c>
      <c r="C1191" t="inlineStr">
        <is>
          <t>1ère transformation du pois</t>
        </is>
      </c>
      <c r="D1191" t="n">
        <v>120</v>
      </c>
      <c r="E1191" t="inlineStr"/>
      <c r="F1191" t="inlineStr"/>
      <c r="G1191" t="inlineStr">
        <is>
          <t>Donnée calculée</t>
        </is>
      </c>
      <c r="H1191" t="inlineStr"/>
    </row>
    <row r="1192">
      <c r="A1192" t="inlineStr">
        <is>
          <t>2015</t>
        </is>
      </c>
      <c r="B1192" t="inlineStr">
        <is>
          <t>Légumineuses collectées</t>
        </is>
      </c>
      <c r="C1192" t="inlineStr">
        <is>
          <t>1ère transformation du pois</t>
        </is>
      </c>
      <c r="D1192" t="n">
        <v>120</v>
      </c>
      <c r="E1192" t="inlineStr"/>
      <c r="F1192" t="inlineStr"/>
      <c r="G1192" t="inlineStr">
        <is>
          <t>Donnée calculée</t>
        </is>
      </c>
      <c r="H1192" t="inlineStr"/>
    </row>
    <row r="1193">
      <c r="A1193" t="inlineStr">
        <is>
          <t>2015</t>
        </is>
      </c>
      <c r="B1193" t="inlineStr">
        <is>
          <t>Pois collectés</t>
        </is>
      </c>
      <c r="C1193" t="inlineStr">
        <is>
          <t>1ère transformation du pois</t>
        </is>
      </c>
      <c r="D1193" t="n">
        <v>120</v>
      </c>
      <c r="E1193" t="inlineStr"/>
      <c r="F1193" t="inlineStr"/>
      <c r="G1193" t="inlineStr">
        <is>
          <t>Donnée calculée</t>
        </is>
      </c>
      <c r="H1193" t="inlineStr"/>
    </row>
    <row r="1194">
      <c r="A1194" t="inlineStr">
        <is>
          <t>2015</t>
        </is>
      </c>
      <c r="B1194" t="inlineStr">
        <is>
          <t>Pois collectés (conso)</t>
        </is>
      </c>
      <c r="C1194" t="inlineStr">
        <is>
          <t>1ère transformation du pois</t>
        </is>
      </c>
      <c r="D1194" t="n">
        <v>120</v>
      </c>
      <c r="E1194" t="inlineStr"/>
      <c r="F1194" t="inlineStr"/>
      <c r="G1194" t="inlineStr">
        <is>
          <t>Donnée collectée</t>
        </is>
      </c>
      <c r="H1194" t="inlineStr"/>
    </row>
    <row r="1195">
      <c r="A1195" t="inlineStr">
        <is>
          <t>2015</t>
        </is>
      </c>
      <c r="B1195" t="inlineStr">
        <is>
          <t>Oléagineux et protéagineux collectés</t>
        </is>
      </c>
      <c r="C1195" t="inlineStr">
        <is>
          <t>Débouchés</t>
        </is>
      </c>
      <c r="D1195" t="n">
        <v>513</v>
      </c>
      <c r="E1195" t="n">
        <v>258</v>
      </c>
      <c r="F1195" t="n">
        <v>500000000</v>
      </c>
      <c r="G1195" t="inlineStr">
        <is>
          <t>Donnée calculée</t>
        </is>
      </c>
      <c r="H1195" t="inlineStr"/>
    </row>
    <row r="1196">
      <c r="A1196" t="inlineStr">
        <is>
          <t>2015</t>
        </is>
      </c>
      <c r="B1196" t="inlineStr">
        <is>
          <t>Oléagineux collectés</t>
        </is>
      </c>
      <c r="C1196" t="inlineStr">
        <is>
          <t>Débouchés</t>
        </is>
      </c>
      <c r="D1196" t="n">
        <v>254</v>
      </c>
      <c r="E1196" t="n">
        <v>82.09999999999999</v>
      </c>
      <c r="F1196" t="n">
        <v>432</v>
      </c>
      <c r="G1196" t="inlineStr">
        <is>
          <t>Donnée calculée</t>
        </is>
      </c>
      <c r="H1196" t="inlineStr"/>
    </row>
    <row r="1197">
      <c r="A1197" t="inlineStr">
        <is>
          <t>2015</t>
        </is>
      </c>
      <c r="B1197" t="inlineStr">
        <is>
          <t>Graines oléagineuses collectées</t>
        </is>
      </c>
      <c r="C1197" t="inlineStr">
        <is>
          <t>Débouchés</t>
        </is>
      </c>
      <c r="D1197" t="n">
        <v>254</v>
      </c>
      <c r="E1197" t="n">
        <v>82.09999999999999</v>
      </c>
      <c r="F1197" t="n">
        <v>432</v>
      </c>
      <c r="G1197" t="inlineStr">
        <is>
          <t>Donnée calculée</t>
        </is>
      </c>
      <c r="H1197" t="inlineStr"/>
    </row>
    <row r="1198">
      <c r="A1198" t="inlineStr">
        <is>
          <t>2015</t>
        </is>
      </c>
      <c r="B1198" t="inlineStr">
        <is>
          <t>Graines de colza collectées</t>
        </is>
      </c>
      <c r="C1198" t="inlineStr">
        <is>
          <t>Débouchés</t>
        </is>
      </c>
      <c r="D1198" t="n">
        <v>217</v>
      </c>
      <c r="E1198" t="n">
        <v>45</v>
      </c>
      <c r="F1198" t="n">
        <v>362</v>
      </c>
      <c r="G1198" t="inlineStr">
        <is>
          <t>Donnée calculée</t>
        </is>
      </c>
      <c r="H1198" t="inlineStr"/>
    </row>
    <row r="1199">
      <c r="A1199" t="inlineStr">
        <is>
          <t>2015</t>
        </is>
      </c>
      <c r="B1199" t="inlineStr">
        <is>
          <t>Graines de colza collectées (conso)</t>
        </is>
      </c>
      <c r="C1199" t="inlineStr">
        <is>
          <t>Débouchés</t>
        </is>
      </c>
      <c r="D1199" t="n">
        <v>217</v>
      </c>
      <c r="E1199" t="n">
        <v>45</v>
      </c>
      <c r="F1199" t="n">
        <v>362</v>
      </c>
      <c r="G1199" t="inlineStr">
        <is>
          <t>Donnée calculée</t>
        </is>
      </c>
      <c r="H1199" t="inlineStr"/>
    </row>
    <row r="1200">
      <c r="A1200" t="inlineStr">
        <is>
          <t>2015</t>
        </is>
      </c>
      <c r="B1200" t="inlineStr">
        <is>
          <t>Graines de lin collectées</t>
        </is>
      </c>
      <c r="C1200" t="inlineStr">
        <is>
          <t>Débouchés</t>
        </is>
      </c>
      <c r="D1200" t="n">
        <v>37.1</v>
      </c>
      <c r="E1200" t="n">
        <v>37.1</v>
      </c>
      <c r="F1200" t="n">
        <v>70.09999999999999</v>
      </c>
      <c r="G1200" t="inlineStr">
        <is>
          <t>Donnée calculée</t>
        </is>
      </c>
      <c r="H1200" t="inlineStr"/>
    </row>
    <row r="1201">
      <c r="A1201" t="inlineStr">
        <is>
          <t>2015</t>
        </is>
      </c>
      <c r="B1201" t="inlineStr">
        <is>
          <t>Graines de lin collectées (conso)</t>
        </is>
      </c>
      <c r="C1201" t="inlineStr">
        <is>
          <t>Débouchés</t>
        </is>
      </c>
      <c r="D1201" t="n">
        <v>37.1</v>
      </c>
      <c r="E1201" t="n">
        <v>37.1</v>
      </c>
      <c r="F1201" t="n">
        <v>70.09999999999999</v>
      </c>
      <c r="G1201" t="inlineStr">
        <is>
          <t>Donnée calculée</t>
        </is>
      </c>
      <c r="H1201" t="inlineStr"/>
    </row>
    <row r="1202">
      <c r="A1202" t="inlineStr">
        <is>
          <t>2015</t>
        </is>
      </c>
      <c r="B1202" t="inlineStr">
        <is>
          <t>Graines de tournesol collectées</t>
        </is>
      </c>
      <c r="C1202" t="inlineStr">
        <is>
          <t>Débouchés</t>
        </is>
      </c>
      <c r="D1202" t="n">
        <v>0</v>
      </c>
      <c r="E1202" t="n">
        <v>0</v>
      </c>
      <c r="F1202" t="n">
        <v>0</v>
      </c>
      <c r="G1202" t="inlineStr">
        <is>
          <t>Donnée calculée</t>
        </is>
      </c>
      <c r="H1202" t="inlineStr"/>
    </row>
    <row r="1203">
      <c r="A1203" t="inlineStr">
        <is>
          <t>2015</t>
        </is>
      </c>
      <c r="B1203" t="inlineStr">
        <is>
          <t>Graines de tournesol collectées (conso)</t>
        </is>
      </c>
      <c r="C1203" t="inlineStr">
        <is>
          <t>Débouchés</t>
        </is>
      </c>
      <c r="D1203" t="n">
        <v>0</v>
      </c>
      <c r="E1203" t="n">
        <v>0</v>
      </c>
      <c r="F1203" t="n">
        <v>0</v>
      </c>
      <c r="G1203" t="inlineStr">
        <is>
          <t>Donnée calculée</t>
        </is>
      </c>
      <c r="H1203" t="inlineStr"/>
    </row>
    <row r="1204">
      <c r="A1204" t="inlineStr">
        <is>
          <t>2015</t>
        </is>
      </c>
      <c r="B1204" t="inlineStr">
        <is>
          <t>Oléoprotéagineux collectés</t>
        </is>
      </c>
      <c r="C1204" t="inlineStr">
        <is>
          <t>Débouchés</t>
        </is>
      </c>
      <c r="D1204" t="n">
        <v>106</v>
      </c>
      <c r="E1204" t="n">
        <v>99.7</v>
      </c>
      <c r="F1204" t="n">
        <v>144</v>
      </c>
      <c r="G1204" t="inlineStr">
        <is>
          <t>Donnée calculée</t>
        </is>
      </c>
      <c r="H1204" t="inlineStr"/>
    </row>
    <row r="1205">
      <c r="A1205" t="inlineStr">
        <is>
          <t>2015</t>
        </is>
      </c>
      <c r="B1205" t="inlineStr">
        <is>
          <t>Graines oléoprotéagineuses collectées</t>
        </is>
      </c>
      <c r="C1205" t="inlineStr">
        <is>
          <t>Débouchés</t>
        </is>
      </c>
      <c r="D1205" t="n">
        <v>106</v>
      </c>
      <c r="E1205" t="n">
        <v>99.7</v>
      </c>
      <c r="F1205" t="n">
        <v>144</v>
      </c>
      <c r="G1205" t="inlineStr">
        <is>
          <t>Donnée calculée</t>
        </is>
      </c>
      <c r="H1205" t="inlineStr"/>
    </row>
    <row r="1206">
      <c r="A1206" t="inlineStr">
        <is>
          <t>2015</t>
        </is>
      </c>
      <c r="B1206" t="inlineStr">
        <is>
          <t>Graines de soja collectées</t>
        </is>
      </c>
      <c r="C1206" t="inlineStr">
        <is>
          <t>Débouchés</t>
        </is>
      </c>
      <c r="D1206" t="n">
        <v>106</v>
      </c>
      <c r="E1206" t="n">
        <v>99.7</v>
      </c>
      <c r="F1206" t="n">
        <v>144</v>
      </c>
      <c r="G1206" t="inlineStr">
        <is>
          <t>Donnée calculée</t>
        </is>
      </c>
      <c r="H1206" t="inlineStr"/>
    </row>
    <row r="1207">
      <c r="A1207" t="inlineStr">
        <is>
          <t>2015</t>
        </is>
      </c>
      <c r="B1207" t="inlineStr">
        <is>
          <t>Graines de soja collectées (conso)</t>
        </is>
      </c>
      <c r="C1207" t="inlineStr">
        <is>
          <t>Débouchés</t>
        </is>
      </c>
      <c r="D1207" t="n">
        <v>106</v>
      </c>
      <c r="E1207" t="n">
        <v>99.7</v>
      </c>
      <c r="F1207" t="n">
        <v>144</v>
      </c>
      <c r="G1207" t="inlineStr">
        <is>
          <t>Donnée calculée</t>
        </is>
      </c>
      <c r="H1207" t="inlineStr"/>
    </row>
    <row r="1208">
      <c r="A1208" t="inlineStr">
        <is>
          <t>2015</t>
        </is>
      </c>
      <c r="B1208" t="inlineStr">
        <is>
          <t>Protéagineux collectés</t>
        </is>
      </c>
      <c r="C1208" t="inlineStr">
        <is>
          <t>Débouchés</t>
        </is>
      </c>
      <c r="D1208" t="n">
        <v>153</v>
      </c>
      <c r="E1208" t="n">
        <v>76</v>
      </c>
      <c r="F1208" t="n">
        <v>500000000</v>
      </c>
      <c r="G1208" t="inlineStr">
        <is>
          <t>Donnée calculée</t>
        </is>
      </c>
      <c r="H1208" t="inlineStr"/>
    </row>
    <row r="1209">
      <c r="A1209" t="inlineStr">
        <is>
          <t>2015</t>
        </is>
      </c>
      <c r="B1209" t="inlineStr">
        <is>
          <t>Légumineuses collectées</t>
        </is>
      </c>
      <c r="C1209" t="inlineStr">
        <is>
          <t>Débouchés</t>
        </is>
      </c>
      <c r="D1209" t="n">
        <v>153</v>
      </c>
      <c r="E1209" t="n">
        <v>76</v>
      </c>
      <c r="F1209" t="n">
        <v>500000000</v>
      </c>
      <c r="G1209" t="inlineStr">
        <is>
          <t>Donnée calculée</t>
        </is>
      </c>
      <c r="H1209" t="inlineStr"/>
    </row>
    <row r="1210">
      <c r="A1210" t="inlineStr">
        <is>
          <t>2015</t>
        </is>
      </c>
      <c r="B1210" t="inlineStr">
        <is>
          <t>Fèves collectées</t>
        </is>
      </c>
      <c r="C1210" t="inlineStr">
        <is>
          <t>Débouchés</t>
        </is>
      </c>
      <c r="D1210" t="n">
        <v>35.9</v>
      </c>
      <c r="E1210" t="n">
        <v>35.9</v>
      </c>
      <c r="F1210" t="n">
        <v>173</v>
      </c>
      <c r="G1210" t="inlineStr">
        <is>
          <t>Donnée calculée</t>
        </is>
      </c>
      <c r="H1210" t="inlineStr"/>
    </row>
    <row r="1211">
      <c r="A1211" t="inlineStr">
        <is>
          <t>2015</t>
        </is>
      </c>
      <c r="B1211" t="inlineStr">
        <is>
          <t>Fèves collectées (conso)</t>
        </is>
      </c>
      <c r="C1211" t="inlineStr">
        <is>
          <t>Débouchés</t>
        </is>
      </c>
      <c r="D1211" t="n">
        <v>35.9</v>
      </c>
      <c r="E1211" t="n">
        <v>35.9</v>
      </c>
      <c r="F1211" t="n">
        <v>173</v>
      </c>
      <c r="G1211" t="inlineStr">
        <is>
          <t>Donnée calculée</t>
        </is>
      </c>
      <c r="H1211" t="inlineStr"/>
    </row>
    <row r="1212">
      <c r="A1212" t="inlineStr">
        <is>
          <t>2015</t>
        </is>
      </c>
      <c r="B1212" t="inlineStr">
        <is>
          <t>Lupin collecté</t>
        </is>
      </c>
      <c r="C1212" t="inlineStr">
        <is>
          <t>Débouchés</t>
        </is>
      </c>
      <c r="D1212" t="n">
        <v>0</v>
      </c>
      <c r="E1212" t="n">
        <v>0</v>
      </c>
      <c r="F1212" t="n">
        <v>500000000</v>
      </c>
      <c r="G1212" t="inlineStr">
        <is>
          <t>Donnée calculée</t>
        </is>
      </c>
      <c r="H1212" t="inlineStr"/>
    </row>
    <row r="1213">
      <c r="A1213" t="inlineStr">
        <is>
          <t>2015</t>
        </is>
      </c>
      <c r="B1213" t="inlineStr">
        <is>
          <t>Lupin collecté (conso)</t>
        </is>
      </c>
      <c r="C1213" t="inlineStr">
        <is>
          <t>Débouchés</t>
        </is>
      </c>
      <c r="D1213" t="n">
        <v>0</v>
      </c>
      <c r="E1213" t="n">
        <v>0</v>
      </c>
      <c r="F1213" t="n">
        <v>500000000</v>
      </c>
      <c r="G1213" t="inlineStr">
        <is>
          <t>Donnée calculée</t>
        </is>
      </c>
      <c r="H1213" t="inlineStr"/>
    </row>
    <row r="1214">
      <c r="A1214" t="inlineStr">
        <is>
          <t>2015</t>
        </is>
      </c>
      <c r="B1214" t="inlineStr">
        <is>
          <t>Pois collectés</t>
        </is>
      </c>
      <c r="C1214" t="inlineStr">
        <is>
          <t>Débouchés</t>
        </is>
      </c>
      <c r="D1214" t="n">
        <v>111</v>
      </c>
      <c r="E1214" t="n">
        <v>40.1</v>
      </c>
      <c r="F1214" t="n">
        <v>256</v>
      </c>
      <c r="G1214" t="inlineStr">
        <is>
          <t>Donnée calculée</t>
        </is>
      </c>
      <c r="H1214" t="inlineStr"/>
    </row>
    <row r="1215">
      <c r="A1215" t="inlineStr">
        <is>
          <t>2015</t>
        </is>
      </c>
      <c r="B1215" t="inlineStr">
        <is>
          <t>Pois collectés (conso)</t>
        </is>
      </c>
      <c r="C1215" t="inlineStr">
        <is>
          <t>Débouchés</t>
        </is>
      </c>
      <c r="D1215" t="n">
        <v>111</v>
      </c>
      <c r="E1215" t="n">
        <v>40.1</v>
      </c>
      <c r="F1215" t="n">
        <v>256</v>
      </c>
      <c r="G1215" t="inlineStr">
        <is>
          <t>Donnée calculée</t>
        </is>
      </c>
      <c r="H1215" t="inlineStr"/>
    </row>
    <row r="1216">
      <c r="A1216" t="inlineStr">
        <is>
          <t>2015</t>
        </is>
      </c>
      <c r="B1216" t="inlineStr">
        <is>
          <t>Lentilles collectées</t>
        </is>
      </c>
      <c r="C1216" t="inlineStr">
        <is>
          <t>Débouchés</t>
        </is>
      </c>
      <c r="D1216" t="n">
        <v>2.45</v>
      </c>
      <c r="E1216" t="n">
        <v>0</v>
      </c>
      <c r="F1216" t="n">
        <v>500000000</v>
      </c>
      <c r="G1216" t="inlineStr">
        <is>
          <t>Donnée calculée</t>
        </is>
      </c>
      <c r="H1216" t="inlineStr"/>
    </row>
    <row r="1217">
      <c r="A1217" t="inlineStr">
        <is>
          <t>2015</t>
        </is>
      </c>
      <c r="B1217" t="inlineStr">
        <is>
          <t>Lentilles collectées (conso)</t>
        </is>
      </c>
      <c r="C1217" t="inlineStr">
        <is>
          <t>Débouchés</t>
        </is>
      </c>
      <c r="D1217" t="n">
        <v>2.45</v>
      </c>
      <c r="E1217" t="n">
        <v>0</v>
      </c>
      <c r="F1217" t="n">
        <v>500000000</v>
      </c>
      <c r="G1217" t="inlineStr">
        <is>
          <t>Donnée calculée</t>
        </is>
      </c>
      <c r="H1217" t="inlineStr"/>
    </row>
    <row r="1218">
      <c r="A1218" t="inlineStr">
        <is>
          <t>2015</t>
        </is>
      </c>
      <c r="B1218" t="inlineStr">
        <is>
          <t>Pois chiches collectés</t>
        </is>
      </c>
      <c r="C1218" t="inlineStr">
        <is>
          <t>Débouchés</t>
        </is>
      </c>
      <c r="D1218" t="n">
        <v>1.58</v>
      </c>
      <c r="E1218" t="n">
        <v>0</v>
      </c>
      <c r="F1218" t="n">
        <v>500000000</v>
      </c>
      <c r="G1218" t="inlineStr">
        <is>
          <t>Donnée calculée</t>
        </is>
      </c>
      <c r="H1218" t="inlineStr"/>
    </row>
    <row r="1219">
      <c r="A1219" t="inlineStr">
        <is>
          <t>2015</t>
        </is>
      </c>
      <c r="B1219" t="inlineStr">
        <is>
          <t>Pois chiches collectés (conso)</t>
        </is>
      </c>
      <c r="C1219" t="inlineStr">
        <is>
          <t>Débouchés</t>
        </is>
      </c>
      <c r="D1219" t="n">
        <v>1.58</v>
      </c>
      <c r="E1219" t="n">
        <v>0</v>
      </c>
      <c r="F1219" t="n">
        <v>500000000</v>
      </c>
      <c r="G1219" t="inlineStr">
        <is>
          <t>Donnée calculée</t>
        </is>
      </c>
      <c r="H1219" t="inlineStr"/>
    </row>
    <row r="1220">
      <c r="A1220" t="inlineStr">
        <is>
          <t>2015</t>
        </is>
      </c>
      <c r="B1220" t="inlineStr">
        <is>
          <t>Haricots secs collectés</t>
        </is>
      </c>
      <c r="C1220" t="inlineStr">
        <is>
          <t>Débouchés</t>
        </is>
      </c>
      <c r="D1220" t="n">
        <v>2.31</v>
      </c>
      <c r="E1220" t="n">
        <v>0</v>
      </c>
      <c r="F1220" t="n">
        <v>500000000</v>
      </c>
      <c r="G1220" t="inlineStr">
        <is>
          <t>Donnée calculée</t>
        </is>
      </c>
      <c r="H1220" t="inlineStr"/>
    </row>
    <row r="1221">
      <c r="A1221" t="inlineStr">
        <is>
          <t>2015</t>
        </is>
      </c>
      <c r="B1221" t="inlineStr">
        <is>
          <t>Haricots secs collectés (conso)</t>
        </is>
      </c>
      <c r="C1221" t="inlineStr">
        <is>
          <t>Débouchés</t>
        </is>
      </c>
      <c r="D1221" t="n">
        <v>2.31</v>
      </c>
      <c r="E1221" t="n">
        <v>0</v>
      </c>
      <c r="F1221" t="n">
        <v>500000000</v>
      </c>
      <c r="G1221" t="inlineStr">
        <is>
          <t>Donnée calculée</t>
        </is>
      </c>
      <c r="H1221" t="inlineStr"/>
    </row>
    <row r="1222">
      <c r="A1222" t="inlineStr">
        <is>
          <t>2015</t>
        </is>
      </c>
      <c r="B1222" t="inlineStr">
        <is>
          <t>Oléagineux et protéagineux autoconsommés</t>
        </is>
      </c>
      <c r="C1222" t="inlineStr">
        <is>
          <t>Débouchés</t>
        </is>
      </c>
      <c r="D1222" t="n">
        <v>140</v>
      </c>
      <c r="E1222" t="n">
        <v>0</v>
      </c>
      <c r="F1222" t="n">
        <v>496</v>
      </c>
      <c r="G1222" t="inlineStr">
        <is>
          <t>Donnée calculée</t>
        </is>
      </c>
      <c r="H1222" t="inlineStr"/>
    </row>
    <row r="1223">
      <c r="A1223" t="inlineStr">
        <is>
          <t>2015</t>
        </is>
      </c>
      <c r="B1223" t="inlineStr">
        <is>
          <t>Oléagineux autoconsommés</t>
        </is>
      </c>
      <c r="C1223" t="inlineStr">
        <is>
          <t>Débouchés</t>
        </is>
      </c>
      <c r="D1223" t="n">
        <v>56</v>
      </c>
      <c r="E1223" t="n">
        <v>0</v>
      </c>
      <c r="F1223" t="n">
        <v>201</v>
      </c>
      <c r="G1223" t="inlineStr">
        <is>
          <t>Donnée calculée</t>
        </is>
      </c>
      <c r="H1223" t="inlineStr"/>
    </row>
    <row r="1224">
      <c r="A1224" t="inlineStr">
        <is>
          <t>2015</t>
        </is>
      </c>
      <c r="B1224" t="inlineStr">
        <is>
          <t>Graines oléagineuses autoconsommées</t>
        </is>
      </c>
      <c r="C1224" t="inlineStr">
        <is>
          <t>Débouchés</t>
        </is>
      </c>
      <c r="D1224" t="n">
        <v>56</v>
      </c>
      <c r="E1224" t="n">
        <v>0</v>
      </c>
      <c r="F1224" t="n">
        <v>201</v>
      </c>
      <c r="G1224" t="inlineStr">
        <is>
          <t>Donnée calculée</t>
        </is>
      </c>
      <c r="H1224" t="inlineStr"/>
    </row>
    <row r="1225">
      <c r="A1225" t="inlineStr">
        <is>
          <t>2015</t>
        </is>
      </c>
      <c r="B1225" t="inlineStr">
        <is>
          <t>Graines de colza autoconsommées</t>
        </is>
      </c>
      <c r="C1225" t="inlineStr">
        <is>
          <t>Débouchés</t>
        </is>
      </c>
      <c r="D1225" t="n">
        <v>34.6</v>
      </c>
      <c r="E1225" t="n">
        <v>0</v>
      </c>
      <c r="F1225" t="n">
        <v>125</v>
      </c>
      <c r="G1225" t="inlineStr">
        <is>
          <t>Donnée calculée</t>
        </is>
      </c>
      <c r="H1225" t="inlineStr"/>
    </row>
    <row r="1226">
      <c r="A1226" t="inlineStr">
        <is>
          <t>2015</t>
        </is>
      </c>
      <c r="B1226" t="inlineStr">
        <is>
          <t>Graines de lin autoconsommées</t>
        </is>
      </c>
      <c r="C1226" t="inlineStr">
        <is>
          <t>Débouchés</t>
        </is>
      </c>
      <c r="D1226" t="n">
        <v>2.41</v>
      </c>
      <c r="E1226" t="n">
        <v>0</v>
      </c>
      <c r="F1226" t="n">
        <v>8.57</v>
      </c>
      <c r="G1226" t="inlineStr">
        <is>
          <t>Donnée calculée</t>
        </is>
      </c>
      <c r="H1226" t="inlineStr"/>
    </row>
    <row r="1227">
      <c r="A1227" t="inlineStr">
        <is>
          <t>2015</t>
        </is>
      </c>
      <c r="B1227" t="inlineStr">
        <is>
          <t>Graines de tournesol autoconsommées</t>
        </is>
      </c>
      <c r="C1227" t="inlineStr">
        <is>
          <t>Débouchés</t>
        </is>
      </c>
      <c r="D1227" t="n">
        <v>18.9</v>
      </c>
      <c r="E1227" t="n">
        <v>0</v>
      </c>
      <c r="F1227" t="n">
        <v>67.40000000000001</v>
      </c>
      <c r="G1227" t="inlineStr">
        <is>
          <t>Donnée calculée</t>
        </is>
      </c>
      <c r="H1227" t="inlineStr"/>
    </row>
    <row r="1228">
      <c r="A1228" t="inlineStr">
        <is>
          <t>2015</t>
        </is>
      </c>
      <c r="B1228" t="inlineStr">
        <is>
          <t>Oléoprotéagineux autoconsommés</t>
        </is>
      </c>
      <c r="C1228" t="inlineStr">
        <is>
          <t>Débouchés</t>
        </is>
      </c>
      <c r="D1228" t="n">
        <v>18.2</v>
      </c>
      <c r="E1228" t="n">
        <v>0</v>
      </c>
      <c r="F1228" t="n">
        <v>64.90000000000001</v>
      </c>
      <c r="G1228" t="inlineStr">
        <is>
          <t>Donnée calculée</t>
        </is>
      </c>
      <c r="H1228" t="inlineStr"/>
    </row>
    <row r="1229">
      <c r="A1229" t="inlineStr">
        <is>
          <t>2015</t>
        </is>
      </c>
      <c r="B1229" t="inlineStr">
        <is>
          <t>Graines oléoprotéagineuses autoconsommées</t>
        </is>
      </c>
      <c r="C1229" t="inlineStr">
        <is>
          <t>Débouchés</t>
        </is>
      </c>
      <c r="D1229" t="n">
        <v>18.2</v>
      </c>
      <c r="E1229" t="n">
        <v>0</v>
      </c>
      <c r="F1229" t="n">
        <v>64.90000000000001</v>
      </c>
      <c r="G1229" t="inlineStr">
        <is>
          <t>Donnée calculée</t>
        </is>
      </c>
      <c r="H1229" t="inlineStr"/>
    </row>
    <row r="1230">
      <c r="A1230" t="inlineStr">
        <is>
          <t>2015</t>
        </is>
      </c>
      <c r="B1230" t="inlineStr">
        <is>
          <t>Graines de soja autoconsommées</t>
        </is>
      </c>
      <c r="C1230" t="inlineStr">
        <is>
          <t>Débouchés</t>
        </is>
      </c>
      <c r="D1230" t="n">
        <v>18.2</v>
      </c>
      <c r="E1230" t="n">
        <v>0</v>
      </c>
      <c r="F1230" t="n">
        <v>64.90000000000001</v>
      </c>
      <c r="G1230" t="inlineStr">
        <is>
          <t>Donnée calculée</t>
        </is>
      </c>
      <c r="H1230" t="inlineStr"/>
    </row>
    <row r="1231">
      <c r="A1231" t="inlineStr">
        <is>
          <t>2015</t>
        </is>
      </c>
      <c r="B1231" t="inlineStr">
        <is>
          <t>Protéagineux autoconsommés</t>
        </is>
      </c>
      <c r="C1231" t="inlineStr">
        <is>
          <t>Débouchés</t>
        </is>
      </c>
      <c r="D1231" t="n">
        <v>65.3</v>
      </c>
      <c r="E1231" t="n">
        <v>0</v>
      </c>
      <c r="F1231" t="n">
        <v>231</v>
      </c>
      <c r="G1231" t="inlineStr">
        <is>
          <t>Donnée calculée</t>
        </is>
      </c>
      <c r="H1231" t="inlineStr"/>
    </row>
    <row r="1232">
      <c r="A1232" t="inlineStr">
        <is>
          <t>2015</t>
        </is>
      </c>
      <c r="B1232" t="inlineStr">
        <is>
          <t>Légumineuses autoconsommées</t>
        </is>
      </c>
      <c r="C1232" t="inlineStr">
        <is>
          <t>Débouchés</t>
        </is>
      </c>
      <c r="D1232" t="n">
        <v>65.3</v>
      </c>
      <c r="E1232" t="n">
        <v>0</v>
      </c>
      <c r="F1232" t="n">
        <v>231</v>
      </c>
      <c r="G1232" t="inlineStr">
        <is>
          <t>Donnée calculée</t>
        </is>
      </c>
      <c r="H1232" t="inlineStr"/>
    </row>
    <row r="1233">
      <c r="A1233" t="inlineStr">
        <is>
          <t>2015</t>
        </is>
      </c>
      <c r="B1233" t="inlineStr">
        <is>
          <t>Fèves autoconsommées</t>
        </is>
      </c>
      <c r="C1233" t="inlineStr">
        <is>
          <t>Débouchés</t>
        </is>
      </c>
      <c r="D1233" t="n">
        <v>17.1</v>
      </c>
      <c r="E1233" t="n">
        <v>0</v>
      </c>
      <c r="F1233" t="n">
        <v>60.5</v>
      </c>
      <c r="G1233" t="inlineStr">
        <is>
          <t>Donnée calculée</t>
        </is>
      </c>
      <c r="H1233" t="inlineStr"/>
    </row>
    <row r="1234">
      <c r="A1234" t="inlineStr">
        <is>
          <t>2015</t>
        </is>
      </c>
      <c r="B1234" t="inlineStr">
        <is>
          <t>Lupin autoconsommé</t>
        </is>
      </c>
      <c r="C1234" t="inlineStr">
        <is>
          <t>Débouchés</t>
        </is>
      </c>
      <c r="D1234" t="n">
        <v>1.37</v>
      </c>
      <c r="E1234" t="n">
        <v>0</v>
      </c>
      <c r="F1234" t="n">
        <v>4.87</v>
      </c>
      <c r="G1234" t="inlineStr">
        <is>
          <t>Donnée calculée</t>
        </is>
      </c>
      <c r="H1234" t="inlineStr"/>
    </row>
    <row r="1235">
      <c r="A1235" t="inlineStr">
        <is>
          <t>2015</t>
        </is>
      </c>
      <c r="B1235" t="inlineStr">
        <is>
          <t>Pois autoconsommés</t>
        </is>
      </c>
      <c r="C1235" t="inlineStr">
        <is>
          <t>Débouchés</t>
        </is>
      </c>
      <c r="D1235" t="n">
        <v>46.9</v>
      </c>
      <c r="E1235" t="n">
        <v>0</v>
      </c>
      <c r="F1235" t="n">
        <v>165</v>
      </c>
      <c r="G1235" t="inlineStr">
        <is>
          <t>Donnée calculée</t>
        </is>
      </c>
      <c r="H1235" t="inlineStr"/>
    </row>
    <row r="1236">
      <c r="A1236" t="inlineStr">
        <is>
          <t>2015</t>
        </is>
      </c>
      <c r="B1236" t="inlineStr">
        <is>
          <t>Ecart tri collecte</t>
        </is>
      </c>
      <c r="C1236" t="inlineStr">
        <is>
          <t>Débouchés</t>
        </is>
      </c>
      <c r="D1236" t="n">
        <v>116</v>
      </c>
      <c r="E1236" t="n">
        <v>115</v>
      </c>
      <c r="F1236" t="n">
        <v>22500000</v>
      </c>
      <c r="G1236" t="inlineStr">
        <is>
          <t>Donnée calculée</t>
        </is>
      </c>
      <c r="H1236" t="inlineStr"/>
    </row>
    <row r="1237">
      <c r="A1237" t="inlineStr">
        <is>
          <t>2015</t>
        </is>
      </c>
      <c r="B1237" t="inlineStr">
        <is>
          <t>Ecarts tri collecte d'oléagineux</t>
        </is>
      </c>
      <c r="C1237" t="inlineStr">
        <is>
          <t>Débouchés</t>
        </is>
      </c>
      <c r="D1237" t="n">
        <v>100</v>
      </c>
      <c r="E1237" t="inlineStr"/>
      <c r="F1237" t="inlineStr"/>
      <c r="G1237" t="inlineStr">
        <is>
          <t>Donnée calculée</t>
        </is>
      </c>
      <c r="H1237" t="inlineStr"/>
    </row>
    <row r="1238">
      <c r="A1238" t="inlineStr">
        <is>
          <t>2015</t>
        </is>
      </c>
      <c r="B1238" t="inlineStr">
        <is>
          <t>Ecart tri collecte de graines oléagineuses</t>
        </is>
      </c>
      <c r="C1238" t="inlineStr">
        <is>
          <t>Débouchés</t>
        </is>
      </c>
      <c r="D1238" t="n">
        <v>100</v>
      </c>
      <c r="E1238" t="inlineStr"/>
      <c r="F1238" t="inlineStr"/>
      <c r="G1238" t="inlineStr">
        <is>
          <t>Donnée calculée</t>
        </is>
      </c>
      <c r="H1238" t="inlineStr"/>
    </row>
    <row r="1239">
      <c r="A1239" t="inlineStr">
        <is>
          <t>2015</t>
        </is>
      </c>
      <c r="B1239" t="inlineStr">
        <is>
          <t>Ecart tri collecte de graines de colza</t>
        </is>
      </c>
      <c r="C1239" t="inlineStr">
        <is>
          <t>Débouchés</t>
        </is>
      </c>
      <c r="D1239" t="n">
        <v>80.5</v>
      </c>
      <c r="E1239" t="inlineStr"/>
      <c r="F1239" t="inlineStr"/>
      <c r="G1239" t="inlineStr">
        <is>
          <t>Donnée calculée</t>
        </is>
      </c>
      <c r="H1239" t="inlineStr"/>
    </row>
    <row r="1240">
      <c r="A1240" t="inlineStr">
        <is>
          <t>2015</t>
        </is>
      </c>
      <c r="B1240" t="inlineStr">
        <is>
          <t>Ecart tri collecte de graines de lin</t>
        </is>
      </c>
      <c r="C1240" t="inlineStr">
        <is>
          <t>Débouchés</t>
        </is>
      </c>
      <c r="D1240" t="n">
        <v>0.52</v>
      </c>
      <c r="E1240" t="inlineStr"/>
      <c r="F1240" t="inlineStr"/>
      <c r="G1240" t="inlineStr">
        <is>
          <t>Donnée calculée</t>
        </is>
      </c>
      <c r="H1240" t="inlineStr"/>
    </row>
    <row r="1241">
      <c r="A1241" t="inlineStr">
        <is>
          <t>2015</t>
        </is>
      </c>
      <c r="B1241" t="inlineStr">
        <is>
          <t>Ecart tri collecte de graines de tournesol</t>
        </is>
      </c>
      <c r="C1241" t="inlineStr">
        <is>
          <t>Débouchés</t>
        </is>
      </c>
      <c r="D1241" t="n">
        <v>19.5</v>
      </c>
      <c r="E1241" t="inlineStr"/>
      <c r="F1241" t="inlineStr"/>
      <c r="G1241" t="inlineStr">
        <is>
          <t>Donnée calculée</t>
        </is>
      </c>
      <c r="H1241" t="inlineStr"/>
    </row>
    <row r="1242">
      <c r="A1242" t="inlineStr">
        <is>
          <t>2015</t>
        </is>
      </c>
      <c r="B1242" t="inlineStr">
        <is>
          <t>Ecart tri collecte d'oléoprotéagineux</t>
        </is>
      </c>
      <c r="C1242" t="inlineStr">
        <is>
          <t>Débouchés</t>
        </is>
      </c>
      <c r="D1242" t="n">
        <v>4.05</v>
      </c>
      <c r="E1242" t="inlineStr"/>
      <c r="F1242" t="inlineStr"/>
      <c r="G1242" t="inlineStr">
        <is>
          <t>Donnée calculée</t>
        </is>
      </c>
      <c r="H1242" t="inlineStr"/>
    </row>
    <row r="1243">
      <c r="A1243" t="inlineStr">
        <is>
          <t>2015</t>
        </is>
      </c>
      <c r="B1243" t="inlineStr">
        <is>
          <t>Ecart tri collecte de graines oléoprotéagineuses</t>
        </is>
      </c>
      <c r="C1243" t="inlineStr">
        <is>
          <t>Débouchés</t>
        </is>
      </c>
      <c r="D1243" t="n">
        <v>4.05</v>
      </c>
      <c r="E1243" t="inlineStr"/>
      <c r="F1243" t="inlineStr"/>
      <c r="G1243" t="inlineStr">
        <is>
          <t>Donnée calculée</t>
        </is>
      </c>
      <c r="H1243" t="inlineStr"/>
    </row>
    <row r="1244">
      <c r="A1244" t="inlineStr">
        <is>
          <t>2015</t>
        </is>
      </c>
      <c r="B1244" t="inlineStr">
        <is>
          <t>Ecart tri collecte de Graines de soja</t>
        </is>
      </c>
      <c r="C1244" t="inlineStr">
        <is>
          <t>Débouchés</t>
        </is>
      </c>
      <c r="D1244" t="n">
        <v>4.05</v>
      </c>
      <c r="E1244" t="inlineStr"/>
      <c r="F1244" t="inlineStr"/>
      <c r="G1244" t="inlineStr">
        <is>
          <t>Donnée calculée</t>
        </is>
      </c>
      <c r="H1244" t="inlineStr"/>
    </row>
    <row r="1245">
      <c r="A1245" t="inlineStr">
        <is>
          <t>2015</t>
        </is>
      </c>
      <c r="B1245" t="inlineStr">
        <is>
          <t>Ecart tri collecte de protéagineux</t>
        </is>
      </c>
      <c r="C1245" t="inlineStr">
        <is>
          <t>Débouchés</t>
        </is>
      </c>
      <c r="D1245" t="n">
        <v>11.4</v>
      </c>
      <c r="E1245" t="n">
        <v>10.3</v>
      </c>
      <c r="F1245" t="n">
        <v>22500000</v>
      </c>
      <c r="G1245" t="inlineStr">
        <is>
          <t>Donnée calculée</t>
        </is>
      </c>
      <c r="H1245" t="inlineStr"/>
    </row>
    <row r="1246">
      <c r="A1246" t="inlineStr">
        <is>
          <t>2015</t>
        </is>
      </c>
      <c r="B1246" t="inlineStr">
        <is>
          <t>Ecart tri collecte de légumineuses</t>
        </is>
      </c>
      <c r="C1246" t="inlineStr">
        <is>
          <t>Débouchés</t>
        </is>
      </c>
      <c r="D1246" t="n">
        <v>11.4</v>
      </c>
      <c r="E1246" t="n">
        <v>10.3</v>
      </c>
      <c r="F1246" t="n">
        <v>22500000</v>
      </c>
      <c r="G1246" t="inlineStr">
        <is>
          <t>Donnée calculée</t>
        </is>
      </c>
      <c r="H1246" t="inlineStr"/>
    </row>
    <row r="1247">
      <c r="A1247" t="inlineStr">
        <is>
          <t>2015</t>
        </is>
      </c>
      <c r="B1247" t="inlineStr">
        <is>
          <t>Ecart tri collecte de fèves</t>
        </is>
      </c>
      <c r="C1247" t="inlineStr">
        <is>
          <t>Débouchés</t>
        </is>
      </c>
      <c r="D1247" t="n">
        <v>2.62</v>
      </c>
      <c r="E1247" t="inlineStr"/>
      <c r="F1247" t="inlineStr"/>
      <c r="G1247" t="inlineStr">
        <is>
          <t>Donnée calculée</t>
        </is>
      </c>
      <c r="H1247" t="inlineStr"/>
    </row>
    <row r="1248">
      <c r="A1248" t="inlineStr">
        <is>
          <t>2015</t>
        </is>
      </c>
      <c r="B1248" t="inlineStr">
        <is>
          <t>Ecart tri collecte de lupin</t>
        </is>
      </c>
      <c r="C1248" t="inlineStr">
        <is>
          <t>Débouchés</t>
        </is>
      </c>
      <c r="D1248" t="n">
        <v>0.19</v>
      </c>
      <c r="E1248" t="inlineStr"/>
      <c r="F1248" t="inlineStr"/>
      <c r="G1248" t="inlineStr">
        <is>
          <t>Donnée calculée</t>
        </is>
      </c>
      <c r="H1248" t="inlineStr"/>
    </row>
    <row r="1249">
      <c r="A1249" t="inlineStr">
        <is>
          <t>2015</t>
        </is>
      </c>
      <c r="B1249" t="inlineStr">
        <is>
          <t>Ecart tri collecte de pois</t>
        </is>
      </c>
      <c r="C1249" t="inlineStr">
        <is>
          <t>Débouchés</t>
        </is>
      </c>
      <c r="D1249" t="n">
        <v>7.46</v>
      </c>
      <c r="E1249" t="inlineStr"/>
      <c r="F1249" t="inlineStr"/>
      <c r="G1249" t="inlineStr">
        <is>
          <t>Donnée calculée</t>
        </is>
      </c>
      <c r="H1249" t="inlineStr"/>
    </row>
    <row r="1250">
      <c r="A1250" t="inlineStr">
        <is>
          <t>2015</t>
        </is>
      </c>
      <c r="B1250" t="inlineStr">
        <is>
          <t>Ecart tri collecte de lentilles</t>
        </is>
      </c>
      <c r="C1250" t="inlineStr">
        <is>
          <t>Débouchés</t>
        </is>
      </c>
      <c r="D1250" t="n">
        <v>0.38</v>
      </c>
      <c r="E1250" t="n">
        <v>0</v>
      </c>
      <c r="F1250" t="n">
        <v>7500000</v>
      </c>
      <c r="G1250" t="inlineStr">
        <is>
          <t>Donnée calculée</t>
        </is>
      </c>
      <c r="H1250" t="inlineStr"/>
    </row>
    <row r="1251">
      <c r="A1251" t="inlineStr">
        <is>
          <t>2015</t>
        </is>
      </c>
      <c r="B1251" t="inlineStr">
        <is>
          <t>Ecart tri collecte de pois chiches</t>
        </is>
      </c>
      <c r="C1251" t="inlineStr">
        <is>
          <t>Débouchés</t>
        </is>
      </c>
      <c r="D1251" t="n">
        <v>0.38</v>
      </c>
      <c r="E1251" t="n">
        <v>0</v>
      </c>
      <c r="F1251" t="n">
        <v>7500000</v>
      </c>
      <c r="G1251" t="inlineStr">
        <is>
          <t>Donnée calculée</t>
        </is>
      </c>
      <c r="H1251" t="inlineStr"/>
    </row>
    <row r="1252">
      <c r="A1252" t="inlineStr">
        <is>
          <t>2015</t>
        </is>
      </c>
      <c r="B1252" t="inlineStr">
        <is>
          <t>Ecart tri collecte d'haricots secs</t>
        </is>
      </c>
      <c r="C1252" t="inlineStr">
        <is>
          <t>Débouchés</t>
        </is>
      </c>
      <c r="D1252" t="n">
        <v>0.37</v>
      </c>
      <c r="E1252" t="n">
        <v>0</v>
      </c>
      <c r="F1252" t="n">
        <v>7500000</v>
      </c>
      <c r="G1252" t="inlineStr">
        <is>
          <t>Donnée calculée</t>
        </is>
      </c>
      <c r="H1252" t="inlineStr"/>
    </row>
    <row r="1253">
      <c r="A1253" t="inlineStr">
        <is>
          <t>2015</t>
        </is>
      </c>
      <c r="B1253" t="inlineStr">
        <is>
          <t>Huile, brute</t>
        </is>
      </c>
      <c r="C1253" t="inlineStr">
        <is>
          <t>Débouchés</t>
        </is>
      </c>
      <c r="D1253" t="n">
        <v>480</v>
      </c>
      <c r="E1253" t="n">
        <v>95.2</v>
      </c>
      <c r="F1253" t="n">
        <v>580</v>
      </c>
      <c r="G1253" t="inlineStr">
        <is>
          <t>Donnée calculée</t>
        </is>
      </c>
      <c r="H1253" t="inlineStr"/>
    </row>
    <row r="1254">
      <c r="A1254" t="inlineStr">
        <is>
          <t>2015</t>
        </is>
      </c>
      <c r="B1254" t="inlineStr">
        <is>
          <t>Huile de colza, brute</t>
        </is>
      </c>
      <c r="C1254" t="inlineStr">
        <is>
          <t>Débouchés</t>
        </is>
      </c>
      <c r="D1254" t="n">
        <v>0</v>
      </c>
      <c r="E1254" t="n">
        <v>0</v>
      </c>
      <c r="F1254" t="n">
        <v>0</v>
      </c>
      <c r="G1254" t="inlineStr">
        <is>
          <t>Donnée calculée</t>
        </is>
      </c>
      <c r="H1254" t="inlineStr"/>
    </row>
    <row r="1255">
      <c r="A1255" t="inlineStr">
        <is>
          <t>2015</t>
        </is>
      </c>
      <c r="B1255" t="inlineStr">
        <is>
          <t>Huile de lin, brute</t>
        </is>
      </c>
      <c r="C1255" t="inlineStr">
        <is>
          <t>Débouchés</t>
        </is>
      </c>
      <c r="D1255" t="n">
        <v>22.5</v>
      </c>
      <c r="E1255" t="n">
        <v>0</v>
      </c>
      <c r="F1255" t="n">
        <v>107</v>
      </c>
      <c r="G1255" t="inlineStr">
        <is>
          <t>Donnée calculée</t>
        </is>
      </c>
      <c r="H1255" t="inlineStr"/>
    </row>
    <row r="1256">
      <c r="A1256" t="inlineStr">
        <is>
          <t>2015</t>
        </is>
      </c>
      <c r="B1256" t="inlineStr">
        <is>
          <t>Huile de tournesol, brute</t>
        </is>
      </c>
      <c r="C1256" t="inlineStr">
        <is>
          <t>Débouchés</t>
        </is>
      </c>
      <c r="D1256" t="n">
        <v>362</v>
      </c>
      <c r="E1256" t="n">
        <v>0</v>
      </c>
      <c r="F1256" t="n">
        <v>369</v>
      </c>
      <c r="G1256" t="inlineStr">
        <is>
          <t>Donnée calculée</t>
        </is>
      </c>
      <c r="H1256" t="inlineStr"/>
    </row>
    <row r="1257">
      <c r="A1257" t="inlineStr">
        <is>
          <t>2015</t>
        </is>
      </c>
      <c r="B1257" t="inlineStr">
        <is>
          <t>Huile de soja, brute</t>
        </is>
      </c>
      <c r="C1257" t="inlineStr">
        <is>
          <t>Débouchés</t>
        </is>
      </c>
      <c r="D1257" t="n">
        <v>0.46</v>
      </c>
      <c r="E1257" t="n">
        <v>0</v>
      </c>
      <c r="F1257" t="n">
        <v>8.83</v>
      </c>
      <c r="G1257" t="inlineStr">
        <is>
          <t>Donnée calculée</t>
        </is>
      </c>
      <c r="H1257" t="inlineStr"/>
    </row>
    <row r="1258">
      <c r="A1258" t="inlineStr">
        <is>
          <t>2015</t>
        </is>
      </c>
      <c r="B1258" t="inlineStr">
        <is>
          <t>Huile de palme, brute</t>
        </is>
      </c>
      <c r="C1258" t="inlineStr">
        <is>
          <t>Débouchés</t>
        </is>
      </c>
      <c r="D1258" t="n">
        <v>95.2</v>
      </c>
      <c r="E1258" t="inlineStr"/>
      <c r="F1258" t="inlineStr"/>
      <c r="G1258" t="inlineStr">
        <is>
          <t>Donnée calculée</t>
        </is>
      </c>
      <c r="H1258" t="inlineStr"/>
    </row>
    <row r="1259">
      <c r="A1259" t="inlineStr">
        <is>
          <t>2015</t>
        </is>
      </c>
      <c r="B1259" t="inlineStr">
        <is>
          <t>Tourteaux</t>
        </is>
      </c>
      <c r="C1259" t="inlineStr">
        <is>
          <t>Débouchés</t>
        </is>
      </c>
      <c r="D1259" t="n">
        <v>8100</v>
      </c>
      <c r="E1259" t="n">
        <v>8080</v>
      </c>
      <c r="F1259" t="n">
        <v>8180</v>
      </c>
      <c r="G1259" t="inlineStr">
        <is>
          <t>Donnée calculée</t>
        </is>
      </c>
      <c r="H1259" t="inlineStr"/>
    </row>
    <row r="1260">
      <c r="A1260" t="inlineStr">
        <is>
          <t>2015</t>
        </is>
      </c>
      <c r="B1260" t="inlineStr">
        <is>
          <t>Tourteaux de colza</t>
        </is>
      </c>
      <c r="C1260" t="inlineStr">
        <is>
          <t>Débouchés</t>
        </is>
      </c>
      <c r="D1260" t="n">
        <v>2500</v>
      </c>
      <c r="E1260" t="inlineStr"/>
      <c r="F1260" t="inlineStr"/>
      <c r="G1260" t="inlineStr">
        <is>
          <t>Donnée calculée</t>
        </is>
      </c>
      <c r="H1260" t="inlineStr"/>
    </row>
    <row r="1261">
      <c r="A1261" t="inlineStr">
        <is>
          <t>2015</t>
        </is>
      </c>
      <c r="B1261" t="inlineStr">
        <is>
          <t>Tourteaux de lin</t>
        </is>
      </c>
      <c r="C1261" t="inlineStr">
        <is>
          <t>Débouchés</t>
        </is>
      </c>
      <c r="D1261" t="n">
        <v>91.3</v>
      </c>
      <c r="E1261" t="n">
        <v>66.09999999999999</v>
      </c>
      <c r="F1261" t="n">
        <v>173</v>
      </c>
      <c r="G1261" t="inlineStr">
        <is>
          <t>Donnée calculée</t>
        </is>
      </c>
      <c r="H1261" t="inlineStr"/>
    </row>
    <row r="1262">
      <c r="A1262" t="inlineStr">
        <is>
          <t>2015</t>
        </is>
      </c>
      <c r="B1262" t="inlineStr">
        <is>
          <t>Tourteaux de tournesol</t>
        </is>
      </c>
      <c r="C1262" t="inlineStr">
        <is>
          <t>Débouchés</t>
        </is>
      </c>
      <c r="D1262" t="n">
        <v>1580</v>
      </c>
      <c r="E1262" t="inlineStr"/>
      <c r="F1262" t="inlineStr"/>
      <c r="G1262" t="inlineStr">
        <is>
          <t>Donnée calculée</t>
        </is>
      </c>
      <c r="H1262" t="inlineStr"/>
    </row>
    <row r="1263">
      <c r="A1263" t="inlineStr">
        <is>
          <t>2015</t>
        </is>
      </c>
      <c r="B1263" t="inlineStr">
        <is>
          <t>Tourteaux de tournesol, lopro</t>
        </is>
      </c>
      <c r="C1263" t="inlineStr">
        <is>
          <t>Débouchés</t>
        </is>
      </c>
      <c r="D1263" t="n">
        <v>791</v>
      </c>
      <c r="E1263" t="n">
        <v>0</v>
      </c>
      <c r="F1263" t="n">
        <v>1580</v>
      </c>
      <c r="G1263" t="inlineStr">
        <is>
          <t>Donnée calculée</t>
        </is>
      </c>
      <c r="H1263" t="inlineStr"/>
    </row>
    <row r="1264">
      <c r="A1264" t="inlineStr">
        <is>
          <t>2015</t>
        </is>
      </c>
      <c r="B1264" t="inlineStr">
        <is>
          <t>Tourteaux de tournesol, hipro</t>
        </is>
      </c>
      <c r="C1264" t="inlineStr">
        <is>
          <t>Débouchés</t>
        </is>
      </c>
      <c r="D1264" t="n">
        <v>791</v>
      </c>
      <c r="E1264" t="n">
        <v>0</v>
      </c>
      <c r="F1264" t="n">
        <v>1580</v>
      </c>
      <c r="G1264" t="inlineStr">
        <is>
          <t>Donnée calculée</t>
        </is>
      </c>
      <c r="H1264" t="inlineStr"/>
    </row>
    <row r="1265">
      <c r="A1265" t="inlineStr">
        <is>
          <t>2015</t>
        </is>
      </c>
      <c r="B1265" t="inlineStr">
        <is>
          <t>Tourteaux de soja</t>
        </is>
      </c>
      <c r="C1265" t="inlineStr">
        <is>
          <t>Débouchés</t>
        </is>
      </c>
      <c r="D1265" t="n">
        <v>3930</v>
      </c>
      <c r="E1265" t="inlineStr"/>
      <c r="F1265" t="inlineStr"/>
      <c r="G1265" t="inlineStr">
        <is>
          <t>Donnée calculée</t>
        </is>
      </c>
      <c r="H1265" t="inlineStr"/>
    </row>
    <row r="1266">
      <c r="A1266" t="inlineStr">
        <is>
          <t>2015</t>
        </is>
      </c>
      <c r="B1266" t="inlineStr">
        <is>
          <t>Huile, raffinée</t>
        </is>
      </c>
      <c r="C1266" t="inlineStr">
        <is>
          <t>Débouchés</t>
        </is>
      </c>
      <c r="D1266" t="n">
        <v>163</v>
      </c>
      <c r="E1266" t="n">
        <v>142</v>
      </c>
      <c r="F1266" t="n">
        <v>1380</v>
      </c>
      <c r="G1266" t="inlineStr">
        <is>
          <t>Donnée calculée</t>
        </is>
      </c>
      <c r="H1266" t="inlineStr"/>
    </row>
    <row r="1267">
      <c r="A1267" t="inlineStr">
        <is>
          <t>2015</t>
        </is>
      </c>
      <c r="B1267" t="inlineStr">
        <is>
          <t>Huile de colza, raffinée</t>
        </is>
      </c>
      <c r="C1267" t="inlineStr">
        <is>
          <t>Débouchés</t>
        </is>
      </c>
      <c r="D1267" t="n">
        <v>44.3</v>
      </c>
      <c r="E1267" t="n">
        <v>44.3</v>
      </c>
      <c r="F1267" t="n">
        <v>44.3</v>
      </c>
      <c r="G1267" t="inlineStr">
        <is>
          <t>Donnée calculée</t>
        </is>
      </c>
      <c r="H1267" t="inlineStr"/>
    </row>
    <row r="1268">
      <c r="A1268" t="inlineStr">
        <is>
          <t>2015</t>
        </is>
      </c>
      <c r="B1268" t="inlineStr">
        <is>
          <t>Huile de lin, raffinée</t>
        </is>
      </c>
      <c r="C1268" t="inlineStr">
        <is>
          <t>Débouchés</t>
        </is>
      </c>
      <c r="D1268" t="n">
        <v>5.9</v>
      </c>
      <c r="E1268" t="n">
        <v>0</v>
      </c>
      <c r="F1268" t="n">
        <v>109</v>
      </c>
      <c r="G1268" t="inlineStr">
        <is>
          <t>Donnée calculée</t>
        </is>
      </c>
      <c r="H1268" t="inlineStr"/>
    </row>
    <row r="1269">
      <c r="A1269" t="inlineStr">
        <is>
          <t>2015</t>
        </is>
      </c>
      <c r="B1269" t="inlineStr">
        <is>
          <t>Huile de tournesol, raffinée</t>
        </is>
      </c>
      <c r="C1269" t="inlineStr">
        <is>
          <t>Débouchés</t>
        </is>
      </c>
      <c r="D1269" t="n">
        <v>6.59</v>
      </c>
      <c r="E1269" t="n">
        <v>0</v>
      </c>
      <c r="F1269" t="n">
        <v>1110</v>
      </c>
      <c r="G1269" t="inlineStr">
        <is>
          <t>Donnée calculée</t>
        </is>
      </c>
      <c r="H1269" t="inlineStr"/>
    </row>
    <row r="1270">
      <c r="A1270" t="inlineStr">
        <is>
          <t>2015</t>
        </is>
      </c>
      <c r="B1270" t="inlineStr">
        <is>
          <t>Huile de soja, raffinée</t>
        </is>
      </c>
      <c r="C1270" t="inlineStr">
        <is>
          <t>Débouchés</t>
        </is>
      </c>
      <c r="D1270" t="n">
        <v>66.59999999999999</v>
      </c>
      <c r="E1270" t="n">
        <v>58.2</v>
      </c>
      <c r="F1270" t="n">
        <v>84.7</v>
      </c>
      <c r="G1270" t="inlineStr">
        <is>
          <t>Donnée calculée</t>
        </is>
      </c>
      <c r="H1270" t="inlineStr"/>
    </row>
    <row r="1271">
      <c r="A1271" t="inlineStr">
        <is>
          <t>2015</t>
        </is>
      </c>
      <c r="B1271" t="inlineStr">
        <is>
          <t>Huile de palme, raffinée</t>
        </is>
      </c>
      <c r="C1271" t="inlineStr">
        <is>
          <t>Débouchés</t>
        </is>
      </c>
      <c r="D1271" t="n">
        <v>39.9</v>
      </c>
      <c r="E1271" t="inlineStr"/>
      <c r="F1271" t="inlineStr"/>
      <c r="G1271" t="inlineStr">
        <is>
          <t>Donnée calculée</t>
        </is>
      </c>
      <c r="H1271" t="inlineStr"/>
    </row>
    <row r="1272">
      <c r="A1272" t="inlineStr">
        <is>
          <t>2015</t>
        </is>
      </c>
      <c r="B1272" t="inlineStr">
        <is>
          <t>Huile d'olive</t>
        </is>
      </c>
      <c r="C1272" t="inlineStr">
        <is>
          <t>Débouchés</t>
        </is>
      </c>
      <c r="D1272" t="n">
        <v>106</v>
      </c>
      <c r="E1272" t="inlineStr"/>
      <c r="F1272" t="inlineStr"/>
      <c r="G1272" t="inlineStr">
        <is>
          <t>Donnée calculée</t>
        </is>
      </c>
      <c r="H1272" t="inlineStr"/>
    </row>
    <row r="1273">
      <c r="A1273" t="inlineStr">
        <is>
          <t>2015</t>
        </is>
      </c>
      <c r="B1273" t="inlineStr">
        <is>
          <t>Grignons d'olive</t>
        </is>
      </c>
      <c r="C1273" t="inlineStr">
        <is>
          <t>Débouchés</t>
        </is>
      </c>
      <c r="D1273" t="n">
        <v>90.3</v>
      </c>
      <c r="E1273" t="inlineStr"/>
      <c r="F1273" t="inlineStr"/>
      <c r="G1273" t="inlineStr">
        <is>
          <t>Donnée calculée</t>
        </is>
      </c>
      <c r="H1273" t="inlineStr"/>
    </row>
    <row r="1274">
      <c r="A1274" t="inlineStr">
        <is>
          <t>2015</t>
        </is>
      </c>
      <c r="B1274" t="inlineStr">
        <is>
          <t>Olives préparées ou conservées</t>
        </is>
      </c>
      <c r="C1274" t="inlineStr">
        <is>
          <t>Débouchés</t>
        </is>
      </c>
      <c r="D1274" t="n">
        <v>19.4</v>
      </c>
      <c r="E1274" t="inlineStr"/>
      <c r="F1274" t="inlineStr"/>
      <c r="G1274" t="inlineStr">
        <is>
          <t>Donnée calculée</t>
        </is>
      </c>
      <c r="H1274" t="inlineStr"/>
    </row>
    <row r="1275">
      <c r="A1275" t="inlineStr">
        <is>
          <t>2015</t>
        </is>
      </c>
      <c r="B1275" t="inlineStr">
        <is>
          <t>Coproduits préparation d'olives</t>
        </is>
      </c>
      <c r="C1275" t="inlineStr">
        <is>
          <t>Débouchés</t>
        </is>
      </c>
      <c r="D1275" t="n">
        <v>7.59</v>
      </c>
      <c r="E1275" t="n">
        <v>0</v>
      </c>
      <c r="F1275" t="n">
        <v>500000000</v>
      </c>
      <c r="G1275" t="inlineStr">
        <is>
          <t>Donnée calculée</t>
        </is>
      </c>
      <c r="H1275" t="inlineStr"/>
    </row>
    <row r="1276">
      <c r="A1276" t="inlineStr">
        <is>
          <t>2015</t>
        </is>
      </c>
      <c r="B1276" t="inlineStr">
        <is>
          <t>MP industrie biodiesel</t>
        </is>
      </c>
      <c r="C1276" t="inlineStr">
        <is>
          <t>Débouchés</t>
        </is>
      </c>
      <c r="D1276" t="n">
        <v>163</v>
      </c>
      <c r="E1276" t="n">
        <v>142</v>
      </c>
      <c r="F1276" t="n">
        <v>1380</v>
      </c>
      <c r="G1276" t="inlineStr">
        <is>
          <t>Donnée calculée</t>
        </is>
      </c>
      <c r="H1276" t="inlineStr"/>
    </row>
    <row r="1277">
      <c r="A1277" t="inlineStr">
        <is>
          <t>2015</t>
        </is>
      </c>
      <c r="B1277" t="inlineStr">
        <is>
          <t>Biodiesel</t>
        </is>
      </c>
      <c r="C1277" t="inlineStr">
        <is>
          <t>Débouchés</t>
        </is>
      </c>
      <c r="D1277" t="n">
        <v>3020</v>
      </c>
      <c r="E1277" t="inlineStr"/>
      <c r="F1277" t="inlineStr"/>
      <c r="G1277" t="inlineStr">
        <is>
          <t>Donnée calculée</t>
        </is>
      </c>
      <c r="H1277" t="inlineStr"/>
    </row>
    <row r="1278">
      <c r="A1278" t="inlineStr">
        <is>
          <t>2015</t>
        </is>
      </c>
      <c r="B1278" t="inlineStr">
        <is>
          <t>Glycérol</t>
        </is>
      </c>
      <c r="C1278" t="inlineStr">
        <is>
          <t>Débouchés</t>
        </is>
      </c>
      <c r="D1278" t="n">
        <v>257</v>
      </c>
      <c r="E1278" t="inlineStr"/>
      <c r="F1278" t="inlineStr"/>
      <c r="G1278" t="inlineStr">
        <is>
          <t>Donnée calculée</t>
        </is>
      </c>
      <c r="H1278" t="inlineStr"/>
    </row>
    <row r="1279">
      <c r="A1279" t="inlineStr">
        <is>
          <t>2015</t>
        </is>
      </c>
      <c r="B1279" t="inlineStr">
        <is>
          <t>Coques de fèves</t>
        </is>
      </c>
      <c r="C1279" t="inlineStr">
        <is>
          <t>Débouchés</t>
        </is>
      </c>
      <c r="D1279" t="n">
        <v>6.25</v>
      </c>
      <c r="E1279" t="inlineStr"/>
      <c r="F1279" t="inlineStr"/>
      <c r="G1279" t="inlineStr">
        <is>
          <t>Donnée calculée</t>
        </is>
      </c>
      <c r="H1279" t="inlineStr"/>
    </row>
    <row r="1280">
      <c r="A1280" t="inlineStr">
        <is>
          <t>2015</t>
        </is>
      </c>
      <c r="B1280" t="inlineStr">
        <is>
          <t>Fèves décortiquées ou non</t>
        </is>
      </c>
      <c r="C1280" t="inlineStr">
        <is>
          <t>Débouchés</t>
        </is>
      </c>
      <c r="D1280" t="n">
        <v>35.9</v>
      </c>
      <c r="E1280" t="n">
        <v>35.9</v>
      </c>
      <c r="F1280" t="n">
        <v>173</v>
      </c>
      <c r="G1280" t="inlineStr">
        <is>
          <t>Donnée calculée</t>
        </is>
      </c>
      <c r="H1280" t="inlineStr"/>
    </row>
    <row r="1281">
      <c r="A1281" t="inlineStr">
        <is>
          <t>2015</t>
        </is>
      </c>
      <c r="B1281" t="inlineStr">
        <is>
          <t>Farine de fèves</t>
        </is>
      </c>
      <c r="C1281" t="inlineStr">
        <is>
          <t>Débouchés</t>
        </is>
      </c>
      <c r="D1281" t="n">
        <v>39.6</v>
      </c>
      <c r="E1281" t="n">
        <v>0</v>
      </c>
      <c r="F1281" t="n">
        <v>113</v>
      </c>
      <c r="G1281" t="inlineStr">
        <is>
          <t>Donnée calculée</t>
        </is>
      </c>
      <c r="H1281" t="inlineStr"/>
    </row>
    <row r="1282">
      <c r="A1282" t="inlineStr">
        <is>
          <t>2015</t>
        </is>
      </c>
      <c r="B1282" t="inlineStr">
        <is>
          <t>Sons fèves</t>
        </is>
      </c>
      <c r="C1282" t="inlineStr">
        <is>
          <t>Débouchés</t>
        </is>
      </c>
      <c r="D1282" t="n">
        <v>8.390000000000001</v>
      </c>
      <c r="E1282" t="n">
        <v>0</v>
      </c>
      <c r="F1282" t="n">
        <v>24</v>
      </c>
      <c r="G1282" t="inlineStr">
        <is>
          <t>Donnée calculée</t>
        </is>
      </c>
      <c r="H1282" t="inlineStr"/>
    </row>
    <row r="1283">
      <c r="A1283" t="inlineStr">
        <is>
          <t>2015</t>
        </is>
      </c>
      <c r="B1283" t="inlineStr">
        <is>
          <t>Ingrédients</t>
        </is>
      </c>
      <c r="C1283" t="inlineStr">
        <is>
          <t>Débouchés</t>
        </is>
      </c>
      <c r="D1283" t="n">
        <v>45.6</v>
      </c>
      <c r="E1283" t="n">
        <v>33.5</v>
      </c>
      <c r="F1283" t="n">
        <v>94.40000000000001</v>
      </c>
      <c r="G1283" t="inlineStr">
        <is>
          <t>Donnée calculée</t>
        </is>
      </c>
      <c r="H1283" t="inlineStr"/>
    </row>
    <row r="1284">
      <c r="A1284" t="inlineStr">
        <is>
          <t>2015</t>
        </is>
      </c>
      <c r="B1284" t="inlineStr">
        <is>
          <t>Ingrédients de fèves</t>
        </is>
      </c>
      <c r="C1284" t="inlineStr">
        <is>
          <t>Débouchés</t>
        </is>
      </c>
      <c r="D1284" t="n">
        <v>2.82</v>
      </c>
      <c r="E1284" t="n">
        <v>0</v>
      </c>
      <c r="F1284" t="n">
        <v>8.18</v>
      </c>
      <c r="G1284" t="inlineStr">
        <is>
          <t>Donnée calculée</t>
        </is>
      </c>
      <c r="H1284" t="inlineStr"/>
    </row>
    <row r="1285">
      <c r="A1285" t="inlineStr">
        <is>
          <t>2015</t>
        </is>
      </c>
      <c r="B1285" t="inlineStr">
        <is>
          <t>Protéines de fèves</t>
        </is>
      </c>
      <c r="C1285" t="inlineStr">
        <is>
          <t>Débouchés</t>
        </is>
      </c>
      <c r="D1285" t="n">
        <v>2.82</v>
      </c>
      <c r="E1285" t="n">
        <v>0</v>
      </c>
      <c r="F1285" t="n">
        <v>8.18</v>
      </c>
      <c r="G1285" t="inlineStr">
        <is>
          <t>Donnée calculée</t>
        </is>
      </c>
      <c r="H1285" t="inlineStr"/>
    </row>
    <row r="1286">
      <c r="A1286" t="inlineStr">
        <is>
          <t>2015</t>
        </is>
      </c>
      <c r="B1286" t="inlineStr">
        <is>
          <t>Ingrédients de pois</t>
        </is>
      </c>
      <c r="C1286" t="inlineStr">
        <is>
          <t>Débouchés</t>
        </is>
      </c>
      <c r="D1286" t="n">
        <v>42.7</v>
      </c>
      <c r="E1286" t="n">
        <v>33.5</v>
      </c>
      <c r="F1286" t="n">
        <v>83.8</v>
      </c>
      <c r="G1286" t="inlineStr">
        <is>
          <t>Donnée calculée</t>
        </is>
      </c>
      <c r="H1286" t="inlineStr"/>
    </row>
    <row r="1287">
      <c r="A1287" t="inlineStr">
        <is>
          <t>2015</t>
        </is>
      </c>
      <c r="B1287" t="inlineStr">
        <is>
          <t>Amidon de pois</t>
        </is>
      </c>
      <c r="C1287" t="inlineStr">
        <is>
          <t>Débouchés</t>
        </is>
      </c>
      <c r="D1287" t="n">
        <v>33.5</v>
      </c>
      <c r="E1287" t="inlineStr"/>
      <c r="F1287" t="inlineStr"/>
      <c r="G1287" t="inlineStr">
        <is>
          <t>Donnée calculée</t>
        </is>
      </c>
      <c r="H1287" t="inlineStr"/>
    </row>
    <row r="1288">
      <c r="A1288" t="inlineStr">
        <is>
          <t>2015</t>
        </is>
      </c>
      <c r="B1288" t="inlineStr">
        <is>
          <t>Protéines de pois</t>
        </is>
      </c>
      <c r="C1288" t="inlineStr">
        <is>
          <t>Débouchés</t>
        </is>
      </c>
      <c r="D1288" t="n">
        <v>9.24</v>
      </c>
      <c r="E1288" t="n">
        <v>0</v>
      </c>
      <c r="F1288" t="n">
        <v>50.2</v>
      </c>
      <c r="G1288" t="inlineStr">
        <is>
          <t>Donnée calculée</t>
        </is>
      </c>
      <c r="H1288" t="inlineStr"/>
    </row>
    <row r="1289">
      <c r="A1289" t="inlineStr">
        <is>
          <t>2015</t>
        </is>
      </c>
      <c r="B1289" t="inlineStr">
        <is>
          <t>Ingrédients de lupin</t>
        </is>
      </c>
      <c r="C1289" t="inlineStr">
        <is>
          <t>Débouchés</t>
        </is>
      </c>
      <c r="D1289" t="n">
        <v>0.02</v>
      </c>
      <c r="E1289" t="n">
        <v>0</v>
      </c>
      <c r="F1289" t="n">
        <v>2.5</v>
      </c>
      <c r="G1289" t="inlineStr">
        <is>
          <t>Donnée calculée</t>
        </is>
      </c>
      <c r="H1289" t="inlineStr"/>
    </row>
    <row r="1290">
      <c r="A1290" t="inlineStr">
        <is>
          <t>2015</t>
        </is>
      </c>
      <c r="B1290" t="inlineStr">
        <is>
          <t>Protéines de lupin</t>
        </is>
      </c>
      <c r="C1290" t="inlineStr">
        <is>
          <t>Débouchés</t>
        </is>
      </c>
      <c r="D1290" t="n">
        <v>0.02</v>
      </c>
      <c r="E1290" t="n">
        <v>0</v>
      </c>
      <c r="F1290" t="n">
        <v>2.5</v>
      </c>
      <c r="G1290" t="inlineStr">
        <is>
          <t>Donnée calculée</t>
        </is>
      </c>
      <c r="H1290" t="inlineStr"/>
    </row>
    <row r="1291">
      <c r="A1291" t="inlineStr">
        <is>
          <t>2015</t>
        </is>
      </c>
      <c r="B1291" t="inlineStr">
        <is>
          <t>Coproduits</t>
        </is>
      </c>
      <c r="C1291" t="inlineStr">
        <is>
          <t>Débouchés</t>
        </is>
      </c>
      <c r="D1291" t="n">
        <v>48.8</v>
      </c>
      <c r="E1291" t="n">
        <v>0</v>
      </c>
      <c r="F1291" t="n">
        <v>122</v>
      </c>
      <c r="G1291" t="inlineStr">
        <is>
          <t>Donnée calculée</t>
        </is>
      </c>
      <c r="H1291" t="inlineStr"/>
    </row>
    <row r="1292">
      <c r="A1292" t="inlineStr">
        <is>
          <t>2015</t>
        </is>
      </c>
      <c r="B1292" t="inlineStr">
        <is>
          <t>Coproduits de fèves</t>
        </is>
      </c>
      <c r="C1292" t="inlineStr">
        <is>
          <t>Débouchés</t>
        </is>
      </c>
      <c r="D1292" t="n">
        <v>5.32</v>
      </c>
      <c r="E1292" t="n">
        <v>0</v>
      </c>
      <c r="F1292" t="n">
        <v>16.4</v>
      </c>
      <c r="G1292" t="inlineStr">
        <is>
          <t>Donnée calculée</t>
        </is>
      </c>
      <c r="H1292" t="inlineStr"/>
    </row>
    <row r="1293">
      <c r="A1293" t="inlineStr">
        <is>
          <t>2015</t>
        </is>
      </c>
      <c r="B1293" t="inlineStr">
        <is>
          <t>Amidon, fibres, lipides et sons de fèves</t>
        </is>
      </c>
      <c r="C1293" t="inlineStr">
        <is>
          <t>Débouchés</t>
        </is>
      </c>
      <c r="D1293" t="n">
        <v>5.32</v>
      </c>
      <c r="E1293" t="n">
        <v>0</v>
      </c>
      <c r="F1293" t="n">
        <v>16.4</v>
      </c>
      <c r="G1293" t="inlineStr">
        <is>
          <t>Donnée calculée</t>
        </is>
      </c>
      <c r="H1293" t="inlineStr"/>
    </row>
    <row r="1294">
      <c r="A1294" t="inlineStr">
        <is>
          <t>2015</t>
        </is>
      </c>
      <c r="B1294" t="inlineStr">
        <is>
          <t>Coproduits de pois</t>
        </is>
      </c>
      <c r="C1294" t="inlineStr">
        <is>
          <t>Débouchés</t>
        </is>
      </c>
      <c r="D1294" t="n">
        <v>41</v>
      </c>
      <c r="E1294" t="n">
        <v>0</v>
      </c>
      <c r="F1294" t="n">
        <v>100</v>
      </c>
      <c r="G1294" t="inlineStr">
        <is>
          <t>Donnée calculée</t>
        </is>
      </c>
      <c r="H1294" t="inlineStr"/>
    </row>
    <row r="1295">
      <c r="A1295" t="inlineStr">
        <is>
          <t>2015</t>
        </is>
      </c>
      <c r="B1295" t="inlineStr">
        <is>
          <t>Fibres, lipides et sons de pois</t>
        </is>
      </c>
      <c r="C1295" t="inlineStr">
        <is>
          <t>Débouchés</t>
        </is>
      </c>
      <c r="D1295" t="n">
        <v>41</v>
      </c>
      <c r="E1295" t="n">
        <v>0</v>
      </c>
      <c r="F1295" t="n">
        <v>100</v>
      </c>
      <c r="G1295" t="inlineStr">
        <is>
          <t>Donnée calculée</t>
        </is>
      </c>
      <c r="H1295" t="inlineStr"/>
    </row>
    <row r="1296">
      <c r="A1296" t="inlineStr">
        <is>
          <t>2015</t>
        </is>
      </c>
      <c r="B1296" t="inlineStr">
        <is>
          <t>Coproduits de lupin</t>
        </is>
      </c>
      <c r="C1296" t="inlineStr">
        <is>
          <t>Débouchés</t>
        </is>
      </c>
      <c r="D1296" t="n">
        <v>2.48</v>
      </c>
      <c r="E1296" t="n">
        <v>0</v>
      </c>
      <c r="F1296" t="n">
        <v>5</v>
      </c>
      <c r="G1296" t="inlineStr">
        <is>
          <t>Donnée calculée</t>
        </is>
      </c>
      <c r="H1296" t="inlineStr"/>
    </row>
    <row r="1297">
      <c r="A1297" t="inlineStr">
        <is>
          <t>2015</t>
        </is>
      </c>
      <c r="B1297" t="inlineStr">
        <is>
          <t>Amidon, fibres, lipides et sons de lupin</t>
        </is>
      </c>
      <c r="C1297" t="inlineStr">
        <is>
          <t>Débouchés</t>
        </is>
      </c>
      <c r="D1297" t="n">
        <v>2.48</v>
      </c>
      <c r="E1297" t="n">
        <v>0</v>
      </c>
      <c r="F1297" t="n">
        <v>5</v>
      </c>
      <c r="G1297" t="inlineStr">
        <is>
          <t>Donnée calculée</t>
        </is>
      </c>
      <c r="H1297" t="inlineStr"/>
    </row>
    <row r="1298">
      <c r="A1298" t="inlineStr">
        <is>
          <t>2015</t>
        </is>
      </c>
      <c r="B1298" t="inlineStr">
        <is>
          <t>MPV</t>
        </is>
      </c>
      <c r="C1298" t="inlineStr">
        <is>
          <t>Débouchés</t>
        </is>
      </c>
      <c r="D1298" t="n">
        <v>12.1</v>
      </c>
      <c r="E1298" t="n">
        <v>0</v>
      </c>
      <c r="F1298" t="n">
        <v>60.9</v>
      </c>
      <c r="G1298" t="inlineStr">
        <is>
          <t>Donnée calculée</t>
        </is>
      </c>
      <c r="H1298" t="inlineStr"/>
    </row>
    <row r="1299">
      <c r="A1299" t="inlineStr">
        <is>
          <t>2015</t>
        </is>
      </c>
      <c r="B1299" t="inlineStr">
        <is>
          <t>Pois cassés</t>
        </is>
      </c>
      <c r="C1299" t="inlineStr">
        <is>
          <t>Débouchés</t>
        </is>
      </c>
      <c r="D1299" t="n">
        <v>14.5</v>
      </c>
      <c r="E1299" t="n">
        <v>0</v>
      </c>
      <c r="F1299" t="n">
        <v>36.2</v>
      </c>
      <c r="G1299" t="inlineStr">
        <is>
          <t>Donnée calculée</t>
        </is>
      </c>
      <c r="H1299" t="inlineStr"/>
    </row>
    <row r="1300">
      <c r="A1300" t="inlineStr">
        <is>
          <t>2015</t>
        </is>
      </c>
      <c r="B1300" t="inlineStr">
        <is>
          <t>Coques de pois</t>
        </is>
      </c>
      <c r="C1300" t="inlineStr">
        <is>
          <t>Débouchés</t>
        </is>
      </c>
      <c r="D1300" t="n">
        <v>21.8</v>
      </c>
      <c r="E1300" t="n">
        <v>0</v>
      </c>
      <c r="F1300" t="n">
        <v>36.2</v>
      </c>
      <c r="G1300" t="inlineStr">
        <is>
          <t>Donnée calculée</t>
        </is>
      </c>
      <c r="H1300" t="inlineStr"/>
    </row>
    <row r="1301">
      <c r="A1301" t="inlineStr">
        <is>
          <t>2015</t>
        </is>
      </c>
      <c r="B1301" t="inlineStr">
        <is>
          <t>Oléagineux et protéagineux collectés</t>
        </is>
      </c>
      <c r="C1301" t="inlineStr">
        <is>
          <t>Usages alimentaires</t>
        </is>
      </c>
      <c r="D1301" t="n">
        <v>341</v>
      </c>
      <c r="E1301" t="n">
        <v>258</v>
      </c>
      <c r="F1301" t="n">
        <v>500000000</v>
      </c>
      <c r="G1301" t="inlineStr">
        <is>
          <t>Donnée calculée</t>
        </is>
      </c>
      <c r="H1301" t="inlineStr"/>
    </row>
    <row r="1302">
      <c r="A1302" t="inlineStr">
        <is>
          <t>2015</t>
        </is>
      </c>
      <c r="B1302" t="inlineStr">
        <is>
          <t>Oléagineux collectés</t>
        </is>
      </c>
      <c r="C1302" t="inlineStr">
        <is>
          <t>Usages alimentaires</t>
        </is>
      </c>
      <c r="D1302" t="n">
        <v>82.09999999999999</v>
      </c>
      <c r="E1302" t="n">
        <v>82.09999999999999</v>
      </c>
      <c r="F1302" t="n">
        <v>115</v>
      </c>
      <c r="G1302" t="inlineStr">
        <is>
          <t>Donnée calculée</t>
        </is>
      </c>
      <c r="H1302" t="inlineStr"/>
    </row>
    <row r="1303">
      <c r="A1303" t="inlineStr">
        <is>
          <t>2015</t>
        </is>
      </c>
      <c r="B1303" t="inlineStr">
        <is>
          <t>Graines oléagineuses collectées</t>
        </is>
      </c>
      <c r="C1303" t="inlineStr">
        <is>
          <t>Usages alimentaires</t>
        </is>
      </c>
      <c r="D1303" t="n">
        <v>82.09999999999999</v>
      </c>
      <c r="E1303" t="n">
        <v>82.09999999999999</v>
      </c>
      <c r="F1303" t="n">
        <v>115</v>
      </c>
      <c r="G1303" t="inlineStr">
        <is>
          <t>Donnée calculée</t>
        </is>
      </c>
      <c r="H1303" t="inlineStr"/>
    </row>
    <row r="1304">
      <c r="A1304" t="inlineStr">
        <is>
          <t>2015</t>
        </is>
      </c>
      <c r="B1304" t="inlineStr">
        <is>
          <t>Graines de colza collectées</t>
        </is>
      </c>
      <c r="C1304" t="inlineStr">
        <is>
          <t>Usages alimentaires</t>
        </is>
      </c>
      <c r="D1304" t="n">
        <v>45</v>
      </c>
      <c r="E1304" t="inlineStr"/>
      <c r="F1304" t="inlineStr"/>
      <c r="G1304" t="inlineStr">
        <is>
          <t>Donnée calculée</t>
        </is>
      </c>
      <c r="H1304" t="inlineStr"/>
    </row>
    <row r="1305">
      <c r="A1305" t="inlineStr">
        <is>
          <t>2015</t>
        </is>
      </c>
      <c r="B1305" t="inlineStr">
        <is>
          <t>Graines de colza collectées (conso)</t>
        </is>
      </c>
      <c r="C1305" t="inlineStr">
        <is>
          <t>Usages alimentaires</t>
        </is>
      </c>
      <c r="D1305" t="n">
        <v>45</v>
      </c>
      <c r="E1305" t="inlineStr"/>
      <c r="F1305" t="inlineStr"/>
      <c r="G1305" t="inlineStr">
        <is>
          <t>Donnée calculée</t>
        </is>
      </c>
      <c r="H1305" t="inlineStr"/>
    </row>
    <row r="1306">
      <c r="A1306" t="inlineStr">
        <is>
          <t>2015</t>
        </is>
      </c>
      <c r="B1306" t="inlineStr">
        <is>
          <t>Graines de lin collectées</t>
        </is>
      </c>
      <c r="C1306" t="inlineStr">
        <is>
          <t>Usages alimentaires</t>
        </is>
      </c>
      <c r="D1306" t="n">
        <v>37.1</v>
      </c>
      <c r="E1306" t="n">
        <v>37.1</v>
      </c>
      <c r="F1306" t="n">
        <v>70.09999999999999</v>
      </c>
      <c r="G1306" t="inlineStr">
        <is>
          <t>Donnée calculée</t>
        </is>
      </c>
      <c r="H1306" t="inlineStr"/>
    </row>
    <row r="1307">
      <c r="A1307" t="inlineStr">
        <is>
          <t>2015</t>
        </is>
      </c>
      <c r="B1307" t="inlineStr">
        <is>
          <t>Graines de lin collectées (conso)</t>
        </is>
      </c>
      <c r="C1307" t="inlineStr">
        <is>
          <t>Usages alimentaires</t>
        </is>
      </c>
      <c r="D1307" t="n">
        <v>37.1</v>
      </c>
      <c r="E1307" t="n">
        <v>37.1</v>
      </c>
      <c r="F1307" t="n">
        <v>70.09999999999999</v>
      </c>
      <c r="G1307" t="inlineStr">
        <is>
          <t>Donnée calculée</t>
        </is>
      </c>
      <c r="H1307" t="inlineStr"/>
    </row>
    <row r="1308">
      <c r="A1308" t="inlineStr">
        <is>
          <t>2015</t>
        </is>
      </c>
      <c r="B1308" t="inlineStr">
        <is>
          <t>Graines de tournesol collectées</t>
        </is>
      </c>
      <c r="C1308" t="inlineStr">
        <is>
          <t>Usages alimentaires</t>
        </is>
      </c>
      <c r="D1308" t="n">
        <v>0</v>
      </c>
      <c r="E1308" t="n">
        <v>0</v>
      </c>
      <c r="F1308" t="n">
        <v>0</v>
      </c>
      <c r="G1308" t="inlineStr">
        <is>
          <t>Donnée calculée</t>
        </is>
      </c>
      <c r="H1308" t="inlineStr"/>
    </row>
    <row r="1309">
      <c r="A1309" t="inlineStr">
        <is>
          <t>2015</t>
        </is>
      </c>
      <c r="B1309" t="inlineStr">
        <is>
          <t>Graines de tournesol collectées (conso)</t>
        </is>
      </c>
      <c r="C1309" t="inlineStr">
        <is>
          <t>Usages alimentaires</t>
        </is>
      </c>
      <c r="D1309" t="n">
        <v>0</v>
      </c>
      <c r="E1309" t="n">
        <v>0</v>
      </c>
      <c r="F1309" t="n">
        <v>0</v>
      </c>
      <c r="G1309" t="inlineStr">
        <is>
          <t>Donnée calculée</t>
        </is>
      </c>
      <c r="H1309" t="inlineStr"/>
    </row>
    <row r="1310">
      <c r="A1310" t="inlineStr">
        <is>
          <t>2015</t>
        </is>
      </c>
      <c r="B1310" t="inlineStr">
        <is>
          <t>Oléoprotéagineux collectés</t>
        </is>
      </c>
      <c r="C1310" t="inlineStr">
        <is>
          <t>Usages alimentaires</t>
        </is>
      </c>
      <c r="D1310" t="n">
        <v>106</v>
      </c>
      <c r="E1310" t="n">
        <v>99.7</v>
      </c>
      <c r="F1310" t="n">
        <v>144</v>
      </c>
      <c r="G1310" t="inlineStr">
        <is>
          <t>Donnée calculée</t>
        </is>
      </c>
      <c r="H1310" t="inlineStr"/>
    </row>
    <row r="1311">
      <c r="A1311" t="inlineStr">
        <is>
          <t>2015</t>
        </is>
      </c>
      <c r="B1311" t="inlineStr">
        <is>
          <t>Graines oléoprotéagineuses collectées</t>
        </is>
      </c>
      <c r="C1311" t="inlineStr">
        <is>
          <t>Usages alimentaires</t>
        </is>
      </c>
      <c r="D1311" t="n">
        <v>106</v>
      </c>
      <c r="E1311" t="n">
        <v>99.7</v>
      </c>
      <c r="F1311" t="n">
        <v>144</v>
      </c>
      <c r="G1311" t="inlineStr">
        <is>
          <t>Donnée calculée</t>
        </is>
      </c>
      <c r="H1311" t="inlineStr"/>
    </row>
    <row r="1312">
      <c r="A1312" t="inlineStr">
        <is>
          <t>2015</t>
        </is>
      </c>
      <c r="B1312" t="inlineStr">
        <is>
          <t>Graines de soja collectées</t>
        </is>
      </c>
      <c r="C1312" t="inlineStr">
        <is>
          <t>Usages alimentaires</t>
        </is>
      </c>
      <c r="D1312" t="n">
        <v>106</v>
      </c>
      <c r="E1312" t="n">
        <v>99.7</v>
      </c>
      <c r="F1312" t="n">
        <v>144</v>
      </c>
      <c r="G1312" t="inlineStr">
        <is>
          <t>Donnée calculée</t>
        </is>
      </c>
      <c r="H1312" t="inlineStr"/>
    </row>
    <row r="1313">
      <c r="A1313" t="inlineStr">
        <is>
          <t>2015</t>
        </is>
      </c>
      <c r="B1313" t="inlineStr">
        <is>
          <t>Graines de soja collectées (conso)</t>
        </is>
      </c>
      <c r="C1313" t="inlineStr">
        <is>
          <t>Usages alimentaires</t>
        </is>
      </c>
      <c r="D1313" t="n">
        <v>106</v>
      </c>
      <c r="E1313" t="n">
        <v>99.7</v>
      </c>
      <c r="F1313" t="n">
        <v>144</v>
      </c>
      <c r="G1313" t="inlineStr">
        <is>
          <t>Donnée calculée</t>
        </is>
      </c>
      <c r="H1313" t="inlineStr"/>
    </row>
    <row r="1314">
      <c r="A1314" t="inlineStr">
        <is>
          <t>2015</t>
        </is>
      </c>
      <c r="B1314" t="inlineStr">
        <is>
          <t>Protéagineux collectés</t>
        </is>
      </c>
      <c r="C1314" t="inlineStr">
        <is>
          <t>Usages alimentaires</t>
        </is>
      </c>
      <c r="D1314" t="n">
        <v>153</v>
      </c>
      <c r="E1314" t="n">
        <v>76</v>
      </c>
      <c r="F1314" t="n">
        <v>500000000</v>
      </c>
      <c r="G1314" t="inlineStr">
        <is>
          <t>Donnée calculée</t>
        </is>
      </c>
      <c r="H1314" t="inlineStr"/>
    </row>
    <row r="1315">
      <c r="A1315" t="inlineStr">
        <is>
          <t>2015</t>
        </is>
      </c>
      <c r="B1315" t="inlineStr">
        <is>
          <t>Légumineuses collectées</t>
        </is>
      </c>
      <c r="C1315" t="inlineStr">
        <is>
          <t>Usages alimentaires</t>
        </is>
      </c>
      <c r="D1315" t="n">
        <v>153</v>
      </c>
      <c r="E1315" t="n">
        <v>76</v>
      </c>
      <c r="F1315" t="n">
        <v>500000000</v>
      </c>
      <c r="G1315" t="inlineStr">
        <is>
          <t>Donnée calculée</t>
        </is>
      </c>
      <c r="H1315" t="inlineStr"/>
    </row>
    <row r="1316">
      <c r="A1316" t="inlineStr">
        <is>
          <t>2015</t>
        </is>
      </c>
      <c r="B1316" t="inlineStr">
        <is>
          <t>Fèves collectées</t>
        </is>
      </c>
      <c r="C1316" t="inlineStr">
        <is>
          <t>Usages alimentaires</t>
        </is>
      </c>
      <c r="D1316" t="n">
        <v>35.9</v>
      </c>
      <c r="E1316" t="n">
        <v>35.9</v>
      </c>
      <c r="F1316" t="n">
        <v>173</v>
      </c>
      <c r="G1316" t="inlineStr">
        <is>
          <t>Donnée calculée</t>
        </is>
      </c>
      <c r="H1316" t="inlineStr"/>
    </row>
    <row r="1317">
      <c r="A1317" t="inlineStr">
        <is>
          <t>2015</t>
        </is>
      </c>
      <c r="B1317" t="inlineStr">
        <is>
          <t>Fèves collectées (conso)</t>
        </is>
      </c>
      <c r="C1317" t="inlineStr">
        <is>
          <t>Usages alimentaires</t>
        </is>
      </c>
      <c r="D1317" t="n">
        <v>35.9</v>
      </c>
      <c r="E1317" t="n">
        <v>35.9</v>
      </c>
      <c r="F1317" t="n">
        <v>173</v>
      </c>
      <c r="G1317" t="inlineStr">
        <is>
          <t>Donnée calculée</t>
        </is>
      </c>
      <c r="H1317" t="inlineStr"/>
    </row>
    <row r="1318">
      <c r="A1318" t="inlineStr">
        <is>
          <t>2015</t>
        </is>
      </c>
      <c r="B1318" t="inlineStr">
        <is>
          <t>Lupin collecté</t>
        </is>
      </c>
      <c r="C1318" t="inlineStr">
        <is>
          <t>Usages alimentaires</t>
        </is>
      </c>
      <c r="D1318" t="n">
        <v>0</v>
      </c>
      <c r="E1318" t="n">
        <v>0</v>
      </c>
      <c r="F1318" t="n">
        <v>500000000</v>
      </c>
      <c r="G1318" t="inlineStr">
        <is>
          <t>Donnée calculée</t>
        </is>
      </c>
      <c r="H1318" t="inlineStr"/>
    </row>
    <row r="1319">
      <c r="A1319" t="inlineStr">
        <is>
          <t>2015</t>
        </is>
      </c>
      <c r="B1319" t="inlineStr">
        <is>
          <t>Lupin collecté (conso)</t>
        </is>
      </c>
      <c r="C1319" t="inlineStr">
        <is>
          <t>Usages alimentaires</t>
        </is>
      </c>
      <c r="D1319" t="n">
        <v>0</v>
      </c>
      <c r="E1319" t="n">
        <v>0</v>
      </c>
      <c r="F1319" t="n">
        <v>500000000</v>
      </c>
      <c r="G1319" t="inlineStr">
        <is>
          <t>Donnée calculée</t>
        </is>
      </c>
      <c r="H1319" t="inlineStr"/>
    </row>
    <row r="1320">
      <c r="A1320" t="inlineStr">
        <is>
          <t>2015</t>
        </is>
      </c>
      <c r="B1320" t="inlineStr">
        <is>
          <t>Pois collectés</t>
        </is>
      </c>
      <c r="C1320" t="inlineStr">
        <is>
          <t>Usages alimentaires</t>
        </is>
      </c>
      <c r="D1320" t="n">
        <v>111</v>
      </c>
      <c r="E1320" t="n">
        <v>40.1</v>
      </c>
      <c r="F1320" t="n">
        <v>256</v>
      </c>
      <c r="G1320" t="inlineStr">
        <is>
          <t>Donnée calculée</t>
        </is>
      </c>
      <c r="H1320" t="inlineStr"/>
    </row>
    <row r="1321">
      <c r="A1321" t="inlineStr">
        <is>
          <t>2015</t>
        </is>
      </c>
      <c r="B1321" t="inlineStr">
        <is>
          <t>Pois collectés (conso)</t>
        </is>
      </c>
      <c r="C1321" t="inlineStr">
        <is>
          <t>Usages alimentaires</t>
        </is>
      </c>
      <c r="D1321" t="n">
        <v>111</v>
      </c>
      <c r="E1321" t="n">
        <v>40.1</v>
      </c>
      <c r="F1321" t="n">
        <v>256</v>
      </c>
      <c r="G1321" t="inlineStr">
        <is>
          <t>Donnée calculée</t>
        </is>
      </c>
      <c r="H1321" t="inlineStr"/>
    </row>
    <row r="1322">
      <c r="A1322" t="inlineStr">
        <is>
          <t>2015</t>
        </is>
      </c>
      <c r="B1322" t="inlineStr">
        <is>
          <t>Lentilles collectées</t>
        </is>
      </c>
      <c r="C1322" t="inlineStr">
        <is>
          <t>Usages alimentaires</t>
        </is>
      </c>
      <c r="D1322" t="n">
        <v>2.45</v>
      </c>
      <c r="E1322" t="n">
        <v>0</v>
      </c>
      <c r="F1322" t="n">
        <v>500000000</v>
      </c>
      <c r="G1322" t="inlineStr">
        <is>
          <t>Donnée calculée</t>
        </is>
      </c>
      <c r="H1322" t="inlineStr"/>
    </row>
    <row r="1323">
      <c r="A1323" t="inlineStr">
        <is>
          <t>2015</t>
        </is>
      </c>
      <c r="B1323" t="inlineStr">
        <is>
          <t>Lentilles collectées (conso)</t>
        </is>
      </c>
      <c r="C1323" t="inlineStr">
        <is>
          <t>Usages alimentaires</t>
        </is>
      </c>
      <c r="D1323" t="n">
        <v>2.45</v>
      </c>
      <c r="E1323" t="n">
        <v>0</v>
      </c>
      <c r="F1323" t="n">
        <v>500000000</v>
      </c>
      <c r="G1323" t="inlineStr">
        <is>
          <t>Donnée calculée</t>
        </is>
      </c>
      <c r="H1323" t="inlineStr"/>
    </row>
    <row r="1324">
      <c r="A1324" t="inlineStr">
        <is>
          <t>2015</t>
        </is>
      </c>
      <c r="B1324" t="inlineStr">
        <is>
          <t>Pois chiches collectés</t>
        </is>
      </c>
      <c r="C1324" t="inlineStr">
        <is>
          <t>Usages alimentaires</t>
        </is>
      </c>
      <c r="D1324" t="n">
        <v>1.58</v>
      </c>
      <c r="E1324" t="n">
        <v>0</v>
      </c>
      <c r="F1324" t="n">
        <v>500000000</v>
      </c>
      <c r="G1324" t="inlineStr">
        <is>
          <t>Donnée calculée</t>
        </is>
      </c>
      <c r="H1324" t="inlineStr"/>
    </row>
    <row r="1325">
      <c r="A1325" t="inlineStr">
        <is>
          <t>2015</t>
        </is>
      </c>
      <c r="B1325" t="inlineStr">
        <is>
          <t>Pois chiches collectés (conso)</t>
        </is>
      </c>
      <c r="C1325" t="inlineStr">
        <is>
          <t>Usages alimentaires</t>
        </is>
      </c>
      <c r="D1325" t="n">
        <v>1.58</v>
      </c>
      <c r="E1325" t="n">
        <v>0</v>
      </c>
      <c r="F1325" t="n">
        <v>500000000</v>
      </c>
      <c r="G1325" t="inlineStr">
        <is>
          <t>Donnée calculée</t>
        </is>
      </c>
      <c r="H1325" t="inlineStr"/>
    </row>
    <row r="1326">
      <c r="A1326" t="inlineStr">
        <is>
          <t>2015</t>
        </is>
      </c>
      <c r="B1326" t="inlineStr">
        <is>
          <t>Haricots secs collectés</t>
        </is>
      </c>
      <c r="C1326" t="inlineStr">
        <is>
          <t>Usages alimentaires</t>
        </is>
      </c>
      <c r="D1326" t="n">
        <v>2.31</v>
      </c>
      <c r="E1326" t="n">
        <v>0</v>
      </c>
      <c r="F1326" t="n">
        <v>500000000</v>
      </c>
      <c r="G1326" t="inlineStr">
        <is>
          <t>Donnée calculée</t>
        </is>
      </c>
      <c r="H1326" t="inlineStr"/>
    </row>
    <row r="1327">
      <c r="A1327" t="inlineStr">
        <is>
          <t>2015</t>
        </is>
      </c>
      <c r="B1327" t="inlineStr">
        <is>
          <t>Haricots secs collectés (conso)</t>
        </is>
      </c>
      <c r="C1327" t="inlineStr">
        <is>
          <t>Usages alimentaires</t>
        </is>
      </c>
      <c r="D1327" t="n">
        <v>2.31</v>
      </c>
      <c r="E1327" t="n">
        <v>0</v>
      </c>
      <c r="F1327" t="n">
        <v>500000000</v>
      </c>
      <c r="G1327" t="inlineStr">
        <is>
          <t>Donnée calculée</t>
        </is>
      </c>
      <c r="H1327" t="inlineStr"/>
    </row>
    <row r="1328">
      <c r="A1328" t="inlineStr">
        <is>
          <t>2015</t>
        </is>
      </c>
      <c r="B1328" t="inlineStr">
        <is>
          <t>Oléagineux et protéagineux autoconsommés</t>
        </is>
      </c>
      <c r="C1328" t="inlineStr">
        <is>
          <t>Usages alimentaires</t>
        </is>
      </c>
      <c r="D1328" t="n">
        <v>140</v>
      </c>
      <c r="E1328" t="n">
        <v>0</v>
      </c>
      <c r="F1328" t="n">
        <v>496</v>
      </c>
      <c r="G1328" t="inlineStr">
        <is>
          <t>Donnée calculée</t>
        </is>
      </c>
      <c r="H1328" t="inlineStr"/>
    </row>
    <row r="1329">
      <c r="A1329" t="inlineStr">
        <is>
          <t>2015</t>
        </is>
      </c>
      <c r="B1329" t="inlineStr">
        <is>
          <t>Oléagineux autoconsommés</t>
        </is>
      </c>
      <c r="C1329" t="inlineStr">
        <is>
          <t>Usages alimentaires</t>
        </is>
      </c>
      <c r="D1329" t="n">
        <v>56</v>
      </c>
      <c r="E1329" t="n">
        <v>0</v>
      </c>
      <c r="F1329" t="n">
        <v>201</v>
      </c>
      <c r="G1329" t="inlineStr">
        <is>
          <t>Donnée calculée</t>
        </is>
      </c>
      <c r="H1329" t="inlineStr"/>
    </row>
    <row r="1330">
      <c r="A1330" t="inlineStr">
        <is>
          <t>2015</t>
        </is>
      </c>
      <c r="B1330" t="inlineStr">
        <is>
          <t>Graines oléagineuses autoconsommées</t>
        </is>
      </c>
      <c r="C1330" t="inlineStr">
        <is>
          <t>Usages alimentaires</t>
        </is>
      </c>
      <c r="D1330" t="n">
        <v>56</v>
      </c>
      <c r="E1330" t="n">
        <v>0</v>
      </c>
      <c r="F1330" t="n">
        <v>201</v>
      </c>
      <c r="G1330" t="inlineStr">
        <is>
          <t>Donnée calculée</t>
        </is>
      </c>
      <c r="H1330" t="inlineStr"/>
    </row>
    <row r="1331">
      <c r="A1331" t="inlineStr">
        <is>
          <t>2015</t>
        </is>
      </c>
      <c r="B1331" t="inlineStr">
        <is>
          <t>Graines de colza autoconsommées</t>
        </is>
      </c>
      <c r="C1331" t="inlineStr">
        <is>
          <t>Usages alimentaires</t>
        </is>
      </c>
      <c r="D1331" t="n">
        <v>34.6</v>
      </c>
      <c r="E1331" t="n">
        <v>0</v>
      </c>
      <c r="F1331" t="n">
        <v>125</v>
      </c>
      <c r="G1331" t="inlineStr">
        <is>
          <t>Donnée calculée</t>
        </is>
      </c>
      <c r="H1331" t="inlineStr"/>
    </row>
    <row r="1332">
      <c r="A1332" t="inlineStr">
        <is>
          <t>2015</t>
        </is>
      </c>
      <c r="B1332" t="inlineStr">
        <is>
          <t>Graines de lin autoconsommées</t>
        </is>
      </c>
      <c r="C1332" t="inlineStr">
        <is>
          <t>Usages alimentaires</t>
        </is>
      </c>
      <c r="D1332" t="n">
        <v>2.41</v>
      </c>
      <c r="E1332" t="n">
        <v>0</v>
      </c>
      <c r="F1332" t="n">
        <v>8.57</v>
      </c>
      <c r="G1332" t="inlineStr">
        <is>
          <t>Donnée calculée</t>
        </is>
      </c>
      <c r="H1332" t="inlineStr"/>
    </row>
    <row r="1333">
      <c r="A1333" t="inlineStr">
        <is>
          <t>2015</t>
        </is>
      </c>
      <c r="B1333" t="inlineStr">
        <is>
          <t>Graines de tournesol autoconsommées</t>
        </is>
      </c>
      <c r="C1333" t="inlineStr">
        <is>
          <t>Usages alimentaires</t>
        </is>
      </c>
      <c r="D1333" t="n">
        <v>18.9</v>
      </c>
      <c r="E1333" t="n">
        <v>0</v>
      </c>
      <c r="F1333" t="n">
        <v>67.40000000000001</v>
      </c>
      <c r="G1333" t="inlineStr">
        <is>
          <t>Donnée calculée</t>
        </is>
      </c>
      <c r="H1333" t="inlineStr"/>
    </row>
    <row r="1334">
      <c r="A1334" t="inlineStr">
        <is>
          <t>2015</t>
        </is>
      </c>
      <c r="B1334" t="inlineStr">
        <is>
          <t>Oléoprotéagineux autoconsommés</t>
        </is>
      </c>
      <c r="C1334" t="inlineStr">
        <is>
          <t>Usages alimentaires</t>
        </is>
      </c>
      <c r="D1334" t="n">
        <v>18.2</v>
      </c>
      <c r="E1334" t="n">
        <v>0</v>
      </c>
      <c r="F1334" t="n">
        <v>64.90000000000001</v>
      </c>
      <c r="G1334" t="inlineStr">
        <is>
          <t>Donnée calculée</t>
        </is>
      </c>
      <c r="H1334" t="inlineStr"/>
    </row>
    <row r="1335">
      <c r="A1335" t="inlineStr">
        <is>
          <t>2015</t>
        </is>
      </c>
      <c r="B1335" t="inlineStr">
        <is>
          <t>Graines oléoprotéagineuses autoconsommées</t>
        </is>
      </c>
      <c r="C1335" t="inlineStr">
        <is>
          <t>Usages alimentaires</t>
        </is>
      </c>
      <c r="D1335" t="n">
        <v>18.2</v>
      </c>
      <c r="E1335" t="n">
        <v>0</v>
      </c>
      <c r="F1335" t="n">
        <v>64.90000000000001</v>
      </c>
      <c r="G1335" t="inlineStr">
        <is>
          <t>Donnée calculée</t>
        </is>
      </c>
      <c r="H1335" t="inlineStr"/>
    </row>
    <row r="1336">
      <c r="A1336" t="inlineStr">
        <is>
          <t>2015</t>
        </is>
      </c>
      <c r="B1336" t="inlineStr">
        <is>
          <t>Graines de soja autoconsommées</t>
        </is>
      </c>
      <c r="C1336" t="inlineStr">
        <is>
          <t>Usages alimentaires</t>
        </is>
      </c>
      <c r="D1336" t="n">
        <v>18.2</v>
      </c>
      <c r="E1336" t="n">
        <v>0</v>
      </c>
      <c r="F1336" t="n">
        <v>64.90000000000001</v>
      </c>
      <c r="G1336" t="inlineStr">
        <is>
          <t>Donnée calculée</t>
        </is>
      </c>
      <c r="H1336" t="inlineStr"/>
    </row>
    <row r="1337">
      <c r="A1337" t="inlineStr">
        <is>
          <t>2015</t>
        </is>
      </c>
      <c r="B1337" t="inlineStr">
        <is>
          <t>Protéagineux autoconsommés</t>
        </is>
      </c>
      <c r="C1337" t="inlineStr">
        <is>
          <t>Usages alimentaires</t>
        </is>
      </c>
      <c r="D1337" t="n">
        <v>65.3</v>
      </c>
      <c r="E1337" t="n">
        <v>0</v>
      </c>
      <c r="F1337" t="n">
        <v>231</v>
      </c>
      <c r="G1337" t="inlineStr">
        <is>
          <t>Donnée calculée</t>
        </is>
      </c>
      <c r="H1337" t="inlineStr"/>
    </row>
    <row r="1338">
      <c r="A1338" t="inlineStr">
        <is>
          <t>2015</t>
        </is>
      </c>
      <c r="B1338" t="inlineStr">
        <is>
          <t>Légumineuses autoconsommées</t>
        </is>
      </c>
      <c r="C1338" t="inlineStr">
        <is>
          <t>Usages alimentaires</t>
        </is>
      </c>
      <c r="D1338" t="n">
        <v>65.3</v>
      </c>
      <c r="E1338" t="n">
        <v>0</v>
      </c>
      <c r="F1338" t="n">
        <v>231</v>
      </c>
      <c r="G1338" t="inlineStr">
        <is>
          <t>Donnée calculée</t>
        </is>
      </c>
      <c r="H1338" t="inlineStr"/>
    </row>
    <row r="1339">
      <c r="A1339" t="inlineStr">
        <is>
          <t>2015</t>
        </is>
      </c>
      <c r="B1339" t="inlineStr">
        <is>
          <t>Fèves autoconsommées</t>
        </is>
      </c>
      <c r="C1339" t="inlineStr">
        <is>
          <t>Usages alimentaires</t>
        </is>
      </c>
      <c r="D1339" t="n">
        <v>17.1</v>
      </c>
      <c r="E1339" t="n">
        <v>0</v>
      </c>
      <c r="F1339" t="n">
        <v>60.5</v>
      </c>
      <c r="G1339" t="inlineStr">
        <is>
          <t>Donnée calculée</t>
        </is>
      </c>
      <c r="H1339" t="inlineStr"/>
    </row>
    <row r="1340">
      <c r="A1340" t="inlineStr">
        <is>
          <t>2015</t>
        </is>
      </c>
      <c r="B1340" t="inlineStr">
        <is>
          <t>Lupin autoconsommé</t>
        </is>
      </c>
      <c r="C1340" t="inlineStr">
        <is>
          <t>Usages alimentaires</t>
        </is>
      </c>
      <c r="D1340" t="n">
        <v>1.37</v>
      </c>
      <c r="E1340" t="n">
        <v>0</v>
      </c>
      <c r="F1340" t="n">
        <v>4.87</v>
      </c>
      <c r="G1340" t="inlineStr">
        <is>
          <t>Donnée calculée</t>
        </is>
      </c>
      <c r="H1340" t="inlineStr"/>
    </row>
    <row r="1341">
      <c r="A1341" t="inlineStr">
        <is>
          <t>2015</t>
        </is>
      </c>
      <c r="B1341" t="inlineStr">
        <is>
          <t>Pois autoconsommés</t>
        </is>
      </c>
      <c r="C1341" t="inlineStr">
        <is>
          <t>Usages alimentaires</t>
        </is>
      </c>
      <c r="D1341" t="n">
        <v>46.9</v>
      </c>
      <c r="E1341" t="n">
        <v>0</v>
      </c>
      <c r="F1341" t="n">
        <v>165</v>
      </c>
      <c r="G1341" t="inlineStr">
        <is>
          <t>Donnée calculée</t>
        </is>
      </c>
      <c r="H1341" t="inlineStr"/>
    </row>
    <row r="1342">
      <c r="A1342" t="inlineStr">
        <is>
          <t>2015</t>
        </is>
      </c>
      <c r="B1342" t="inlineStr">
        <is>
          <t>Ecart tri collecte</t>
        </is>
      </c>
      <c r="C1342" t="inlineStr">
        <is>
          <t>Usages alimentaires</t>
        </is>
      </c>
      <c r="D1342" t="n">
        <v>116</v>
      </c>
      <c r="E1342" t="n">
        <v>115</v>
      </c>
      <c r="F1342" t="n">
        <v>22500000</v>
      </c>
      <c r="G1342" t="inlineStr">
        <is>
          <t>Donnée calculée</t>
        </is>
      </c>
      <c r="H1342" t="inlineStr"/>
    </row>
    <row r="1343">
      <c r="A1343" t="inlineStr">
        <is>
          <t>2015</t>
        </is>
      </c>
      <c r="B1343" t="inlineStr">
        <is>
          <t>Ecarts tri collecte d'oléagineux</t>
        </is>
      </c>
      <c r="C1343" t="inlineStr">
        <is>
          <t>Usages alimentaires</t>
        </is>
      </c>
      <c r="D1343" t="n">
        <v>100</v>
      </c>
      <c r="E1343" t="inlineStr"/>
      <c r="F1343" t="inlineStr"/>
      <c r="G1343" t="inlineStr">
        <is>
          <t>Donnée calculée</t>
        </is>
      </c>
      <c r="H1343" t="inlineStr"/>
    </row>
    <row r="1344">
      <c r="A1344" t="inlineStr">
        <is>
          <t>2015</t>
        </is>
      </c>
      <c r="B1344" t="inlineStr">
        <is>
          <t>Ecart tri collecte de graines oléagineuses</t>
        </is>
      </c>
      <c r="C1344" t="inlineStr">
        <is>
          <t>Usages alimentaires</t>
        </is>
      </c>
      <c r="D1344" t="n">
        <v>100</v>
      </c>
      <c r="E1344" t="inlineStr"/>
      <c r="F1344" t="inlineStr"/>
      <c r="G1344" t="inlineStr">
        <is>
          <t>Donnée calculée</t>
        </is>
      </c>
      <c r="H1344" t="inlineStr"/>
    </row>
    <row r="1345">
      <c r="A1345" t="inlineStr">
        <is>
          <t>2015</t>
        </is>
      </c>
      <c r="B1345" t="inlineStr">
        <is>
          <t>Ecart tri collecte de graines de colza</t>
        </is>
      </c>
      <c r="C1345" t="inlineStr">
        <is>
          <t>Usages alimentaires</t>
        </is>
      </c>
      <c r="D1345" t="n">
        <v>80.5</v>
      </c>
      <c r="E1345" t="inlineStr"/>
      <c r="F1345" t="inlineStr"/>
      <c r="G1345" t="inlineStr">
        <is>
          <t>Donnée calculée</t>
        </is>
      </c>
      <c r="H1345" t="inlineStr"/>
    </row>
    <row r="1346">
      <c r="A1346" t="inlineStr">
        <is>
          <t>2015</t>
        </is>
      </c>
      <c r="B1346" t="inlineStr">
        <is>
          <t>Ecart tri collecte de graines de lin</t>
        </is>
      </c>
      <c r="C1346" t="inlineStr">
        <is>
          <t>Usages alimentaires</t>
        </is>
      </c>
      <c r="D1346" t="n">
        <v>0.52</v>
      </c>
      <c r="E1346" t="inlineStr"/>
      <c r="F1346" t="inlineStr"/>
      <c r="G1346" t="inlineStr">
        <is>
          <t>Donnée calculée</t>
        </is>
      </c>
      <c r="H1346" t="inlineStr"/>
    </row>
    <row r="1347">
      <c r="A1347" t="inlineStr">
        <is>
          <t>2015</t>
        </is>
      </c>
      <c r="B1347" t="inlineStr">
        <is>
          <t>Ecart tri collecte de graines de tournesol</t>
        </is>
      </c>
      <c r="C1347" t="inlineStr">
        <is>
          <t>Usages alimentaires</t>
        </is>
      </c>
      <c r="D1347" t="n">
        <v>19.5</v>
      </c>
      <c r="E1347" t="inlineStr"/>
      <c r="F1347" t="inlineStr"/>
      <c r="G1347" t="inlineStr">
        <is>
          <t>Donnée calculée</t>
        </is>
      </c>
      <c r="H1347" t="inlineStr"/>
    </row>
    <row r="1348">
      <c r="A1348" t="inlineStr">
        <is>
          <t>2015</t>
        </is>
      </c>
      <c r="B1348" t="inlineStr">
        <is>
          <t>Ecart tri collecte d'oléoprotéagineux</t>
        </is>
      </c>
      <c r="C1348" t="inlineStr">
        <is>
          <t>Usages alimentaires</t>
        </is>
      </c>
      <c r="D1348" t="n">
        <v>4.05</v>
      </c>
      <c r="E1348" t="inlineStr"/>
      <c r="F1348" t="inlineStr"/>
      <c r="G1348" t="inlineStr">
        <is>
          <t>Donnée calculée</t>
        </is>
      </c>
      <c r="H1348" t="inlineStr"/>
    </row>
    <row r="1349">
      <c r="A1349" t="inlineStr">
        <is>
          <t>2015</t>
        </is>
      </c>
      <c r="B1349" t="inlineStr">
        <is>
          <t>Ecart tri collecte de graines oléoprotéagineuses</t>
        </is>
      </c>
      <c r="C1349" t="inlineStr">
        <is>
          <t>Usages alimentaires</t>
        </is>
      </c>
      <c r="D1349" t="n">
        <v>4.05</v>
      </c>
      <c r="E1349" t="inlineStr"/>
      <c r="F1349" t="inlineStr"/>
      <c r="G1349" t="inlineStr">
        <is>
          <t>Donnée calculée</t>
        </is>
      </c>
      <c r="H1349" t="inlineStr"/>
    </row>
    <row r="1350">
      <c r="A1350" t="inlineStr">
        <is>
          <t>2015</t>
        </is>
      </c>
      <c r="B1350" t="inlineStr">
        <is>
          <t>Ecart tri collecte de Graines de soja</t>
        </is>
      </c>
      <c r="C1350" t="inlineStr">
        <is>
          <t>Usages alimentaires</t>
        </is>
      </c>
      <c r="D1350" t="n">
        <v>4.05</v>
      </c>
      <c r="E1350" t="inlineStr"/>
      <c r="F1350" t="inlineStr"/>
      <c r="G1350" t="inlineStr">
        <is>
          <t>Donnée calculée</t>
        </is>
      </c>
      <c r="H1350" t="inlineStr"/>
    </row>
    <row r="1351">
      <c r="A1351" t="inlineStr">
        <is>
          <t>2015</t>
        </is>
      </c>
      <c r="B1351" t="inlineStr">
        <is>
          <t>Ecart tri collecte de protéagineux</t>
        </is>
      </c>
      <c r="C1351" t="inlineStr">
        <is>
          <t>Usages alimentaires</t>
        </is>
      </c>
      <c r="D1351" t="n">
        <v>11.4</v>
      </c>
      <c r="E1351" t="n">
        <v>10.3</v>
      </c>
      <c r="F1351" t="n">
        <v>22500000</v>
      </c>
      <c r="G1351" t="inlineStr">
        <is>
          <t>Donnée calculée</t>
        </is>
      </c>
      <c r="H1351" t="inlineStr"/>
    </row>
    <row r="1352">
      <c r="A1352" t="inlineStr">
        <is>
          <t>2015</t>
        </is>
      </c>
      <c r="B1352" t="inlineStr">
        <is>
          <t>Ecart tri collecte de légumineuses</t>
        </is>
      </c>
      <c r="C1352" t="inlineStr">
        <is>
          <t>Usages alimentaires</t>
        </is>
      </c>
      <c r="D1352" t="n">
        <v>11.4</v>
      </c>
      <c r="E1352" t="n">
        <v>10.3</v>
      </c>
      <c r="F1352" t="n">
        <v>22500000</v>
      </c>
      <c r="G1352" t="inlineStr">
        <is>
          <t>Donnée calculée</t>
        </is>
      </c>
      <c r="H1352" t="inlineStr"/>
    </row>
    <row r="1353">
      <c r="A1353" t="inlineStr">
        <is>
          <t>2015</t>
        </is>
      </c>
      <c r="B1353" t="inlineStr">
        <is>
          <t>Ecart tri collecte de fèves</t>
        </is>
      </c>
      <c r="C1353" t="inlineStr">
        <is>
          <t>Usages alimentaires</t>
        </is>
      </c>
      <c r="D1353" t="n">
        <v>2.62</v>
      </c>
      <c r="E1353" t="inlineStr"/>
      <c r="F1353" t="inlineStr"/>
      <c r="G1353" t="inlineStr">
        <is>
          <t>Donnée calculée</t>
        </is>
      </c>
      <c r="H1353" t="inlineStr"/>
    </row>
    <row r="1354">
      <c r="A1354" t="inlineStr">
        <is>
          <t>2015</t>
        </is>
      </c>
      <c r="B1354" t="inlineStr">
        <is>
          <t>Ecart tri collecte de lupin</t>
        </is>
      </c>
      <c r="C1354" t="inlineStr">
        <is>
          <t>Usages alimentaires</t>
        </is>
      </c>
      <c r="D1354" t="n">
        <v>0.19</v>
      </c>
      <c r="E1354" t="inlineStr"/>
      <c r="F1354" t="inlineStr"/>
      <c r="G1354" t="inlineStr">
        <is>
          <t>Donnée calculée</t>
        </is>
      </c>
      <c r="H1354" t="inlineStr"/>
    </row>
    <row r="1355">
      <c r="A1355" t="inlineStr">
        <is>
          <t>2015</t>
        </is>
      </c>
      <c r="B1355" t="inlineStr">
        <is>
          <t>Ecart tri collecte de pois</t>
        </is>
      </c>
      <c r="C1355" t="inlineStr">
        <is>
          <t>Usages alimentaires</t>
        </is>
      </c>
      <c r="D1355" t="n">
        <v>7.46</v>
      </c>
      <c r="E1355" t="inlineStr"/>
      <c r="F1355" t="inlineStr"/>
      <c r="G1355" t="inlineStr">
        <is>
          <t>Donnée calculée</t>
        </is>
      </c>
      <c r="H1355" t="inlineStr"/>
    </row>
    <row r="1356">
      <c r="A1356" t="inlineStr">
        <is>
          <t>2015</t>
        </is>
      </c>
      <c r="B1356" t="inlineStr">
        <is>
          <t>Ecart tri collecte de lentilles</t>
        </is>
      </c>
      <c r="C1356" t="inlineStr">
        <is>
          <t>Usages alimentaires</t>
        </is>
      </c>
      <c r="D1356" t="n">
        <v>0.38</v>
      </c>
      <c r="E1356" t="n">
        <v>0</v>
      </c>
      <c r="F1356" t="n">
        <v>7500000</v>
      </c>
      <c r="G1356" t="inlineStr">
        <is>
          <t>Donnée calculée</t>
        </is>
      </c>
      <c r="H1356" t="inlineStr"/>
    </row>
    <row r="1357">
      <c r="A1357" t="inlineStr">
        <is>
          <t>2015</t>
        </is>
      </c>
      <c r="B1357" t="inlineStr">
        <is>
          <t>Ecart tri collecte de pois chiches</t>
        </is>
      </c>
      <c r="C1357" t="inlineStr">
        <is>
          <t>Usages alimentaires</t>
        </is>
      </c>
      <c r="D1357" t="n">
        <v>0.38</v>
      </c>
      <c r="E1357" t="n">
        <v>0</v>
      </c>
      <c r="F1357" t="n">
        <v>7500000</v>
      </c>
      <c r="G1357" t="inlineStr">
        <is>
          <t>Donnée calculée</t>
        </is>
      </c>
      <c r="H1357" t="inlineStr"/>
    </row>
    <row r="1358">
      <c r="A1358" t="inlineStr">
        <is>
          <t>2015</t>
        </is>
      </c>
      <c r="B1358" t="inlineStr">
        <is>
          <t>Ecart tri collecte d'haricots secs</t>
        </is>
      </c>
      <c r="C1358" t="inlineStr">
        <is>
          <t>Usages alimentaires</t>
        </is>
      </c>
      <c r="D1358" t="n">
        <v>0.37</v>
      </c>
      <c r="E1358" t="n">
        <v>0</v>
      </c>
      <c r="F1358" t="n">
        <v>7500000</v>
      </c>
      <c r="G1358" t="inlineStr">
        <is>
          <t>Donnée calculée</t>
        </is>
      </c>
      <c r="H1358" t="inlineStr"/>
    </row>
    <row r="1359">
      <c r="A1359" t="inlineStr">
        <is>
          <t>2015</t>
        </is>
      </c>
      <c r="B1359" t="inlineStr">
        <is>
          <t>Huile, brute</t>
        </is>
      </c>
      <c r="C1359" t="inlineStr">
        <is>
          <t>Usages alimentaires</t>
        </is>
      </c>
      <c r="D1359" t="n">
        <v>213</v>
      </c>
      <c r="E1359" t="n">
        <v>0</v>
      </c>
      <c r="F1359" t="n">
        <v>544</v>
      </c>
      <c r="G1359" t="inlineStr">
        <is>
          <t>Donnée calculée</t>
        </is>
      </c>
      <c r="H1359" t="inlineStr"/>
    </row>
    <row r="1360">
      <c r="A1360" t="inlineStr">
        <is>
          <t>2015</t>
        </is>
      </c>
      <c r="B1360" t="inlineStr">
        <is>
          <t>Huile de colza, brute</t>
        </is>
      </c>
      <c r="C1360" t="inlineStr">
        <is>
          <t>Usages alimentaires</t>
        </is>
      </c>
      <c r="D1360" t="n">
        <v>0</v>
      </c>
      <c r="E1360" t="n">
        <v>0</v>
      </c>
      <c r="F1360" t="n">
        <v>0</v>
      </c>
      <c r="G1360" t="inlineStr">
        <is>
          <t>Donnée calculée</t>
        </is>
      </c>
      <c r="H1360" t="inlineStr"/>
    </row>
    <row r="1361">
      <c r="A1361" t="inlineStr">
        <is>
          <t>2015</t>
        </is>
      </c>
      <c r="B1361" t="inlineStr">
        <is>
          <t>Huile de lin, brute</t>
        </is>
      </c>
      <c r="C1361" t="inlineStr">
        <is>
          <t>Usages alimentaires</t>
        </is>
      </c>
      <c r="D1361" t="n">
        <v>9.84</v>
      </c>
      <c r="E1361" t="n">
        <v>0</v>
      </c>
      <c r="F1361" t="n">
        <v>71.5</v>
      </c>
      <c r="G1361" t="inlineStr">
        <is>
          <t>Donnée calculée</t>
        </is>
      </c>
      <c r="H1361" t="inlineStr"/>
    </row>
    <row r="1362">
      <c r="A1362" t="inlineStr">
        <is>
          <t>2015</t>
        </is>
      </c>
      <c r="B1362" t="inlineStr">
        <is>
          <t>Huile de tournesol, brute</t>
        </is>
      </c>
      <c r="C1362" t="inlineStr">
        <is>
          <t>Usages alimentaires</t>
        </is>
      </c>
      <c r="D1362" t="n">
        <v>161</v>
      </c>
      <c r="E1362" t="n">
        <v>0</v>
      </c>
      <c r="F1362" t="n">
        <v>369</v>
      </c>
      <c r="G1362" t="inlineStr">
        <is>
          <t>Donnée calculée</t>
        </is>
      </c>
      <c r="H1362" t="inlineStr"/>
    </row>
    <row r="1363">
      <c r="A1363" t="inlineStr">
        <is>
          <t>2015</t>
        </is>
      </c>
      <c r="B1363" t="inlineStr">
        <is>
          <t>Huile de soja, brute</t>
        </is>
      </c>
      <c r="C1363" t="inlineStr">
        <is>
          <t>Usages alimentaires</t>
        </is>
      </c>
      <c r="D1363" t="n">
        <v>0.2</v>
      </c>
      <c r="E1363" t="n">
        <v>0</v>
      </c>
      <c r="F1363" t="n">
        <v>8.83</v>
      </c>
      <c r="G1363" t="inlineStr">
        <is>
          <t>Donnée calculée</t>
        </is>
      </c>
      <c r="H1363" t="inlineStr"/>
    </row>
    <row r="1364">
      <c r="A1364" t="inlineStr">
        <is>
          <t>2015</t>
        </is>
      </c>
      <c r="B1364" t="inlineStr">
        <is>
          <t>Huile de palme, brute</t>
        </is>
      </c>
      <c r="C1364" t="inlineStr">
        <is>
          <t>Usages alimentaires</t>
        </is>
      </c>
      <c r="D1364" t="n">
        <v>42.4</v>
      </c>
      <c r="E1364" t="n">
        <v>0</v>
      </c>
      <c r="F1364" t="n">
        <v>95.2</v>
      </c>
      <c r="G1364" t="inlineStr">
        <is>
          <t>Donnée calculée</t>
        </is>
      </c>
      <c r="H1364" t="inlineStr"/>
    </row>
    <row r="1365">
      <c r="A1365" t="inlineStr">
        <is>
          <t>2015</t>
        </is>
      </c>
      <c r="B1365" t="inlineStr">
        <is>
          <t>Tourteaux</t>
        </is>
      </c>
      <c r="C1365" t="inlineStr">
        <is>
          <t>Usages alimentaires</t>
        </is>
      </c>
      <c r="D1365" t="n">
        <v>8100</v>
      </c>
      <c r="E1365" t="n">
        <v>8080</v>
      </c>
      <c r="F1365" t="n">
        <v>8180</v>
      </c>
      <c r="G1365" t="inlineStr">
        <is>
          <t>Donnée calculée</t>
        </is>
      </c>
      <c r="H1365" t="inlineStr"/>
    </row>
    <row r="1366">
      <c r="A1366" t="inlineStr">
        <is>
          <t>2015</t>
        </is>
      </c>
      <c r="B1366" t="inlineStr">
        <is>
          <t>Tourteaux de colza</t>
        </is>
      </c>
      <c r="C1366" t="inlineStr">
        <is>
          <t>Usages alimentaires</t>
        </is>
      </c>
      <c r="D1366" t="n">
        <v>2500</v>
      </c>
      <c r="E1366" t="inlineStr"/>
      <c r="F1366" t="inlineStr"/>
      <c r="G1366" t="inlineStr">
        <is>
          <t>Donnée calculée</t>
        </is>
      </c>
      <c r="H1366" t="inlineStr"/>
    </row>
    <row r="1367">
      <c r="A1367" t="inlineStr">
        <is>
          <t>2015</t>
        </is>
      </c>
      <c r="B1367" t="inlineStr">
        <is>
          <t>Tourteaux de lin</t>
        </is>
      </c>
      <c r="C1367" t="inlineStr">
        <is>
          <t>Usages alimentaires</t>
        </is>
      </c>
      <c r="D1367" t="n">
        <v>91.3</v>
      </c>
      <c r="E1367" t="n">
        <v>66.09999999999999</v>
      </c>
      <c r="F1367" t="n">
        <v>173</v>
      </c>
      <c r="G1367" t="inlineStr">
        <is>
          <t>Donnée calculée</t>
        </is>
      </c>
      <c r="H1367" t="inlineStr"/>
    </row>
    <row r="1368">
      <c r="A1368" t="inlineStr">
        <is>
          <t>2015</t>
        </is>
      </c>
      <c r="B1368" t="inlineStr">
        <is>
          <t>Tourteaux de tournesol</t>
        </is>
      </c>
      <c r="C1368" t="inlineStr">
        <is>
          <t>Usages alimentaires</t>
        </is>
      </c>
      <c r="D1368" t="n">
        <v>1580</v>
      </c>
      <c r="E1368" t="inlineStr"/>
      <c r="F1368" t="inlineStr"/>
      <c r="G1368" t="inlineStr">
        <is>
          <t>Donnée calculée</t>
        </is>
      </c>
      <c r="H1368" t="inlineStr"/>
    </row>
    <row r="1369">
      <c r="A1369" t="inlineStr">
        <is>
          <t>2015</t>
        </is>
      </c>
      <c r="B1369" t="inlineStr">
        <is>
          <t>Tourteaux de tournesol, lopro</t>
        </is>
      </c>
      <c r="C1369" t="inlineStr">
        <is>
          <t>Usages alimentaires</t>
        </is>
      </c>
      <c r="D1369" t="n">
        <v>791</v>
      </c>
      <c r="E1369" t="n">
        <v>0</v>
      </c>
      <c r="F1369" t="n">
        <v>1580</v>
      </c>
      <c r="G1369" t="inlineStr">
        <is>
          <t>Donnée calculée</t>
        </is>
      </c>
      <c r="H1369" t="inlineStr"/>
    </row>
    <row r="1370">
      <c r="A1370" t="inlineStr">
        <is>
          <t>2015</t>
        </is>
      </c>
      <c r="B1370" t="inlineStr">
        <is>
          <t>Tourteaux de tournesol, hipro</t>
        </is>
      </c>
      <c r="C1370" t="inlineStr">
        <is>
          <t>Usages alimentaires</t>
        </is>
      </c>
      <c r="D1370" t="n">
        <v>791</v>
      </c>
      <c r="E1370" t="n">
        <v>0</v>
      </c>
      <c r="F1370" t="n">
        <v>1580</v>
      </c>
      <c r="G1370" t="inlineStr">
        <is>
          <t>Donnée calculée</t>
        </is>
      </c>
      <c r="H1370" t="inlineStr"/>
    </row>
    <row r="1371">
      <c r="A1371" t="inlineStr">
        <is>
          <t>2015</t>
        </is>
      </c>
      <c r="B1371" t="inlineStr">
        <is>
          <t>Tourteaux de soja</t>
        </is>
      </c>
      <c r="C1371" t="inlineStr">
        <is>
          <t>Usages alimentaires</t>
        </is>
      </c>
      <c r="D1371" t="n">
        <v>3930</v>
      </c>
      <c r="E1371" t="inlineStr"/>
      <c r="F1371" t="inlineStr"/>
      <c r="G1371" t="inlineStr">
        <is>
          <t>Donnée calculée</t>
        </is>
      </c>
      <c r="H1371" t="inlineStr"/>
    </row>
    <row r="1372">
      <c r="A1372" t="inlineStr">
        <is>
          <t>2015</t>
        </is>
      </c>
      <c r="B1372" t="inlineStr">
        <is>
          <t>Huile, raffinée</t>
        </is>
      </c>
      <c r="C1372" t="inlineStr">
        <is>
          <t>Usages alimentaires</t>
        </is>
      </c>
      <c r="D1372" t="n">
        <v>153</v>
      </c>
      <c r="E1372" t="n">
        <v>142</v>
      </c>
      <c r="F1372" t="n">
        <v>971</v>
      </c>
      <c r="G1372" t="inlineStr">
        <is>
          <t>Donnée calculée</t>
        </is>
      </c>
      <c r="H1372" t="inlineStr"/>
    </row>
    <row r="1373">
      <c r="A1373" t="inlineStr">
        <is>
          <t>2015</t>
        </is>
      </c>
      <c r="B1373" t="inlineStr">
        <is>
          <t>Huile de colza, raffinée</t>
        </is>
      </c>
      <c r="C1373" t="inlineStr">
        <is>
          <t>Usages alimentaires</t>
        </is>
      </c>
      <c r="D1373" t="n">
        <v>44.3</v>
      </c>
      <c r="E1373" t="n">
        <v>44.3</v>
      </c>
      <c r="F1373" t="n">
        <v>44.3</v>
      </c>
      <c r="G1373" t="inlineStr">
        <is>
          <t>Donnée calculée</t>
        </is>
      </c>
      <c r="H1373" t="inlineStr"/>
    </row>
    <row r="1374">
      <c r="A1374" t="inlineStr">
        <is>
          <t>2015</t>
        </is>
      </c>
      <c r="B1374" t="inlineStr">
        <is>
          <t>Huile de lin, raffinée</t>
        </is>
      </c>
      <c r="C1374" t="inlineStr">
        <is>
          <t>Usages alimentaires</t>
        </is>
      </c>
      <c r="D1374" t="n">
        <v>3.35</v>
      </c>
      <c r="E1374" t="n">
        <v>0</v>
      </c>
      <c r="F1374" t="n">
        <v>72.90000000000001</v>
      </c>
      <c r="G1374" t="inlineStr">
        <is>
          <t>Donnée calculée</t>
        </is>
      </c>
      <c r="H1374" t="inlineStr"/>
    </row>
    <row r="1375">
      <c r="A1375" t="inlineStr">
        <is>
          <t>2015</t>
        </is>
      </c>
      <c r="B1375" t="inlineStr">
        <is>
          <t>Huile de tournesol, raffinée</t>
        </is>
      </c>
      <c r="C1375" t="inlineStr">
        <is>
          <t>Usages alimentaires</t>
        </is>
      </c>
      <c r="D1375" t="n">
        <v>2.54</v>
      </c>
      <c r="E1375" t="n">
        <v>0</v>
      </c>
      <c r="F1375" t="n">
        <v>738</v>
      </c>
      <c r="G1375" t="inlineStr">
        <is>
          <t>Donnée calculée</t>
        </is>
      </c>
      <c r="H1375" t="inlineStr"/>
    </row>
    <row r="1376">
      <c r="A1376" t="inlineStr">
        <is>
          <t>2015</t>
        </is>
      </c>
      <c r="B1376" t="inlineStr">
        <is>
          <t>Huile de soja, raffinée</t>
        </is>
      </c>
      <c r="C1376" t="inlineStr">
        <is>
          <t>Usages alimentaires</t>
        </is>
      </c>
      <c r="D1376" t="n">
        <v>63.3</v>
      </c>
      <c r="E1376" t="n">
        <v>58.2</v>
      </c>
      <c r="F1376" t="n">
        <v>75.8</v>
      </c>
      <c r="G1376" t="inlineStr">
        <is>
          <t>Donnée calculée</t>
        </is>
      </c>
      <c r="H1376" t="inlineStr"/>
    </row>
    <row r="1377">
      <c r="A1377" t="inlineStr">
        <is>
          <t>2015</t>
        </is>
      </c>
      <c r="B1377" t="inlineStr">
        <is>
          <t>Huile de palme, raffinée</t>
        </is>
      </c>
      <c r="C1377" t="inlineStr">
        <is>
          <t>Usages alimentaires</t>
        </is>
      </c>
      <c r="D1377" t="n">
        <v>39.9</v>
      </c>
      <c r="E1377" t="n">
        <v>39.9</v>
      </c>
      <c r="F1377" t="n">
        <v>39.9</v>
      </c>
      <c r="G1377" t="inlineStr">
        <is>
          <t>Donnée calculée</t>
        </is>
      </c>
      <c r="H1377" t="inlineStr"/>
    </row>
    <row r="1378">
      <c r="A1378" t="inlineStr">
        <is>
          <t>2015</t>
        </is>
      </c>
      <c r="B1378" t="inlineStr">
        <is>
          <t>Huile d'olive</t>
        </is>
      </c>
      <c r="C1378" t="inlineStr">
        <is>
          <t>Usages alimentaires</t>
        </is>
      </c>
      <c r="D1378" t="n">
        <v>106</v>
      </c>
      <c r="E1378" t="inlineStr"/>
      <c r="F1378" t="inlineStr"/>
      <c r="G1378" t="inlineStr">
        <is>
          <t>Donnée calculée</t>
        </is>
      </c>
      <c r="H1378" t="inlineStr"/>
    </row>
    <row r="1379">
      <c r="A1379" t="inlineStr">
        <is>
          <t>2015</t>
        </is>
      </c>
      <c r="B1379" t="inlineStr">
        <is>
          <t>Olives préparées ou conservées</t>
        </is>
      </c>
      <c r="C1379" t="inlineStr">
        <is>
          <t>Usages alimentaires</t>
        </is>
      </c>
      <c r="D1379" t="n">
        <v>19.4</v>
      </c>
      <c r="E1379" t="inlineStr"/>
      <c r="F1379" t="inlineStr"/>
      <c r="G1379" t="inlineStr">
        <is>
          <t>Donnée calculée</t>
        </is>
      </c>
      <c r="H1379" t="inlineStr"/>
    </row>
    <row r="1380">
      <c r="A1380" t="inlineStr">
        <is>
          <t>2015</t>
        </is>
      </c>
      <c r="B1380" t="inlineStr">
        <is>
          <t>MP industrie biodiesel</t>
        </is>
      </c>
      <c r="C1380" t="inlineStr">
        <is>
          <t>Usages alimentaires</t>
        </is>
      </c>
      <c r="D1380" t="n">
        <v>153</v>
      </c>
      <c r="E1380" t="n">
        <v>142</v>
      </c>
      <c r="F1380" t="n">
        <v>971</v>
      </c>
      <c r="G1380" t="inlineStr">
        <is>
          <t>Donnée calculée</t>
        </is>
      </c>
      <c r="H1380" t="inlineStr"/>
    </row>
    <row r="1381">
      <c r="A1381" t="inlineStr">
        <is>
          <t>2015</t>
        </is>
      </c>
      <c r="B1381" t="inlineStr">
        <is>
          <t>Coques de fèves</t>
        </is>
      </c>
      <c r="C1381" t="inlineStr">
        <is>
          <t>Usages alimentaires</t>
        </is>
      </c>
      <c r="D1381" t="n">
        <v>6.25</v>
      </c>
      <c r="E1381" t="inlineStr"/>
      <c r="F1381" t="inlineStr"/>
      <c r="G1381" t="inlineStr">
        <is>
          <t>Donnée calculée</t>
        </is>
      </c>
      <c r="H1381" t="inlineStr"/>
    </row>
    <row r="1382">
      <c r="A1382" t="inlineStr">
        <is>
          <t>2015</t>
        </is>
      </c>
      <c r="B1382" t="inlineStr">
        <is>
          <t>Fèves décortiquées ou non</t>
        </is>
      </c>
      <c r="C1382" t="inlineStr">
        <is>
          <t>Usages alimentaires</t>
        </is>
      </c>
      <c r="D1382" t="n">
        <v>35.9</v>
      </c>
      <c r="E1382" t="n">
        <v>35.9</v>
      </c>
      <c r="F1382" t="n">
        <v>173</v>
      </c>
      <c r="G1382" t="inlineStr">
        <is>
          <t>Donnée calculée</t>
        </is>
      </c>
      <c r="H1382" t="inlineStr"/>
    </row>
    <row r="1383">
      <c r="A1383" t="inlineStr">
        <is>
          <t>2015</t>
        </is>
      </c>
      <c r="B1383" t="inlineStr">
        <is>
          <t>Farine de fèves</t>
        </is>
      </c>
      <c r="C1383" t="inlineStr">
        <is>
          <t>Usages alimentaires</t>
        </is>
      </c>
      <c r="D1383" t="n">
        <v>39.6</v>
      </c>
      <c r="E1383" t="n">
        <v>0</v>
      </c>
      <c r="F1383" t="n">
        <v>113</v>
      </c>
      <c r="G1383" t="inlineStr">
        <is>
          <t>Donnée calculée</t>
        </is>
      </c>
      <c r="H1383" t="inlineStr"/>
    </row>
    <row r="1384">
      <c r="A1384" t="inlineStr">
        <is>
          <t>2015</t>
        </is>
      </c>
      <c r="B1384" t="inlineStr">
        <is>
          <t>Sons fèves</t>
        </is>
      </c>
      <c r="C1384" t="inlineStr">
        <is>
          <t>Usages alimentaires</t>
        </is>
      </c>
      <c r="D1384" t="n">
        <v>8.390000000000001</v>
      </c>
      <c r="E1384" t="n">
        <v>0</v>
      </c>
      <c r="F1384" t="n">
        <v>24</v>
      </c>
      <c r="G1384" t="inlineStr">
        <is>
          <t>Donnée calculée</t>
        </is>
      </c>
      <c r="H1384" t="inlineStr"/>
    </row>
    <row r="1385">
      <c r="A1385" t="inlineStr">
        <is>
          <t>2015</t>
        </is>
      </c>
      <c r="B1385" t="inlineStr">
        <is>
          <t>Ingrédients</t>
        </is>
      </c>
      <c r="C1385" t="inlineStr">
        <is>
          <t>Usages alimentaires</t>
        </is>
      </c>
      <c r="D1385" t="n">
        <v>30.3</v>
      </c>
      <c r="E1385" t="n">
        <v>16.8</v>
      </c>
      <c r="F1385" t="n">
        <v>94.40000000000001</v>
      </c>
      <c r="G1385" t="inlineStr">
        <is>
          <t>Donnée calculée</t>
        </is>
      </c>
      <c r="H1385" t="inlineStr"/>
    </row>
    <row r="1386">
      <c r="A1386" t="inlineStr">
        <is>
          <t>2015</t>
        </is>
      </c>
      <c r="B1386" t="inlineStr">
        <is>
          <t>Ingrédients de fèves</t>
        </is>
      </c>
      <c r="C1386" t="inlineStr">
        <is>
          <t>Usages alimentaires</t>
        </is>
      </c>
      <c r="D1386" t="n">
        <v>2.82</v>
      </c>
      <c r="E1386" t="n">
        <v>0</v>
      </c>
      <c r="F1386" t="n">
        <v>8.18</v>
      </c>
      <c r="G1386" t="inlineStr">
        <is>
          <t>Donnée calculée</t>
        </is>
      </c>
      <c r="H1386" t="inlineStr"/>
    </row>
    <row r="1387">
      <c r="A1387" t="inlineStr">
        <is>
          <t>2015</t>
        </is>
      </c>
      <c r="B1387" t="inlineStr">
        <is>
          <t>Protéines de fèves</t>
        </is>
      </c>
      <c r="C1387" t="inlineStr">
        <is>
          <t>Usages alimentaires</t>
        </is>
      </c>
      <c r="D1387" t="n">
        <v>2.82</v>
      </c>
      <c r="E1387" t="n">
        <v>0</v>
      </c>
      <c r="F1387" t="n">
        <v>8.18</v>
      </c>
      <c r="G1387" t="inlineStr">
        <is>
          <t>Donnée calculée</t>
        </is>
      </c>
      <c r="H1387" t="inlineStr"/>
    </row>
    <row r="1388">
      <c r="A1388" t="inlineStr">
        <is>
          <t>2015</t>
        </is>
      </c>
      <c r="B1388" t="inlineStr">
        <is>
          <t>Ingrédients de pois</t>
        </is>
      </c>
      <c r="C1388" t="inlineStr">
        <is>
          <t>Usages alimentaires</t>
        </is>
      </c>
      <c r="D1388" t="n">
        <v>27.5</v>
      </c>
      <c r="E1388" t="n">
        <v>16.8</v>
      </c>
      <c r="F1388" t="n">
        <v>83.8</v>
      </c>
      <c r="G1388" t="inlineStr">
        <is>
          <t>Donnée calculée</t>
        </is>
      </c>
      <c r="H1388" t="inlineStr"/>
    </row>
    <row r="1389">
      <c r="A1389" t="inlineStr">
        <is>
          <t>2015</t>
        </is>
      </c>
      <c r="B1389" t="inlineStr">
        <is>
          <t>Amidon de pois</t>
        </is>
      </c>
      <c r="C1389" t="inlineStr">
        <is>
          <t>Usages alimentaires</t>
        </is>
      </c>
      <c r="D1389" t="n">
        <v>18.3</v>
      </c>
      <c r="E1389" t="n">
        <v>16.8</v>
      </c>
      <c r="F1389" t="n">
        <v>33.5</v>
      </c>
      <c r="G1389" t="inlineStr">
        <is>
          <t>Donnée calculée</t>
        </is>
      </c>
      <c r="H1389" t="inlineStr"/>
    </row>
    <row r="1390">
      <c r="A1390" t="inlineStr">
        <is>
          <t>2015</t>
        </is>
      </c>
      <c r="B1390" t="inlineStr">
        <is>
          <t>Protéines de pois</t>
        </is>
      </c>
      <c r="C1390" t="inlineStr">
        <is>
          <t>Usages alimentaires</t>
        </is>
      </c>
      <c r="D1390" t="n">
        <v>9.24</v>
      </c>
      <c r="E1390" t="n">
        <v>0</v>
      </c>
      <c r="F1390" t="n">
        <v>50.2</v>
      </c>
      <c r="G1390" t="inlineStr">
        <is>
          <t>Donnée calculée</t>
        </is>
      </c>
      <c r="H1390" t="inlineStr"/>
    </row>
    <row r="1391">
      <c r="A1391" t="inlineStr">
        <is>
          <t>2015</t>
        </is>
      </c>
      <c r="B1391" t="inlineStr">
        <is>
          <t>Ingrédients de lupin</t>
        </is>
      </c>
      <c r="C1391" t="inlineStr">
        <is>
          <t>Usages alimentaires</t>
        </is>
      </c>
      <c r="D1391" t="n">
        <v>0.02</v>
      </c>
      <c r="E1391" t="n">
        <v>0</v>
      </c>
      <c r="F1391" t="n">
        <v>2.5</v>
      </c>
      <c r="G1391" t="inlineStr">
        <is>
          <t>Donnée calculée</t>
        </is>
      </c>
      <c r="H1391" t="inlineStr"/>
    </row>
    <row r="1392">
      <c r="A1392" t="inlineStr">
        <is>
          <t>2015</t>
        </is>
      </c>
      <c r="B1392" t="inlineStr">
        <is>
          <t>Protéines de lupin</t>
        </is>
      </c>
      <c r="C1392" t="inlineStr">
        <is>
          <t>Usages alimentaires</t>
        </is>
      </c>
      <c r="D1392" t="n">
        <v>0.02</v>
      </c>
      <c r="E1392" t="n">
        <v>0</v>
      </c>
      <c r="F1392" t="n">
        <v>2.5</v>
      </c>
      <c r="G1392" t="inlineStr">
        <is>
          <t>Donnée calculée</t>
        </is>
      </c>
      <c r="H1392" t="inlineStr"/>
    </row>
    <row r="1393">
      <c r="A1393" t="inlineStr">
        <is>
          <t>2015</t>
        </is>
      </c>
      <c r="B1393" t="inlineStr">
        <is>
          <t>Coproduits</t>
        </is>
      </c>
      <c r="C1393" t="inlineStr">
        <is>
          <t>Usages alimentaires</t>
        </is>
      </c>
      <c r="D1393" t="n">
        <v>19.5</v>
      </c>
      <c r="E1393" t="n">
        <v>0</v>
      </c>
      <c r="F1393" t="n">
        <v>60.9</v>
      </c>
      <c r="G1393" t="inlineStr">
        <is>
          <t>Donnée calculée</t>
        </is>
      </c>
      <c r="H1393" t="inlineStr"/>
    </row>
    <row r="1394">
      <c r="A1394" t="inlineStr">
        <is>
          <t>2015</t>
        </is>
      </c>
      <c r="B1394" t="inlineStr">
        <is>
          <t>Coproduits de fèves</t>
        </is>
      </c>
      <c r="C1394" t="inlineStr">
        <is>
          <t>Usages alimentaires</t>
        </is>
      </c>
      <c r="D1394" t="n">
        <v>2.13</v>
      </c>
      <c r="E1394" t="n">
        <v>0</v>
      </c>
      <c r="F1394" t="n">
        <v>8.18</v>
      </c>
      <c r="G1394" t="inlineStr">
        <is>
          <t>Donnée calculée</t>
        </is>
      </c>
      <c r="H1394" t="inlineStr"/>
    </row>
    <row r="1395">
      <c r="A1395" t="inlineStr">
        <is>
          <t>2015</t>
        </is>
      </c>
      <c r="B1395" t="inlineStr">
        <is>
          <t>Amidon, fibres, lipides et sons de fèves</t>
        </is>
      </c>
      <c r="C1395" t="inlineStr">
        <is>
          <t>Usages alimentaires</t>
        </is>
      </c>
      <c r="D1395" t="n">
        <v>2.13</v>
      </c>
      <c r="E1395" t="n">
        <v>0</v>
      </c>
      <c r="F1395" t="n">
        <v>8.18</v>
      </c>
      <c r="G1395" t="inlineStr">
        <is>
          <t>Donnée calculée</t>
        </is>
      </c>
      <c r="H1395" t="inlineStr"/>
    </row>
    <row r="1396">
      <c r="A1396" t="inlineStr">
        <is>
          <t>2015</t>
        </is>
      </c>
      <c r="B1396" t="inlineStr">
        <is>
          <t>Coproduits de pois</t>
        </is>
      </c>
      <c r="C1396" t="inlineStr">
        <is>
          <t>Usages alimentaires</t>
        </is>
      </c>
      <c r="D1396" t="n">
        <v>16.4</v>
      </c>
      <c r="E1396" t="n">
        <v>0</v>
      </c>
      <c r="F1396" t="n">
        <v>50.2</v>
      </c>
      <c r="G1396" t="inlineStr">
        <is>
          <t>Donnée calculée</t>
        </is>
      </c>
      <c r="H1396" t="inlineStr"/>
    </row>
    <row r="1397">
      <c r="A1397" t="inlineStr">
        <is>
          <t>2015</t>
        </is>
      </c>
      <c r="B1397" t="inlineStr">
        <is>
          <t>Fibres, lipides et sons de pois</t>
        </is>
      </c>
      <c r="C1397" t="inlineStr">
        <is>
          <t>Usages alimentaires</t>
        </is>
      </c>
      <c r="D1397" t="n">
        <v>16.4</v>
      </c>
      <c r="E1397" t="n">
        <v>0</v>
      </c>
      <c r="F1397" t="n">
        <v>50.2</v>
      </c>
      <c r="G1397" t="inlineStr">
        <is>
          <t>Donnée calculée</t>
        </is>
      </c>
      <c r="H1397" t="inlineStr"/>
    </row>
    <row r="1398">
      <c r="A1398" t="inlineStr">
        <is>
          <t>2015</t>
        </is>
      </c>
      <c r="B1398" t="inlineStr">
        <is>
          <t>Coproduits de lupin</t>
        </is>
      </c>
      <c r="C1398" t="inlineStr">
        <is>
          <t>Usages alimentaires</t>
        </is>
      </c>
      <c r="D1398" t="n">
        <v>0.99</v>
      </c>
      <c r="E1398" t="n">
        <v>0</v>
      </c>
      <c r="F1398" t="n">
        <v>2.5</v>
      </c>
      <c r="G1398" t="inlineStr">
        <is>
          <t>Donnée calculée</t>
        </is>
      </c>
      <c r="H1398" t="inlineStr"/>
    </row>
    <row r="1399">
      <c r="A1399" t="inlineStr">
        <is>
          <t>2015</t>
        </is>
      </c>
      <c r="B1399" t="inlineStr">
        <is>
          <t>Amidon, fibres, lipides et sons de lupin</t>
        </is>
      </c>
      <c r="C1399" t="inlineStr">
        <is>
          <t>Usages alimentaires</t>
        </is>
      </c>
      <c r="D1399" t="n">
        <v>0.99</v>
      </c>
      <c r="E1399" t="n">
        <v>0</v>
      </c>
      <c r="F1399" t="n">
        <v>2.5</v>
      </c>
      <c r="G1399" t="inlineStr">
        <is>
          <t>Donnée calculée</t>
        </is>
      </c>
      <c r="H1399" t="inlineStr"/>
    </row>
    <row r="1400">
      <c r="A1400" t="inlineStr">
        <is>
          <t>2015</t>
        </is>
      </c>
      <c r="B1400" t="inlineStr">
        <is>
          <t>MPV</t>
        </is>
      </c>
      <c r="C1400" t="inlineStr">
        <is>
          <t>Usages alimentaires</t>
        </is>
      </c>
      <c r="D1400" t="n">
        <v>12.1</v>
      </c>
      <c r="E1400" t="n">
        <v>0</v>
      </c>
      <c r="F1400" t="n">
        <v>60.9</v>
      </c>
      <c r="G1400" t="inlineStr">
        <is>
          <t>Donnée calculée</t>
        </is>
      </c>
      <c r="H1400" t="inlineStr"/>
    </row>
    <row r="1401">
      <c r="A1401" t="inlineStr">
        <is>
          <t>2015</t>
        </is>
      </c>
      <c r="B1401" t="inlineStr">
        <is>
          <t>Pois cassés</t>
        </is>
      </c>
      <c r="C1401" t="inlineStr">
        <is>
          <t>Usages alimentaires</t>
        </is>
      </c>
      <c r="D1401" t="n">
        <v>14.5</v>
      </c>
      <c r="E1401" t="n">
        <v>0</v>
      </c>
      <c r="F1401" t="n">
        <v>36.2</v>
      </c>
      <c r="G1401" t="inlineStr">
        <is>
          <t>Donnée calculée</t>
        </is>
      </c>
      <c r="H1401" t="inlineStr"/>
    </row>
    <row r="1402">
      <c r="A1402" t="inlineStr">
        <is>
          <t>2015</t>
        </is>
      </c>
      <c r="B1402" t="inlineStr">
        <is>
          <t>Oléagineux et protéagineux collectés</t>
        </is>
      </c>
      <c r="C1402" t="inlineStr">
        <is>
          <t>Alimentation animale</t>
        </is>
      </c>
      <c r="D1402" t="n">
        <v>332</v>
      </c>
      <c r="E1402" t="n">
        <v>258</v>
      </c>
      <c r="F1402" t="n">
        <v>500000000</v>
      </c>
      <c r="G1402" t="inlineStr">
        <is>
          <t>Donnée calculée</t>
        </is>
      </c>
      <c r="H1402" t="inlineStr"/>
    </row>
    <row r="1403">
      <c r="A1403" t="inlineStr">
        <is>
          <t>2015</t>
        </is>
      </c>
      <c r="B1403" t="inlineStr">
        <is>
          <t>Oléagineux collectés</t>
        </is>
      </c>
      <c r="C1403" t="inlineStr">
        <is>
          <t>Alimentation animale</t>
        </is>
      </c>
      <c r="D1403" t="n">
        <v>82.09999999999999</v>
      </c>
      <c r="E1403" t="n">
        <v>82.09999999999999</v>
      </c>
      <c r="F1403" t="n">
        <v>82.09999999999999</v>
      </c>
      <c r="G1403" t="inlineStr">
        <is>
          <t>Donnée calculée</t>
        </is>
      </c>
      <c r="H1403" t="inlineStr"/>
    </row>
    <row r="1404">
      <c r="A1404" t="inlineStr">
        <is>
          <t>2015</t>
        </is>
      </c>
      <c r="B1404" t="inlineStr">
        <is>
          <t>Graines oléagineuses collectées</t>
        </is>
      </c>
      <c r="C1404" t="inlineStr">
        <is>
          <t>Alimentation animale</t>
        </is>
      </c>
      <c r="D1404" t="n">
        <v>82.09999999999999</v>
      </c>
      <c r="E1404" t="n">
        <v>82.09999999999999</v>
      </c>
      <c r="F1404" t="n">
        <v>82.09999999999999</v>
      </c>
      <c r="G1404" t="inlineStr">
        <is>
          <t>Donnée calculée</t>
        </is>
      </c>
      <c r="H1404" t="inlineStr"/>
    </row>
    <row r="1405">
      <c r="A1405" t="inlineStr">
        <is>
          <t>2015</t>
        </is>
      </c>
      <c r="B1405" t="inlineStr">
        <is>
          <t>Graines de colza collectées</t>
        </is>
      </c>
      <c r="C1405" t="inlineStr">
        <is>
          <t>Alimentation animale</t>
        </is>
      </c>
      <c r="D1405" t="n">
        <v>45</v>
      </c>
      <c r="E1405" t="inlineStr"/>
      <c r="F1405" t="inlineStr"/>
      <c r="G1405" t="inlineStr">
        <is>
          <t>Donnée calculée</t>
        </is>
      </c>
      <c r="H1405" t="inlineStr"/>
    </row>
    <row r="1406">
      <c r="A1406" t="inlineStr">
        <is>
          <t>2015</t>
        </is>
      </c>
      <c r="B1406" t="inlineStr">
        <is>
          <t>Graines de colza collectées (conso)</t>
        </is>
      </c>
      <c r="C1406" t="inlineStr">
        <is>
          <t>Alimentation animale</t>
        </is>
      </c>
      <c r="D1406" t="n">
        <v>45</v>
      </c>
      <c r="E1406" t="inlineStr"/>
      <c r="F1406" t="inlineStr"/>
      <c r="G1406" t="inlineStr">
        <is>
          <t>Donnée calculée</t>
        </is>
      </c>
      <c r="H1406" t="inlineStr"/>
    </row>
    <row r="1407">
      <c r="A1407" t="inlineStr">
        <is>
          <t>2015</t>
        </is>
      </c>
      <c r="B1407" t="inlineStr">
        <is>
          <t>Graines de lin collectées</t>
        </is>
      </c>
      <c r="C1407" t="inlineStr">
        <is>
          <t>Alimentation animale</t>
        </is>
      </c>
      <c r="D1407" t="n">
        <v>37.1</v>
      </c>
      <c r="E1407" t="inlineStr"/>
      <c r="F1407" t="inlineStr"/>
      <c r="G1407" t="inlineStr">
        <is>
          <t>Donnée calculée</t>
        </is>
      </c>
      <c r="H1407" t="inlineStr"/>
    </row>
    <row r="1408">
      <c r="A1408" t="inlineStr">
        <is>
          <t>2015</t>
        </is>
      </c>
      <c r="B1408" t="inlineStr">
        <is>
          <t>Graines de lin collectées (conso)</t>
        </is>
      </c>
      <c r="C1408" t="inlineStr">
        <is>
          <t>Alimentation animale</t>
        </is>
      </c>
      <c r="D1408" t="n">
        <v>37.1</v>
      </c>
      <c r="E1408" t="inlineStr"/>
      <c r="F1408" t="inlineStr"/>
      <c r="G1408" t="inlineStr">
        <is>
          <t>Donnée calculée</t>
        </is>
      </c>
      <c r="H1408" t="inlineStr"/>
    </row>
    <row r="1409">
      <c r="A1409" t="inlineStr">
        <is>
          <t>2015</t>
        </is>
      </c>
      <c r="B1409" t="inlineStr">
        <is>
          <t>Graines de tournesol collectées</t>
        </is>
      </c>
      <c r="C1409" t="inlineStr">
        <is>
          <t>Alimentation animale</t>
        </is>
      </c>
      <c r="D1409" t="n">
        <v>0</v>
      </c>
      <c r="E1409" t="n">
        <v>0</v>
      </c>
      <c r="F1409" t="n">
        <v>0</v>
      </c>
      <c r="G1409" t="inlineStr">
        <is>
          <t>Donnée calculée</t>
        </is>
      </c>
      <c r="H1409" t="inlineStr"/>
    </row>
    <row r="1410">
      <c r="A1410" t="inlineStr">
        <is>
          <t>2015</t>
        </is>
      </c>
      <c r="B1410" t="inlineStr">
        <is>
          <t>Graines de tournesol collectées (conso)</t>
        </is>
      </c>
      <c r="C1410" t="inlineStr">
        <is>
          <t>Alimentation animale</t>
        </is>
      </c>
      <c r="D1410" t="n">
        <v>0</v>
      </c>
      <c r="E1410" t="n">
        <v>0</v>
      </c>
      <c r="F1410" t="n">
        <v>0</v>
      </c>
      <c r="G1410" t="inlineStr">
        <is>
          <t>Donnée calculée</t>
        </is>
      </c>
      <c r="H1410" t="inlineStr"/>
    </row>
    <row r="1411">
      <c r="A1411" t="inlineStr">
        <is>
          <t>2015</t>
        </is>
      </c>
      <c r="B1411" t="inlineStr">
        <is>
          <t>Oléoprotéagineux collectés</t>
        </is>
      </c>
      <c r="C1411" t="inlineStr">
        <is>
          <t>Alimentation animale</t>
        </is>
      </c>
      <c r="D1411" t="n">
        <v>104</v>
      </c>
      <c r="E1411" t="n">
        <v>99.7</v>
      </c>
      <c r="F1411" t="n">
        <v>122</v>
      </c>
      <c r="G1411" t="inlineStr">
        <is>
          <t>Donnée calculée</t>
        </is>
      </c>
      <c r="H1411" t="inlineStr"/>
    </row>
    <row r="1412">
      <c r="A1412" t="inlineStr">
        <is>
          <t>2015</t>
        </is>
      </c>
      <c r="B1412" t="inlineStr">
        <is>
          <t>Graines oléoprotéagineuses collectées</t>
        </is>
      </c>
      <c r="C1412" t="inlineStr">
        <is>
          <t>Alimentation animale</t>
        </is>
      </c>
      <c r="D1412" t="n">
        <v>104</v>
      </c>
      <c r="E1412" t="n">
        <v>99.7</v>
      </c>
      <c r="F1412" t="n">
        <v>122</v>
      </c>
      <c r="G1412" t="inlineStr">
        <is>
          <t>Donnée calculée</t>
        </is>
      </c>
      <c r="H1412" t="inlineStr"/>
    </row>
    <row r="1413">
      <c r="A1413" t="inlineStr">
        <is>
          <t>2015</t>
        </is>
      </c>
      <c r="B1413" t="inlineStr">
        <is>
          <t>Graines de soja collectées</t>
        </is>
      </c>
      <c r="C1413" t="inlineStr">
        <is>
          <t>Alimentation animale</t>
        </is>
      </c>
      <c r="D1413" t="n">
        <v>104</v>
      </c>
      <c r="E1413" t="n">
        <v>99.7</v>
      </c>
      <c r="F1413" t="n">
        <v>122</v>
      </c>
      <c r="G1413" t="inlineStr">
        <is>
          <t>Donnée calculée</t>
        </is>
      </c>
      <c r="H1413" t="inlineStr"/>
    </row>
    <row r="1414">
      <c r="A1414" t="inlineStr">
        <is>
          <t>2015</t>
        </is>
      </c>
      <c r="B1414" t="inlineStr">
        <is>
          <t>Graines de soja collectées (conso)</t>
        </is>
      </c>
      <c r="C1414" t="inlineStr">
        <is>
          <t>Alimentation animale</t>
        </is>
      </c>
      <c r="D1414" t="n">
        <v>104</v>
      </c>
      <c r="E1414" t="n">
        <v>99.7</v>
      </c>
      <c r="F1414" t="n">
        <v>122</v>
      </c>
      <c r="G1414" t="inlineStr">
        <is>
          <t>Donnée calculée</t>
        </is>
      </c>
      <c r="H1414" t="inlineStr"/>
    </row>
    <row r="1415">
      <c r="A1415" t="inlineStr">
        <is>
          <t>2015</t>
        </is>
      </c>
      <c r="B1415" t="inlineStr">
        <is>
          <t>Protéagineux collectés</t>
        </is>
      </c>
      <c r="C1415" t="inlineStr">
        <is>
          <t>Alimentation animale</t>
        </is>
      </c>
      <c r="D1415" t="n">
        <v>146</v>
      </c>
      <c r="E1415" t="n">
        <v>76</v>
      </c>
      <c r="F1415" t="n">
        <v>500000000</v>
      </c>
      <c r="G1415" t="inlineStr">
        <is>
          <t>Donnée calculée</t>
        </is>
      </c>
      <c r="H1415" t="inlineStr"/>
    </row>
    <row r="1416">
      <c r="A1416" t="inlineStr">
        <is>
          <t>2015</t>
        </is>
      </c>
      <c r="B1416" t="inlineStr">
        <is>
          <t>Légumineuses collectées</t>
        </is>
      </c>
      <c r="C1416" t="inlineStr">
        <is>
          <t>Alimentation animale</t>
        </is>
      </c>
      <c r="D1416" t="n">
        <v>146</v>
      </c>
      <c r="E1416" t="n">
        <v>76</v>
      </c>
      <c r="F1416" t="n">
        <v>500000000</v>
      </c>
      <c r="G1416" t="inlineStr">
        <is>
          <t>Donnée calculée</t>
        </is>
      </c>
      <c r="H1416" t="inlineStr"/>
    </row>
    <row r="1417">
      <c r="A1417" t="inlineStr">
        <is>
          <t>2015</t>
        </is>
      </c>
      <c r="B1417" t="inlineStr">
        <is>
          <t>Fèves collectées</t>
        </is>
      </c>
      <c r="C1417" t="inlineStr">
        <is>
          <t>Alimentation animale</t>
        </is>
      </c>
      <c r="D1417" t="n">
        <v>35.9</v>
      </c>
      <c r="E1417" t="n">
        <v>35.9</v>
      </c>
      <c r="F1417" t="n">
        <v>173</v>
      </c>
      <c r="G1417" t="inlineStr">
        <is>
          <t>Donnée calculée</t>
        </is>
      </c>
      <c r="H1417" t="inlineStr"/>
    </row>
    <row r="1418">
      <c r="A1418" t="inlineStr">
        <is>
          <t>2015</t>
        </is>
      </c>
      <c r="B1418" t="inlineStr">
        <is>
          <t>Fèves collectées (conso)</t>
        </is>
      </c>
      <c r="C1418" t="inlineStr">
        <is>
          <t>Alimentation animale</t>
        </is>
      </c>
      <c r="D1418" t="n">
        <v>35.9</v>
      </c>
      <c r="E1418" t="n">
        <v>35.9</v>
      </c>
      <c r="F1418" t="n">
        <v>173</v>
      </c>
      <c r="G1418" t="inlineStr">
        <is>
          <t>Donnée calculée</t>
        </is>
      </c>
      <c r="H1418" t="inlineStr"/>
    </row>
    <row r="1419">
      <c r="A1419" t="inlineStr">
        <is>
          <t>2015</t>
        </is>
      </c>
      <c r="B1419" t="inlineStr">
        <is>
          <t>Lupin collecté</t>
        </is>
      </c>
      <c r="C1419" t="inlineStr">
        <is>
          <t>Alimentation animale</t>
        </is>
      </c>
      <c r="D1419" t="n">
        <v>0</v>
      </c>
      <c r="E1419" t="n">
        <v>0</v>
      </c>
      <c r="F1419" t="n">
        <v>500000000</v>
      </c>
      <c r="G1419" t="inlineStr">
        <is>
          <t>Donnée calculée</t>
        </is>
      </c>
      <c r="H1419" t="inlineStr"/>
    </row>
    <row r="1420">
      <c r="A1420" t="inlineStr">
        <is>
          <t>2015</t>
        </is>
      </c>
      <c r="B1420" t="inlineStr">
        <is>
          <t>Lupin collecté (conso)</t>
        </is>
      </c>
      <c r="C1420" t="inlineStr">
        <is>
          <t>Alimentation animale</t>
        </is>
      </c>
      <c r="D1420" t="n">
        <v>0</v>
      </c>
      <c r="E1420" t="n">
        <v>0</v>
      </c>
      <c r="F1420" t="n">
        <v>500000000</v>
      </c>
      <c r="G1420" t="inlineStr">
        <is>
          <t>Donnée calculée</t>
        </is>
      </c>
      <c r="H1420" t="inlineStr"/>
    </row>
    <row r="1421">
      <c r="A1421" t="inlineStr">
        <is>
          <t>2015</t>
        </is>
      </c>
      <c r="B1421" t="inlineStr">
        <is>
          <t>Pois collectés</t>
        </is>
      </c>
      <c r="C1421" t="inlineStr">
        <is>
          <t>Alimentation animale</t>
        </is>
      </c>
      <c r="D1421" t="n">
        <v>111</v>
      </c>
      <c r="E1421" t="n">
        <v>40.1</v>
      </c>
      <c r="F1421" t="n">
        <v>256</v>
      </c>
      <c r="G1421" t="inlineStr">
        <is>
          <t>Donnée calculée</t>
        </is>
      </c>
      <c r="H1421" t="inlineStr"/>
    </row>
    <row r="1422">
      <c r="A1422" t="inlineStr">
        <is>
          <t>2015</t>
        </is>
      </c>
      <c r="B1422" t="inlineStr">
        <is>
          <t>Pois collectés (conso)</t>
        </is>
      </c>
      <c r="C1422" t="inlineStr">
        <is>
          <t>Alimentation animale</t>
        </is>
      </c>
      <c r="D1422" t="n">
        <v>111</v>
      </c>
      <c r="E1422" t="n">
        <v>40.1</v>
      </c>
      <c r="F1422" t="n">
        <v>256</v>
      </c>
      <c r="G1422" t="inlineStr">
        <is>
          <t>Donnée calculée</t>
        </is>
      </c>
      <c r="H1422" t="inlineStr"/>
    </row>
    <row r="1423">
      <c r="A1423" t="inlineStr">
        <is>
          <t>2015</t>
        </is>
      </c>
      <c r="B1423" t="inlineStr">
        <is>
          <t>Oléagineux et protéagineux autoconsommés</t>
        </is>
      </c>
      <c r="C1423" t="inlineStr">
        <is>
          <t>Alimentation animale</t>
        </is>
      </c>
      <c r="D1423" t="n">
        <v>140</v>
      </c>
      <c r="E1423" t="n">
        <v>0</v>
      </c>
      <c r="F1423" t="n">
        <v>496</v>
      </c>
      <c r="G1423" t="inlineStr">
        <is>
          <t>Donnée calculée</t>
        </is>
      </c>
      <c r="H1423" t="inlineStr"/>
    </row>
    <row r="1424">
      <c r="A1424" t="inlineStr">
        <is>
          <t>2015</t>
        </is>
      </c>
      <c r="B1424" t="inlineStr">
        <is>
          <t>Oléagineux autoconsommés</t>
        </is>
      </c>
      <c r="C1424" t="inlineStr">
        <is>
          <t>Alimentation animale</t>
        </is>
      </c>
      <c r="D1424" t="n">
        <v>56</v>
      </c>
      <c r="E1424" t="n">
        <v>0</v>
      </c>
      <c r="F1424" t="n">
        <v>201</v>
      </c>
      <c r="G1424" t="inlineStr">
        <is>
          <t>Donnée calculée</t>
        </is>
      </c>
      <c r="H1424" t="inlineStr"/>
    </row>
    <row r="1425">
      <c r="A1425" t="inlineStr">
        <is>
          <t>2015</t>
        </is>
      </c>
      <c r="B1425" t="inlineStr">
        <is>
          <t>Graines oléagineuses autoconsommées</t>
        </is>
      </c>
      <c r="C1425" t="inlineStr">
        <is>
          <t>Alimentation animale</t>
        </is>
      </c>
      <c r="D1425" t="n">
        <v>56</v>
      </c>
      <c r="E1425" t="n">
        <v>0</v>
      </c>
      <c r="F1425" t="n">
        <v>201</v>
      </c>
      <c r="G1425" t="inlineStr">
        <is>
          <t>Donnée calculée</t>
        </is>
      </c>
      <c r="H1425" t="inlineStr"/>
    </row>
    <row r="1426">
      <c r="A1426" t="inlineStr">
        <is>
          <t>2015</t>
        </is>
      </c>
      <c r="B1426" t="inlineStr">
        <is>
          <t>Graines de colza autoconsommées</t>
        </is>
      </c>
      <c r="C1426" t="inlineStr">
        <is>
          <t>Alimentation animale</t>
        </is>
      </c>
      <c r="D1426" t="n">
        <v>34.6</v>
      </c>
      <c r="E1426" t="n">
        <v>0</v>
      </c>
      <c r="F1426" t="n">
        <v>125</v>
      </c>
      <c r="G1426" t="inlineStr">
        <is>
          <t>Donnée calculée</t>
        </is>
      </c>
      <c r="H1426" t="inlineStr"/>
    </row>
    <row r="1427">
      <c r="A1427" t="inlineStr">
        <is>
          <t>2015</t>
        </is>
      </c>
      <c r="B1427" t="inlineStr">
        <is>
          <t>Graines de lin autoconsommées</t>
        </is>
      </c>
      <c r="C1427" t="inlineStr">
        <is>
          <t>Alimentation animale</t>
        </is>
      </c>
      <c r="D1427" t="n">
        <v>2.41</v>
      </c>
      <c r="E1427" t="n">
        <v>0</v>
      </c>
      <c r="F1427" t="n">
        <v>8.57</v>
      </c>
      <c r="G1427" t="inlineStr">
        <is>
          <t>Donnée calculée</t>
        </is>
      </c>
      <c r="H1427" t="inlineStr"/>
    </row>
    <row r="1428">
      <c r="A1428" t="inlineStr">
        <is>
          <t>2015</t>
        </is>
      </c>
      <c r="B1428" t="inlineStr">
        <is>
          <t>Graines de tournesol autoconsommées</t>
        </is>
      </c>
      <c r="C1428" t="inlineStr">
        <is>
          <t>Alimentation animale</t>
        </is>
      </c>
      <c r="D1428" t="n">
        <v>18.9</v>
      </c>
      <c r="E1428" t="n">
        <v>0</v>
      </c>
      <c r="F1428" t="n">
        <v>67.40000000000001</v>
      </c>
      <c r="G1428" t="inlineStr">
        <is>
          <t>Donnée calculée</t>
        </is>
      </c>
      <c r="H1428" t="inlineStr"/>
    </row>
    <row r="1429">
      <c r="A1429" t="inlineStr">
        <is>
          <t>2015</t>
        </is>
      </c>
      <c r="B1429" t="inlineStr">
        <is>
          <t>Oléoprotéagineux autoconsommés</t>
        </is>
      </c>
      <c r="C1429" t="inlineStr">
        <is>
          <t>Alimentation animale</t>
        </is>
      </c>
      <c r="D1429" t="n">
        <v>18.2</v>
      </c>
      <c r="E1429" t="n">
        <v>0</v>
      </c>
      <c r="F1429" t="n">
        <v>64.90000000000001</v>
      </c>
      <c r="G1429" t="inlineStr">
        <is>
          <t>Donnée calculée</t>
        </is>
      </c>
      <c r="H1429" t="inlineStr"/>
    </row>
    <row r="1430">
      <c r="A1430" t="inlineStr">
        <is>
          <t>2015</t>
        </is>
      </c>
      <c r="B1430" t="inlineStr">
        <is>
          <t>Graines oléoprotéagineuses autoconsommées</t>
        </is>
      </c>
      <c r="C1430" t="inlineStr">
        <is>
          <t>Alimentation animale</t>
        </is>
      </c>
      <c r="D1430" t="n">
        <v>18.2</v>
      </c>
      <c r="E1430" t="n">
        <v>0</v>
      </c>
      <c r="F1430" t="n">
        <v>64.90000000000001</v>
      </c>
      <c r="G1430" t="inlineStr">
        <is>
          <t>Donnée calculée</t>
        </is>
      </c>
      <c r="H1430" t="inlineStr"/>
    </row>
    <row r="1431">
      <c r="A1431" t="inlineStr">
        <is>
          <t>2015</t>
        </is>
      </c>
      <c r="B1431" t="inlineStr">
        <is>
          <t>Graines de soja autoconsommées</t>
        </is>
      </c>
      <c r="C1431" t="inlineStr">
        <is>
          <t>Alimentation animale</t>
        </is>
      </c>
      <c r="D1431" t="n">
        <v>18.2</v>
      </c>
      <c r="E1431" t="n">
        <v>0</v>
      </c>
      <c r="F1431" t="n">
        <v>64.90000000000001</v>
      </c>
      <c r="G1431" t="inlineStr">
        <is>
          <t>Donnée calculée</t>
        </is>
      </c>
      <c r="H1431" t="inlineStr"/>
    </row>
    <row r="1432">
      <c r="A1432" t="inlineStr">
        <is>
          <t>2015</t>
        </is>
      </c>
      <c r="B1432" t="inlineStr">
        <is>
          <t>Protéagineux autoconsommés</t>
        </is>
      </c>
      <c r="C1432" t="inlineStr">
        <is>
          <t>Alimentation animale</t>
        </is>
      </c>
      <c r="D1432" t="n">
        <v>65.3</v>
      </c>
      <c r="E1432" t="n">
        <v>0</v>
      </c>
      <c r="F1432" t="n">
        <v>231</v>
      </c>
      <c r="G1432" t="inlineStr">
        <is>
          <t>Donnée calculée</t>
        </is>
      </c>
      <c r="H1432" t="inlineStr"/>
    </row>
    <row r="1433">
      <c r="A1433" t="inlineStr">
        <is>
          <t>2015</t>
        </is>
      </c>
      <c r="B1433" t="inlineStr">
        <is>
          <t>Légumineuses autoconsommées</t>
        </is>
      </c>
      <c r="C1433" t="inlineStr">
        <is>
          <t>Alimentation animale</t>
        </is>
      </c>
      <c r="D1433" t="n">
        <v>65.3</v>
      </c>
      <c r="E1433" t="n">
        <v>0</v>
      </c>
      <c r="F1433" t="n">
        <v>231</v>
      </c>
      <c r="G1433" t="inlineStr">
        <is>
          <t>Donnée calculée</t>
        </is>
      </c>
      <c r="H1433" t="inlineStr"/>
    </row>
    <row r="1434">
      <c r="A1434" t="inlineStr">
        <is>
          <t>2015</t>
        </is>
      </c>
      <c r="B1434" t="inlineStr">
        <is>
          <t>Fèves autoconsommées</t>
        </is>
      </c>
      <c r="C1434" t="inlineStr">
        <is>
          <t>Alimentation animale</t>
        </is>
      </c>
      <c r="D1434" t="n">
        <v>17.1</v>
      </c>
      <c r="E1434" t="n">
        <v>0</v>
      </c>
      <c r="F1434" t="n">
        <v>60.5</v>
      </c>
      <c r="G1434" t="inlineStr">
        <is>
          <t>Donnée calculée</t>
        </is>
      </c>
      <c r="H1434" t="inlineStr"/>
    </row>
    <row r="1435">
      <c r="A1435" t="inlineStr">
        <is>
          <t>2015</t>
        </is>
      </c>
      <c r="B1435" t="inlineStr">
        <is>
          <t>Lupin autoconsommé</t>
        </is>
      </c>
      <c r="C1435" t="inlineStr">
        <is>
          <t>Alimentation animale</t>
        </is>
      </c>
      <c r="D1435" t="n">
        <v>1.37</v>
      </c>
      <c r="E1435" t="n">
        <v>0</v>
      </c>
      <c r="F1435" t="n">
        <v>4.87</v>
      </c>
      <c r="G1435" t="inlineStr">
        <is>
          <t>Donnée calculée</t>
        </is>
      </c>
      <c r="H1435" t="inlineStr"/>
    </row>
    <row r="1436">
      <c r="A1436" t="inlineStr">
        <is>
          <t>2015</t>
        </is>
      </c>
      <c r="B1436" t="inlineStr">
        <is>
          <t>Pois autoconsommés</t>
        </is>
      </c>
      <c r="C1436" t="inlineStr">
        <is>
          <t>Alimentation animale</t>
        </is>
      </c>
      <c r="D1436" t="n">
        <v>46.9</v>
      </c>
      <c r="E1436" t="n">
        <v>0</v>
      </c>
      <c r="F1436" t="n">
        <v>165</v>
      </c>
      <c r="G1436" t="inlineStr">
        <is>
          <t>Donnée calculée</t>
        </is>
      </c>
      <c r="H1436" t="inlineStr"/>
    </row>
    <row r="1437">
      <c r="A1437" t="inlineStr">
        <is>
          <t>2015</t>
        </is>
      </c>
      <c r="B1437" t="inlineStr">
        <is>
          <t>Ecart tri collecte</t>
        </is>
      </c>
      <c r="C1437" t="inlineStr">
        <is>
          <t>Alimentation animale</t>
        </is>
      </c>
      <c r="D1437" t="n">
        <v>116</v>
      </c>
      <c r="E1437" t="n">
        <v>115</v>
      </c>
      <c r="F1437" t="n">
        <v>22500000</v>
      </c>
      <c r="G1437" t="inlineStr">
        <is>
          <t>Donnée calculée</t>
        </is>
      </c>
      <c r="H1437" t="inlineStr"/>
    </row>
    <row r="1438">
      <c r="A1438" t="inlineStr">
        <is>
          <t>2015</t>
        </is>
      </c>
      <c r="B1438" t="inlineStr">
        <is>
          <t>Ecarts tri collecte d'oléagineux</t>
        </is>
      </c>
      <c r="C1438" t="inlineStr">
        <is>
          <t>Alimentation animale</t>
        </is>
      </c>
      <c r="D1438" t="n">
        <v>100</v>
      </c>
      <c r="E1438" t="inlineStr"/>
      <c r="F1438" t="inlineStr"/>
      <c r="G1438" t="inlineStr">
        <is>
          <t>Donnée calculée</t>
        </is>
      </c>
      <c r="H1438" t="inlineStr"/>
    </row>
    <row r="1439">
      <c r="A1439" t="inlineStr">
        <is>
          <t>2015</t>
        </is>
      </c>
      <c r="B1439" t="inlineStr">
        <is>
          <t>Ecart tri collecte de graines oléagineuses</t>
        </is>
      </c>
      <c r="C1439" t="inlineStr">
        <is>
          <t>Alimentation animale</t>
        </is>
      </c>
      <c r="D1439" t="n">
        <v>100</v>
      </c>
      <c r="E1439" t="inlineStr"/>
      <c r="F1439" t="inlineStr"/>
      <c r="G1439" t="inlineStr">
        <is>
          <t>Donnée calculée</t>
        </is>
      </c>
      <c r="H1439" t="inlineStr"/>
    </row>
    <row r="1440">
      <c r="A1440" t="inlineStr">
        <is>
          <t>2015</t>
        </is>
      </c>
      <c r="B1440" t="inlineStr">
        <is>
          <t>Ecart tri collecte de graines de colza</t>
        </is>
      </c>
      <c r="C1440" t="inlineStr">
        <is>
          <t>Alimentation animale</t>
        </is>
      </c>
      <c r="D1440" t="n">
        <v>80.5</v>
      </c>
      <c r="E1440" t="inlineStr"/>
      <c r="F1440" t="inlineStr"/>
      <c r="G1440" t="inlineStr">
        <is>
          <t>Donnée calculée</t>
        </is>
      </c>
      <c r="H1440" t="inlineStr"/>
    </row>
    <row r="1441">
      <c r="A1441" t="inlineStr">
        <is>
          <t>2015</t>
        </is>
      </c>
      <c r="B1441" t="inlineStr">
        <is>
          <t>Ecart tri collecte de graines de lin</t>
        </is>
      </c>
      <c r="C1441" t="inlineStr">
        <is>
          <t>Alimentation animale</t>
        </is>
      </c>
      <c r="D1441" t="n">
        <v>0.52</v>
      </c>
      <c r="E1441" t="inlineStr"/>
      <c r="F1441" t="inlineStr"/>
      <c r="G1441" t="inlineStr">
        <is>
          <t>Donnée calculée</t>
        </is>
      </c>
      <c r="H1441" t="inlineStr"/>
    </row>
    <row r="1442">
      <c r="A1442" t="inlineStr">
        <is>
          <t>2015</t>
        </is>
      </c>
      <c r="B1442" t="inlineStr">
        <is>
          <t>Ecart tri collecte de graines de tournesol</t>
        </is>
      </c>
      <c r="C1442" t="inlineStr">
        <is>
          <t>Alimentation animale</t>
        </is>
      </c>
      <c r="D1442" t="n">
        <v>19.5</v>
      </c>
      <c r="E1442" t="inlineStr"/>
      <c r="F1442" t="inlineStr"/>
      <c r="G1442" t="inlineStr">
        <is>
          <t>Donnée calculée</t>
        </is>
      </c>
      <c r="H1442" t="inlineStr"/>
    </row>
    <row r="1443">
      <c r="A1443" t="inlineStr">
        <is>
          <t>2015</t>
        </is>
      </c>
      <c r="B1443" t="inlineStr">
        <is>
          <t>Ecart tri collecte d'oléoprotéagineux</t>
        </is>
      </c>
      <c r="C1443" t="inlineStr">
        <is>
          <t>Alimentation animale</t>
        </is>
      </c>
      <c r="D1443" t="n">
        <v>4.05</v>
      </c>
      <c r="E1443" t="inlineStr"/>
      <c r="F1443" t="inlineStr"/>
      <c r="G1443" t="inlineStr">
        <is>
          <t>Donnée calculée</t>
        </is>
      </c>
      <c r="H1443" t="inlineStr"/>
    </row>
    <row r="1444">
      <c r="A1444" t="inlineStr">
        <is>
          <t>2015</t>
        </is>
      </c>
      <c r="B1444" t="inlineStr">
        <is>
          <t>Ecart tri collecte de graines oléoprotéagineuses</t>
        </is>
      </c>
      <c r="C1444" t="inlineStr">
        <is>
          <t>Alimentation animale</t>
        </is>
      </c>
      <c r="D1444" t="n">
        <v>4.05</v>
      </c>
      <c r="E1444" t="inlineStr"/>
      <c r="F1444" t="inlineStr"/>
      <c r="G1444" t="inlineStr">
        <is>
          <t>Donnée calculée</t>
        </is>
      </c>
      <c r="H1444" t="inlineStr"/>
    </row>
    <row r="1445">
      <c r="A1445" t="inlineStr">
        <is>
          <t>2015</t>
        </is>
      </c>
      <c r="B1445" t="inlineStr">
        <is>
          <t>Ecart tri collecte de Graines de soja</t>
        </is>
      </c>
      <c r="C1445" t="inlineStr">
        <is>
          <t>Alimentation animale</t>
        </is>
      </c>
      <c r="D1445" t="n">
        <v>4.05</v>
      </c>
      <c r="E1445" t="inlineStr"/>
      <c r="F1445" t="inlineStr"/>
      <c r="G1445" t="inlineStr">
        <is>
          <t>Donnée calculée</t>
        </is>
      </c>
      <c r="H1445" t="inlineStr"/>
    </row>
    <row r="1446">
      <c r="A1446" t="inlineStr">
        <is>
          <t>2015</t>
        </is>
      </c>
      <c r="B1446" t="inlineStr">
        <is>
          <t>Ecart tri collecte de protéagineux</t>
        </is>
      </c>
      <c r="C1446" t="inlineStr">
        <is>
          <t>Alimentation animale</t>
        </is>
      </c>
      <c r="D1446" t="n">
        <v>11.4</v>
      </c>
      <c r="E1446" t="n">
        <v>10.3</v>
      </c>
      <c r="F1446" t="n">
        <v>22500000</v>
      </c>
      <c r="G1446" t="inlineStr">
        <is>
          <t>Donnée calculée</t>
        </is>
      </c>
      <c r="H1446" t="inlineStr"/>
    </row>
    <row r="1447">
      <c r="A1447" t="inlineStr">
        <is>
          <t>2015</t>
        </is>
      </c>
      <c r="B1447" t="inlineStr">
        <is>
          <t>Ecart tri collecte de légumineuses</t>
        </is>
      </c>
      <c r="C1447" t="inlineStr">
        <is>
          <t>Alimentation animale</t>
        </is>
      </c>
      <c r="D1447" t="n">
        <v>11.4</v>
      </c>
      <c r="E1447" t="n">
        <v>10.3</v>
      </c>
      <c r="F1447" t="n">
        <v>22500000</v>
      </c>
      <c r="G1447" t="inlineStr">
        <is>
          <t>Donnée calculée</t>
        </is>
      </c>
      <c r="H1447" t="inlineStr"/>
    </row>
    <row r="1448">
      <c r="A1448" t="inlineStr">
        <is>
          <t>2015</t>
        </is>
      </c>
      <c r="B1448" t="inlineStr">
        <is>
          <t>Ecart tri collecte de fèves</t>
        </is>
      </c>
      <c r="C1448" t="inlineStr">
        <is>
          <t>Alimentation animale</t>
        </is>
      </c>
      <c r="D1448" t="n">
        <v>2.62</v>
      </c>
      <c r="E1448" t="inlineStr"/>
      <c r="F1448" t="inlineStr"/>
      <c r="G1448" t="inlineStr">
        <is>
          <t>Donnée calculée</t>
        </is>
      </c>
      <c r="H1448" t="inlineStr"/>
    </row>
    <row r="1449">
      <c r="A1449" t="inlineStr">
        <is>
          <t>2015</t>
        </is>
      </c>
      <c r="B1449" t="inlineStr">
        <is>
          <t>Ecart tri collecte de lupin</t>
        </is>
      </c>
      <c r="C1449" t="inlineStr">
        <is>
          <t>Alimentation animale</t>
        </is>
      </c>
      <c r="D1449" t="n">
        <v>0.19</v>
      </c>
      <c r="E1449" t="inlineStr"/>
      <c r="F1449" t="inlineStr"/>
      <c r="G1449" t="inlineStr">
        <is>
          <t>Donnée calculée</t>
        </is>
      </c>
      <c r="H1449" t="inlineStr"/>
    </row>
    <row r="1450">
      <c r="A1450" t="inlineStr">
        <is>
          <t>2015</t>
        </is>
      </c>
      <c r="B1450" t="inlineStr">
        <is>
          <t>Ecart tri collecte de pois</t>
        </is>
      </c>
      <c r="C1450" t="inlineStr">
        <is>
          <t>Alimentation animale</t>
        </is>
      </c>
      <c r="D1450" t="n">
        <v>7.46</v>
      </c>
      <c r="E1450" t="inlineStr"/>
      <c r="F1450" t="inlineStr"/>
      <c r="G1450" t="inlineStr">
        <is>
          <t>Donnée calculée</t>
        </is>
      </c>
      <c r="H1450" t="inlineStr"/>
    </row>
    <row r="1451">
      <c r="A1451" t="inlineStr">
        <is>
          <t>2015</t>
        </is>
      </c>
      <c r="B1451" t="inlineStr">
        <is>
          <t>Ecart tri collecte de lentilles</t>
        </is>
      </c>
      <c r="C1451" t="inlineStr">
        <is>
          <t>Alimentation animale</t>
        </is>
      </c>
      <c r="D1451" t="n">
        <v>0.38</v>
      </c>
      <c r="E1451" t="n">
        <v>0</v>
      </c>
      <c r="F1451" t="n">
        <v>7500000</v>
      </c>
      <c r="G1451" t="inlineStr">
        <is>
          <t>Donnée calculée</t>
        </is>
      </c>
      <c r="H1451" t="inlineStr"/>
    </row>
    <row r="1452">
      <c r="A1452" t="inlineStr">
        <is>
          <t>2015</t>
        </is>
      </c>
      <c r="B1452" t="inlineStr">
        <is>
          <t>Ecart tri collecte de pois chiches</t>
        </is>
      </c>
      <c r="C1452" t="inlineStr">
        <is>
          <t>Alimentation animale</t>
        </is>
      </c>
      <c r="D1452" t="n">
        <v>0.38</v>
      </c>
      <c r="E1452" t="n">
        <v>0</v>
      </c>
      <c r="F1452" t="n">
        <v>7500000</v>
      </c>
      <c r="G1452" t="inlineStr">
        <is>
          <t>Donnée calculée</t>
        </is>
      </c>
      <c r="H1452" t="inlineStr"/>
    </row>
    <row r="1453">
      <c r="A1453" t="inlineStr">
        <is>
          <t>2015</t>
        </is>
      </c>
      <c r="B1453" t="inlineStr">
        <is>
          <t>Ecart tri collecte d'haricots secs</t>
        </is>
      </c>
      <c r="C1453" t="inlineStr">
        <is>
          <t>Alimentation animale</t>
        </is>
      </c>
      <c r="D1453" t="n">
        <v>0.37</v>
      </c>
      <c r="E1453" t="n">
        <v>0</v>
      </c>
      <c r="F1453" t="n">
        <v>7500000</v>
      </c>
      <c r="G1453" t="inlineStr">
        <is>
          <t>Donnée calculée</t>
        </is>
      </c>
      <c r="H1453" t="inlineStr"/>
    </row>
    <row r="1454">
      <c r="A1454" t="inlineStr">
        <is>
          <t>2015</t>
        </is>
      </c>
      <c r="B1454" t="inlineStr">
        <is>
          <t>Tourteaux</t>
        </is>
      </c>
      <c r="C1454" t="inlineStr">
        <is>
          <t>Alimentation animale</t>
        </is>
      </c>
      <c r="D1454" t="n">
        <v>8100</v>
      </c>
      <c r="E1454" t="n">
        <v>8080</v>
      </c>
      <c r="F1454" t="n">
        <v>8180</v>
      </c>
      <c r="G1454" t="inlineStr">
        <is>
          <t>Donnée calculée</t>
        </is>
      </c>
      <c r="H1454" t="inlineStr"/>
    </row>
    <row r="1455">
      <c r="A1455" t="inlineStr">
        <is>
          <t>2015</t>
        </is>
      </c>
      <c r="B1455" t="inlineStr">
        <is>
          <t>Tourteaux de colza</t>
        </is>
      </c>
      <c r="C1455" t="inlineStr">
        <is>
          <t>Alimentation animale</t>
        </is>
      </c>
      <c r="D1455" t="n">
        <v>2500</v>
      </c>
      <c r="E1455" t="inlineStr"/>
      <c r="F1455" t="inlineStr"/>
      <c r="G1455" t="inlineStr">
        <is>
          <t>Donnée calculée</t>
        </is>
      </c>
      <c r="H1455" t="inlineStr"/>
    </row>
    <row r="1456">
      <c r="A1456" t="inlineStr">
        <is>
          <t>2015</t>
        </is>
      </c>
      <c r="B1456" t="inlineStr">
        <is>
          <t>Tourteaux de lin</t>
        </is>
      </c>
      <c r="C1456" t="inlineStr">
        <is>
          <t>Alimentation animale</t>
        </is>
      </c>
      <c r="D1456" t="n">
        <v>91.3</v>
      </c>
      <c r="E1456" t="n">
        <v>66.09999999999999</v>
      </c>
      <c r="F1456" t="n">
        <v>173</v>
      </c>
      <c r="G1456" t="inlineStr">
        <is>
          <t>Donnée calculée</t>
        </is>
      </c>
      <c r="H1456" t="inlineStr"/>
    </row>
    <row r="1457">
      <c r="A1457" t="inlineStr">
        <is>
          <t>2015</t>
        </is>
      </c>
      <c r="B1457" t="inlineStr">
        <is>
          <t>Tourteaux de tournesol</t>
        </is>
      </c>
      <c r="C1457" t="inlineStr">
        <is>
          <t>Alimentation animale</t>
        </is>
      </c>
      <c r="D1457" t="n">
        <v>1580</v>
      </c>
      <c r="E1457" t="inlineStr"/>
      <c r="F1457" t="inlineStr"/>
      <c r="G1457" t="inlineStr">
        <is>
          <t>Donnée calculée</t>
        </is>
      </c>
      <c r="H1457" t="inlineStr"/>
    </row>
    <row r="1458">
      <c r="A1458" t="inlineStr">
        <is>
          <t>2015</t>
        </is>
      </c>
      <c r="B1458" t="inlineStr">
        <is>
          <t>Tourteaux de tournesol, lopro</t>
        </is>
      </c>
      <c r="C1458" t="inlineStr">
        <is>
          <t>Alimentation animale</t>
        </is>
      </c>
      <c r="D1458" t="n">
        <v>791</v>
      </c>
      <c r="E1458" t="n">
        <v>0</v>
      </c>
      <c r="F1458" t="n">
        <v>1580</v>
      </c>
      <c r="G1458" t="inlineStr">
        <is>
          <t>Donnée calculée</t>
        </is>
      </c>
      <c r="H1458" t="inlineStr"/>
    </row>
    <row r="1459">
      <c r="A1459" t="inlineStr">
        <is>
          <t>2015</t>
        </is>
      </c>
      <c r="B1459" t="inlineStr">
        <is>
          <t>Tourteaux de tournesol, hipro</t>
        </is>
      </c>
      <c r="C1459" t="inlineStr">
        <is>
          <t>Alimentation animale</t>
        </is>
      </c>
      <c r="D1459" t="n">
        <v>791</v>
      </c>
      <c r="E1459" t="n">
        <v>0</v>
      </c>
      <c r="F1459" t="n">
        <v>1580</v>
      </c>
      <c r="G1459" t="inlineStr">
        <is>
          <t>Donnée calculée</t>
        </is>
      </c>
      <c r="H1459" t="inlineStr"/>
    </row>
    <row r="1460">
      <c r="A1460" t="inlineStr">
        <is>
          <t>2015</t>
        </is>
      </c>
      <c r="B1460" t="inlineStr">
        <is>
          <t>Tourteaux de soja</t>
        </is>
      </c>
      <c r="C1460" t="inlineStr">
        <is>
          <t>Alimentation animale</t>
        </is>
      </c>
      <c r="D1460" t="n">
        <v>3930</v>
      </c>
      <c r="E1460" t="inlineStr"/>
      <c r="F1460" t="inlineStr"/>
      <c r="G1460" t="inlineStr">
        <is>
          <t>Donnée calculée</t>
        </is>
      </c>
      <c r="H1460" t="inlineStr"/>
    </row>
    <row r="1461">
      <c r="A1461" t="inlineStr">
        <is>
          <t>2015</t>
        </is>
      </c>
      <c r="B1461" t="inlineStr">
        <is>
          <t>Huile, raffinée</t>
        </is>
      </c>
      <c r="C1461" t="inlineStr">
        <is>
          <t>Alimentation animale</t>
        </is>
      </c>
      <c r="D1461" t="n">
        <v>142</v>
      </c>
      <c r="E1461" t="inlineStr"/>
      <c r="F1461" t="inlineStr"/>
      <c r="G1461" t="inlineStr">
        <is>
          <t>Donnée calculée</t>
        </is>
      </c>
      <c r="H1461" t="inlineStr"/>
    </row>
    <row r="1462">
      <c r="A1462" t="inlineStr">
        <is>
          <t>2015</t>
        </is>
      </c>
      <c r="B1462" t="inlineStr">
        <is>
          <t>Huile de colza, raffinée</t>
        </is>
      </c>
      <c r="C1462" t="inlineStr">
        <is>
          <t>Alimentation animale</t>
        </is>
      </c>
      <c r="D1462" t="n">
        <v>44.3</v>
      </c>
      <c r="E1462" t="inlineStr"/>
      <c r="F1462" t="inlineStr"/>
      <c r="G1462" t="inlineStr">
        <is>
          <t>Donnée calculée</t>
        </is>
      </c>
      <c r="H1462" t="inlineStr"/>
    </row>
    <row r="1463">
      <c r="A1463" t="inlineStr">
        <is>
          <t>2015</t>
        </is>
      </c>
      <c r="B1463" t="inlineStr">
        <is>
          <t>Huile de soja, raffinée</t>
        </is>
      </c>
      <c r="C1463" t="inlineStr">
        <is>
          <t>Alimentation animale</t>
        </is>
      </c>
      <c r="D1463" t="n">
        <v>58.2</v>
      </c>
      <c r="E1463" t="inlineStr"/>
      <c r="F1463" t="inlineStr"/>
      <c r="G1463" t="inlineStr">
        <is>
          <t>Donnée calculée</t>
        </is>
      </c>
      <c r="H1463" t="inlineStr"/>
    </row>
    <row r="1464">
      <c r="A1464" t="inlineStr">
        <is>
          <t>2015</t>
        </is>
      </c>
      <c r="B1464" t="inlineStr">
        <is>
          <t>Huile de palme, raffinée</t>
        </is>
      </c>
      <c r="C1464" t="inlineStr">
        <is>
          <t>Alimentation animale</t>
        </is>
      </c>
      <c r="D1464" t="n">
        <v>39.9</v>
      </c>
      <c r="E1464" t="inlineStr"/>
      <c r="F1464" t="inlineStr"/>
      <c r="G1464" t="inlineStr">
        <is>
          <t>Donnée calculée</t>
        </is>
      </c>
      <c r="H1464" t="inlineStr"/>
    </row>
    <row r="1465">
      <c r="A1465" t="inlineStr">
        <is>
          <t>2015</t>
        </is>
      </c>
      <c r="B1465" t="inlineStr">
        <is>
          <t>MP industrie biodiesel</t>
        </is>
      </c>
      <c r="C1465" t="inlineStr">
        <is>
          <t>Alimentation animale</t>
        </is>
      </c>
      <c r="D1465" t="n">
        <v>142</v>
      </c>
      <c r="E1465" t="inlineStr"/>
      <c r="F1465" t="inlineStr"/>
      <c r="G1465" t="inlineStr">
        <is>
          <t>Donnée calculée</t>
        </is>
      </c>
      <c r="H1465" t="inlineStr"/>
    </row>
    <row r="1466">
      <c r="A1466" t="inlineStr">
        <is>
          <t>2015</t>
        </is>
      </c>
      <c r="B1466" t="inlineStr">
        <is>
          <t>Coques de fèves</t>
        </is>
      </c>
      <c r="C1466" t="inlineStr">
        <is>
          <t>Alimentation animale</t>
        </is>
      </c>
      <c r="D1466" t="n">
        <v>6.25</v>
      </c>
      <c r="E1466" t="inlineStr"/>
      <c r="F1466" t="inlineStr"/>
      <c r="G1466" t="inlineStr">
        <is>
          <t>Donnée calculée</t>
        </is>
      </c>
      <c r="H1466" t="inlineStr"/>
    </row>
    <row r="1467">
      <c r="A1467" t="inlineStr">
        <is>
          <t>2015</t>
        </is>
      </c>
      <c r="B1467" t="inlineStr">
        <is>
          <t>Fèves décortiquées ou non</t>
        </is>
      </c>
      <c r="C1467" t="inlineStr">
        <is>
          <t>Alimentation animale</t>
        </is>
      </c>
      <c r="D1467" t="n">
        <v>35.9</v>
      </c>
      <c r="E1467" t="n">
        <v>35.9</v>
      </c>
      <c r="F1467" t="n">
        <v>173</v>
      </c>
      <c r="G1467" t="inlineStr">
        <is>
          <t>Donnée calculée</t>
        </is>
      </c>
      <c r="H1467" t="inlineStr"/>
    </row>
    <row r="1468">
      <c r="A1468" t="inlineStr">
        <is>
          <t>2015</t>
        </is>
      </c>
      <c r="B1468" t="inlineStr">
        <is>
          <t>Sons fèves</t>
        </is>
      </c>
      <c r="C1468" t="inlineStr">
        <is>
          <t>Alimentation animale</t>
        </is>
      </c>
      <c r="D1468" t="n">
        <v>8.390000000000001</v>
      </c>
      <c r="E1468" t="n">
        <v>0</v>
      </c>
      <c r="F1468" t="n">
        <v>24</v>
      </c>
      <c r="G1468" t="inlineStr">
        <is>
          <t>Donnée calculée</t>
        </is>
      </c>
      <c r="H1468" t="inlineStr"/>
    </row>
    <row r="1469">
      <c r="A1469" t="inlineStr">
        <is>
          <t>2015</t>
        </is>
      </c>
      <c r="B1469" t="inlineStr">
        <is>
          <t>Oléagineux et protéagineux collectés</t>
        </is>
      </c>
      <c r="C1469" t="inlineStr">
        <is>
          <t>Alimentation animale rente (EA)</t>
        </is>
      </c>
      <c r="D1469" t="n">
        <v>282</v>
      </c>
      <c r="E1469" t="n">
        <v>258</v>
      </c>
      <c r="F1469" t="n">
        <v>500000000</v>
      </c>
      <c r="G1469" t="inlineStr">
        <is>
          <t>Donnée calculée</t>
        </is>
      </c>
      <c r="H1469" t="inlineStr"/>
    </row>
    <row r="1470">
      <c r="A1470" t="inlineStr">
        <is>
          <t>2015</t>
        </is>
      </c>
      <c r="B1470" t="inlineStr">
        <is>
          <t>Oléagineux collectés</t>
        </is>
      </c>
      <c r="C1470" t="inlineStr">
        <is>
          <t>Alimentation animale rente (EA)</t>
        </is>
      </c>
      <c r="D1470" t="n">
        <v>82.09999999999999</v>
      </c>
      <c r="E1470" t="n">
        <v>82.09999999999999</v>
      </c>
      <c r="F1470" t="n">
        <v>82.09999999999999</v>
      </c>
      <c r="G1470" t="inlineStr">
        <is>
          <t>Donnée calculée</t>
        </is>
      </c>
      <c r="H1470" t="inlineStr"/>
    </row>
    <row r="1471">
      <c r="A1471" t="inlineStr">
        <is>
          <t>2015</t>
        </is>
      </c>
      <c r="B1471" t="inlineStr">
        <is>
          <t>Graines oléagineuses collectées</t>
        </is>
      </c>
      <c r="C1471" t="inlineStr">
        <is>
          <t>Alimentation animale rente (EA)</t>
        </is>
      </c>
      <c r="D1471" t="n">
        <v>82.09999999999999</v>
      </c>
      <c r="E1471" t="n">
        <v>82.09999999999999</v>
      </c>
      <c r="F1471" t="n">
        <v>82.09999999999999</v>
      </c>
      <c r="G1471" t="inlineStr">
        <is>
          <t>Donnée calculée</t>
        </is>
      </c>
      <c r="H1471" t="inlineStr"/>
    </row>
    <row r="1472">
      <c r="A1472" t="inlineStr">
        <is>
          <t>2015</t>
        </is>
      </c>
      <c r="B1472" t="inlineStr">
        <is>
          <t>Graines de colza collectées</t>
        </is>
      </c>
      <c r="C1472" t="inlineStr">
        <is>
          <t>Alimentation animale rente (EA)</t>
        </is>
      </c>
      <c r="D1472" t="n">
        <v>45</v>
      </c>
      <c r="E1472" t="inlineStr"/>
      <c r="F1472" t="inlineStr"/>
      <c r="G1472" t="inlineStr">
        <is>
          <t>Donnée calculée</t>
        </is>
      </c>
      <c r="H1472" t="inlineStr"/>
    </row>
    <row r="1473">
      <c r="A1473" t="inlineStr">
        <is>
          <t>2015</t>
        </is>
      </c>
      <c r="B1473" t="inlineStr">
        <is>
          <t>Graines de colza collectées (conso)</t>
        </is>
      </c>
      <c r="C1473" t="inlineStr">
        <is>
          <t>Alimentation animale rente (EA)</t>
        </is>
      </c>
      <c r="D1473" t="n">
        <v>45</v>
      </c>
      <c r="E1473" t="inlineStr"/>
      <c r="F1473" t="inlineStr"/>
      <c r="G1473" t="inlineStr">
        <is>
          <t>Donnée calculée</t>
        </is>
      </c>
      <c r="H1473" t="inlineStr"/>
    </row>
    <row r="1474">
      <c r="A1474" t="inlineStr">
        <is>
          <t>2015</t>
        </is>
      </c>
      <c r="B1474" t="inlineStr">
        <is>
          <t>Graines de lin collectées</t>
        </is>
      </c>
      <c r="C1474" t="inlineStr">
        <is>
          <t>Alimentation animale rente (EA)</t>
        </is>
      </c>
      <c r="D1474" t="n">
        <v>37.1</v>
      </c>
      <c r="E1474" t="inlineStr"/>
      <c r="F1474" t="inlineStr"/>
      <c r="G1474" t="inlineStr">
        <is>
          <t>Donnée calculée</t>
        </is>
      </c>
      <c r="H1474" t="inlineStr"/>
    </row>
    <row r="1475">
      <c r="A1475" t="inlineStr">
        <is>
          <t>2015</t>
        </is>
      </c>
      <c r="B1475" t="inlineStr">
        <is>
          <t>Graines de lin collectées (conso)</t>
        </is>
      </c>
      <c r="C1475" t="inlineStr">
        <is>
          <t>Alimentation animale rente (EA)</t>
        </is>
      </c>
      <c r="D1475" t="n">
        <v>37.1</v>
      </c>
      <c r="E1475" t="inlineStr"/>
      <c r="F1475" t="inlineStr"/>
      <c r="G1475" t="inlineStr">
        <is>
          <t>Donnée calculée</t>
        </is>
      </c>
      <c r="H1475" t="inlineStr"/>
    </row>
    <row r="1476">
      <c r="A1476" t="inlineStr">
        <is>
          <t>2015</t>
        </is>
      </c>
      <c r="B1476" t="inlineStr">
        <is>
          <t>Graines de tournesol collectées</t>
        </is>
      </c>
      <c r="C1476" t="inlineStr">
        <is>
          <t>Alimentation animale rente (EA)</t>
        </is>
      </c>
      <c r="D1476" t="n">
        <v>0</v>
      </c>
      <c r="E1476" t="n">
        <v>0</v>
      </c>
      <c r="F1476" t="n">
        <v>0</v>
      </c>
      <c r="G1476" t="inlineStr">
        <is>
          <t>Donnée calculée</t>
        </is>
      </c>
      <c r="H1476" t="inlineStr"/>
    </row>
    <row r="1477">
      <c r="A1477" t="inlineStr">
        <is>
          <t>2015</t>
        </is>
      </c>
      <c r="B1477" t="inlineStr">
        <is>
          <t>Graines de tournesol collectées (conso)</t>
        </is>
      </c>
      <c r="C1477" t="inlineStr">
        <is>
          <t>Alimentation animale rente (EA)</t>
        </is>
      </c>
      <c r="D1477" t="n">
        <v>0</v>
      </c>
      <c r="E1477" t="n">
        <v>0</v>
      </c>
      <c r="F1477" t="n">
        <v>0</v>
      </c>
      <c r="G1477" t="inlineStr">
        <is>
          <t>Donnée calculée</t>
        </is>
      </c>
      <c r="H1477" t="inlineStr"/>
    </row>
    <row r="1478">
      <c r="A1478" t="inlineStr">
        <is>
          <t>2015</t>
        </is>
      </c>
      <c r="B1478" t="inlineStr">
        <is>
          <t>Oléoprotéagineux collectés</t>
        </is>
      </c>
      <c r="C1478" t="inlineStr">
        <is>
          <t>Alimentation animale rente (EA)</t>
        </is>
      </c>
      <c r="D1478" t="n">
        <v>102</v>
      </c>
      <c r="E1478" t="n">
        <v>99.7</v>
      </c>
      <c r="F1478" t="n">
        <v>111</v>
      </c>
      <c r="G1478" t="inlineStr">
        <is>
          <t>Donnée calculée</t>
        </is>
      </c>
      <c r="H1478" t="inlineStr"/>
    </row>
    <row r="1479">
      <c r="A1479" t="inlineStr">
        <is>
          <t>2015</t>
        </is>
      </c>
      <c r="B1479" t="inlineStr">
        <is>
          <t>Graines oléoprotéagineuses collectées</t>
        </is>
      </c>
      <c r="C1479" t="inlineStr">
        <is>
          <t>Alimentation animale rente (EA)</t>
        </is>
      </c>
      <c r="D1479" t="n">
        <v>102</v>
      </c>
      <c r="E1479" t="n">
        <v>99.7</v>
      </c>
      <c r="F1479" t="n">
        <v>111</v>
      </c>
      <c r="G1479" t="inlineStr">
        <is>
          <t>Donnée calculée</t>
        </is>
      </c>
      <c r="H1479" t="inlineStr"/>
    </row>
    <row r="1480">
      <c r="A1480" t="inlineStr">
        <is>
          <t>2015</t>
        </is>
      </c>
      <c r="B1480" t="inlineStr">
        <is>
          <t>Graines de soja collectées</t>
        </is>
      </c>
      <c r="C1480" t="inlineStr">
        <is>
          <t>Alimentation animale rente (EA)</t>
        </is>
      </c>
      <c r="D1480" t="n">
        <v>102</v>
      </c>
      <c r="E1480" t="n">
        <v>99.7</v>
      </c>
      <c r="F1480" t="n">
        <v>111</v>
      </c>
      <c r="G1480" t="inlineStr">
        <is>
          <t>Donnée calculée</t>
        </is>
      </c>
      <c r="H1480" t="inlineStr"/>
    </row>
    <row r="1481">
      <c r="A1481" t="inlineStr">
        <is>
          <t>2015</t>
        </is>
      </c>
      <c r="B1481" t="inlineStr">
        <is>
          <t>Graines de soja collectées (conso)</t>
        </is>
      </c>
      <c r="C1481" t="inlineStr">
        <is>
          <t>Alimentation animale rente (EA)</t>
        </is>
      </c>
      <c r="D1481" t="n">
        <v>102</v>
      </c>
      <c r="E1481" t="n">
        <v>99.7</v>
      </c>
      <c r="F1481" t="n">
        <v>111</v>
      </c>
      <c r="G1481" t="inlineStr">
        <is>
          <t>Donnée calculée</t>
        </is>
      </c>
      <c r="H1481" t="inlineStr"/>
    </row>
    <row r="1482">
      <c r="A1482" t="inlineStr">
        <is>
          <t>2015</t>
        </is>
      </c>
      <c r="B1482" t="inlineStr">
        <is>
          <t>Protéagineux collectés</t>
        </is>
      </c>
      <c r="C1482" t="inlineStr">
        <is>
          <t>Alimentation animale rente (EA)</t>
        </is>
      </c>
      <c r="D1482" t="n">
        <v>97.8</v>
      </c>
      <c r="E1482" t="n">
        <v>76</v>
      </c>
      <c r="F1482" t="n">
        <v>500000000</v>
      </c>
      <c r="G1482" t="inlineStr">
        <is>
          <t>Donnée calculée</t>
        </is>
      </c>
      <c r="H1482" t="inlineStr"/>
    </row>
    <row r="1483">
      <c r="A1483" t="inlineStr">
        <is>
          <t>2015</t>
        </is>
      </c>
      <c r="B1483" t="inlineStr">
        <is>
          <t>Légumineuses collectées</t>
        </is>
      </c>
      <c r="C1483" t="inlineStr">
        <is>
          <t>Alimentation animale rente (EA)</t>
        </is>
      </c>
      <c r="D1483" t="n">
        <v>97.8</v>
      </c>
      <c r="E1483" t="n">
        <v>76</v>
      </c>
      <c r="F1483" t="n">
        <v>500000000</v>
      </c>
      <c r="G1483" t="inlineStr">
        <is>
          <t>Donnée calculée</t>
        </is>
      </c>
      <c r="H1483" t="inlineStr"/>
    </row>
    <row r="1484">
      <c r="A1484" t="inlineStr">
        <is>
          <t>2015</t>
        </is>
      </c>
      <c r="B1484" t="inlineStr">
        <is>
          <t>Fèves collectées</t>
        </is>
      </c>
      <c r="C1484" t="inlineStr">
        <is>
          <t>Alimentation animale rente (EA)</t>
        </is>
      </c>
      <c r="D1484" t="n">
        <v>35.9</v>
      </c>
      <c r="E1484" t="n">
        <v>35.9</v>
      </c>
      <c r="F1484" t="n">
        <v>105</v>
      </c>
      <c r="G1484" t="inlineStr">
        <is>
          <t>Donnée calculée</t>
        </is>
      </c>
      <c r="H1484" t="inlineStr"/>
    </row>
    <row r="1485">
      <c r="A1485" t="inlineStr">
        <is>
          <t>2015</t>
        </is>
      </c>
      <c r="B1485" t="inlineStr">
        <is>
          <t>Fèves collectées (conso)</t>
        </is>
      </c>
      <c r="C1485" t="inlineStr">
        <is>
          <t>Alimentation animale rente (EA)</t>
        </is>
      </c>
      <c r="D1485" t="n">
        <v>35.9</v>
      </c>
      <c r="E1485" t="n">
        <v>35.9</v>
      </c>
      <c r="F1485" t="n">
        <v>105</v>
      </c>
      <c r="G1485" t="inlineStr">
        <is>
          <t>Donnée calculée</t>
        </is>
      </c>
      <c r="H1485" t="inlineStr"/>
    </row>
    <row r="1486">
      <c r="A1486" t="inlineStr">
        <is>
          <t>2015</t>
        </is>
      </c>
      <c r="B1486" t="inlineStr">
        <is>
          <t>Lupin collecté</t>
        </is>
      </c>
      <c r="C1486" t="inlineStr">
        <is>
          <t>Alimentation animale rente (EA)</t>
        </is>
      </c>
      <c r="D1486" t="n">
        <v>0</v>
      </c>
      <c r="E1486" t="n">
        <v>0</v>
      </c>
      <c r="F1486" t="n">
        <v>500000000</v>
      </c>
      <c r="G1486" t="inlineStr">
        <is>
          <t>Donnée calculée</t>
        </is>
      </c>
      <c r="H1486" t="inlineStr"/>
    </row>
    <row r="1487">
      <c r="A1487" t="inlineStr">
        <is>
          <t>2015</t>
        </is>
      </c>
      <c r="B1487" t="inlineStr">
        <is>
          <t>Lupin collecté (conso)</t>
        </is>
      </c>
      <c r="C1487" t="inlineStr">
        <is>
          <t>Alimentation animale rente (EA)</t>
        </is>
      </c>
      <c r="D1487" t="n">
        <v>0</v>
      </c>
      <c r="E1487" t="n">
        <v>0</v>
      </c>
      <c r="F1487" t="n">
        <v>500000000</v>
      </c>
      <c r="G1487" t="inlineStr">
        <is>
          <t>Donnée calculée</t>
        </is>
      </c>
      <c r="H1487" t="inlineStr"/>
    </row>
    <row r="1488">
      <c r="A1488" t="inlineStr">
        <is>
          <t>2015</t>
        </is>
      </c>
      <c r="B1488" t="inlineStr">
        <is>
          <t>Pois collectés</t>
        </is>
      </c>
      <c r="C1488" t="inlineStr">
        <is>
          <t>Alimentation animale rente (EA)</t>
        </is>
      </c>
      <c r="D1488" t="n">
        <v>61.9</v>
      </c>
      <c r="E1488" t="n">
        <v>40.1</v>
      </c>
      <c r="F1488" t="n">
        <v>148</v>
      </c>
      <c r="G1488" t="inlineStr">
        <is>
          <t>Donnée calculée</t>
        </is>
      </c>
      <c r="H1488" t="inlineStr"/>
    </row>
    <row r="1489">
      <c r="A1489" t="inlineStr">
        <is>
          <t>2015</t>
        </is>
      </c>
      <c r="B1489" t="inlineStr">
        <is>
          <t>Pois collectés (conso)</t>
        </is>
      </c>
      <c r="C1489" t="inlineStr">
        <is>
          <t>Alimentation animale rente (EA)</t>
        </is>
      </c>
      <c r="D1489" t="n">
        <v>61.9</v>
      </c>
      <c r="E1489" t="n">
        <v>40.1</v>
      </c>
      <c r="F1489" t="n">
        <v>148</v>
      </c>
      <c r="G1489" t="inlineStr">
        <is>
          <t>Donnée calculée</t>
        </is>
      </c>
      <c r="H1489" t="inlineStr"/>
    </row>
    <row r="1490">
      <c r="A1490" t="inlineStr">
        <is>
          <t>2015</t>
        </is>
      </c>
      <c r="B1490" t="inlineStr">
        <is>
          <t>Oléagineux et protéagineux autoconsommés</t>
        </is>
      </c>
      <c r="C1490" t="inlineStr">
        <is>
          <t>Alimentation animale rente (EA)</t>
        </is>
      </c>
      <c r="D1490" t="n">
        <v>140</v>
      </c>
      <c r="E1490" t="n">
        <v>0</v>
      </c>
      <c r="F1490" t="n">
        <v>496</v>
      </c>
      <c r="G1490" t="inlineStr">
        <is>
          <t>Donnée calculée</t>
        </is>
      </c>
      <c r="H1490" t="inlineStr"/>
    </row>
    <row r="1491">
      <c r="A1491" t="inlineStr">
        <is>
          <t>2015</t>
        </is>
      </c>
      <c r="B1491" t="inlineStr">
        <is>
          <t>Oléagineux autoconsommés</t>
        </is>
      </c>
      <c r="C1491" t="inlineStr">
        <is>
          <t>Alimentation animale rente (EA)</t>
        </is>
      </c>
      <c r="D1491" t="n">
        <v>56</v>
      </c>
      <c r="E1491" t="n">
        <v>0</v>
      </c>
      <c r="F1491" t="n">
        <v>201</v>
      </c>
      <c r="G1491" t="inlineStr">
        <is>
          <t>Donnée calculée</t>
        </is>
      </c>
      <c r="H1491" t="inlineStr"/>
    </row>
    <row r="1492">
      <c r="A1492" t="inlineStr">
        <is>
          <t>2015</t>
        </is>
      </c>
      <c r="B1492" t="inlineStr">
        <is>
          <t>Graines oléagineuses autoconsommées</t>
        </is>
      </c>
      <c r="C1492" t="inlineStr">
        <is>
          <t>Alimentation animale rente (EA)</t>
        </is>
      </c>
      <c r="D1492" t="n">
        <v>56</v>
      </c>
      <c r="E1492" t="n">
        <v>0</v>
      </c>
      <c r="F1492" t="n">
        <v>201</v>
      </c>
      <c r="G1492" t="inlineStr">
        <is>
          <t>Donnée calculée</t>
        </is>
      </c>
      <c r="H1492" t="inlineStr"/>
    </row>
    <row r="1493">
      <c r="A1493" t="inlineStr">
        <is>
          <t>2015</t>
        </is>
      </c>
      <c r="B1493" t="inlineStr">
        <is>
          <t>Graines de colza autoconsommées</t>
        </is>
      </c>
      <c r="C1493" t="inlineStr">
        <is>
          <t>Alimentation animale rente (EA)</t>
        </is>
      </c>
      <c r="D1493" t="n">
        <v>34.6</v>
      </c>
      <c r="E1493" t="n">
        <v>0</v>
      </c>
      <c r="F1493" t="n">
        <v>125</v>
      </c>
      <c r="G1493" t="inlineStr">
        <is>
          <t>Donnée calculée</t>
        </is>
      </c>
      <c r="H1493" t="inlineStr"/>
    </row>
    <row r="1494">
      <c r="A1494" t="inlineStr">
        <is>
          <t>2015</t>
        </is>
      </c>
      <c r="B1494" t="inlineStr">
        <is>
          <t>Graines de lin autoconsommées</t>
        </is>
      </c>
      <c r="C1494" t="inlineStr">
        <is>
          <t>Alimentation animale rente (EA)</t>
        </is>
      </c>
      <c r="D1494" t="n">
        <v>2.41</v>
      </c>
      <c r="E1494" t="n">
        <v>0</v>
      </c>
      <c r="F1494" t="n">
        <v>8.57</v>
      </c>
      <c r="G1494" t="inlineStr">
        <is>
          <t>Donnée calculée</t>
        </is>
      </c>
      <c r="H1494" t="inlineStr"/>
    </row>
    <row r="1495">
      <c r="A1495" t="inlineStr">
        <is>
          <t>2015</t>
        </is>
      </c>
      <c r="B1495" t="inlineStr">
        <is>
          <t>Graines de tournesol autoconsommées</t>
        </is>
      </c>
      <c r="C1495" t="inlineStr">
        <is>
          <t>Alimentation animale rente (EA)</t>
        </is>
      </c>
      <c r="D1495" t="n">
        <v>18.9</v>
      </c>
      <c r="E1495" t="n">
        <v>0</v>
      </c>
      <c r="F1495" t="n">
        <v>67.40000000000001</v>
      </c>
      <c r="G1495" t="inlineStr">
        <is>
          <t>Donnée calculée</t>
        </is>
      </c>
      <c r="H1495" t="inlineStr"/>
    </row>
    <row r="1496">
      <c r="A1496" t="inlineStr">
        <is>
          <t>2015</t>
        </is>
      </c>
      <c r="B1496" t="inlineStr">
        <is>
          <t>Oléoprotéagineux autoconsommés</t>
        </is>
      </c>
      <c r="C1496" t="inlineStr">
        <is>
          <t>Alimentation animale rente (EA)</t>
        </is>
      </c>
      <c r="D1496" t="n">
        <v>18.2</v>
      </c>
      <c r="E1496" t="n">
        <v>0</v>
      </c>
      <c r="F1496" t="n">
        <v>64.90000000000001</v>
      </c>
      <c r="G1496" t="inlineStr">
        <is>
          <t>Donnée calculée</t>
        </is>
      </c>
      <c r="H1496" t="inlineStr"/>
    </row>
    <row r="1497">
      <c r="A1497" t="inlineStr">
        <is>
          <t>2015</t>
        </is>
      </c>
      <c r="B1497" t="inlineStr">
        <is>
          <t>Graines oléoprotéagineuses autoconsommées</t>
        </is>
      </c>
      <c r="C1497" t="inlineStr">
        <is>
          <t>Alimentation animale rente (EA)</t>
        </is>
      </c>
      <c r="D1497" t="n">
        <v>18.2</v>
      </c>
      <c r="E1497" t="n">
        <v>0</v>
      </c>
      <c r="F1497" t="n">
        <v>64.90000000000001</v>
      </c>
      <c r="G1497" t="inlineStr">
        <is>
          <t>Donnée calculée</t>
        </is>
      </c>
      <c r="H1497" t="inlineStr"/>
    </row>
    <row r="1498">
      <c r="A1498" t="inlineStr">
        <is>
          <t>2015</t>
        </is>
      </c>
      <c r="B1498" t="inlineStr">
        <is>
          <t>Graines de soja autoconsommées</t>
        </is>
      </c>
      <c r="C1498" t="inlineStr">
        <is>
          <t>Alimentation animale rente (EA)</t>
        </is>
      </c>
      <c r="D1498" t="n">
        <v>18.2</v>
      </c>
      <c r="E1498" t="n">
        <v>0</v>
      </c>
      <c r="F1498" t="n">
        <v>64.90000000000001</v>
      </c>
      <c r="G1498" t="inlineStr">
        <is>
          <t>Donnée calculée</t>
        </is>
      </c>
      <c r="H1498" t="inlineStr"/>
    </row>
    <row r="1499">
      <c r="A1499" t="inlineStr">
        <is>
          <t>2015</t>
        </is>
      </c>
      <c r="B1499" t="inlineStr">
        <is>
          <t>Protéagineux autoconsommés</t>
        </is>
      </c>
      <c r="C1499" t="inlineStr">
        <is>
          <t>Alimentation animale rente (EA)</t>
        </is>
      </c>
      <c r="D1499" t="n">
        <v>65.3</v>
      </c>
      <c r="E1499" t="n">
        <v>0</v>
      </c>
      <c r="F1499" t="n">
        <v>231</v>
      </c>
      <c r="G1499" t="inlineStr">
        <is>
          <t>Donnée calculée</t>
        </is>
      </c>
      <c r="H1499" t="inlineStr"/>
    </row>
    <row r="1500">
      <c r="A1500" t="inlineStr">
        <is>
          <t>2015</t>
        </is>
      </c>
      <c r="B1500" t="inlineStr">
        <is>
          <t>Légumineuses autoconsommées</t>
        </is>
      </c>
      <c r="C1500" t="inlineStr">
        <is>
          <t>Alimentation animale rente (EA)</t>
        </is>
      </c>
      <c r="D1500" t="n">
        <v>65.3</v>
      </c>
      <c r="E1500" t="n">
        <v>0</v>
      </c>
      <c r="F1500" t="n">
        <v>231</v>
      </c>
      <c r="G1500" t="inlineStr">
        <is>
          <t>Donnée calculée</t>
        </is>
      </c>
      <c r="H1500" t="inlineStr"/>
    </row>
    <row r="1501">
      <c r="A1501" t="inlineStr">
        <is>
          <t>2015</t>
        </is>
      </c>
      <c r="B1501" t="inlineStr">
        <is>
          <t>Fèves autoconsommées</t>
        </is>
      </c>
      <c r="C1501" t="inlineStr">
        <is>
          <t>Alimentation animale rente (EA)</t>
        </is>
      </c>
      <c r="D1501" t="n">
        <v>17.1</v>
      </c>
      <c r="E1501" t="n">
        <v>0</v>
      </c>
      <c r="F1501" t="n">
        <v>60.5</v>
      </c>
      <c r="G1501" t="inlineStr">
        <is>
          <t>Donnée calculée</t>
        </is>
      </c>
      <c r="H1501" t="inlineStr"/>
    </row>
    <row r="1502">
      <c r="A1502" t="inlineStr">
        <is>
          <t>2015</t>
        </is>
      </c>
      <c r="B1502" t="inlineStr">
        <is>
          <t>Lupin autoconsommé</t>
        </is>
      </c>
      <c r="C1502" t="inlineStr">
        <is>
          <t>Alimentation animale rente (EA)</t>
        </is>
      </c>
      <c r="D1502" t="n">
        <v>1.37</v>
      </c>
      <c r="E1502" t="n">
        <v>0</v>
      </c>
      <c r="F1502" t="n">
        <v>4.87</v>
      </c>
      <c r="G1502" t="inlineStr">
        <is>
          <t>Donnée calculée</t>
        </is>
      </c>
      <c r="H1502" t="inlineStr"/>
    </row>
    <row r="1503">
      <c r="A1503" t="inlineStr">
        <is>
          <t>2015</t>
        </is>
      </c>
      <c r="B1503" t="inlineStr">
        <is>
          <t>Pois autoconsommés</t>
        </is>
      </c>
      <c r="C1503" t="inlineStr">
        <is>
          <t>Alimentation animale rente (EA)</t>
        </is>
      </c>
      <c r="D1503" t="n">
        <v>46.9</v>
      </c>
      <c r="E1503" t="n">
        <v>0</v>
      </c>
      <c r="F1503" t="n">
        <v>165</v>
      </c>
      <c r="G1503" t="inlineStr">
        <is>
          <t>Donnée calculée</t>
        </is>
      </c>
      <c r="H1503" t="inlineStr"/>
    </row>
    <row r="1504">
      <c r="A1504" t="inlineStr">
        <is>
          <t>2015</t>
        </is>
      </c>
      <c r="B1504" t="inlineStr">
        <is>
          <t>Ecart tri collecte</t>
        </is>
      </c>
      <c r="C1504" t="inlineStr">
        <is>
          <t>Alimentation animale rente (EA)</t>
        </is>
      </c>
      <c r="D1504" t="n">
        <v>116</v>
      </c>
      <c r="E1504" t="n">
        <v>115</v>
      </c>
      <c r="F1504" t="n">
        <v>22500000</v>
      </c>
      <c r="G1504" t="inlineStr">
        <is>
          <t>Donnée calculée</t>
        </is>
      </c>
      <c r="H1504" t="inlineStr"/>
    </row>
    <row r="1505">
      <c r="A1505" t="inlineStr">
        <is>
          <t>2015</t>
        </is>
      </c>
      <c r="B1505" t="inlineStr">
        <is>
          <t>Ecarts tri collecte d'oléagineux</t>
        </is>
      </c>
      <c r="C1505" t="inlineStr">
        <is>
          <t>Alimentation animale rente (EA)</t>
        </is>
      </c>
      <c r="D1505" t="n">
        <v>100</v>
      </c>
      <c r="E1505" t="inlineStr"/>
      <c r="F1505" t="inlineStr"/>
      <c r="G1505" t="inlineStr">
        <is>
          <t>Donnée calculée</t>
        </is>
      </c>
      <c r="H1505" t="inlineStr"/>
    </row>
    <row r="1506">
      <c r="A1506" t="inlineStr">
        <is>
          <t>2015</t>
        </is>
      </c>
      <c r="B1506" t="inlineStr">
        <is>
          <t>Ecart tri collecte de graines oléagineuses</t>
        </is>
      </c>
      <c r="C1506" t="inlineStr">
        <is>
          <t>Alimentation animale rente (EA)</t>
        </is>
      </c>
      <c r="D1506" t="n">
        <v>100</v>
      </c>
      <c r="E1506" t="inlineStr"/>
      <c r="F1506" t="inlineStr"/>
      <c r="G1506" t="inlineStr">
        <is>
          <t>Donnée calculée</t>
        </is>
      </c>
      <c r="H1506" t="inlineStr"/>
    </row>
    <row r="1507">
      <c r="A1507" t="inlineStr">
        <is>
          <t>2015</t>
        </is>
      </c>
      <c r="B1507" t="inlineStr">
        <is>
          <t>Ecart tri collecte de graines de colza</t>
        </is>
      </c>
      <c r="C1507" t="inlineStr">
        <is>
          <t>Alimentation animale rente (EA)</t>
        </is>
      </c>
      <c r="D1507" t="n">
        <v>80.5</v>
      </c>
      <c r="E1507" t="inlineStr"/>
      <c r="F1507" t="inlineStr"/>
      <c r="G1507" t="inlineStr">
        <is>
          <t>Donnée calculée</t>
        </is>
      </c>
      <c r="H1507" t="inlineStr"/>
    </row>
    <row r="1508">
      <c r="A1508" t="inlineStr">
        <is>
          <t>2015</t>
        </is>
      </c>
      <c r="B1508" t="inlineStr">
        <is>
          <t>Ecart tri collecte de graines de lin</t>
        </is>
      </c>
      <c r="C1508" t="inlineStr">
        <is>
          <t>Alimentation animale rente (EA)</t>
        </is>
      </c>
      <c r="D1508" t="n">
        <v>0.52</v>
      </c>
      <c r="E1508" t="inlineStr"/>
      <c r="F1508" t="inlineStr"/>
      <c r="G1508" t="inlineStr">
        <is>
          <t>Donnée calculée</t>
        </is>
      </c>
      <c r="H1508" t="inlineStr"/>
    </row>
    <row r="1509">
      <c r="A1509" t="inlineStr">
        <is>
          <t>2015</t>
        </is>
      </c>
      <c r="B1509" t="inlineStr">
        <is>
          <t>Ecart tri collecte de graines de tournesol</t>
        </is>
      </c>
      <c r="C1509" t="inlineStr">
        <is>
          <t>Alimentation animale rente (EA)</t>
        </is>
      </c>
      <c r="D1509" t="n">
        <v>19.5</v>
      </c>
      <c r="E1509" t="inlineStr"/>
      <c r="F1509" t="inlineStr"/>
      <c r="G1509" t="inlineStr">
        <is>
          <t>Donnée calculée</t>
        </is>
      </c>
      <c r="H1509" t="inlineStr"/>
    </row>
    <row r="1510">
      <c r="A1510" t="inlineStr">
        <is>
          <t>2015</t>
        </is>
      </c>
      <c r="B1510" t="inlineStr">
        <is>
          <t>Ecart tri collecte d'oléoprotéagineux</t>
        </is>
      </c>
      <c r="C1510" t="inlineStr">
        <is>
          <t>Alimentation animale rente (EA)</t>
        </is>
      </c>
      <c r="D1510" t="n">
        <v>4.05</v>
      </c>
      <c r="E1510" t="inlineStr"/>
      <c r="F1510" t="inlineStr"/>
      <c r="G1510" t="inlineStr">
        <is>
          <t>Donnée calculée</t>
        </is>
      </c>
      <c r="H1510" t="inlineStr"/>
    </row>
    <row r="1511">
      <c r="A1511" t="inlineStr">
        <is>
          <t>2015</t>
        </is>
      </c>
      <c r="B1511" t="inlineStr">
        <is>
          <t>Ecart tri collecte de graines oléoprotéagineuses</t>
        </is>
      </c>
      <c r="C1511" t="inlineStr">
        <is>
          <t>Alimentation animale rente (EA)</t>
        </is>
      </c>
      <c r="D1511" t="n">
        <v>4.05</v>
      </c>
      <c r="E1511" t="inlineStr"/>
      <c r="F1511" t="inlineStr"/>
      <c r="G1511" t="inlineStr">
        <is>
          <t>Donnée calculée</t>
        </is>
      </c>
      <c r="H1511" t="inlineStr"/>
    </row>
    <row r="1512">
      <c r="A1512" t="inlineStr">
        <is>
          <t>2015</t>
        </is>
      </c>
      <c r="B1512" t="inlineStr">
        <is>
          <t>Ecart tri collecte de Graines de soja</t>
        </is>
      </c>
      <c r="C1512" t="inlineStr">
        <is>
          <t>Alimentation animale rente (EA)</t>
        </is>
      </c>
      <c r="D1512" t="n">
        <v>4.05</v>
      </c>
      <c r="E1512" t="inlineStr"/>
      <c r="F1512" t="inlineStr"/>
      <c r="G1512" t="inlineStr">
        <is>
          <t>Donnée calculée</t>
        </is>
      </c>
      <c r="H1512" t="inlineStr"/>
    </row>
    <row r="1513">
      <c r="A1513" t="inlineStr">
        <is>
          <t>2015</t>
        </is>
      </c>
      <c r="B1513" t="inlineStr">
        <is>
          <t>Ecart tri collecte de protéagineux</t>
        </is>
      </c>
      <c r="C1513" t="inlineStr">
        <is>
          <t>Alimentation animale rente (EA)</t>
        </is>
      </c>
      <c r="D1513" t="n">
        <v>11.4</v>
      </c>
      <c r="E1513" t="n">
        <v>10.3</v>
      </c>
      <c r="F1513" t="n">
        <v>22500000</v>
      </c>
      <c r="G1513" t="inlineStr">
        <is>
          <t>Donnée calculée</t>
        </is>
      </c>
      <c r="H1513" t="inlineStr"/>
    </row>
    <row r="1514">
      <c r="A1514" t="inlineStr">
        <is>
          <t>2015</t>
        </is>
      </c>
      <c r="B1514" t="inlineStr">
        <is>
          <t>Ecart tri collecte de légumineuses</t>
        </is>
      </c>
      <c r="C1514" t="inlineStr">
        <is>
          <t>Alimentation animale rente (EA)</t>
        </is>
      </c>
      <c r="D1514" t="n">
        <v>11.4</v>
      </c>
      <c r="E1514" t="n">
        <v>10.3</v>
      </c>
      <c r="F1514" t="n">
        <v>22500000</v>
      </c>
      <c r="G1514" t="inlineStr">
        <is>
          <t>Donnée calculée</t>
        </is>
      </c>
      <c r="H1514" t="inlineStr"/>
    </row>
    <row r="1515">
      <c r="A1515" t="inlineStr">
        <is>
          <t>2015</t>
        </is>
      </c>
      <c r="B1515" t="inlineStr">
        <is>
          <t>Ecart tri collecte de fèves</t>
        </is>
      </c>
      <c r="C1515" t="inlineStr">
        <is>
          <t>Alimentation animale rente (EA)</t>
        </is>
      </c>
      <c r="D1515" t="n">
        <v>2.62</v>
      </c>
      <c r="E1515" t="inlineStr"/>
      <c r="F1515" t="inlineStr"/>
      <c r="G1515" t="inlineStr">
        <is>
          <t>Donnée calculée</t>
        </is>
      </c>
      <c r="H1515" t="inlineStr"/>
    </row>
    <row r="1516">
      <c r="A1516" t="inlineStr">
        <is>
          <t>2015</t>
        </is>
      </c>
      <c r="B1516" t="inlineStr">
        <is>
          <t>Ecart tri collecte de lupin</t>
        </is>
      </c>
      <c r="C1516" t="inlineStr">
        <is>
          <t>Alimentation animale rente (EA)</t>
        </is>
      </c>
      <c r="D1516" t="n">
        <v>0.19</v>
      </c>
      <c r="E1516" t="inlineStr"/>
      <c r="F1516" t="inlineStr"/>
      <c r="G1516" t="inlineStr">
        <is>
          <t>Donnée calculée</t>
        </is>
      </c>
      <c r="H1516" t="inlineStr"/>
    </row>
    <row r="1517">
      <c r="A1517" t="inlineStr">
        <is>
          <t>2015</t>
        </is>
      </c>
      <c r="B1517" t="inlineStr">
        <is>
          <t>Ecart tri collecte de pois</t>
        </is>
      </c>
      <c r="C1517" t="inlineStr">
        <is>
          <t>Alimentation animale rente (EA)</t>
        </is>
      </c>
      <c r="D1517" t="n">
        <v>7.46</v>
      </c>
      <c r="E1517" t="inlineStr"/>
      <c r="F1517" t="inlineStr"/>
      <c r="G1517" t="inlineStr">
        <is>
          <t>Donnée calculée</t>
        </is>
      </c>
      <c r="H1517" t="inlineStr"/>
    </row>
    <row r="1518">
      <c r="A1518" t="inlineStr">
        <is>
          <t>2015</t>
        </is>
      </c>
      <c r="B1518" t="inlineStr">
        <is>
          <t>Ecart tri collecte de lentilles</t>
        </is>
      </c>
      <c r="C1518" t="inlineStr">
        <is>
          <t>Alimentation animale rente (EA)</t>
        </is>
      </c>
      <c r="D1518" t="n">
        <v>0.38</v>
      </c>
      <c r="E1518" t="n">
        <v>0</v>
      </c>
      <c r="F1518" t="n">
        <v>7500000</v>
      </c>
      <c r="G1518" t="inlineStr">
        <is>
          <t>Donnée calculée</t>
        </is>
      </c>
      <c r="H1518" t="inlineStr"/>
    </row>
    <row r="1519">
      <c r="A1519" t="inlineStr">
        <is>
          <t>2015</t>
        </is>
      </c>
      <c r="B1519" t="inlineStr">
        <is>
          <t>Ecart tri collecte de pois chiches</t>
        </is>
      </c>
      <c r="C1519" t="inlineStr">
        <is>
          <t>Alimentation animale rente (EA)</t>
        </is>
      </c>
      <c r="D1519" t="n">
        <v>0.38</v>
      </c>
      <c r="E1519" t="n">
        <v>0</v>
      </c>
      <c r="F1519" t="n">
        <v>7500000</v>
      </c>
      <c r="G1519" t="inlineStr">
        <is>
          <t>Donnée calculée</t>
        </is>
      </c>
      <c r="H1519" t="inlineStr"/>
    </row>
    <row r="1520">
      <c r="A1520" t="inlineStr">
        <is>
          <t>2015</t>
        </is>
      </c>
      <c r="B1520" t="inlineStr">
        <is>
          <t>Ecart tri collecte d'haricots secs</t>
        </is>
      </c>
      <c r="C1520" t="inlineStr">
        <is>
          <t>Alimentation animale rente (EA)</t>
        </is>
      </c>
      <c r="D1520" t="n">
        <v>0.37</v>
      </c>
      <c r="E1520" t="n">
        <v>0</v>
      </c>
      <c r="F1520" t="n">
        <v>7500000</v>
      </c>
      <c r="G1520" t="inlineStr">
        <is>
          <t>Donnée calculée</t>
        </is>
      </c>
      <c r="H1520" t="inlineStr"/>
    </row>
    <row r="1521">
      <c r="A1521" t="inlineStr">
        <is>
          <t>2015</t>
        </is>
      </c>
      <c r="B1521" t="inlineStr">
        <is>
          <t>Tourteaux</t>
        </is>
      </c>
      <c r="C1521" t="inlineStr">
        <is>
          <t>Alimentation animale rente (EA)</t>
        </is>
      </c>
      <c r="D1521" t="n">
        <v>6640</v>
      </c>
      <c r="E1521" t="n">
        <v>6160</v>
      </c>
      <c r="F1521" t="n">
        <v>8130</v>
      </c>
      <c r="G1521" t="inlineStr">
        <is>
          <t>Donnée calculée</t>
        </is>
      </c>
      <c r="H1521" t="inlineStr"/>
    </row>
    <row r="1522">
      <c r="A1522" t="inlineStr">
        <is>
          <t>2015</t>
        </is>
      </c>
      <c r="B1522" t="inlineStr">
        <is>
          <t>Tourteaux de colza</t>
        </is>
      </c>
      <c r="C1522" t="inlineStr">
        <is>
          <t>Alimentation animale rente (EA)</t>
        </is>
      </c>
      <c r="D1522" t="n">
        <v>2070</v>
      </c>
      <c r="E1522" t="n">
        <v>1880</v>
      </c>
      <c r="F1522" t="n">
        <v>2500</v>
      </c>
      <c r="G1522" t="inlineStr">
        <is>
          <t>Donnée calculée</t>
        </is>
      </c>
      <c r="H1522" t="inlineStr"/>
    </row>
    <row r="1523">
      <c r="A1523" t="inlineStr">
        <is>
          <t>2015</t>
        </is>
      </c>
      <c r="B1523" t="inlineStr">
        <is>
          <t>Tourteaux de lin</t>
        </is>
      </c>
      <c r="C1523" t="inlineStr">
        <is>
          <t>Alimentation animale rente (EA)</t>
        </is>
      </c>
      <c r="D1523" t="n">
        <v>75.40000000000001</v>
      </c>
      <c r="E1523" t="n">
        <v>66.09999999999999</v>
      </c>
      <c r="F1523" t="n">
        <v>120</v>
      </c>
      <c r="G1523" t="inlineStr">
        <is>
          <t>Donnée calculée</t>
        </is>
      </c>
      <c r="H1523" t="inlineStr"/>
    </row>
    <row r="1524">
      <c r="A1524" t="inlineStr">
        <is>
          <t>2015</t>
        </is>
      </c>
      <c r="B1524" t="inlineStr">
        <is>
          <t>Tourteaux de tournesol</t>
        </is>
      </c>
      <c r="C1524" t="inlineStr">
        <is>
          <t>Alimentation animale rente (EA)</t>
        </is>
      </c>
      <c r="D1524" t="n">
        <v>1440</v>
      </c>
      <c r="E1524" t="n">
        <v>1380</v>
      </c>
      <c r="F1524" t="n">
        <v>1580</v>
      </c>
      <c r="G1524" t="inlineStr">
        <is>
          <t>Donnée calculée</t>
        </is>
      </c>
      <c r="H1524" t="inlineStr"/>
    </row>
    <row r="1525">
      <c r="A1525" t="inlineStr">
        <is>
          <t>2015</t>
        </is>
      </c>
      <c r="B1525" t="inlineStr">
        <is>
          <t>Tourteaux de tournesol, lopro</t>
        </is>
      </c>
      <c r="C1525" t="inlineStr">
        <is>
          <t>Alimentation animale rente (EA)</t>
        </is>
      </c>
      <c r="D1525" t="n">
        <v>722</v>
      </c>
      <c r="E1525" t="n">
        <v>0</v>
      </c>
      <c r="F1525" t="n">
        <v>1580</v>
      </c>
      <c r="G1525" t="inlineStr">
        <is>
          <t>Donnée calculée</t>
        </is>
      </c>
      <c r="H1525" t="inlineStr"/>
    </row>
    <row r="1526">
      <c r="A1526" t="inlineStr">
        <is>
          <t>2015</t>
        </is>
      </c>
      <c r="B1526" t="inlineStr">
        <is>
          <t>Tourteaux de tournesol, hipro</t>
        </is>
      </c>
      <c r="C1526" t="inlineStr">
        <is>
          <t>Alimentation animale rente (EA)</t>
        </is>
      </c>
      <c r="D1526" t="n">
        <v>722</v>
      </c>
      <c r="E1526" t="n">
        <v>0</v>
      </c>
      <c r="F1526" t="n">
        <v>1580</v>
      </c>
      <c r="G1526" t="inlineStr">
        <is>
          <t>Donnée calculée</t>
        </is>
      </c>
      <c r="H1526" t="inlineStr"/>
    </row>
    <row r="1527">
      <c r="A1527" t="inlineStr">
        <is>
          <t>2015</t>
        </is>
      </c>
      <c r="B1527" t="inlineStr">
        <is>
          <t>Tourteaux de soja</t>
        </is>
      </c>
      <c r="C1527" t="inlineStr">
        <is>
          <t>Alimentation animale rente (EA)</t>
        </is>
      </c>
      <c r="D1527" t="n">
        <v>3050</v>
      </c>
      <c r="E1527" t="n">
        <v>2830</v>
      </c>
      <c r="F1527" t="n">
        <v>3930</v>
      </c>
      <c r="G1527" t="inlineStr">
        <is>
          <t>Donnée calculée</t>
        </is>
      </c>
      <c r="H1527" t="inlineStr"/>
    </row>
    <row r="1528">
      <c r="A1528" t="inlineStr">
        <is>
          <t>2015</t>
        </is>
      </c>
      <c r="B1528" t="inlineStr">
        <is>
          <t>Huile, raffinée</t>
        </is>
      </c>
      <c r="C1528" t="inlineStr">
        <is>
          <t>Alimentation animale rente (EA)</t>
        </is>
      </c>
      <c r="D1528" t="n">
        <v>142</v>
      </c>
      <c r="E1528" t="inlineStr"/>
      <c r="F1528" t="inlineStr"/>
      <c r="G1528" t="inlineStr">
        <is>
          <t>Donnée calculée</t>
        </is>
      </c>
      <c r="H1528" t="inlineStr"/>
    </row>
    <row r="1529">
      <c r="A1529" t="inlineStr">
        <is>
          <t>2015</t>
        </is>
      </c>
      <c r="B1529" t="inlineStr">
        <is>
          <t>Huile de colza, raffinée</t>
        </is>
      </c>
      <c r="C1529" t="inlineStr">
        <is>
          <t>Alimentation animale rente (EA)</t>
        </is>
      </c>
      <c r="D1529" t="n">
        <v>44.3</v>
      </c>
      <c r="E1529" t="inlineStr"/>
      <c r="F1529" t="inlineStr"/>
      <c r="G1529" t="inlineStr">
        <is>
          <t>Donnée calculée</t>
        </is>
      </c>
      <c r="H1529" t="inlineStr"/>
    </row>
    <row r="1530">
      <c r="A1530" t="inlineStr">
        <is>
          <t>2015</t>
        </is>
      </c>
      <c r="B1530" t="inlineStr">
        <is>
          <t>Huile de soja, raffinée</t>
        </is>
      </c>
      <c r="C1530" t="inlineStr">
        <is>
          <t>Alimentation animale rente (EA)</t>
        </is>
      </c>
      <c r="D1530" t="n">
        <v>58.2</v>
      </c>
      <c r="E1530" t="inlineStr"/>
      <c r="F1530" t="inlineStr"/>
      <c r="G1530" t="inlineStr">
        <is>
          <t>Donnée calculée</t>
        </is>
      </c>
      <c r="H1530" t="inlineStr"/>
    </row>
    <row r="1531">
      <c r="A1531" t="inlineStr">
        <is>
          <t>2015</t>
        </is>
      </c>
      <c r="B1531" t="inlineStr">
        <is>
          <t>Huile de palme, raffinée</t>
        </is>
      </c>
      <c r="C1531" t="inlineStr">
        <is>
          <t>Alimentation animale rente (EA)</t>
        </is>
      </c>
      <c r="D1531" t="n">
        <v>39.9</v>
      </c>
      <c r="E1531" t="inlineStr"/>
      <c r="F1531" t="inlineStr"/>
      <c r="G1531" t="inlineStr">
        <is>
          <t>Donnée calculée</t>
        </is>
      </c>
      <c r="H1531" t="inlineStr"/>
    </row>
    <row r="1532">
      <c r="A1532" t="inlineStr">
        <is>
          <t>2015</t>
        </is>
      </c>
      <c r="B1532" t="inlineStr">
        <is>
          <t>MP industrie biodiesel</t>
        </is>
      </c>
      <c r="C1532" t="inlineStr">
        <is>
          <t>Alimentation animale rente (EA)</t>
        </is>
      </c>
      <c r="D1532" t="n">
        <v>142</v>
      </c>
      <c r="E1532" t="inlineStr"/>
      <c r="F1532" t="inlineStr"/>
      <c r="G1532" t="inlineStr">
        <is>
          <t>Donnée calculée</t>
        </is>
      </c>
      <c r="H1532" t="inlineStr"/>
    </row>
    <row r="1533">
      <c r="A1533" t="inlineStr">
        <is>
          <t>2015</t>
        </is>
      </c>
      <c r="B1533" t="inlineStr">
        <is>
          <t>Coques de fèves</t>
        </is>
      </c>
      <c r="C1533" t="inlineStr">
        <is>
          <t>Alimentation animale rente (EA)</t>
        </is>
      </c>
      <c r="D1533" t="n">
        <v>2.5</v>
      </c>
      <c r="E1533" t="n">
        <v>0</v>
      </c>
      <c r="F1533" t="n">
        <v>6.25</v>
      </c>
      <c r="G1533" t="inlineStr">
        <is>
          <t>Donnée calculée</t>
        </is>
      </c>
      <c r="H1533" t="inlineStr"/>
    </row>
    <row r="1534">
      <c r="A1534" t="inlineStr">
        <is>
          <t>2015</t>
        </is>
      </c>
      <c r="B1534" t="inlineStr">
        <is>
          <t>Fèves décortiquées ou non</t>
        </is>
      </c>
      <c r="C1534" t="inlineStr">
        <is>
          <t>Alimentation animale rente (EA)</t>
        </is>
      </c>
      <c r="D1534" t="n">
        <v>35.9</v>
      </c>
      <c r="E1534" t="n">
        <v>35.9</v>
      </c>
      <c r="F1534" t="n">
        <v>105</v>
      </c>
      <c r="G1534" t="inlineStr">
        <is>
          <t>Donnée calculée</t>
        </is>
      </c>
      <c r="H1534" t="inlineStr"/>
    </row>
    <row r="1535">
      <c r="A1535" t="inlineStr">
        <is>
          <t>2015</t>
        </is>
      </c>
      <c r="B1535" t="inlineStr">
        <is>
          <t>Sons fèves</t>
        </is>
      </c>
      <c r="C1535" t="inlineStr">
        <is>
          <t>Alimentation animale rente (EA)</t>
        </is>
      </c>
      <c r="D1535" t="n">
        <v>3.36</v>
      </c>
      <c r="E1535" t="n">
        <v>0</v>
      </c>
      <c r="F1535" t="n">
        <v>24</v>
      </c>
      <c r="G1535" t="inlineStr">
        <is>
          <t>Donnée calculée</t>
        </is>
      </c>
      <c r="H1535" t="inlineStr"/>
    </row>
    <row r="1536">
      <c r="A1536" t="inlineStr">
        <is>
          <t>2015</t>
        </is>
      </c>
      <c r="B1536" t="inlineStr">
        <is>
          <t>Oléagineux et protéagineux collectés</t>
        </is>
      </c>
      <c r="C1536" t="inlineStr">
        <is>
          <t>Alimentation animale rente (EA) (hors FAB)</t>
        </is>
      </c>
      <c r="D1536" t="n">
        <v>23.9</v>
      </c>
      <c r="E1536" t="n">
        <v>0</v>
      </c>
      <c r="F1536" t="n">
        <v>500000000</v>
      </c>
      <c r="G1536" t="inlineStr">
        <is>
          <t>Donnée calculée</t>
        </is>
      </c>
      <c r="H1536" t="inlineStr"/>
    </row>
    <row r="1537">
      <c r="A1537" t="inlineStr">
        <is>
          <t>2015</t>
        </is>
      </c>
      <c r="B1537" t="inlineStr">
        <is>
          <t>Oléoprotéagineux collectés</t>
        </is>
      </c>
      <c r="C1537" t="inlineStr">
        <is>
          <t>Alimentation animale rente (EA) (hors FAB)</t>
        </is>
      </c>
      <c r="D1537" t="n">
        <v>2.03</v>
      </c>
      <c r="E1537" t="n">
        <v>0</v>
      </c>
      <c r="F1537" t="n">
        <v>11.2</v>
      </c>
      <c r="G1537" t="inlineStr">
        <is>
          <t>Donnée calculée</t>
        </is>
      </c>
      <c r="H1537" t="inlineStr"/>
    </row>
    <row r="1538">
      <c r="A1538" t="inlineStr">
        <is>
          <t>2015</t>
        </is>
      </c>
      <c r="B1538" t="inlineStr">
        <is>
          <t>Graines oléoprotéagineuses collectées</t>
        </is>
      </c>
      <c r="C1538" t="inlineStr">
        <is>
          <t>Alimentation animale rente (EA) (hors FAB)</t>
        </is>
      </c>
      <c r="D1538" t="n">
        <v>2.03</v>
      </c>
      <c r="E1538" t="n">
        <v>0</v>
      </c>
      <c r="F1538" t="n">
        <v>11.2</v>
      </c>
      <c r="G1538" t="inlineStr">
        <is>
          <t>Donnée calculée</t>
        </is>
      </c>
      <c r="H1538" t="inlineStr"/>
    </row>
    <row r="1539">
      <c r="A1539" t="inlineStr">
        <is>
          <t>2015</t>
        </is>
      </c>
      <c r="B1539" t="inlineStr">
        <is>
          <t>Graines de soja collectées</t>
        </is>
      </c>
      <c r="C1539" t="inlineStr">
        <is>
          <t>Alimentation animale rente (EA) (hors FAB)</t>
        </is>
      </c>
      <c r="D1539" t="n">
        <v>2.03</v>
      </c>
      <c r="E1539" t="n">
        <v>0</v>
      </c>
      <c r="F1539" t="n">
        <v>11.2</v>
      </c>
      <c r="G1539" t="inlineStr">
        <is>
          <t>Donnée calculée</t>
        </is>
      </c>
      <c r="H1539" t="inlineStr"/>
    </row>
    <row r="1540">
      <c r="A1540" t="inlineStr">
        <is>
          <t>2015</t>
        </is>
      </c>
      <c r="B1540" t="inlineStr">
        <is>
          <t>Graines de soja collectées (conso)</t>
        </is>
      </c>
      <c r="C1540" t="inlineStr">
        <is>
          <t>Alimentation animale rente (EA) (hors FAB)</t>
        </is>
      </c>
      <c r="D1540" t="n">
        <v>2.03</v>
      </c>
      <c r="E1540" t="n">
        <v>0</v>
      </c>
      <c r="F1540" t="n">
        <v>11.2</v>
      </c>
      <c r="G1540" t="inlineStr">
        <is>
          <t>Donnée calculée</t>
        </is>
      </c>
      <c r="H1540" t="inlineStr"/>
    </row>
    <row r="1541">
      <c r="A1541" t="inlineStr">
        <is>
          <t>2015</t>
        </is>
      </c>
      <c r="B1541" t="inlineStr">
        <is>
          <t>Protéagineux collectés</t>
        </is>
      </c>
      <c r="C1541" t="inlineStr">
        <is>
          <t>Alimentation animale rente (EA) (hors FAB)</t>
        </is>
      </c>
      <c r="D1541" t="n">
        <v>21.8</v>
      </c>
      <c r="E1541" t="n">
        <v>0</v>
      </c>
      <c r="F1541" t="n">
        <v>500000000</v>
      </c>
      <c r="G1541" t="inlineStr">
        <is>
          <t>Donnée calculée</t>
        </is>
      </c>
      <c r="H1541" t="inlineStr"/>
    </row>
    <row r="1542">
      <c r="A1542" t="inlineStr">
        <is>
          <t>2015</t>
        </is>
      </c>
      <c r="B1542" t="inlineStr">
        <is>
          <t>Légumineuses collectées</t>
        </is>
      </c>
      <c r="C1542" t="inlineStr">
        <is>
          <t>Alimentation animale rente (EA) (hors FAB)</t>
        </is>
      </c>
      <c r="D1542" t="n">
        <v>21.8</v>
      </c>
      <c r="E1542" t="n">
        <v>0</v>
      </c>
      <c r="F1542" t="n">
        <v>500000000</v>
      </c>
      <c r="G1542" t="inlineStr">
        <is>
          <t>Donnée calculée</t>
        </is>
      </c>
      <c r="H1542" t="inlineStr"/>
    </row>
    <row r="1543">
      <c r="A1543" t="inlineStr">
        <is>
          <t>2015</t>
        </is>
      </c>
      <c r="B1543" t="inlineStr">
        <is>
          <t>Fèves collectées</t>
        </is>
      </c>
      <c r="C1543" t="inlineStr">
        <is>
          <t>Alimentation animale rente (EA) (hors FAB)</t>
        </is>
      </c>
      <c r="D1543" t="n">
        <v>0</v>
      </c>
      <c r="E1543" t="n">
        <v>0</v>
      </c>
      <c r="F1543" t="n">
        <v>68.7</v>
      </c>
      <c r="G1543" t="inlineStr">
        <is>
          <t>Donnée calculée</t>
        </is>
      </c>
      <c r="H1543" t="inlineStr"/>
    </row>
    <row r="1544">
      <c r="A1544" t="inlineStr">
        <is>
          <t>2015</t>
        </is>
      </c>
      <c r="B1544" t="inlineStr">
        <is>
          <t>Fèves collectées (conso)</t>
        </is>
      </c>
      <c r="C1544" t="inlineStr">
        <is>
          <t>Alimentation animale rente (EA) (hors FAB)</t>
        </is>
      </c>
      <c r="D1544" t="n">
        <v>0</v>
      </c>
      <c r="E1544" t="n">
        <v>0</v>
      </c>
      <c r="F1544" t="n">
        <v>68.7</v>
      </c>
      <c r="G1544" t="inlineStr">
        <is>
          <t>Donnée calculée</t>
        </is>
      </c>
      <c r="H1544" t="inlineStr"/>
    </row>
    <row r="1545">
      <c r="A1545" t="inlineStr">
        <is>
          <t>2015</t>
        </is>
      </c>
      <c r="B1545" t="inlineStr">
        <is>
          <t>Lupin collecté</t>
        </is>
      </c>
      <c r="C1545" t="inlineStr">
        <is>
          <t>Alimentation animale rente (EA) (hors FAB)</t>
        </is>
      </c>
      <c r="D1545" t="n">
        <v>0</v>
      </c>
      <c r="E1545" t="n">
        <v>0</v>
      </c>
      <c r="F1545" t="n">
        <v>500000000</v>
      </c>
      <c r="G1545" t="inlineStr">
        <is>
          <t>Donnée calculée</t>
        </is>
      </c>
      <c r="H1545" t="inlineStr"/>
    </row>
    <row r="1546">
      <c r="A1546" t="inlineStr">
        <is>
          <t>2015</t>
        </is>
      </c>
      <c r="B1546" t="inlineStr">
        <is>
          <t>Lupin collecté (conso)</t>
        </is>
      </c>
      <c r="C1546" t="inlineStr">
        <is>
          <t>Alimentation animale rente (EA) (hors FAB)</t>
        </is>
      </c>
      <c r="D1546" t="n">
        <v>0</v>
      </c>
      <c r="E1546" t="n">
        <v>0</v>
      </c>
      <c r="F1546" t="n">
        <v>500000000</v>
      </c>
      <c r="G1546" t="inlineStr">
        <is>
          <t>Donnée calculée</t>
        </is>
      </c>
      <c r="H1546" t="inlineStr"/>
    </row>
    <row r="1547">
      <c r="A1547" t="inlineStr">
        <is>
          <t>2015</t>
        </is>
      </c>
      <c r="B1547" t="inlineStr">
        <is>
          <t>Pois collectés</t>
        </is>
      </c>
      <c r="C1547" t="inlineStr">
        <is>
          <t>Alimentation animale rente (EA) (hors FAB)</t>
        </is>
      </c>
      <c r="D1547" t="n">
        <v>21.8</v>
      </c>
      <c r="E1547" t="n">
        <v>0</v>
      </c>
      <c r="F1547" t="n">
        <v>108</v>
      </c>
      <c r="G1547" t="inlineStr">
        <is>
          <t>Donnée calculée</t>
        </is>
      </c>
      <c r="H1547" t="inlineStr"/>
    </row>
    <row r="1548">
      <c r="A1548" t="inlineStr">
        <is>
          <t>2015</t>
        </is>
      </c>
      <c r="B1548" t="inlineStr">
        <is>
          <t>Pois collectés (conso)</t>
        </is>
      </c>
      <c r="C1548" t="inlineStr">
        <is>
          <t>Alimentation animale rente (EA) (hors FAB)</t>
        </is>
      </c>
      <c r="D1548" t="n">
        <v>21.8</v>
      </c>
      <c r="E1548" t="n">
        <v>0</v>
      </c>
      <c r="F1548" t="n">
        <v>108</v>
      </c>
      <c r="G1548" t="inlineStr">
        <is>
          <t>Donnée calculée</t>
        </is>
      </c>
      <c r="H1548" t="inlineStr"/>
    </row>
    <row r="1549">
      <c r="A1549" t="inlineStr">
        <is>
          <t>2015</t>
        </is>
      </c>
      <c r="B1549" t="inlineStr">
        <is>
          <t>Oléagineux et protéagineux autoconsommés</t>
        </is>
      </c>
      <c r="C1549" t="inlineStr">
        <is>
          <t>Alimentation animale rente (EA) (hors FAB)</t>
        </is>
      </c>
      <c r="D1549" t="n">
        <v>140</v>
      </c>
      <c r="E1549" t="n">
        <v>0</v>
      </c>
      <c r="F1549" t="n">
        <v>496</v>
      </c>
      <c r="G1549" t="inlineStr">
        <is>
          <t>Donnée calculée</t>
        </is>
      </c>
      <c r="H1549" t="inlineStr"/>
    </row>
    <row r="1550">
      <c r="A1550" t="inlineStr">
        <is>
          <t>2015</t>
        </is>
      </c>
      <c r="B1550" t="inlineStr">
        <is>
          <t>Oléagineux autoconsommés</t>
        </is>
      </c>
      <c r="C1550" t="inlineStr">
        <is>
          <t>Alimentation animale rente (EA) (hors FAB)</t>
        </is>
      </c>
      <c r="D1550" t="n">
        <v>56</v>
      </c>
      <c r="E1550" t="n">
        <v>0</v>
      </c>
      <c r="F1550" t="n">
        <v>201</v>
      </c>
      <c r="G1550" t="inlineStr">
        <is>
          <t>Donnée calculée</t>
        </is>
      </c>
      <c r="H1550" t="inlineStr"/>
    </row>
    <row r="1551">
      <c r="A1551" t="inlineStr">
        <is>
          <t>2015</t>
        </is>
      </c>
      <c r="B1551" t="inlineStr">
        <is>
          <t>Graines oléagineuses autoconsommées</t>
        </is>
      </c>
      <c r="C1551" t="inlineStr">
        <is>
          <t>Alimentation animale rente (EA) (hors FAB)</t>
        </is>
      </c>
      <c r="D1551" t="n">
        <v>56</v>
      </c>
      <c r="E1551" t="n">
        <v>0</v>
      </c>
      <c r="F1551" t="n">
        <v>201</v>
      </c>
      <c r="G1551" t="inlineStr">
        <is>
          <t>Donnée calculée</t>
        </is>
      </c>
      <c r="H1551" t="inlineStr"/>
    </row>
    <row r="1552">
      <c r="A1552" t="inlineStr">
        <is>
          <t>2015</t>
        </is>
      </c>
      <c r="B1552" t="inlineStr">
        <is>
          <t>Graines de colza autoconsommées</t>
        </is>
      </c>
      <c r="C1552" t="inlineStr">
        <is>
          <t>Alimentation animale rente (EA) (hors FAB)</t>
        </is>
      </c>
      <c r="D1552" t="n">
        <v>34.6</v>
      </c>
      <c r="E1552" t="n">
        <v>0</v>
      </c>
      <c r="F1552" t="n">
        <v>125</v>
      </c>
      <c r="G1552" t="inlineStr">
        <is>
          <t>Donnée calculée</t>
        </is>
      </c>
      <c r="H1552" t="inlineStr"/>
    </row>
    <row r="1553">
      <c r="A1553" t="inlineStr">
        <is>
          <t>2015</t>
        </is>
      </c>
      <c r="B1553" t="inlineStr">
        <is>
          <t>Graines de lin autoconsommées</t>
        </is>
      </c>
      <c r="C1553" t="inlineStr">
        <is>
          <t>Alimentation animale rente (EA) (hors FAB)</t>
        </is>
      </c>
      <c r="D1553" t="n">
        <v>2.41</v>
      </c>
      <c r="E1553" t="n">
        <v>0</v>
      </c>
      <c r="F1553" t="n">
        <v>8.57</v>
      </c>
      <c r="G1553" t="inlineStr">
        <is>
          <t>Donnée calculée</t>
        </is>
      </c>
      <c r="H1553" t="inlineStr"/>
    </row>
    <row r="1554">
      <c r="A1554" t="inlineStr">
        <is>
          <t>2015</t>
        </is>
      </c>
      <c r="B1554" t="inlineStr">
        <is>
          <t>Graines de tournesol autoconsommées</t>
        </is>
      </c>
      <c r="C1554" t="inlineStr">
        <is>
          <t>Alimentation animale rente (EA) (hors FAB)</t>
        </is>
      </c>
      <c r="D1554" t="n">
        <v>18.9</v>
      </c>
      <c r="E1554" t="n">
        <v>0</v>
      </c>
      <c r="F1554" t="n">
        <v>67.40000000000001</v>
      </c>
      <c r="G1554" t="inlineStr">
        <is>
          <t>Donnée calculée</t>
        </is>
      </c>
      <c r="H1554" t="inlineStr"/>
    </row>
    <row r="1555">
      <c r="A1555" t="inlineStr">
        <is>
          <t>2015</t>
        </is>
      </c>
      <c r="B1555" t="inlineStr">
        <is>
          <t>Oléoprotéagineux autoconsommés</t>
        </is>
      </c>
      <c r="C1555" t="inlineStr">
        <is>
          <t>Alimentation animale rente (EA) (hors FAB)</t>
        </is>
      </c>
      <c r="D1555" t="n">
        <v>18.2</v>
      </c>
      <c r="E1555" t="n">
        <v>0</v>
      </c>
      <c r="F1555" t="n">
        <v>64.90000000000001</v>
      </c>
      <c r="G1555" t="inlineStr">
        <is>
          <t>Donnée calculée</t>
        </is>
      </c>
      <c r="H1555" t="inlineStr"/>
    </row>
    <row r="1556">
      <c r="A1556" t="inlineStr">
        <is>
          <t>2015</t>
        </is>
      </c>
      <c r="B1556" t="inlineStr">
        <is>
          <t>Graines oléoprotéagineuses autoconsommées</t>
        </is>
      </c>
      <c r="C1556" t="inlineStr">
        <is>
          <t>Alimentation animale rente (EA) (hors FAB)</t>
        </is>
      </c>
      <c r="D1556" t="n">
        <v>18.2</v>
      </c>
      <c r="E1556" t="n">
        <v>0</v>
      </c>
      <c r="F1556" t="n">
        <v>64.90000000000001</v>
      </c>
      <c r="G1556" t="inlineStr">
        <is>
          <t>Donnée calculée</t>
        </is>
      </c>
      <c r="H1556" t="inlineStr"/>
    </row>
    <row r="1557">
      <c r="A1557" t="inlineStr">
        <is>
          <t>2015</t>
        </is>
      </c>
      <c r="B1557" t="inlineStr">
        <is>
          <t>Graines de soja autoconsommées</t>
        </is>
      </c>
      <c r="C1557" t="inlineStr">
        <is>
          <t>Alimentation animale rente (EA) (hors FAB)</t>
        </is>
      </c>
      <c r="D1557" t="n">
        <v>18.2</v>
      </c>
      <c r="E1557" t="n">
        <v>0</v>
      </c>
      <c r="F1557" t="n">
        <v>64.90000000000001</v>
      </c>
      <c r="G1557" t="inlineStr">
        <is>
          <t>Donnée calculée</t>
        </is>
      </c>
      <c r="H1557" t="inlineStr"/>
    </row>
    <row r="1558">
      <c r="A1558" t="inlineStr">
        <is>
          <t>2015</t>
        </is>
      </c>
      <c r="B1558" t="inlineStr">
        <is>
          <t>Protéagineux autoconsommés</t>
        </is>
      </c>
      <c r="C1558" t="inlineStr">
        <is>
          <t>Alimentation animale rente (EA) (hors FAB)</t>
        </is>
      </c>
      <c r="D1558" t="n">
        <v>65.3</v>
      </c>
      <c r="E1558" t="n">
        <v>0</v>
      </c>
      <c r="F1558" t="n">
        <v>231</v>
      </c>
      <c r="G1558" t="inlineStr">
        <is>
          <t>Donnée calculée</t>
        </is>
      </c>
      <c r="H1558" t="inlineStr"/>
    </row>
    <row r="1559">
      <c r="A1559" t="inlineStr">
        <is>
          <t>2015</t>
        </is>
      </c>
      <c r="B1559" t="inlineStr">
        <is>
          <t>Légumineuses autoconsommées</t>
        </is>
      </c>
      <c r="C1559" t="inlineStr">
        <is>
          <t>Alimentation animale rente (EA) (hors FAB)</t>
        </is>
      </c>
      <c r="D1559" t="n">
        <v>65.3</v>
      </c>
      <c r="E1559" t="n">
        <v>0</v>
      </c>
      <c r="F1559" t="n">
        <v>231</v>
      </c>
      <c r="G1559" t="inlineStr">
        <is>
          <t>Donnée calculée</t>
        </is>
      </c>
      <c r="H1559" t="inlineStr"/>
    </row>
    <row r="1560">
      <c r="A1560" t="inlineStr">
        <is>
          <t>2015</t>
        </is>
      </c>
      <c r="B1560" t="inlineStr">
        <is>
          <t>Fèves autoconsommées</t>
        </is>
      </c>
      <c r="C1560" t="inlineStr">
        <is>
          <t>Alimentation animale rente (EA) (hors FAB)</t>
        </is>
      </c>
      <c r="D1560" t="n">
        <v>17.1</v>
      </c>
      <c r="E1560" t="n">
        <v>0</v>
      </c>
      <c r="F1560" t="n">
        <v>60.5</v>
      </c>
      <c r="G1560" t="inlineStr">
        <is>
          <t>Donnée calculée</t>
        </is>
      </c>
      <c r="H1560" t="inlineStr"/>
    </row>
    <row r="1561">
      <c r="A1561" t="inlineStr">
        <is>
          <t>2015</t>
        </is>
      </c>
      <c r="B1561" t="inlineStr">
        <is>
          <t>Lupin autoconsommé</t>
        </is>
      </c>
      <c r="C1561" t="inlineStr">
        <is>
          <t>Alimentation animale rente (EA) (hors FAB)</t>
        </is>
      </c>
      <c r="D1561" t="n">
        <v>1.37</v>
      </c>
      <c r="E1561" t="n">
        <v>0</v>
      </c>
      <c r="F1561" t="n">
        <v>4.87</v>
      </c>
      <c r="G1561" t="inlineStr">
        <is>
          <t>Donnée calculée</t>
        </is>
      </c>
      <c r="H1561" t="inlineStr"/>
    </row>
    <row r="1562">
      <c r="A1562" t="inlineStr">
        <is>
          <t>2015</t>
        </is>
      </c>
      <c r="B1562" t="inlineStr">
        <is>
          <t>Pois autoconsommés</t>
        </is>
      </c>
      <c r="C1562" t="inlineStr">
        <is>
          <t>Alimentation animale rente (EA) (hors FAB)</t>
        </is>
      </c>
      <c r="D1562" t="n">
        <v>46.9</v>
      </c>
      <c r="E1562" t="n">
        <v>0</v>
      </c>
      <c r="F1562" t="n">
        <v>165</v>
      </c>
      <c r="G1562" t="inlineStr">
        <is>
          <t>Donnée calculée</t>
        </is>
      </c>
      <c r="H1562" t="inlineStr"/>
    </row>
    <row r="1563">
      <c r="A1563" t="inlineStr">
        <is>
          <t>2015</t>
        </is>
      </c>
      <c r="B1563" t="inlineStr">
        <is>
          <t>Ecart tri collecte</t>
        </is>
      </c>
      <c r="C1563" t="inlineStr">
        <is>
          <t>Alimentation animale rente (EA) (hors FAB)</t>
        </is>
      </c>
      <c r="D1563" t="n">
        <v>116</v>
      </c>
      <c r="E1563" t="n">
        <v>115</v>
      </c>
      <c r="F1563" t="n">
        <v>22500000</v>
      </c>
      <c r="G1563" t="inlineStr">
        <is>
          <t>Donnée calculée</t>
        </is>
      </c>
      <c r="H1563" t="inlineStr"/>
    </row>
    <row r="1564">
      <c r="A1564" t="inlineStr">
        <is>
          <t>2015</t>
        </is>
      </c>
      <c r="B1564" t="inlineStr">
        <is>
          <t>Ecarts tri collecte d'oléagineux</t>
        </is>
      </c>
      <c r="C1564" t="inlineStr">
        <is>
          <t>Alimentation animale rente (EA) (hors FAB)</t>
        </is>
      </c>
      <c r="D1564" t="n">
        <v>100</v>
      </c>
      <c r="E1564" t="inlineStr"/>
      <c r="F1564" t="inlineStr"/>
      <c r="G1564" t="inlineStr">
        <is>
          <t>Donnée calculée</t>
        </is>
      </c>
      <c r="H1564" t="inlineStr"/>
    </row>
    <row r="1565">
      <c r="A1565" t="inlineStr">
        <is>
          <t>2015</t>
        </is>
      </c>
      <c r="B1565" t="inlineStr">
        <is>
          <t>Ecart tri collecte de graines oléagineuses</t>
        </is>
      </c>
      <c r="C1565" t="inlineStr">
        <is>
          <t>Alimentation animale rente (EA) (hors FAB)</t>
        </is>
      </c>
      <c r="D1565" t="n">
        <v>100</v>
      </c>
      <c r="E1565" t="inlineStr"/>
      <c r="F1565" t="inlineStr"/>
      <c r="G1565" t="inlineStr">
        <is>
          <t>Donnée calculée</t>
        </is>
      </c>
      <c r="H1565" t="inlineStr"/>
    </row>
    <row r="1566">
      <c r="A1566" t="inlineStr">
        <is>
          <t>2015</t>
        </is>
      </c>
      <c r="B1566" t="inlineStr">
        <is>
          <t>Ecart tri collecte de graines de colza</t>
        </is>
      </c>
      <c r="C1566" t="inlineStr">
        <is>
          <t>Alimentation animale rente (EA) (hors FAB)</t>
        </is>
      </c>
      <c r="D1566" t="n">
        <v>80.5</v>
      </c>
      <c r="E1566" t="inlineStr"/>
      <c r="F1566" t="inlineStr"/>
      <c r="G1566" t="inlineStr">
        <is>
          <t>Donnée calculée</t>
        </is>
      </c>
      <c r="H1566" t="inlineStr"/>
    </row>
    <row r="1567">
      <c r="A1567" t="inlineStr">
        <is>
          <t>2015</t>
        </is>
      </c>
      <c r="B1567" t="inlineStr">
        <is>
          <t>Ecart tri collecte de graines de lin</t>
        </is>
      </c>
      <c r="C1567" t="inlineStr">
        <is>
          <t>Alimentation animale rente (EA) (hors FAB)</t>
        </is>
      </c>
      <c r="D1567" t="n">
        <v>0.52</v>
      </c>
      <c r="E1567" t="inlineStr"/>
      <c r="F1567" t="inlineStr"/>
      <c r="G1567" t="inlineStr">
        <is>
          <t>Donnée calculée</t>
        </is>
      </c>
      <c r="H1567" t="inlineStr"/>
    </row>
    <row r="1568">
      <c r="A1568" t="inlineStr">
        <is>
          <t>2015</t>
        </is>
      </c>
      <c r="B1568" t="inlineStr">
        <is>
          <t>Ecart tri collecte de graines de tournesol</t>
        </is>
      </c>
      <c r="C1568" t="inlineStr">
        <is>
          <t>Alimentation animale rente (EA) (hors FAB)</t>
        </is>
      </c>
      <c r="D1568" t="n">
        <v>19.5</v>
      </c>
      <c r="E1568" t="inlineStr"/>
      <c r="F1568" t="inlineStr"/>
      <c r="G1568" t="inlineStr">
        <is>
          <t>Donnée calculée</t>
        </is>
      </c>
      <c r="H1568" t="inlineStr"/>
    </row>
    <row r="1569">
      <c r="A1569" t="inlineStr">
        <is>
          <t>2015</t>
        </is>
      </c>
      <c r="B1569" t="inlineStr">
        <is>
          <t>Ecart tri collecte d'oléoprotéagineux</t>
        </is>
      </c>
      <c r="C1569" t="inlineStr">
        <is>
          <t>Alimentation animale rente (EA) (hors FAB)</t>
        </is>
      </c>
      <c r="D1569" t="n">
        <v>4.05</v>
      </c>
      <c r="E1569" t="inlineStr"/>
      <c r="F1569" t="inlineStr"/>
      <c r="G1569" t="inlineStr">
        <is>
          <t>Donnée calculée</t>
        </is>
      </c>
      <c r="H1569" t="inlineStr"/>
    </row>
    <row r="1570">
      <c r="A1570" t="inlineStr">
        <is>
          <t>2015</t>
        </is>
      </c>
      <c r="B1570" t="inlineStr">
        <is>
          <t>Ecart tri collecte de graines oléoprotéagineuses</t>
        </is>
      </c>
      <c r="C1570" t="inlineStr">
        <is>
          <t>Alimentation animale rente (EA) (hors FAB)</t>
        </is>
      </c>
      <c r="D1570" t="n">
        <v>4.05</v>
      </c>
      <c r="E1570" t="inlineStr"/>
      <c r="F1570" t="inlineStr"/>
      <c r="G1570" t="inlineStr">
        <is>
          <t>Donnée calculée</t>
        </is>
      </c>
      <c r="H1570" t="inlineStr"/>
    </row>
    <row r="1571">
      <c r="A1571" t="inlineStr">
        <is>
          <t>2015</t>
        </is>
      </c>
      <c r="B1571" t="inlineStr">
        <is>
          <t>Ecart tri collecte de Graines de soja</t>
        </is>
      </c>
      <c r="C1571" t="inlineStr">
        <is>
          <t>Alimentation animale rente (EA) (hors FAB)</t>
        </is>
      </c>
      <c r="D1571" t="n">
        <v>4.05</v>
      </c>
      <c r="E1571" t="inlineStr"/>
      <c r="F1571" t="inlineStr"/>
      <c r="G1571" t="inlineStr">
        <is>
          <t>Donnée calculée</t>
        </is>
      </c>
      <c r="H1571" t="inlineStr"/>
    </row>
    <row r="1572">
      <c r="A1572" t="inlineStr">
        <is>
          <t>2015</t>
        </is>
      </c>
      <c r="B1572" t="inlineStr">
        <is>
          <t>Ecart tri collecte de protéagineux</t>
        </is>
      </c>
      <c r="C1572" t="inlineStr">
        <is>
          <t>Alimentation animale rente (EA) (hors FAB)</t>
        </is>
      </c>
      <c r="D1572" t="n">
        <v>11.4</v>
      </c>
      <c r="E1572" t="n">
        <v>10.3</v>
      </c>
      <c r="F1572" t="n">
        <v>22500000</v>
      </c>
      <c r="G1572" t="inlineStr">
        <is>
          <t>Donnée calculée</t>
        </is>
      </c>
      <c r="H1572" t="inlineStr"/>
    </row>
    <row r="1573">
      <c r="A1573" t="inlineStr">
        <is>
          <t>2015</t>
        </is>
      </c>
      <c r="B1573" t="inlineStr">
        <is>
          <t>Ecart tri collecte de légumineuses</t>
        </is>
      </c>
      <c r="C1573" t="inlineStr">
        <is>
          <t>Alimentation animale rente (EA) (hors FAB)</t>
        </is>
      </c>
      <c r="D1573" t="n">
        <v>11.4</v>
      </c>
      <c r="E1573" t="n">
        <v>10.3</v>
      </c>
      <c r="F1573" t="n">
        <v>22500000</v>
      </c>
      <c r="G1573" t="inlineStr">
        <is>
          <t>Donnée calculée</t>
        </is>
      </c>
      <c r="H1573" t="inlineStr"/>
    </row>
    <row r="1574">
      <c r="A1574" t="inlineStr">
        <is>
          <t>2015</t>
        </is>
      </c>
      <c r="B1574" t="inlineStr">
        <is>
          <t>Ecart tri collecte de fèves</t>
        </is>
      </c>
      <c r="C1574" t="inlineStr">
        <is>
          <t>Alimentation animale rente (EA) (hors FAB)</t>
        </is>
      </c>
      <c r="D1574" t="n">
        <v>2.62</v>
      </c>
      <c r="E1574" t="inlineStr"/>
      <c r="F1574" t="inlineStr"/>
      <c r="G1574" t="inlineStr">
        <is>
          <t>Donnée calculée</t>
        </is>
      </c>
      <c r="H1574" t="inlineStr"/>
    </row>
    <row r="1575">
      <c r="A1575" t="inlineStr">
        <is>
          <t>2015</t>
        </is>
      </c>
      <c r="B1575" t="inlineStr">
        <is>
          <t>Ecart tri collecte de lupin</t>
        </is>
      </c>
      <c r="C1575" t="inlineStr">
        <is>
          <t>Alimentation animale rente (EA) (hors FAB)</t>
        </is>
      </c>
      <c r="D1575" t="n">
        <v>0.19</v>
      </c>
      <c r="E1575" t="inlineStr"/>
      <c r="F1575" t="inlineStr"/>
      <c r="G1575" t="inlineStr">
        <is>
          <t>Donnée calculée</t>
        </is>
      </c>
      <c r="H1575" t="inlineStr"/>
    </row>
    <row r="1576">
      <c r="A1576" t="inlineStr">
        <is>
          <t>2015</t>
        </is>
      </c>
      <c r="B1576" t="inlineStr">
        <is>
          <t>Ecart tri collecte de pois</t>
        </is>
      </c>
      <c r="C1576" t="inlineStr">
        <is>
          <t>Alimentation animale rente (EA) (hors FAB)</t>
        </is>
      </c>
      <c r="D1576" t="n">
        <v>7.46</v>
      </c>
      <c r="E1576" t="inlineStr"/>
      <c r="F1576" t="inlineStr"/>
      <c r="G1576" t="inlineStr">
        <is>
          <t>Donnée calculée</t>
        </is>
      </c>
      <c r="H1576" t="inlineStr"/>
    </row>
    <row r="1577">
      <c r="A1577" t="inlineStr">
        <is>
          <t>2015</t>
        </is>
      </c>
      <c r="B1577" t="inlineStr">
        <is>
          <t>Ecart tri collecte de lentilles</t>
        </is>
      </c>
      <c r="C1577" t="inlineStr">
        <is>
          <t>Alimentation animale rente (EA) (hors FAB)</t>
        </is>
      </c>
      <c r="D1577" t="n">
        <v>0.38</v>
      </c>
      <c r="E1577" t="n">
        <v>0</v>
      </c>
      <c r="F1577" t="n">
        <v>7500000</v>
      </c>
      <c r="G1577" t="inlineStr">
        <is>
          <t>Donnée calculée</t>
        </is>
      </c>
      <c r="H1577" t="inlineStr"/>
    </row>
    <row r="1578">
      <c r="A1578" t="inlineStr">
        <is>
          <t>2015</t>
        </is>
      </c>
      <c r="B1578" t="inlineStr">
        <is>
          <t>Ecart tri collecte de pois chiches</t>
        </is>
      </c>
      <c r="C1578" t="inlineStr">
        <is>
          <t>Alimentation animale rente (EA) (hors FAB)</t>
        </is>
      </c>
      <c r="D1578" t="n">
        <v>0.38</v>
      </c>
      <c r="E1578" t="n">
        <v>0</v>
      </c>
      <c r="F1578" t="n">
        <v>7500000</v>
      </c>
      <c r="G1578" t="inlineStr">
        <is>
          <t>Donnée calculée</t>
        </is>
      </c>
      <c r="H1578" t="inlineStr"/>
    </row>
    <row r="1579">
      <c r="A1579" t="inlineStr">
        <is>
          <t>2015</t>
        </is>
      </c>
      <c r="B1579" t="inlineStr">
        <is>
          <t>Ecart tri collecte d'haricots secs</t>
        </is>
      </c>
      <c r="C1579" t="inlineStr">
        <is>
          <t>Alimentation animale rente (EA) (hors FAB)</t>
        </is>
      </c>
      <c r="D1579" t="n">
        <v>0.37</v>
      </c>
      <c r="E1579" t="n">
        <v>0</v>
      </c>
      <c r="F1579" t="n">
        <v>7500000</v>
      </c>
      <c r="G1579" t="inlineStr">
        <is>
          <t>Donnée calculée</t>
        </is>
      </c>
      <c r="H1579" t="inlineStr"/>
    </row>
    <row r="1580">
      <c r="A1580" t="inlineStr">
        <is>
          <t>2015</t>
        </is>
      </c>
      <c r="B1580" t="inlineStr">
        <is>
          <t>Tourteaux</t>
        </is>
      </c>
      <c r="C1580" t="inlineStr">
        <is>
          <t>Alimentation animale rente (EA) (hors FAB)</t>
        </is>
      </c>
      <c r="D1580" t="n">
        <v>486</v>
      </c>
      <c r="E1580" t="n">
        <v>0</v>
      </c>
      <c r="F1580" t="n">
        <v>1970</v>
      </c>
      <c r="G1580" t="inlineStr">
        <is>
          <t>Donnée calculée</t>
        </is>
      </c>
      <c r="H1580" t="inlineStr"/>
    </row>
    <row r="1581">
      <c r="A1581" t="inlineStr">
        <is>
          <t>2015</t>
        </is>
      </c>
      <c r="B1581" t="inlineStr">
        <is>
          <t>Tourteaux de colza</t>
        </is>
      </c>
      <c r="C1581" t="inlineStr">
        <is>
          <t>Alimentation animale rente (EA) (hors FAB)</t>
        </is>
      </c>
      <c r="D1581" t="n">
        <v>194</v>
      </c>
      <c r="E1581" t="n">
        <v>0</v>
      </c>
      <c r="F1581" t="n">
        <v>620</v>
      </c>
      <c r="G1581" t="inlineStr">
        <is>
          <t>Donnée calculée</t>
        </is>
      </c>
      <c r="H1581" t="inlineStr"/>
    </row>
    <row r="1582">
      <c r="A1582" t="inlineStr">
        <is>
          <t>2015</t>
        </is>
      </c>
      <c r="B1582" t="inlineStr">
        <is>
          <t>Tourteaux de lin</t>
        </is>
      </c>
      <c r="C1582" t="inlineStr">
        <is>
          <t>Alimentation animale rente (EA) (hors FAB)</t>
        </is>
      </c>
      <c r="D1582" t="n">
        <v>9.279999999999999</v>
      </c>
      <c r="E1582" t="n">
        <v>0</v>
      </c>
      <c r="F1582" t="n">
        <v>53.6</v>
      </c>
      <c r="G1582" t="inlineStr">
        <is>
          <t>Donnée calculée</t>
        </is>
      </c>
      <c r="H1582" t="inlineStr"/>
    </row>
    <row r="1583">
      <c r="A1583" t="inlineStr">
        <is>
          <t>2015</t>
        </is>
      </c>
      <c r="B1583" t="inlineStr">
        <is>
          <t>Tourteaux de tournesol</t>
        </is>
      </c>
      <c r="C1583" t="inlineStr">
        <is>
          <t>Alimentation animale rente (EA) (hors FAB)</t>
        </is>
      </c>
      <c r="D1583" t="n">
        <v>69.09999999999999</v>
      </c>
      <c r="E1583" t="n">
        <v>0</v>
      </c>
      <c r="F1583" t="n">
        <v>207</v>
      </c>
      <c r="G1583" t="inlineStr">
        <is>
          <t>Donnée calculée</t>
        </is>
      </c>
      <c r="H1583" t="inlineStr"/>
    </row>
    <row r="1584">
      <c r="A1584" t="inlineStr">
        <is>
          <t>2015</t>
        </is>
      </c>
      <c r="B1584" t="inlineStr">
        <is>
          <t>Tourteaux de tournesol, lopro</t>
        </is>
      </c>
      <c r="C1584" t="inlineStr">
        <is>
          <t>Alimentation animale rente (EA) (hors FAB)</t>
        </is>
      </c>
      <c r="D1584" t="n">
        <v>34.6</v>
      </c>
      <c r="E1584" t="n">
        <v>0</v>
      </c>
      <c r="F1584" t="n">
        <v>207</v>
      </c>
      <c r="G1584" t="inlineStr">
        <is>
          <t>Donnée calculée</t>
        </is>
      </c>
      <c r="H1584" t="inlineStr"/>
    </row>
    <row r="1585">
      <c r="A1585" t="inlineStr">
        <is>
          <t>2015</t>
        </is>
      </c>
      <c r="B1585" t="inlineStr">
        <is>
          <t>Tourteaux de tournesol, hipro</t>
        </is>
      </c>
      <c r="C1585" t="inlineStr">
        <is>
          <t>Alimentation animale rente (EA) (hors FAB)</t>
        </is>
      </c>
      <c r="D1585" t="n">
        <v>34.6</v>
      </c>
      <c r="E1585" t="n">
        <v>0</v>
      </c>
      <c r="F1585" t="n">
        <v>207</v>
      </c>
      <c r="G1585" t="inlineStr">
        <is>
          <t>Donnée calculée</t>
        </is>
      </c>
      <c r="H1585" t="inlineStr"/>
    </row>
    <row r="1586">
      <c r="A1586" t="inlineStr">
        <is>
          <t>2015</t>
        </is>
      </c>
      <c r="B1586" t="inlineStr">
        <is>
          <t>Tourteaux de soja</t>
        </is>
      </c>
      <c r="C1586" t="inlineStr">
        <is>
          <t>Alimentation animale rente (EA) (hors FAB)</t>
        </is>
      </c>
      <c r="D1586" t="n">
        <v>214</v>
      </c>
      <c r="E1586" t="n">
        <v>0</v>
      </c>
      <c r="F1586" t="n">
        <v>1090</v>
      </c>
      <c r="G1586" t="inlineStr">
        <is>
          <t>Donnée calculée</t>
        </is>
      </c>
      <c r="H1586" t="inlineStr"/>
    </row>
    <row r="1587">
      <c r="A1587" t="inlineStr">
        <is>
          <t>2015</t>
        </is>
      </c>
      <c r="B1587" t="inlineStr">
        <is>
          <t>Coques de fèves</t>
        </is>
      </c>
      <c r="C1587" t="inlineStr">
        <is>
          <t>Alimentation animale rente (EA) (hors FAB)</t>
        </is>
      </c>
      <c r="D1587" t="n">
        <v>1.25</v>
      </c>
      <c r="E1587" t="n">
        <v>0</v>
      </c>
      <c r="F1587" t="n">
        <v>6.25</v>
      </c>
      <c r="G1587" t="inlineStr">
        <is>
          <t>Donnée calculée</t>
        </is>
      </c>
      <c r="H1587" t="inlineStr"/>
    </row>
    <row r="1588">
      <c r="A1588" t="inlineStr">
        <is>
          <t>2015</t>
        </is>
      </c>
      <c r="B1588" t="inlineStr">
        <is>
          <t>Fèves décortiquées ou non</t>
        </is>
      </c>
      <c r="C1588" t="inlineStr">
        <is>
          <t>Alimentation animale rente (EA) (hors FAB)</t>
        </is>
      </c>
      <c r="D1588" t="n">
        <v>0</v>
      </c>
      <c r="E1588" t="n">
        <v>0</v>
      </c>
      <c r="F1588" t="n">
        <v>68.7</v>
      </c>
      <c r="G1588" t="inlineStr">
        <is>
          <t>Donnée calculée</t>
        </is>
      </c>
      <c r="H1588" t="inlineStr"/>
    </row>
    <row r="1589">
      <c r="A1589" t="inlineStr">
        <is>
          <t>2015</t>
        </is>
      </c>
      <c r="B1589" t="inlineStr">
        <is>
          <t>Sons fèves</t>
        </is>
      </c>
      <c r="C1589" t="inlineStr">
        <is>
          <t>Alimentation animale rente (EA) (hors FAB)</t>
        </is>
      </c>
      <c r="D1589" t="n">
        <v>1.68</v>
      </c>
      <c r="E1589" t="n">
        <v>0</v>
      </c>
      <c r="F1589" t="n">
        <v>12</v>
      </c>
      <c r="G1589" t="inlineStr">
        <is>
          <t>Donnée calculée</t>
        </is>
      </c>
      <c r="H1589" t="inlineStr"/>
    </row>
    <row r="1590">
      <c r="A1590" t="inlineStr">
        <is>
          <t>2015</t>
        </is>
      </c>
      <c r="B1590" t="inlineStr">
        <is>
          <t>Oléagineux et protéagineux collectés</t>
        </is>
      </c>
      <c r="C1590" t="inlineStr">
        <is>
          <t>FAB</t>
        </is>
      </c>
      <c r="D1590" t="n">
        <v>258</v>
      </c>
      <c r="E1590" t="n">
        <v>258</v>
      </c>
      <c r="F1590" t="n">
        <v>500000000</v>
      </c>
      <c r="G1590" t="inlineStr">
        <is>
          <t>Donnée calculée</t>
        </is>
      </c>
      <c r="H1590" t="inlineStr"/>
    </row>
    <row r="1591">
      <c r="A1591" t="inlineStr">
        <is>
          <t>2015</t>
        </is>
      </c>
      <c r="B1591" t="inlineStr">
        <is>
          <t>Oléagineux collectés</t>
        </is>
      </c>
      <c r="C1591" t="inlineStr">
        <is>
          <t>FAB</t>
        </is>
      </c>
      <c r="D1591" t="n">
        <v>82.09999999999999</v>
      </c>
      <c r="E1591" t="n">
        <v>82.09999999999999</v>
      </c>
      <c r="F1591" t="n">
        <v>82.09999999999999</v>
      </c>
      <c r="G1591" t="inlineStr">
        <is>
          <t>Donnée calculée</t>
        </is>
      </c>
      <c r="H1591" t="inlineStr"/>
    </row>
    <row r="1592">
      <c r="A1592" t="inlineStr">
        <is>
          <t>2015</t>
        </is>
      </c>
      <c r="B1592" t="inlineStr">
        <is>
          <t>Graines oléagineuses collectées</t>
        </is>
      </c>
      <c r="C1592" t="inlineStr">
        <is>
          <t>FAB</t>
        </is>
      </c>
      <c r="D1592" t="n">
        <v>82.09999999999999</v>
      </c>
      <c r="E1592" t="n">
        <v>82.09999999999999</v>
      </c>
      <c r="F1592" t="n">
        <v>82.09999999999999</v>
      </c>
      <c r="G1592" t="inlineStr">
        <is>
          <t>Donnée calculée</t>
        </is>
      </c>
      <c r="H1592" t="inlineStr"/>
    </row>
    <row r="1593">
      <c r="A1593" t="inlineStr">
        <is>
          <t>2015</t>
        </is>
      </c>
      <c r="B1593" t="inlineStr">
        <is>
          <t>Graines de colza collectées</t>
        </is>
      </c>
      <c r="C1593" t="inlineStr">
        <is>
          <t>FAB</t>
        </is>
      </c>
      <c r="D1593" t="n">
        <v>45</v>
      </c>
      <c r="E1593" t="inlineStr"/>
      <c r="F1593" t="inlineStr"/>
      <c r="G1593" t="inlineStr">
        <is>
          <t>Donnée calculée</t>
        </is>
      </c>
      <c r="H1593" t="inlineStr"/>
    </row>
    <row r="1594">
      <c r="A1594" t="inlineStr">
        <is>
          <t>2015</t>
        </is>
      </c>
      <c r="B1594" t="inlineStr">
        <is>
          <t>Graines de colza collectées (conso)</t>
        </is>
      </c>
      <c r="C1594" t="inlineStr">
        <is>
          <t>FAB</t>
        </is>
      </c>
      <c r="D1594" t="n">
        <v>45</v>
      </c>
      <c r="E1594" t="inlineStr"/>
      <c r="F1594" t="inlineStr"/>
      <c r="G1594" t="inlineStr">
        <is>
          <t>Donnée collectée</t>
        </is>
      </c>
      <c r="H1594" t="inlineStr"/>
    </row>
    <row r="1595">
      <c r="A1595" t="inlineStr">
        <is>
          <t>2015</t>
        </is>
      </c>
      <c r="B1595" t="inlineStr">
        <is>
          <t>Graines de lin collectées</t>
        </is>
      </c>
      <c r="C1595" t="inlineStr">
        <is>
          <t>FAB</t>
        </is>
      </c>
      <c r="D1595" t="n">
        <v>37.1</v>
      </c>
      <c r="E1595" t="inlineStr"/>
      <c r="F1595" t="inlineStr"/>
      <c r="G1595" t="inlineStr">
        <is>
          <t>Donnée calculée</t>
        </is>
      </c>
      <c r="H1595" t="inlineStr"/>
    </row>
    <row r="1596">
      <c r="A1596" t="inlineStr">
        <is>
          <t>2015</t>
        </is>
      </c>
      <c r="B1596" t="inlineStr">
        <is>
          <t>Graines de lin collectées (conso)</t>
        </is>
      </c>
      <c r="C1596" t="inlineStr">
        <is>
          <t>FAB</t>
        </is>
      </c>
      <c r="D1596" t="n">
        <v>37.1</v>
      </c>
      <c r="E1596" t="inlineStr"/>
      <c r="F1596" t="inlineStr"/>
      <c r="G1596" t="inlineStr">
        <is>
          <t>Donnée collectée</t>
        </is>
      </c>
      <c r="H1596" t="inlineStr"/>
    </row>
    <row r="1597">
      <c r="A1597" t="inlineStr">
        <is>
          <t>2015</t>
        </is>
      </c>
      <c r="B1597" t="inlineStr">
        <is>
          <t>Graines de tournesol collectées</t>
        </is>
      </c>
      <c r="C1597" t="inlineStr">
        <is>
          <t>FAB</t>
        </is>
      </c>
      <c r="D1597" t="n">
        <v>0</v>
      </c>
      <c r="E1597" t="n">
        <v>0</v>
      </c>
      <c r="F1597" t="n">
        <v>0</v>
      </c>
      <c r="G1597" t="inlineStr">
        <is>
          <t>Donnée calculée</t>
        </is>
      </c>
      <c r="H1597" t="inlineStr"/>
    </row>
    <row r="1598">
      <c r="A1598" t="inlineStr">
        <is>
          <t>2015</t>
        </is>
      </c>
      <c r="B1598" t="inlineStr">
        <is>
          <t>Graines de tournesol collectées (conso)</t>
        </is>
      </c>
      <c r="C1598" t="inlineStr">
        <is>
          <t>FAB</t>
        </is>
      </c>
      <c r="D1598" t="n">
        <v>0</v>
      </c>
      <c r="E1598" t="n">
        <v>0</v>
      </c>
      <c r="F1598" t="n">
        <v>0</v>
      </c>
      <c r="G1598" t="inlineStr">
        <is>
          <t>Donnée calculée</t>
        </is>
      </c>
      <c r="H1598" t="inlineStr"/>
    </row>
    <row r="1599">
      <c r="A1599" t="inlineStr">
        <is>
          <t>2015</t>
        </is>
      </c>
      <c r="B1599" t="inlineStr">
        <is>
          <t>Oléoprotéagineux collectés</t>
        </is>
      </c>
      <c r="C1599" t="inlineStr">
        <is>
          <t>FAB</t>
        </is>
      </c>
      <c r="D1599" t="n">
        <v>99.7</v>
      </c>
      <c r="E1599" t="inlineStr"/>
      <c r="F1599" t="inlineStr"/>
      <c r="G1599" t="inlineStr">
        <is>
          <t>Donnée calculée</t>
        </is>
      </c>
      <c r="H1599" t="inlineStr"/>
    </row>
    <row r="1600">
      <c r="A1600" t="inlineStr">
        <is>
          <t>2015</t>
        </is>
      </c>
      <c r="B1600" t="inlineStr">
        <is>
          <t>Graines oléoprotéagineuses collectées</t>
        </is>
      </c>
      <c r="C1600" t="inlineStr">
        <is>
          <t>FAB</t>
        </is>
      </c>
      <c r="D1600" t="n">
        <v>99.7</v>
      </c>
      <c r="E1600" t="inlineStr"/>
      <c r="F1600" t="inlineStr"/>
      <c r="G1600" t="inlineStr">
        <is>
          <t>Donnée calculée</t>
        </is>
      </c>
      <c r="H1600" t="inlineStr"/>
    </row>
    <row r="1601">
      <c r="A1601" t="inlineStr">
        <is>
          <t>2015</t>
        </is>
      </c>
      <c r="B1601" t="inlineStr">
        <is>
          <t>Graines de soja collectées</t>
        </is>
      </c>
      <c r="C1601" t="inlineStr">
        <is>
          <t>FAB</t>
        </is>
      </c>
      <c r="D1601" t="n">
        <v>99.7</v>
      </c>
      <c r="E1601" t="inlineStr"/>
      <c r="F1601" t="inlineStr"/>
      <c r="G1601" t="inlineStr">
        <is>
          <t>Donnée calculée</t>
        </is>
      </c>
      <c r="H1601" t="inlineStr"/>
    </row>
    <row r="1602">
      <c r="A1602" t="inlineStr">
        <is>
          <t>2015</t>
        </is>
      </c>
      <c r="B1602" t="inlineStr">
        <is>
          <t>Graines de soja collectées (conso)</t>
        </is>
      </c>
      <c r="C1602" t="inlineStr">
        <is>
          <t>FAB</t>
        </is>
      </c>
      <c r="D1602" t="n">
        <v>99.7</v>
      </c>
      <c r="E1602" t="inlineStr"/>
      <c r="F1602" t="inlineStr"/>
      <c r="G1602" t="inlineStr">
        <is>
          <t>Donnée collectée</t>
        </is>
      </c>
      <c r="H1602" t="inlineStr"/>
    </row>
    <row r="1603">
      <c r="A1603" t="inlineStr">
        <is>
          <t>2015</t>
        </is>
      </c>
      <c r="B1603" t="inlineStr">
        <is>
          <t>Protéagineux collectés</t>
        </is>
      </c>
      <c r="C1603" t="inlineStr">
        <is>
          <t>FAB</t>
        </is>
      </c>
      <c r="D1603" t="n">
        <v>76</v>
      </c>
      <c r="E1603" t="n">
        <v>76</v>
      </c>
      <c r="F1603" t="n">
        <v>500000000</v>
      </c>
      <c r="G1603" t="inlineStr">
        <is>
          <t>Donnée calculée</t>
        </is>
      </c>
      <c r="H1603" t="inlineStr"/>
    </row>
    <row r="1604">
      <c r="A1604" t="inlineStr">
        <is>
          <t>2015</t>
        </is>
      </c>
      <c r="B1604" t="inlineStr">
        <is>
          <t>Légumineuses collectées</t>
        </is>
      </c>
      <c r="C1604" t="inlineStr">
        <is>
          <t>FAB</t>
        </is>
      </c>
      <c r="D1604" t="n">
        <v>76</v>
      </c>
      <c r="E1604" t="n">
        <v>76</v>
      </c>
      <c r="F1604" t="n">
        <v>500000000</v>
      </c>
      <c r="G1604" t="inlineStr">
        <is>
          <t>Donnée calculée</t>
        </is>
      </c>
      <c r="H1604" t="inlineStr"/>
    </row>
    <row r="1605">
      <c r="A1605" t="inlineStr">
        <is>
          <t>2015</t>
        </is>
      </c>
      <c r="B1605" t="inlineStr">
        <is>
          <t>Fèves collectées</t>
        </is>
      </c>
      <c r="C1605" t="inlineStr">
        <is>
          <t>FAB</t>
        </is>
      </c>
      <c r="D1605" t="n">
        <v>35.9</v>
      </c>
      <c r="E1605" t="inlineStr"/>
      <c r="F1605" t="inlineStr"/>
      <c r="G1605" t="inlineStr">
        <is>
          <t>Donnée calculée</t>
        </is>
      </c>
      <c r="H1605" t="inlineStr"/>
    </row>
    <row r="1606">
      <c r="A1606" t="inlineStr">
        <is>
          <t>2015</t>
        </is>
      </c>
      <c r="B1606" t="inlineStr">
        <is>
          <t>Fèves collectées (conso)</t>
        </is>
      </c>
      <c r="C1606" t="inlineStr">
        <is>
          <t>FAB</t>
        </is>
      </c>
      <c r="D1606" t="n">
        <v>35.9</v>
      </c>
      <c r="E1606" t="inlineStr"/>
      <c r="F1606" t="inlineStr"/>
      <c r="G1606" t="inlineStr">
        <is>
          <t>Donnée collectée</t>
        </is>
      </c>
      <c r="H1606" t="inlineStr"/>
    </row>
    <row r="1607">
      <c r="A1607" t="inlineStr">
        <is>
          <t>2015</t>
        </is>
      </c>
      <c r="B1607" t="inlineStr">
        <is>
          <t>Lupin collecté</t>
        </is>
      </c>
      <c r="C1607" t="inlineStr">
        <is>
          <t>FAB</t>
        </is>
      </c>
      <c r="D1607" t="n">
        <v>0</v>
      </c>
      <c r="E1607" t="n">
        <v>0</v>
      </c>
      <c r="F1607" t="n">
        <v>500000000</v>
      </c>
      <c r="G1607" t="inlineStr">
        <is>
          <t>Donnée calculée</t>
        </is>
      </c>
      <c r="H1607" t="inlineStr"/>
    </row>
    <row r="1608">
      <c r="A1608" t="inlineStr">
        <is>
          <t>2015</t>
        </is>
      </c>
      <c r="B1608" t="inlineStr">
        <is>
          <t>Lupin collecté (conso)</t>
        </is>
      </c>
      <c r="C1608" t="inlineStr">
        <is>
          <t>FAB</t>
        </is>
      </c>
      <c r="D1608" t="n">
        <v>0</v>
      </c>
      <c r="E1608" t="n">
        <v>0</v>
      </c>
      <c r="F1608" t="n">
        <v>500000000</v>
      </c>
      <c r="G1608" t="inlineStr">
        <is>
          <t>Donnée calculée</t>
        </is>
      </c>
      <c r="H1608" t="inlineStr"/>
    </row>
    <row r="1609">
      <c r="A1609" t="inlineStr">
        <is>
          <t>2015</t>
        </is>
      </c>
      <c r="B1609" t="inlineStr">
        <is>
          <t>Pois collectés</t>
        </is>
      </c>
      <c r="C1609" t="inlineStr">
        <is>
          <t>FAB</t>
        </is>
      </c>
      <c r="D1609" t="n">
        <v>40.1</v>
      </c>
      <c r="E1609" t="inlineStr"/>
      <c r="F1609" t="inlineStr"/>
      <c r="G1609" t="inlineStr">
        <is>
          <t>Donnée calculée</t>
        </is>
      </c>
      <c r="H1609" t="inlineStr"/>
    </row>
    <row r="1610">
      <c r="A1610" t="inlineStr">
        <is>
          <t>2015</t>
        </is>
      </c>
      <c r="B1610" t="inlineStr">
        <is>
          <t>Pois collectés (conso)</t>
        </is>
      </c>
      <c r="C1610" t="inlineStr">
        <is>
          <t>FAB</t>
        </is>
      </c>
      <c r="D1610" t="n">
        <v>40.1</v>
      </c>
      <c r="E1610" t="inlineStr"/>
      <c r="F1610" t="inlineStr"/>
      <c r="G1610" t="inlineStr">
        <is>
          <t>Donnée collectée</t>
        </is>
      </c>
      <c r="H1610" t="inlineStr"/>
    </row>
    <row r="1611">
      <c r="A1611" t="inlineStr">
        <is>
          <t>2015</t>
        </is>
      </c>
      <c r="B1611" t="inlineStr">
        <is>
          <t>Tourteaux</t>
        </is>
      </c>
      <c r="C1611" t="inlineStr">
        <is>
          <t>FAB</t>
        </is>
      </c>
      <c r="D1611" t="n">
        <v>6160</v>
      </c>
      <c r="E1611" t="inlineStr"/>
      <c r="F1611" t="inlineStr"/>
      <c r="G1611" t="inlineStr">
        <is>
          <t>Donnée calculée</t>
        </is>
      </c>
      <c r="H1611" t="inlineStr"/>
    </row>
    <row r="1612">
      <c r="A1612" t="inlineStr">
        <is>
          <t>2015</t>
        </is>
      </c>
      <c r="B1612" t="inlineStr">
        <is>
          <t>Tourteaux de colza</t>
        </is>
      </c>
      <c r="C1612" t="inlineStr">
        <is>
          <t>FAB</t>
        </is>
      </c>
      <c r="D1612" t="n">
        <v>1880</v>
      </c>
      <c r="E1612" t="inlineStr"/>
      <c r="F1612" t="inlineStr"/>
      <c r="G1612" t="inlineStr">
        <is>
          <t>Donnée collectée</t>
        </is>
      </c>
      <c r="H1612" t="inlineStr"/>
    </row>
    <row r="1613">
      <c r="A1613" t="inlineStr">
        <is>
          <t>2015</t>
        </is>
      </c>
      <c r="B1613" t="inlineStr">
        <is>
          <t>Tourteaux de lin</t>
        </is>
      </c>
      <c r="C1613" t="inlineStr">
        <is>
          <t>FAB</t>
        </is>
      </c>
      <c r="D1613" t="n">
        <v>66.09999999999999</v>
      </c>
      <c r="E1613" t="inlineStr"/>
      <c r="F1613" t="inlineStr"/>
      <c r="G1613" t="inlineStr">
        <is>
          <t>Donnée collectée</t>
        </is>
      </c>
      <c r="H1613" t="inlineStr"/>
    </row>
    <row r="1614">
      <c r="A1614" t="inlineStr">
        <is>
          <t>2015</t>
        </is>
      </c>
      <c r="B1614" t="inlineStr">
        <is>
          <t>Tourteaux de tournesol</t>
        </is>
      </c>
      <c r="C1614" t="inlineStr">
        <is>
          <t>FAB</t>
        </is>
      </c>
      <c r="D1614" t="n">
        <v>1380</v>
      </c>
      <c r="E1614" t="inlineStr"/>
      <c r="F1614" t="inlineStr"/>
      <c r="G1614" t="inlineStr">
        <is>
          <t>Donnée collectée</t>
        </is>
      </c>
      <c r="H1614" t="inlineStr"/>
    </row>
    <row r="1615">
      <c r="A1615" t="inlineStr">
        <is>
          <t>2015</t>
        </is>
      </c>
      <c r="B1615" t="inlineStr">
        <is>
          <t>Tourteaux de tournesol, lopro</t>
        </is>
      </c>
      <c r="C1615" t="inlineStr">
        <is>
          <t>FAB</t>
        </is>
      </c>
      <c r="D1615" t="n">
        <v>688</v>
      </c>
      <c r="E1615" t="n">
        <v>0</v>
      </c>
      <c r="F1615" t="n">
        <v>1380</v>
      </c>
      <c r="G1615" t="inlineStr">
        <is>
          <t>Donnée calculée</t>
        </is>
      </c>
      <c r="H1615" t="inlineStr"/>
    </row>
    <row r="1616">
      <c r="A1616" t="inlineStr">
        <is>
          <t>2015</t>
        </is>
      </c>
      <c r="B1616" t="inlineStr">
        <is>
          <t>Tourteaux de tournesol, hipro</t>
        </is>
      </c>
      <c r="C1616" t="inlineStr">
        <is>
          <t>FAB</t>
        </is>
      </c>
      <c r="D1616" t="n">
        <v>688</v>
      </c>
      <c r="E1616" t="n">
        <v>0</v>
      </c>
      <c r="F1616" t="n">
        <v>1380</v>
      </c>
      <c r="G1616" t="inlineStr">
        <is>
          <t>Donnée calculée</t>
        </is>
      </c>
      <c r="H1616" t="inlineStr"/>
    </row>
    <row r="1617">
      <c r="A1617" t="inlineStr">
        <is>
          <t>2015</t>
        </is>
      </c>
      <c r="B1617" t="inlineStr">
        <is>
          <t>Tourteaux de soja</t>
        </is>
      </c>
      <c r="C1617" t="inlineStr">
        <is>
          <t>FAB</t>
        </is>
      </c>
      <c r="D1617" t="n">
        <v>2830</v>
      </c>
      <c r="E1617" t="inlineStr"/>
      <c r="F1617" t="inlineStr"/>
      <c r="G1617" t="inlineStr">
        <is>
          <t>Donnée collectée</t>
        </is>
      </c>
      <c r="H1617" t="inlineStr"/>
    </row>
    <row r="1618">
      <c r="A1618" t="inlineStr">
        <is>
          <t>2015</t>
        </is>
      </c>
      <c r="B1618" t="inlineStr">
        <is>
          <t>Huile, raffinée</t>
        </is>
      </c>
      <c r="C1618" t="inlineStr">
        <is>
          <t>FAB</t>
        </is>
      </c>
      <c r="D1618" t="n">
        <v>142</v>
      </c>
      <c r="E1618" t="inlineStr"/>
      <c r="F1618" t="inlineStr"/>
      <c r="G1618" t="inlineStr">
        <is>
          <t>Donnée calculée</t>
        </is>
      </c>
      <c r="H1618" t="inlineStr"/>
    </row>
    <row r="1619">
      <c r="A1619" t="inlineStr">
        <is>
          <t>2015</t>
        </is>
      </c>
      <c r="B1619" t="inlineStr">
        <is>
          <t>Huile de colza, raffinée</t>
        </is>
      </c>
      <c r="C1619" t="inlineStr">
        <is>
          <t>FAB</t>
        </is>
      </c>
      <c r="D1619" t="n">
        <v>44.3</v>
      </c>
      <c r="E1619" t="inlineStr"/>
      <c r="F1619" t="inlineStr"/>
      <c r="G1619" t="inlineStr">
        <is>
          <t>Donnée collectée</t>
        </is>
      </c>
      <c r="H1619" t="inlineStr"/>
    </row>
    <row r="1620">
      <c r="A1620" t="inlineStr">
        <is>
          <t>2015</t>
        </is>
      </c>
      <c r="B1620" t="inlineStr">
        <is>
          <t>Huile de soja, raffinée</t>
        </is>
      </c>
      <c r="C1620" t="inlineStr">
        <is>
          <t>FAB</t>
        </is>
      </c>
      <c r="D1620" t="n">
        <v>58.2</v>
      </c>
      <c r="E1620" t="inlineStr"/>
      <c r="F1620" t="inlineStr"/>
      <c r="G1620" t="inlineStr">
        <is>
          <t>Donnée collectée</t>
        </is>
      </c>
      <c r="H1620" t="inlineStr"/>
    </row>
    <row r="1621">
      <c r="A1621" t="inlineStr">
        <is>
          <t>2015</t>
        </is>
      </c>
      <c r="B1621" t="inlineStr">
        <is>
          <t>Huile de palme, raffinée</t>
        </is>
      </c>
      <c r="C1621" t="inlineStr">
        <is>
          <t>FAB</t>
        </is>
      </c>
      <c r="D1621" t="n">
        <v>39.9</v>
      </c>
      <c r="E1621" t="inlineStr"/>
      <c r="F1621" t="inlineStr"/>
      <c r="G1621" t="inlineStr">
        <is>
          <t>Donnée collectée</t>
        </is>
      </c>
      <c r="H1621" t="inlineStr"/>
    </row>
    <row r="1622">
      <c r="A1622" t="inlineStr">
        <is>
          <t>2015</t>
        </is>
      </c>
      <c r="B1622" t="inlineStr">
        <is>
          <t>MP industrie biodiesel</t>
        </is>
      </c>
      <c r="C1622" t="inlineStr">
        <is>
          <t>FAB</t>
        </is>
      </c>
      <c r="D1622" t="n">
        <v>142</v>
      </c>
      <c r="E1622" t="inlineStr"/>
      <c r="F1622" t="inlineStr"/>
      <c r="G1622" t="inlineStr">
        <is>
          <t>Donnée calculée</t>
        </is>
      </c>
      <c r="H1622" t="inlineStr"/>
    </row>
    <row r="1623">
      <c r="A1623" t="inlineStr">
        <is>
          <t>2015</t>
        </is>
      </c>
      <c r="B1623" t="inlineStr">
        <is>
          <t>Coques de fèves</t>
        </is>
      </c>
      <c r="C1623" t="inlineStr">
        <is>
          <t>FAB</t>
        </is>
      </c>
      <c r="D1623" t="n">
        <v>1.25</v>
      </c>
      <c r="E1623" t="n">
        <v>0</v>
      </c>
      <c r="F1623" t="n">
        <v>6.25</v>
      </c>
      <c r="G1623" t="inlineStr">
        <is>
          <t>Donnée calculée</t>
        </is>
      </c>
      <c r="H1623" t="inlineStr"/>
    </row>
    <row r="1624">
      <c r="A1624" t="inlineStr">
        <is>
          <t>2015</t>
        </is>
      </c>
      <c r="B1624" t="inlineStr">
        <is>
          <t>Fèves décortiquées ou non</t>
        </is>
      </c>
      <c r="C1624" t="inlineStr">
        <is>
          <t>FAB</t>
        </is>
      </c>
      <c r="D1624" t="n">
        <v>35.9</v>
      </c>
      <c r="E1624" t="inlineStr"/>
      <c r="F1624" t="inlineStr"/>
      <c r="G1624" t="inlineStr">
        <is>
          <t>Donnée calculée</t>
        </is>
      </c>
      <c r="H1624" t="inlineStr"/>
    </row>
    <row r="1625">
      <c r="A1625" t="inlineStr">
        <is>
          <t>2015</t>
        </is>
      </c>
      <c r="B1625" t="inlineStr">
        <is>
          <t>Sons fèves</t>
        </is>
      </c>
      <c r="C1625" t="inlineStr">
        <is>
          <t>FAB</t>
        </is>
      </c>
      <c r="D1625" t="n">
        <v>1.68</v>
      </c>
      <c r="E1625" t="n">
        <v>0</v>
      </c>
      <c r="F1625" t="n">
        <v>12</v>
      </c>
      <c r="G1625" t="inlineStr">
        <is>
          <t>Donnée calculée</t>
        </is>
      </c>
      <c r="H1625" t="inlineStr"/>
    </row>
    <row r="1626">
      <c r="A1626" t="inlineStr">
        <is>
          <t>2015</t>
        </is>
      </c>
      <c r="B1626" t="inlineStr">
        <is>
          <t>Oléagineux et protéagineux collectés</t>
        </is>
      </c>
      <c r="C1626" t="inlineStr">
        <is>
          <t>Petfood</t>
        </is>
      </c>
      <c r="D1626" t="n">
        <v>50.8</v>
      </c>
      <c r="E1626" t="n">
        <v>0</v>
      </c>
      <c r="F1626" t="n">
        <v>500000000</v>
      </c>
      <c r="G1626" t="inlineStr">
        <is>
          <t>Donnée calculée</t>
        </is>
      </c>
      <c r="H1626" t="inlineStr"/>
    </row>
    <row r="1627">
      <c r="A1627" t="inlineStr">
        <is>
          <t>2015</t>
        </is>
      </c>
      <c r="B1627" t="inlineStr">
        <is>
          <t>Oléoprotéagineux collectés</t>
        </is>
      </c>
      <c r="C1627" t="inlineStr">
        <is>
          <t>Petfood</t>
        </is>
      </c>
      <c r="D1627" t="n">
        <v>2.22</v>
      </c>
      <c r="E1627" t="n">
        <v>0</v>
      </c>
      <c r="F1627" t="n">
        <v>11.2</v>
      </c>
      <c r="G1627" t="inlineStr">
        <is>
          <t>Donnée calculée</t>
        </is>
      </c>
      <c r="H1627" t="inlineStr"/>
    </row>
    <row r="1628">
      <c r="A1628" t="inlineStr">
        <is>
          <t>2015</t>
        </is>
      </c>
      <c r="B1628" t="inlineStr">
        <is>
          <t>Graines oléoprotéagineuses collectées</t>
        </is>
      </c>
      <c r="C1628" t="inlineStr">
        <is>
          <t>Petfood</t>
        </is>
      </c>
      <c r="D1628" t="n">
        <v>2.22</v>
      </c>
      <c r="E1628" t="n">
        <v>0</v>
      </c>
      <c r="F1628" t="n">
        <v>11.2</v>
      </c>
      <c r="G1628" t="inlineStr">
        <is>
          <t>Donnée calculée</t>
        </is>
      </c>
      <c r="H1628" t="inlineStr"/>
    </row>
    <row r="1629">
      <c r="A1629" t="inlineStr">
        <is>
          <t>2015</t>
        </is>
      </c>
      <c r="B1629" t="inlineStr">
        <is>
          <t>Graines de soja collectées</t>
        </is>
      </c>
      <c r="C1629" t="inlineStr">
        <is>
          <t>Petfood</t>
        </is>
      </c>
      <c r="D1629" t="n">
        <v>2.22</v>
      </c>
      <c r="E1629" t="n">
        <v>0</v>
      </c>
      <c r="F1629" t="n">
        <v>11.2</v>
      </c>
      <c r="G1629" t="inlineStr">
        <is>
          <t>Donnée calculée</t>
        </is>
      </c>
      <c r="H1629" t="inlineStr"/>
    </row>
    <row r="1630">
      <c r="A1630" t="inlineStr">
        <is>
          <t>2015</t>
        </is>
      </c>
      <c r="B1630" t="inlineStr">
        <is>
          <t>Graines de soja collectées (conso)</t>
        </is>
      </c>
      <c r="C1630" t="inlineStr">
        <is>
          <t>Petfood</t>
        </is>
      </c>
      <c r="D1630" t="n">
        <v>2.22</v>
      </c>
      <c r="E1630" t="n">
        <v>0</v>
      </c>
      <c r="F1630" t="n">
        <v>11.2</v>
      </c>
      <c r="G1630" t="inlineStr">
        <is>
          <t>Donnée calculée</t>
        </is>
      </c>
      <c r="H1630" t="inlineStr"/>
    </row>
    <row r="1631">
      <c r="A1631" t="inlineStr">
        <is>
          <t>2015</t>
        </is>
      </c>
      <c r="B1631" t="inlineStr">
        <is>
          <t>Protéagineux collectés</t>
        </is>
      </c>
      <c r="C1631" t="inlineStr">
        <is>
          <t>Petfood</t>
        </is>
      </c>
      <c r="D1631" t="n">
        <v>48.6</v>
      </c>
      <c r="E1631" t="n">
        <v>0</v>
      </c>
      <c r="F1631" t="n">
        <v>500000000</v>
      </c>
      <c r="G1631" t="inlineStr">
        <is>
          <t>Donnée calculée</t>
        </is>
      </c>
      <c r="H1631" t="inlineStr"/>
    </row>
    <row r="1632">
      <c r="A1632" t="inlineStr">
        <is>
          <t>2015</t>
        </is>
      </c>
      <c r="B1632" t="inlineStr">
        <is>
          <t>Légumineuses collectées</t>
        </is>
      </c>
      <c r="C1632" t="inlineStr">
        <is>
          <t>Petfood</t>
        </is>
      </c>
      <c r="D1632" t="n">
        <v>48.6</v>
      </c>
      <c r="E1632" t="n">
        <v>0</v>
      </c>
      <c r="F1632" t="n">
        <v>500000000</v>
      </c>
      <c r="G1632" t="inlineStr">
        <is>
          <t>Donnée calculée</t>
        </is>
      </c>
      <c r="H1632" t="inlineStr"/>
    </row>
    <row r="1633">
      <c r="A1633" t="inlineStr">
        <is>
          <t>2015</t>
        </is>
      </c>
      <c r="B1633" t="inlineStr">
        <is>
          <t>Fèves collectées</t>
        </is>
      </c>
      <c r="C1633" t="inlineStr">
        <is>
          <t>Petfood</t>
        </is>
      </c>
      <c r="D1633" t="n">
        <v>0</v>
      </c>
      <c r="E1633" t="n">
        <v>0</v>
      </c>
      <c r="F1633" t="n">
        <v>68.7</v>
      </c>
      <c r="G1633" t="inlineStr">
        <is>
          <t>Donnée calculée</t>
        </is>
      </c>
      <c r="H1633" t="inlineStr"/>
    </row>
    <row r="1634">
      <c r="A1634" t="inlineStr">
        <is>
          <t>2015</t>
        </is>
      </c>
      <c r="B1634" t="inlineStr">
        <is>
          <t>Fèves collectées (conso)</t>
        </is>
      </c>
      <c r="C1634" t="inlineStr">
        <is>
          <t>Petfood</t>
        </is>
      </c>
      <c r="D1634" t="n">
        <v>0</v>
      </c>
      <c r="E1634" t="n">
        <v>0</v>
      </c>
      <c r="F1634" t="n">
        <v>68.7</v>
      </c>
      <c r="G1634" t="inlineStr">
        <is>
          <t>Donnée calculée</t>
        </is>
      </c>
      <c r="H1634" t="inlineStr"/>
    </row>
    <row r="1635">
      <c r="A1635" t="inlineStr">
        <is>
          <t>2015</t>
        </is>
      </c>
      <c r="B1635" t="inlineStr">
        <is>
          <t>Lupin collecté</t>
        </is>
      </c>
      <c r="C1635" t="inlineStr">
        <is>
          <t>Petfood</t>
        </is>
      </c>
      <c r="D1635" t="n">
        <v>0</v>
      </c>
      <c r="E1635" t="n">
        <v>0</v>
      </c>
      <c r="F1635" t="n">
        <v>500000000</v>
      </c>
      <c r="G1635" t="inlineStr">
        <is>
          <t>Donnée calculée</t>
        </is>
      </c>
      <c r="H1635" t="inlineStr"/>
    </row>
    <row r="1636">
      <c r="A1636" t="inlineStr">
        <is>
          <t>2015</t>
        </is>
      </c>
      <c r="B1636" t="inlineStr">
        <is>
          <t>Lupin collecté (conso)</t>
        </is>
      </c>
      <c r="C1636" t="inlineStr">
        <is>
          <t>Petfood</t>
        </is>
      </c>
      <c r="D1636" t="n">
        <v>0</v>
      </c>
      <c r="E1636" t="n">
        <v>0</v>
      </c>
      <c r="F1636" t="n">
        <v>500000000</v>
      </c>
      <c r="G1636" t="inlineStr">
        <is>
          <t>Donnée calculée</t>
        </is>
      </c>
      <c r="H1636" t="inlineStr"/>
    </row>
    <row r="1637">
      <c r="A1637" t="inlineStr">
        <is>
          <t>2015</t>
        </is>
      </c>
      <c r="B1637" t="inlineStr">
        <is>
          <t>Pois collectés</t>
        </is>
      </c>
      <c r="C1637" t="inlineStr">
        <is>
          <t>Petfood</t>
        </is>
      </c>
      <c r="D1637" t="n">
        <v>48.6</v>
      </c>
      <c r="E1637" t="n">
        <v>0</v>
      </c>
      <c r="F1637" t="n">
        <v>108</v>
      </c>
      <c r="G1637" t="inlineStr">
        <is>
          <t>Donnée calculée</t>
        </is>
      </c>
      <c r="H1637" t="inlineStr"/>
    </row>
    <row r="1638">
      <c r="A1638" t="inlineStr">
        <is>
          <t>2015</t>
        </is>
      </c>
      <c r="B1638" t="inlineStr">
        <is>
          <t>Pois collectés (conso)</t>
        </is>
      </c>
      <c r="C1638" t="inlineStr">
        <is>
          <t>Petfood</t>
        </is>
      </c>
      <c r="D1638" t="n">
        <v>48.6</v>
      </c>
      <c r="E1638" t="n">
        <v>0</v>
      </c>
      <c r="F1638" t="n">
        <v>108</v>
      </c>
      <c r="G1638" t="inlineStr">
        <is>
          <t>Donnée calculée</t>
        </is>
      </c>
      <c r="H1638" t="inlineStr"/>
    </row>
    <row r="1639">
      <c r="A1639" t="inlineStr">
        <is>
          <t>2015</t>
        </is>
      </c>
      <c r="B1639" t="inlineStr">
        <is>
          <t>Tourteaux</t>
        </is>
      </c>
      <c r="C1639" t="inlineStr">
        <is>
          <t>Petfood</t>
        </is>
      </c>
      <c r="D1639" t="n">
        <v>1460</v>
      </c>
      <c r="E1639" t="n">
        <v>0</v>
      </c>
      <c r="F1639" t="n">
        <v>1970</v>
      </c>
      <c r="G1639" t="inlineStr">
        <is>
          <t>Donnée calculée</t>
        </is>
      </c>
      <c r="H1639" t="inlineStr"/>
    </row>
    <row r="1640">
      <c r="A1640" t="inlineStr">
        <is>
          <t>2015</t>
        </is>
      </c>
      <c r="B1640" t="inlineStr">
        <is>
          <t>Tourteaux de colza</t>
        </is>
      </c>
      <c r="C1640" t="inlineStr">
        <is>
          <t>Petfood</t>
        </is>
      </c>
      <c r="D1640" t="n">
        <v>426</v>
      </c>
      <c r="E1640" t="n">
        <v>0</v>
      </c>
      <c r="F1640" t="n">
        <v>620</v>
      </c>
      <c r="G1640" t="inlineStr">
        <is>
          <t>Donnée calculée</t>
        </is>
      </c>
      <c r="H1640" t="inlineStr"/>
    </row>
    <row r="1641">
      <c r="A1641" t="inlineStr">
        <is>
          <t>2015</t>
        </is>
      </c>
      <c r="B1641" t="inlineStr">
        <is>
          <t>Tourteaux de lin</t>
        </is>
      </c>
      <c r="C1641" t="inlineStr">
        <is>
          <t>Petfood</t>
        </is>
      </c>
      <c r="D1641" t="n">
        <v>16</v>
      </c>
      <c r="E1641" t="n">
        <v>0</v>
      </c>
      <c r="F1641" t="n">
        <v>53.6</v>
      </c>
      <c r="G1641" t="inlineStr">
        <is>
          <t>Donnée calculée</t>
        </is>
      </c>
      <c r="H1641" t="inlineStr"/>
    </row>
    <row r="1642">
      <c r="A1642" t="inlineStr">
        <is>
          <t>2015</t>
        </is>
      </c>
      <c r="B1642" t="inlineStr">
        <is>
          <t>Tourteaux de tournesol</t>
        </is>
      </c>
      <c r="C1642" t="inlineStr">
        <is>
          <t>Petfood</t>
        </is>
      </c>
      <c r="D1642" t="n">
        <v>137</v>
      </c>
      <c r="E1642" t="n">
        <v>0</v>
      </c>
      <c r="F1642" t="n">
        <v>207</v>
      </c>
      <c r="G1642" t="inlineStr">
        <is>
          <t>Donnée calculée</t>
        </is>
      </c>
      <c r="H1642" t="inlineStr"/>
    </row>
    <row r="1643">
      <c r="A1643" t="inlineStr">
        <is>
          <t>2015</t>
        </is>
      </c>
      <c r="B1643" t="inlineStr">
        <is>
          <t>Tourteaux de tournesol, lopro</t>
        </is>
      </c>
      <c r="C1643" t="inlineStr">
        <is>
          <t>Petfood</t>
        </is>
      </c>
      <c r="D1643" t="n">
        <v>68.7</v>
      </c>
      <c r="E1643" t="n">
        <v>0</v>
      </c>
      <c r="F1643" t="n">
        <v>207</v>
      </c>
      <c r="G1643" t="inlineStr">
        <is>
          <t>Donnée calculée</t>
        </is>
      </c>
      <c r="H1643" t="inlineStr"/>
    </row>
    <row r="1644">
      <c r="A1644" t="inlineStr">
        <is>
          <t>2015</t>
        </is>
      </c>
      <c r="B1644" t="inlineStr">
        <is>
          <t>Tourteaux de tournesol, hipro</t>
        </is>
      </c>
      <c r="C1644" t="inlineStr">
        <is>
          <t>Petfood</t>
        </is>
      </c>
      <c r="D1644" t="n">
        <v>68.7</v>
      </c>
      <c r="E1644" t="n">
        <v>0</v>
      </c>
      <c r="F1644" t="n">
        <v>207</v>
      </c>
      <c r="G1644" t="inlineStr">
        <is>
          <t>Donnée calculée</t>
        </is>
      </c>
      <c r="H1644" t="inlineStr"/>
    </row>
    <row r="1645">
      <c r="A1645" t="inlineStr">
        <is>
          <t>2015</t>
        </is>
      </c>
      <c r="B1645" t="inlineStr">
        <is>
          <t>Tourteaux de soja</t>
        </is>
      </c>
      <c r="C1645" t="inlineStr">
        <is>
          <t>Petfood</t>
        </is>
      </c>
      <c r="D1645" t="n">
        <v>881</v>
      </c>
      <c r="E1645" t="n">
        <v>0</v>
      </c>
      <c r="F1645" t="n">
        <v>1090</v>
      </c>
      <c r="G1645" t="inlineStr">
        <is>
          <t>Donnée calculée</t>
        </is>
      </c>
      <c r="H1645" t="inlineStr"/>
    </row>
    <row r="1646">
      <c r="A1646" t="inlineStr">
        <is>
          <t>2015</t>
        </is>
      </c>
      <c r="B1646" t="inlineStr">
        <is>
          <t>Coques de fèves</t>
        </is>
      </c>
      <c r="C1646" t="inlineStr">
        <is>
          <t>Petfood</t>
        </is>
      </c>
      <c r="D1646" t="n">
        <v>3.75</v>
      </c>
      <c r="E1646" t="n">
        <v>0</v>
      </c>
      <c r="F1646" t="n">
        <v>6.25</v>
      </c>
      <c r="G1646" t="inlineStr">
        <is>
          <t>Donnée calculée</t>
        </is>
      </c>
      <c r="H1646" t="inlineStr"/>
    </row>
    <row r="1647">
      <c r="A1647" t="inlineStr">
        <is>
          <t>2015</t>
        </is>
      </c>
      <c r="B1647" t="inlineStr">
        <is>
          <t>Fèves décortiquées ou non</t>
        </is>
      </c>
      <c r="C1647" t="inlineStr">
        <is>
          <t>Petfood</t>
        </is>
      </c>
      <c r="D1647" t="n">
        <v>0</v>
      </c>
      <c r="E1647" t="n">
        <v>0</v>
      </c>
      <c r="F1647" t="n">
        <v>68.7</v>
      </c>
      <c r="G1647" t="inlineStr">
        <is>
          <t>Donnée calculée</t>
        </is>
      </c>
      <c r="H1647" t="inlineStr"/>
    </row>
    <row r="1648">
      <c r="A1648" t="inlineStr">
        <is>
          <t>2015</t>
        </is>
      </c>
      <c r="B1648" t="inlineStr">
        <is>
          <t>Sons fèves</t>
        </is>
      </c>
      <c r="C1648" t="inlineStr">
        <is>
          <t>Petfood</t>
        </is>
      </c>
      <c r="D1648" t="n">
        <v>5.04</v>
      </c>
      <c r="E1648" t="n">
        <v>0</v>
      </c>
      <c r="F1648" t="n">
        <v>12</v>
      </c>
      <c r="G1648" t="inlineStr">
        <is>
          <t>Donnée calculée</t>
        </is>
      </c>
      <c r="H1648" t="inlineStr"/>
    </row>
    <row r="1649">
      <c r="A1649" t="inlineStr">
        <is>
          <t>2015</t>
        </is>
      </c>
      <c r="B1649" t="inlineStr">
        <is>
          <t>Oléagineux et protéagineux collectés</t>
        </is>
      </c>
      <c r="C1649" t="inlineStr">
        <is>
          <t>Alimentation humaine</t>
        </is>
      </c>
      <c r="D1649" t="n">
        <v>8.390000000000001</v>
      </c>
      <c r="E1649" t="n">
        <v>0</v>
      </c>
      <c r="F1649" t="n">
        <v>500000000</v>
      </c>
      <c r="G1649" t="inlineStr">
        <is>
          <t>Donnée calculée</t>
        </is>
      </c>
      <c r="H1649" t="inlineStr"/>
    </row>
    <row r="1650">
      <c r="A1650" t="inlineStr">
        <is>
          <t>2015</t>
        </is>
      </c>
      <c r="B1650" t="inlineStr">
        <is>
          <t>Oléagineux collectés</t>
        </is>
      </c>
      <c r="C1650" t="inlineStr">
        <is>
          <t>Alimentation humaine</t>
        </is>
      </c>
      <c r="D1650" t="n">
        <v>0</v>
      </c>
      <c r="E1650" t="n">
        <v>0</v>
      </c>
      <c r="F1650" t="n">
        <v>33</v>
      </c>
      <c r="G1650" t="inlineStr">
        <is>
          <t>Donnée calculée</t>
        </is>
      </c>
      <c r="H1650" t="inlineStr"/>
    </row>
    <row r="1651">
      <c r="A1651" t="inlineStr">
        <is>
          <t>2015</t>
        </is>
      </c>
      <c r="B1651" t="inlineStr">
        <is>
          <t>Graines oléagineuses collectées</t>
        </is>
      </c>
      <c r="C1651" t="inlineStr">
        <is>
          <t>Alimentation humaine</t>
        </is>
      </c>
      <c r="D1651" t="n">
        <v>0</v>
      </c>
      <c r="E1651" t="n">
        <v>0</v>
      </c>
      <c r="F1651" t="n">
        <v>33</v>
      </c>
      <c r="G1651" t="inlineStr">
        <is>
          <t>Donnée calculée</t>
        </is>
      </c>
      <c r="H1651" t="inlineStr"/>
    </row>
    <row r="1652">
      <c r="A1652" t="inlineStr">
        <is>
          <t>2015</t>
        </is>
      </c>
      <c r="B1652" t="inlineStr">
        <is>
          <t>Graines de lin collectées</t>
        </is>
      </c>
      <c r="C1652" t="inlineStr">
        <is>
          <t>Alimentation humaine</t>
        </is>
      </c>
      <c r="D1652" t="n">
        <v>0</v>
      </c>
      <c r="E1652" t="n">
        <v>0</v>
      </c>
      <c r="F1652" t="n">
        <v>33</v>
      </c>
      <c r="G1652" t="inlineStr">
        <is>
          <t>Donnée calculée</t>
        </is>
      </c>
      <c r="H1652" t="inlineStr"/>
    </row>
    <row r="1653">
      <c r="A1653" t="inlineStr">
        <is>
          <t>2015</t>
        </is>
      </c>
      <c r="B1653" t="inlineStr">
        <is>
          <t>Graines de lin collectées (conso)</t>
        </is>
      </c>
      <c r="C1653" t="inlineStr">
        <is>
          <t>Alimentation humaine</t>
        </is>
      </c>
      <c r="D1653" t="n">
        <v>0</v>
      </c>
      <c r="E1653" t="n">
        <v>0</v>
      </c>
      <c r="F1653" t="n">
        <v>33</v>
      </c>
      <c r="G1653" t="inlineStr">
        <is>
          <t>Donnée calculée</t>
        </is>
      </c>
      <c r="H1653" t="inlineStr"/>
    </row>
    <row r="1654">
      <c r="A1654" t="inlineStr">
        <is>
          <t>2015</t>
        </is>
      </c>
      <c r="B1654" t="inlineStr">
        <is>
          <t>Oléoprotéagineux collectés</t>
        </is>
      </c>
      <c r="C1654" t="inlineStr">
        <is>
          <t>Alimentation humaine</t>
        </is>
      </c>
      <c r="D1654" t="n">
        <v>2.05</v>
      </c>
      <c r="E1654" t="n">
        <v>0</v>
      </c>
      <c r="F1654" t="n">
        <v>22.3</v>
      </c>
      <c r="G1654" t="inlineStr">
        <is>
          <t>Donnée calculée</t>
        </is>
      </c>
      <c r="H1654" t="inlineStr"/>
    </row>
    <row r="1655">
      <c r="A1655" t="inlineStr">
        <is>
          <t>2015</t>
        </is>
      </c>
      <c r="B1655" t="inlineStr">
        <is>
          <t>Graines oléoprotéagineuses collectées</t>
        </is>
      </c>
      <c r="C1655" t="inlineStr">
        <is>
          <t>Alimentation humaine</t>
        </is>
      </c>
      <c r="D1655" t="n">
        <v>2.05</v>
      </c>
      <c r="E1655" t="n">
        <v>0</v>
      </c>
      <c r="F1655" t="n">
        <v>22.3</v>
      </c>
      <c r="G1655" t="inlineStr">
        <is>
          <t>Donnée calculée</t>
        </is>
      </c>
      <c r="H1655" t="inlineStr"/>
    </row>
    <row r="1656">
      <c r="A1656" t="inlineStr">
        <is>
          <t>2015</t>
        </is>
      </c>
      <c r="B1656" t="inlineStr">
        <is>
          <t>Graines de soja collectées</t>
        </is>
      </c>
      <c r="C1656" t="inlineStr">
        <is>
          <t>Alimentation humaine</t>
        </is>
      </c>
      <c r="D1656" t="n">
        <v>2.05</v>
      </c>
      <c r="E1656" t="n">
        <v>0</v>
      </c>
      <c r="F1656" t="n">
        <v>22.3</v>
      </c>
      <c r="G1656" t="inlineStr">
        <is>
          <t>Donnée calculée</t>
        </is>
      </c>
      <c r="H1656" t="inlineStr"/>
    </row>
    <row r="1657">
      <c r="A1657" t="inlineStr">
        <is>
          <t>2015</t>
        </is>
      </c>
      <c r="B1657" t="inlineStr">
        <is>
          <t>Graines de soja collectées (conso)</t>
        </is>
      </c>
      <c r="C1657" t="inlineStr">
        <is>
          <t>Alimentation humaine</t>
        </is>
      </c>
      <c r="D1657" t="n">
        <v>2.05</v>
      </c>
      <c r="E1657" t="n">
        <v>0</v>
      </c>
      <c r="F1657" t="n">
        <v>22.3</v>
      </c>
      <c r="G1657" t="inlineStr">
        <is>
          <t>Donnée calculée</t>
        </is>
      </c>
      <c r="H1657" t="inlineStr"/>
    </row>
    <row r="1658">
      <c r="A1658" t="inlineStr">
        <is>
          <t>2015</t>
        </is>
      </c>
      <c r="B1658" t="inlineStr">
        <is>
          <t>Protéagineux collectés</t>
        </is>
      </c>
      <c r="C1658" t="inlineStr">
        <is>
          <t>Alimentation humaine</t>
        </is>
      </c>
      <c r="D1658" t="n">
        <v>6.35</v>
      </c>
      <c r="E1658" t="n">
        <v>0</v>
      </c>
      <c r="F1658" t="n">
        <v>500000000</v>
      </c>
      <c r="G1658" t="inlineStr">
        <is>
          <t>Donnée calculée</t>
        </is>
      </c>
      <c r="H1658" t="inlineStr"/>
    </row>
    <row r="1659">
      <c r="A1659" t="inlineStr">
        <is>
          <t>2015</t>
        </is>
      </c>
      <c r="B1659" t="inlineStr">
        <is>
          <t>Légumineuses collectées</t>
        </is>
      </c>
      <c r="C1659" t="inlineStr">
        <is>
          <t>Alimentation humaine</t>
        </is>
      </c>
      <c r="D1659" t="n">
        <v>6.35</v>
      </c>
      <c r="E1659" t="n">
        <v>0</v>
      </c>
      <c r="F1659" t="n">
        <v>500000000</v>
      </c>
      <c r="G1659" t="inlineStr">
        <is>
          <t>Donnée calculée</t>
        </is>
      </c>
      <c r="H1659" t="inlineStr"/>
    </row>
    <row r="1660">
      <c r="A1660" t="inlineStr">
        <is>
          <t>2015</t>
        </is>
      </c>
      <c r="B1660" t="inlineStr">
        <is>
          <t>Lentilles collectées</t>
        </is>
      </c>
      <c r="C1660" t="inlineStr">
        <is>
          <t>Alimentation humaine</t>
        </is>
      </c>
      <c r="D1660" t="n">
        <v>2.45</v>
      </c>
      <c r="E1660" t="n">
        <v>0</v>
      </c>
      <c r="F1660" t="n">
        <v>500000000</v>
      </c>
      <c r="G1660" t="inlineStr">
        <is>
          <t>Donnée calculée</t>
        </is>
      </c>
      <c r="H1660" t="inlineStr"/>
    </row>
    <row r="1661">
      <c r="A1661" t="inlineStr">
        <is>
          <t>2015</t>
        </is>
      </c>
      <c r="B1661" t="inlineStr">
        <is>
          <t>Lentilles collectées (conso)</t>
        </is>
      </c>
      <c r="C1661" t="inlineStr">
        <is>
          <t>Alimentation humaine</t>
        </is>
      </c>
      <c r="D1661" t="n">
        <v>2.45</v>
      </c>
      <c r="E1661" t="n">
        <v>0</v>
      </c>
      <c r="F1661" t="n">
        <v>500000000</v>
      </c>
      <c r="G1661" t="inlineStr">
        <is>
          <t>Donnée calculée</t>
        </is>
      </c>
      <c r="H1661" t="inlineStr"/>
    </row>
    <row r="1662">
      <c r="A1662" t="inlineStr">
        <is>
          <t>2015</t>
        </is>
      </c>
      <c r="B1662" t="inlineStr">
        <is>
          <t>Pois chiches collectés</t>
        </is>
      </c>
      <c r="C1662" t="inlineStr">
        <is>
          <t>Alimentation humaine</t>
        </is>
      </c>
      <c r="D1662" t="n">
        <v>1.58</v>
      </c>
      <c r="E1662" t="n">
        <v>0</v>
      </c>
      <c r="F1662" t="n">
        <v>500000000</v>
      </c>
      <c r="G1662" t="inlineStr">
        <is>
          <t>Donnée calculée</t>
        </is>
      </c>
      <c r="H1662" t="inlineStr"/>
    </row>
    <row r="1663">
      <c r="A1663" t="inlineStr">
        <is>
          <t>2015</t>
        </is>
      </c>
      <c r="B1663" t="inlineStr">
        <is>
          <t>Pois chiches collectés (conso)</t>
        </is>
      </c>
      <c r="C1663" t="inlineStr">
        <is>
          <t>Alimentation humaine</t>
        </is>
      </c>
      <c r="D1663" t="n">
        <v>1.58</v>
      </c>
      <c r="E1663" t="n">
        <v>0</v>
      </c>
      <c r="F1663" t="n">
        <v>500000000</v>
      </c>
      <c r="G1663" t="inlineStr">
        <is>
          <t>Donnée calculée</t>
        </is>
      </c>
      <c r="H1663" t="inlineStr"/>
    </row>
    <row r="1664">
      <c r="A1664" t="inlineStr">
        <is>
          <t>2015</t>
        </is>
      </c>
      <c r="B1664" t="inlineStr">
        <is>
          <t>Haricots secs collectés</t>
        </is>
      </c>
      <c r="C1664" t="inlineStr">
        <is>
          <t>Alimentation humaine</t>
        </is>
      </c>
      <c r="D1664" t="n">
        <v>2.31</v>
      </c>
      <c r="E1664" t="n">
        <v>0</v>
      </c>
      <c r="F1664" t="n">
        <v>500000000</v>
      </c>
      <c r="G1664" t="inlineStr">
        <is>
          <t>Donnée calculée</t>
        </is>
      </c>
      <c r="H1664" t="inlineStr"/>
    </row>
    <row r="1665">
      <c r="A1665" t="inlineStr">
        <is>
          <t>2015</t>
        </is>
      </c>
      <c r="B1665" t="inlineStr">
        <is>
          <t>Haricots secs collectés (conso)</t>
        </is>
      </c>
      <c r="C1665" t="inlineStr">
        <is>
          <t>Alimentation humaine</t>
        </is>
      </c>
      <c r="D1665" t="n">
        <v>2.31</v>
      </c>
      <c r="E1665" t="n">
        <v>0</v>
      </c>
      <c r="F1665" t="n">
        <v>500000000</v>
      </c>
      <c r="G1665" t="inlineStr">
        <is>
          <t>Donnée calculée</t>
        </is>
      </c>
      <c r="H1665" t="inlineStr"/>
    </row>
    <row r="1666">
      <c r="A1666" t="inlineStr">
        <is>
          <t>2015</t>
        </is>
      </c>
      <c r="B1666" t="inlineStr">
        <is>
          <t>Huile, brute</t>
        </is>
      </c>
      <c r="C1666" t="inlineStr">
        <is>
          <t>Alimentation humaine</t>
        </is>
      </c>
      <c r="D1666" t="n">
        <v>213</v>
      </c>
      <c r="E1666" t="n">
        <v>0</v>
      </c>
      <c r="F1666" t="n">
        <v>544</v>
      </c>
      <c r="G1666" t="inlineStr">
        <is>
          <t>Donnée calculée</t>
        </is>
      </c>
      <c r="H1666" t="inlineStr"/>
    </row>
    <row r="1667">
      <c r="A1667" t="inlineStr">
        <is>
          <t>2015</t>
        </is>
      </c>
      <c r="B1667" t="inlineStr">
        <is>
          <t>Huile de colza, brute</t>
        </is>
      </c>
      <c r="C1667" t="inlineStr">
        <is>
          <t>Alimentation humaine</t>
        </is>
      </c>
      <c r="D1667" t="n">
        <v>0</v>
      </c>
      <c r="E1667" t="n">
        <v>0</v>
      </c>
      <c r="F1667" t="n">
        <v>0</v>
      </c>
      <c r="G1667" t="inlineStr">
        <is>
          <t>Donnée calculée</t>
        </is>
      </c>
      <c r="H1667" t="inlineStr"/>
    </row>
    <row r="1668">
      <c r="A1668" t="inlineStr">
        <is>
          <t>2015</t>
        </is>
      </c>
      <c r="B1668" t="inlineStr">
        <is>
          <t>Huile de lin, brute</t>
        </is>
      </c>
      <c r="C1668" t="inlineStr">
        <is>
          <t>Alimentation humaine</t>
        </is>
      </c>
      <c r="D1668" t="n">
        <v>9.84</v>
      </c>
      <c r="E1668" t="n">
        <v>0</v>
      </c>
      <c r="F1668" t="n">
        <v>71.5</v>
      </c>
      <c r="G1668" t="inlineStr">
        <is>
          <t>Donnée calculée</t>
        </is>
      </c>
      <c r="H1668" t="inlineStr"/>
    </row>
    <row r="1669">
      <c r="A1669" t="inlineStr">
        <is>
          <t>2015</t>
        </is>
      </c>
      <c r="B1669" t="inlineStr">
        <is>
          <t>Huile de tournesol, brute</t>
        </is>
      </c>
      <c r="C1669" t="inlineStr">
        <is>
          <t>Alimentation humaine</t>
        </is>
      </c>
      <c r="D1669" t="n">
        <v>161</v>
      </c>
      <c r="E1669" t="n">
        <v>0</v>
      </c>
      <c r="F1669" t="n">
        <v>369</v>
      </c>
      <c r="G1669" t="inlineStr">
        <is>
          <t>Donnée calculée</t>
        </is>
      </c>
      <c r="H1669" t="inlineStr"/>
    </row>
    <row r="1670">
      <c r="A1670" t="inlineStr">
        <is>
          <t>2015</t>
        </is>
      </c>
      <c r="B1670" t="inlineStr">
        <is>
          <t>Huile de soja, brute</t>
        </is>
      </c>
      <c r="C1670" t="inlineStr">
        <is>
          <t>Alimentation humaine</t>
        </is>
      </c>
      <c r="D1670" t="n">
        <v>0.2</v>
      </c>
      <c r="E1670" t="n">
        <v>0</v>
      </c>
      <c r="F1670" t="n">
        <v>8.83</v>
      </c>
      <c r="G1670" t="inlineStr">
        <is>
          <t>Donnée calculée</t>
        </is>
      </c>
      <c r="H1670" t="inlineStr"/>
    </row>
    <row r="1671">
      <c r="A1671" t="inlineStr">
        <is>
          <t>2015</t>
        </is>
      </c>
      <c r="B1671" t="inlineStr">
        <is>
          <t>Huile de palme, brute</t>
        </is>
      </c>
      <c r="C1671" t="inlineStr">
        <is>
          <t>Alimentation humaine</t>
        </is>
      </c>
      <c r="D1671" t="n">
        <v>42.4</v>
      </c>
      <c r="E1671" t="n">
        <v>0</v>
      </c>
      <c r="F1671" t="n">
        <v>95.2</v>
      </c>
      <c r="G1671" t="inlineStr">
        <is>
          <t>Donnée calculée</t>
        </is>
      </c>
      <c r="H1671" t="inlineStr"/>
    </row>
    <row r="1672">
      <c r="A1672" t="inlineStr">
        <is>
          <t>2015</t>
        </is>
      </c>
      <c r="B1672" t="inlineStr">
        <is>
          <t>Huile, raffinée</t>
        </is>
      </c>
      <c r="C1672" t="inlineStr">
        <is>
          <t>Alimentation humaine</t>
        </is>
      </c>
      <c r="D1672" t="n">
        <v>11</v>
      </c>
      <c r="E1672" t="n">
        <v>0</v>
      </c>
      <c r="F1672" t="n">
        <v>828</v>
      </c>
      <c r="G1672" t="inlineStr">
        <is>
          <t>Donnée calculée</t>
        </is>
      </c>
      <c r="H1672" t="inlineStr"/>
    </row>
    <row r="1673">
      <c r="A1673" t="inlineStr">
        <is>
          <t>2015</t>
        </is>
      </c>
      <c r="B1673" t="inlineStr">
        <is>
          <t>Huile de colza, raffinée</t>
        </is>
      </c>
      <c r="C1673" t="inlineStr">
        <is>
          <t>Alimentation humaine</t>
        </is>
      </c>
      <c r="D1673" t="n">
        <v>0</v>
      </c>
      <c r="E1673" t="n">
        <v>0</v>
      </c>
      <c r="F1673" t="n">
        <v>0</v>
      </c>
      <c r="G1673" t="inlineStr">
        <is>
          <t>Donnée calculée</t>
        </is>
      </c>
      <c r="H1673" t="inlineStr"/>
    </row>
    <row r="1674">
      <c r="A1674" t="inlineStr">
        <is>
          <t>2015</t>
        </is>
      </c>
      <c r="B1674" t="inlineStr">
        <is>
          <t>Huile de lin, raffinée</t>
        </is>
      </c>
      <c r="C1674" t="inlineStr">
        <is>
          <t>Alimentation humaine</t>
        </is>
      </c>
      <c r="D1674" t="n">
        <v>3.35</v>
      </c>
      <c r="E1674" t="n">
        <v>0</v>
      </c>
      <c r="F1674" t="n">
        <v>72.90000000000001</v>
      </c>
      <c r="G1674" t="inlineStr">
        <is>
          <t>Donnée calculée</t>
        </is>
      </c>
      <c r="H1674" t="inlineStr"/>
    </row>
    <row r="1675">
      <c r="A1675" t="inlineStr">
        <is>
          <t>2015</t>
        </is>
      </c>
      <c r="B1675" t="inlineStr">
        <is>
          <t>Huile de tournesol, raffinée</t>
        </is>
      </c>
      <c r="C1675" t="inlineStr">
        <is>
          <t>Alimentation humaine</t>
        </is>
      </c>
      <c r="D1675" t="n">
        <v>2.54</v>
      </c>
      <c r="E1675" t="n">
        <v>0</v>
      </c>
      <c r="F1675" t="n">
        <v>738</v>
      </c>
      <c r="G1675" t="inlineStr">
        <is>
          <t>Donnée calculée</t>
        </is>
      </c>
      <c r="H1675" t="inlineStr"/>
    </row>
    <row r="1676">
      <c r="A1676" t="inlineStr">
        <is>
          <t>2015</t>
        </is>
      </c>
      <c r="B1676" t="inlineStr">
        <is>
          <t>Huile de soja, raffinée</t>
        </is>
      </c>
      <c r="C1676" t="inlineStr">
        <is>
          <t>Alimentation humaine</t>
        </is>
      </c>
      <c r="D1676" t="n">
        <v>5.11</v>
      </c>
      <c r="E1676" t="n">
        <v>0</v>
      </c>
      <c r="F1676" t="n">
        <v>17.6</v>
      </c>
      <c r="G1676" t="inlineStr">
        <is>
          <t>Donnée calculée</t>
        </is>
      </c>
      <c r="H1676" t="inlineStr"/>
    </row>
    <row r="1677">
      <c r="A1677" t="inlineStr">
        <is>
          <t>2015</t>
        </is>
      </c>
      <c r="B1677" t="inlineStr">
        <is>
          <t>Huile de palme, raffinée</t>
        </is>
      </c>
      <c r="C1677" t="inlineStr">
        <is>
          <t>Alimentation humaine</t>
        </is>
      </c>
      <c r="D1677" t="n">
        <v>0</v>
      </c>
      <c r="E1677" t="n">
        <v>0</v>
      </c>
      <c r="F1677" t="n">
        <v>0</v>
      </c>
      <c r="G1677" t="inlineStr">
        <is>
          <t>Donnée calculée</t>
        </is>
      </c>
      <c r="H1677" t="inlineStr"/>
    </row>
    <row r="1678">
      <c r="A1678" t="inlineStr">
        <is>
          <t>2015</t>
        </is>
      </c>
      <c r="B1678" t="inlineStr">
        <is>
          <t>Huile d'olive</t>
        </is>
      </c>
      <c r="C1678" t="inlineStr">
        <is>
          <t>Alimentation humaine</t>
        </is>
      </c>
      <c r="D1678" t="n">
        <v>106</v>
      </c>
      <c r="E1678" t="inlineStr"/>
      <c r="F1678" t="inlineStr"/>
      <c r="G1678" t="inlineStr">
        <is>
          <t>Donnée calculée</t>
        </is>
      </c>
      <c r="H1678" t="inlineStr"/>
    </row>
    <row r="1679">
      <c r="A1679" t="inlineStr">
        <is>
          <t>2015</t>
        </is>
      </c>
      <c r="B1679" t="inlineStr">
        <is>
          <t>Olives préparées ou conservées</t>
        </is>
      </c>
      <c r="C1679" t="inlineStr">
        <is>
          <t>Alimentation humaine</t>
        </is>
      </c>
      <c r="D1679" t="n">
        <v>19.4</v>
      </c>
      <c r="E1679" t="inlineStr"/>
      <c r="F1679" t="inlineStr"/>
      <c r="G1679" t="inlineStr">
        <is>
          <t>Donnée calculée</t>
        </is>
      </c>
      <c r="H1679" t="inlineStr"/>
    </row>
    <row r="1680">
      <c r="A1680" t="inlineStr">
        <is>
          <t>2015</t>
        </is>
      </c>
      <c r="B1680" t="inlineStr">
        <is>
          <t>MP industrie biodiesel</t>
        </is>
      </c>
      <c r="C1680" t="inlineStr">
        <is>
          <t>Alimentation humaine</t>
        </is>
      </c>
      <c r="D1680" t="n">
        <v>11</v>
      </c>
      <c r="E1680" t="n">
        <v>0</v>
      </c>
      <c r="F1680" t="n">
        <v>828</v>
      </c>
      <c r="G1680" t="inlineStr">
        <is>
          <t>Donnée calculée</t>
        </is>
      </c>
      <c r="H1680" t="inlineStr"/>
    </row>
    <row r="1681">
      <c r="A1681" t="inlineStr">
        <is>
          <t>2015</t>
        </is>
      </c>
      <c r="B1681" t="inlineStr">
        <is>
          <t>Farine de fèves</t>
        </is>
      </c>
      <c r="C1681" t="inlineStr">
        <is>
          <t>Alimentation humaine</t>
        </is>
      </c>
      <c r="D1681" t="n">
        <v>39.6</v>
      </c>
      <c r="E1681" t="n">
        <v>0</v>
      </c>
      <c r="F1681" t="n">
        <v>113</v>
      </c>
      <c r="G1681" t="inlineStr">
        <is>
          <t>Donnée calculée</t>
        </is>
      </c>
      <c r="H1681" t="inlineStr"/>
    </row>
    <row r="1682">
      <c r="A1682" t="inlineStr">
        <is>
          <t>2015</t>
        </is>
      </c>
      <c r="B1682" t="inlineStr">
        <is>
          <t>Ingrédients</t>
        </is>
      </c>
      <c r="C1682" t="inlineStr">
        <is>
          <t>Alimentation humaine</t>
        </is>
      </c>
      <c r="D1682" t="n">
        <v>30.3</v>
      </c>
      <c r="E1682" t="n">
        <v>16.8</v>
      </c>
      <c r="F1682" t="n">
        <v>94.40000000000001</v>
      </c>
      <c r="G1682" t="inlineStr">
        <is>
          <t>Donnée calculée</t>
        </is>
      </c>
      <c r="H1682" t="inlineStr"/>
    </row>
    <row r="1683">
      <c r="A1683" t="inlineStr">
        <is>
          <t>2015</t>
        </is>
      </c>
      <c r="B1683" t="inlineStr">
        <is>
          <t>Ingrédients de fèves</t>
        </is>
      </c>
      <c r="C1683" t="inlineStr">
        <is>
          <t>Alimentation humaine</t>
        </is>
      </c>
      <c r="D1683" t="n">
        <v>2.82</v>
      </c>
      <c r="E1683" t="n">
        <v>0</v>
      </c>
      <c r="F1683" t="n">
        <v>8.18</v>
      </c>
      <c r="G1683" t="inlineStr">
        <is>
          <t>Donnée calculée</t>
        </is>
      </c>
      <c r="H1683" t="inlineStr"/>
    </row>
    <row r="1684">
      <c r="A1684" t="inlineStr">
        <is>
          <t>2015</t>
        </is>
      </c>
      <c r="B1684" t="inlineStr">
        <is>
          <t>Protéines de fèves</t>
        </is>
      </c>
      <c r="C1684" t="inlineStr">
        <is>
          <t>Alimentation humaine</t>
        </is>
      </c>
      <c r="D1684" t="n">
        <v>2.82</v>
      </c>
      <c r="E1684" t="n">
        <v>0</v>
      </c>
      <c r="F1684" t="n">
        <v>8.18</v>
      </c>
      <c r="G1684" t="inlineStr">
        <is>
          <t>Donnée calculée</t>
        </is>
      </c>
      <c r="H1684" t="inlineStr"/>
    </row>
    <row r="1685">
      <c r="A1685" t="inlineStr">
        <is>
          <t>2015</t>
        </is>
      </c>
      <c r="B1685" t="inlineStr">
        <is>
          <t>Ingrédients de pois</t>
        </is>
      </c>
      <c r="C1685" t="inlineStr">
        <is>
          <t>Alimentation humaine</t>
        </is>
      </c>
      <c r="D1685" t="n">
        <v>27.5</v>
      </c>
      <c r="E1685" t="n">
        <v>16.8</v>
      </c>
      <c r="F1685" t="n">
        <v>83.8</v>
      </c>
      <c r="G1685" t="inlineStr">
        <is>
          <t>Donnée calculée</t>
        </is>
      </c>
      <c r="H1685" t="inlineStr"/>
    </row>
    <row r="1686">
      <c r="A1686" t="inlineStr">
        <is>
          <t>2015</t>
        </is>
      </c>
      <c r="B1686" t="inlineStr">
        <is>
          <t>Amidon de pois</t>
        </is>
      </c>
      <c r="C1686" t="inlineStr">
        <is>
          <t>Alimentation humaine</t>
        </is>
      </c>
      <c r="D1686" t="n">
        <v>18.3</v>
      </c>
      <c r="E1686" t="n">
        <v>16.8</v>
      </c>
      <c r="F1686" t="n">
        <v>33.5</v>
      </c>
      <c r="G1686" t="inlineStr">
        <is>
          <t>Donnée calculée</t>
        </is>
      </c>
      <c r="H1686" t="inlineStr"/>
    </row>
    <row r="1687">
      <c r="A1687" t="inlineStr">
        <is>
          <t>2015</t>
        </is>
      </c>
      <c r="B1687" t="inlineStr">
        <is>
          <t>Protéines de pois</t>
        </is>
      </c>
      <c r="C1687" t="inlineStr">
        <is>
          <t>Alimentation humaine</t>
        </is>
      </c>
      <c r="D1687" t="n">
        <v>9.24</v>
      </c>
      <c r="E1687" t="n">
        <v>0</v>
      </c>
      <c r="F1687" t="n">
        <v>50.2</v>
      </c>
      <c r="G1687" t="inlineStr">
        <is>
          <t>Donnée calculée</t>
        </is>
      </c>
      <c r="H1687" t="inlineStr"/>
    </row>
    <row r="1688">
      <c r="A1688" t="inlineStr">
        <is>
          <t>2015</t>
        </is>
      </c>
      <c r="B1688" t="inlineStr">
        <is>
          <t>Ingrédients de lupin</t>
        </is>
      </c>
      <c r="C1688" t="inlineStr">
        <is>
          <t>Alimentation humaine</t>
        </is>
      </c>
      <c r="D1688" t="n">
        <v>0.02</v>
      </c>
      <c r="E1688" t="n">
        <v>0</v>
      </c>
      <c r="F1688" t="n">
        <v>2.5</v>
      </c>
      <c r="G1688" t="inlineStr">
        <is>
          <t>Donnée calculée</t>
        </is>
      </c>
      <c r="H1688" t="inlineStr"/>
    </row>
    <row r="1689">
      <c r="A1689" t="inlineStr">
        <is>
          <t>2015</t>
        </is>
      </c>
      <c r="B1689" t="inlineStr">
        <is>
          <t>Protéines de lupin</t>
        </is>
      </c>
      <c r="C1689" t="inlineStr">
        <is>
          <t>Alimentation humaine</t>
        </is>
      </c>
      <c r="D1689" t="n">
        <v>0.02</v>
      </c>
      <c r="E1689" t="n">
        <v>0</v>
      </c>
      <c r="F1689" t="n">
        <v>2.5</v>
      </c>
      <c r="G1689" t="inlineStr">
        <is>
          <t>Donnée calculée</t>
        </is>
      </c>
      <c r="H1689" t="inlineStr"/>
    </row>
    <row r="1690">
      <c r="A1690" t="inlineStr">
        <is>
          <t>2015</t>
        </is>
      </c>
      <c r="B1690" t="inlineStr">
        <is>
          <t>Coproduits</t>
        </is>
      </c>
      <c r="C1690" t="inlineStr">
        <is>
          <t>Alimentation humaine</t>
        </is>
      </c>
      <c r="D1690" t="n">
        <v>19.5</v>
      </c>
      <c r="E1690" t="n">
        <v>0</v>
      </c>
      <c r="F1690" t="n">
        <v>60.9</v>
      </c>
      <c r="G1690" t="inlineStr">
        <is>
          <t>Donnée calculée</t>
        </is>
      </c>
      <c r="H1690" t="inlineStr"/>
    </row>
    <row r="1691">
      <c r="A1691" t="inlineStr">
        <is>
          <t>2015</t>
        </is>
      </c>
      <c r="B1691" t="inlineStr">
        <is>
          <t>Coproduits de fèves</t>
        </is>
      </c>
      <c r="C1691" t="inlineStr">
        <is>
          <t>Alimentation humaine</t>
        </is>
      </c>
      <c r="D1691" t="n">
        <v>2.13</v>
      </c>
      <c r="E1691" t="n">
        <v>0</v>
      </c>
      <c r="F1691" t="n">
        <v>8.18</v>
      </c>
      <c r="G1691" t="inlineStr">
        <is>
          <t>Donnée calculée</t>
        </is>
      </c>
      <c r="H1691" t="inlineStr"/>
    </row>
    <row r="1692">
      <c r="A1692" t="inlineStr">
        <is>
          <t>2015</t>
        </is>
      </c>
      <c r="B1692" t="inlineStr">
        <is>
          <t>Amidon, fibres, lipides et sons de fèves</t>
        </is>
      </c>
      <c r="C1692" t="inlineStr">
        <is>
          <t>Alimentation humaine</t>
        </is>
      </c>
      <c r="D1692" t="n">
        <v>2.13</v>
      </c>
      <c r="E1692" t="n">
        <v>0</v>
      </c>
      <c r="F1692" t="n">
        <v>8.18</v>
      </c>
      <c r="G1692" t="inlineStr">
        <is>
          <t>Donnée calculée</t>
        </is>
      </c>
      <c r="H1692" t="inlineStr"/>
    </row>
    <row r="1693">
      <c r="A1693" t="inlineStr">
        <is>
          <t>2015</t>
        </is>
      </c>
      <c r="B1693" t="inlineStr">
        <is>
          <t>Coproduits de pois</t>
        </is>
      </c>
      <c r="C1693" t="inlineStr">
        <is>
          <t>Alimentation humaine</t>
        </is>
      </c>
      <c r="D1693" t="n">
        <v>16.4</v>
      </c>
      <c r="E1693" t="n">
        <v>0</v>
      </c>
      <c r="F1693" t="n">
        <v>50.2</v>
      </c>
      <c r="G1693" t="inlineStr">
        <is>
          <t>Donnée calculée</t>
        </is>
      </c>
      <c r="H1693" t="inlineStr"/>
    </row>
    <row r="1694">
      <c r="A1694" t="inlineStr">
        <is>
          <t>2015</t>
        </is>
      </c>
      <c r="B1694" t="inlineStr">
        <is>
          <t>Fibres, lipides et sons de pois</t>
        </is>
      </c>
      <c r="C1694" t="inlineStr">
        <is>
          <t>Alimentation humaine</t>
        </is>
      </c>
      <c r="D1694" t="n">
        <v>16.4</v>
      </c>
      <c r="E1694" t="n">
        <v>0</v>
      </c>
      <c r="F1694" t="n">
        <v>50.2</v>
      </c>
      <c r="G1694" t="inlineStr">
        <is>
          <t>Donnée calculée</t>
        </is>
      </c>
      <c r="H1694" t="inlineStr"/>
    </row>
    <row r="1695">
      <c r="A1695" t="inlineStr">
        <is>
          <t>2015</t>
        </is>
      </c>
      <c r="B1695" t="inlineStr">
        <is>
          <t>Coproduits de lupin</t>
        </is>
      </c>
      <c r="C1695" t="inlineStr">
        <is>
          <t>Alimentation humaine</t>
        </is>
      </c>
      <c r="D1695" t="n">
        <v>0.99</v>
      </c>
      <c r="E1695" t="n">
        <v>0</v>
      </c>
      <c r="F1695" t="n">
        <v>2.5</v>
      </c>
      <c r="G1695" t="inlineStr">
        <is>
          <t>Donnée calculée</t>
        </is>
      </c>
      <c r="H1695" t="inlineStr"/>
    </row>
    <row r="1696">
      <c r="A1696" t="inlineStr">
        <is>
          <t>2015</t>
        </is>
      </c>
      <c r="B1696" t="inlineStr">
        <is>
          <t>Amidon, fibres, lipides et sons de lupin</t>
        </is>
      </c>
      <c r="C1696" t="inlineStr">
        <is>
          <t>Alimentation humaine</t>
        </is>
      </c>
      <c r="D1696" t="n">
        <v>0.99</v>
      </c>
      <c r="E1696" t="n">
        <v>0</v>
      </c>
      <c r="F1696" t="n">
        <v>2.5</v>
      </c>
      <c r="G1696" t="inlineStr">
        <is>
          <t>Donnée calculée</t>
        </is>
      </c>
      <c r="H1696" t="inlineStr"/>
    </row>
    <row r="1697">
      <c r="A1697" t="inlineStr">
        <is>
          <t>2015</t>
        </is>
      </c>
      <c r="B1697" t="inlineStr">
        <is>
          <t>MPV</t>
        </is>
      </c>
      <c r="C1697" t="inlineStr">
        <is>
          <t>Alimentation humaine</t>
        </is>
      </c>
      <c r="D1697" t="n">
        <v>12.1</v>
      </c>
      <c r="E1697" t="n">
        <v>0</v>
      </c>
      <c r="F1697" t="n">
        <v>60.9</v>
      </c>
      <c r="G1697" t="inlineStr">
        <is>
          <t>Donnée calculée</t>
        </is>
      </c>
      <c r="H1697" t="inlineStr"/>
    </row>
    <row r="1698">
      <c r="A1698" t="inlineStr">
        <is>
          <t>2015</t>
        </is>
      </c>
      <c r="B1698" t="inlineStr">
        <is>
          <t>Pois cassés</t>
        </is>
      </c>
      <c r="C1698" t="inlineStr">
        <is>
          <t>Alimentation humaine</t>
        </is>
      </c>
      <c r="D1698" t="n">
        <v>14.5</v>
      </c>
      <c r="E1698" t="n">
        <v>0</v>
      </c>
      <c r="F1698" t="n">
        <v>36.2</v>
      </c>
      <c r="G1698" t="inlineStr">
        <is>
          <t>Donnée calculée</t>
        </is>
      </c>
      <c r="H1698" t="inlineStr"/>
    </row>
    <row r="1699">
      <c r="A1699" t="inlineStr">
        <is>
          <t>2015</t>
        </is>
      </c>
      <c r="B1699" t="inlineStr">
        <is>
          <t>Huile, brute</t>
        </is>
      </c>
      <c r="C1699" t="inlineStr">
        <is>
          <t>IAA (huiles végétales)</t>
        </is>
      </c>
      <c r="D1699" t="n">
        <v>107</v>
      </c>
      <c r="E1699" t="n">
        <v>0</v>
      </c>
      <c r="F1699" t="n">
        <v>509</v>
      </c>
      <c r="G1699" t="inlineStr">
        <is>
          <t>Donnée calculée</t>
        </is>
      </c>
      <c r="H1699" t="inlineStr"/>
    </row>
    <row r="1700">
      <c r="A1700" t="inlineStr">
        <is>
          <t>2015</t>
        </is>
      </c>
      <c r="B1700" t="inlineStr">
        <is>
          <t>Huile de colza, brute</t>
        </is>
      </c>
      <c r="C1700" t="inlineStr">
        <is>
          <t>IAA (huiles végétales)</t>
        </is>
      </c>
      <c r="D1700" t="n">
        <v>0</v>
      </c>
      <c r="E1700" t="n">
        <v>0</v>
      </c>
      <c r="F1700" t="n">
        <v>0</v>
      </c>
      <c r="G1700" t="inlineStr">
        <is>
          <t>Donnée calculée</t>
        </is>
      </c>
      <c r="H1700" t="inlineStr"/>
    </row>
    <row r="1701">
      <c r="A1701" t="inlineStr">
        <is>
          <t>2015</t>
        </is>
      </c>
      <c r="B1701" t="inlineStr">
        <is>
          <t>Huile de lin, brute</t>
        </is>
      </c>
      <c r="C1701" t="inlineStr">
        <is>
          <t>IAA (huiles végétales)</t>
        </is>
      </c>
      <c r="D1701" t="n">
        <v>4.92</v>
      </c>
      <c r="E1701" t="n">
        <v>0</v>
      </c>
      <c r="F1701" t="n">
        <v>35.8</v>
      </c>
      <c r="G1701" t="inlineStr">
        <is>
          <t>Donnée calculée</t>
        </is>
      </c>
      <c r="H1701" t="inlineStr"/>
    </row>
    <row r="1702">
      <c r="A1702" t="inlineStr">
        <is>
          <t>2015</t>
        </is>
      </c>
      <c r="B1702" t="inlineStr">
        <is>
          <t>Huile de tournesol, brute</t>
        </is>
      </c>
      <c r="C1702" t="inlineStr">
        <is>
          <t>IAA (huiles végétales)</t>
        </is>
      </c>
      <c r="D1702" t="n">
        <v>80.5</v>
      </c>
      <c r="E1702" t="n">
        <v>0</v>
      </c>
      <c r="F1702" t="n">
        <v>369</v>
      </c>
      <c r="G1702" t="inlineStr">
        <is>
          <t>Donnée calculée</t>
        </is>
      </c>
      <c r="H1702" t="inlineStr"/>
    </row>
    <row r="1703">
      <c r="A1703" t="inlineStr">
        <is>
          <t>2015</t>
        </is>
      </c>
      <c r="B1703" t="inlineStr">
        <is>
          <t>Huile de soja, brute</t>
        </is>
      </c>
      <c r="C1703" t="inlineStr">
        <is>
          <t>IAA (huiles végétales)</t>
        </is>
      </c>
      <c r="D1703" t="n">
        <v>0.1</v>
      </c>
      <c r="E1703" t="n">
        <v>0</v>
      </c>
      <c r="F1703" t="n">
        <v>8.83</v>
      </c>
      <c r="G1703" t="inlineStr">
        <is>
          <t>Donnée calculée</t>
        </is>
      </c>
      <c r="H1703" t="inlineStr"/>
    </row>
    <row r="1704">
      <c r="A1704" t="inlineStr">
        <is>
          <t>2015</t>
        </is>
      </c>
      <c r="B1704" t="inlineStr">
        <is>
          <t>Huile de palme, brute</t>
        </is>
      </c>
      <c r="C1704" t="inlineStr">
        <is>
          <t>IAA (huiles végétales)</t>
        </is>
      </c>
      <c r="D1704" t="n">
        <v>21.2</v>
      </c>
      <c r="E1704" t="n">
        <v>0</v>
      </c>
      <c r="F1704" t="n">
        <v>95.2</v>
      </c>
      <c r="G1704" t="inlineStr">
        <is>
          <t>Donnée calculée</t>
        </is>
      </c>
      <c r="H1704" t="inlineStr"/>
    </row>
    <row r="1705">
      <c r="A1705" t="inlineStr">
        <is>
          <t>2015</t>
        </is>
      </c>
      <c r="B1705" t="inlineStr">
        <is>
          <t>Huile, raffinée</t>
        </is>
      </c>
      <c r="C1705" t="inlineStr">
        <is>
          <t>IAA (huiles végétales)</t>
        </is>
      </c>
      <c r="D1705" t="n">
        <v>5.5</v>
      </c>
      <c r="E1705" t="n">
        <v>0</v>
      </c>
      <c r="F1705" t="n">
        <v>414</v>
      </c>
      <c r="G1705" t="inlineStr">
        <is>
          <t>Donnée calculée</t>
        </is>
      </c>
      <c r="H1705" t="inlineStr"/>
    </row>
    <row r="1706">
      <c r="A1706" t="inlineStr">
        <is>
          <t>2015</t>
        </is>
      </c>
      <c r="B1706" t="inlineStr">
        <is>
          <t>Huile de colza, raffinée</t>
        </is>
      </c>
      <c r="C1706" t="inlineStr">
        <is>
          <t>IAA (huiles végétales)</t>
        </is>
      </c>
      <c r="D1706" t="n">
        <v>0</v>
      </c>
      <c r="E1706" t="n">
        <v>0</v>
      </c>
      <c r="F1706" t="n">
        <v>0</v>
      </c>
      <c r="G1706" t="inlineStr">
        <is>
          <t>Donnée calculée</t>
        </is>
      </c>
      <c r="H1706" t="inlineStr"/>
    </row>
    <row r="1707">
      <c r="A1707" t="inlineStr">
        <is>
          <t>2015</t>
        </is>
      </c>
      <c r="B1707" t="inlineStr">
        <is>
          <t>Huile de lin, raffinée</t>
        </is>
      </c>
      <c r="C1707" t="inlineStr">
        <is>
          <t>IAA (huiles végétales)</t>
        </is>
      </c>
      <c r="D1707" t="n">
        <v>1.67</v>
      </c>
      <c r="E1707" t="n">
        <v>0</v>
      </c>
      <c r="F1707" t="n">
        <v>36.4</v>
      </c>
      <c r="G1707" t="inlineStr">
        <is>
          <t>Donnée calculée</t>
        </is>
      </c>
      <c r="H1707" t="inlineStr"/>
    </row>
    <row r="1708">
      <c r="A1708" t="inlineStr">
        <is>
          <t>2015</t>
        </is>
      </c>
      <c r="B1708" t="inlineStr">
        <is>
          <t>Huile de tournesol, raffinée</t>
        </is>
      </c>
      <c r="C1708" t="inlineStr">
        <is>
          <t>IAA (huiles végétales)</t>
        </is>
      </c>
      <c r="D1708" t="n">
        <v>1.27</v>
      </c>
      <c r="E1708" t="n">
        <v>0</v>
      </c>
      <c r="F1708" t="n">
        <v>369</v>
      </c>
      <c r="G1708" t="inlineStr">
        <is>
          <t>Donnée calculée</t>
        </is>
      </c>
      <c r="H1708" t="inlineStr"/>
    </row>
    <row r="1709">
      <c r="A1709" t="inlineStr">
        <is>
          <t>2015</t>
        </is>
      </c>
      <c r="B1709" t="inlineStr">
        <is>
          <t>Huile de soja, raffinée</t>
        </is>
      </c>
      <c r="C1709" t="inlineStr">
        <is>
          <t>IAA (huiles végétales)</t>
        </is>
      </c>
      <c r="D1709" t="n">
        <v>2.56</v>
      </c>
      <c r="E1709" t="n">
        <v>0</v>
      </c>
      <c r="F1709" t="n">
        <v>8.83</v>
      </c>
      <c r="G1709" t="inlineStr">
        <is>
          <t>Donnée calculée</t>
        </is>
      </c>
      <c r="H1709" t="inlineStr"/>
    </row>
    <row r="1710">
      <c r="A1710" t="inlineStr">
        <is>
          <t>2015</t>
        </is>
      </c>
      <c r="B1710" t="inlineStr">
        <is>
          <t>Huile de palme, raffinée</t>
        </is>
      </c>
      <c r="C1710" t="inlineStr">
        <is>
          <t>IAA (huiles végétales)</t>
        </is>
      </c>
      <c r="D1710" t="n">
        <v>0</v>
      </c>
      <c r="E1710" t="n">
        <v>0</v>
      </c>
      <c r="F1710" t="n">
        <v>0</v>
      </c>
      <c r="G1710" t="inlineStr">
        <is>
          <t>Donnée calculée</t>
        </is>
      </c>
      <c r="H1710" t="inlineStr"/>
    </row>
    <row r="1711">
      <c r="A1711" t="inlineStr">
        <is>
          <t>2015</t>
        </is>
      </c>
      <c r="B1711" t="inlineStr">
        <is>
          <t>MP industrie biodiesel</t>
        </is>
      </c>
      <c r="C1711" t="inlineStr">
        <is>
          <t>IAA (huiles végétales)</t>
        </is>
      </c>
      <c r="D1711" t="n">
        <v>5.5</v>
      </c>
      <c r="E1711" t="n">
        <v>0</v>
      </c>
      <c r="F1711" t="n">
        <v>414</v>
      </c>
      <c r="G1711" t="inlineStr">
        <is>
          <t>Donnée calculée</t>
        </is>
      </c>
      <c r="H1711" t="inlineStr"/>
    </row>
    <row r="1712">
      <c r="A1712" t="inlineStr">
        <is>
          <t>2015</t>
        </is>
      </c>
      <c r="B1712" t="inlineStr">
        <is>
          <t>Oléagineux et protéagineux collectés</t>
        </is>
      </c>
      <c r="C1712" t="inlineStr">
        <is>
          <t>Soyfood (IAA)</t>
        </is>
      </c>
      <c r="D1712" t="n">
        <v>1.36</v>
      </c>
      <c r="E1712" t="n">
        <v>0</v>
      </c>
      <c r="F1712" t="n">
        <v>11.2</v>
      </c>
      <c r="G1712" t="inlineStr">
        <is>
          <t>Donnée calculée</t>
        </is>
      </c>
      <c r="H1712" t="inlineStr"/>
    </row>
    <row r="1713">
      <c r="A1713" t="inlineStr">
        <is>
          <t>2015</t>
        </is>
      </c>
      <c r="B1713" t="inlineStr">
        <is>
          <t>Oléoprotéagineux collectés</t>
        </is>
      </c>
      <c r="C1713" t="inlineStr">
        <is>
          <t>Soyfood (IAA)</t>
        </is>
      </c>
      <c r="D1713" t="n">
        <v>1.36</v>
      </c>
      <c r="E1713" t="n">
        <v>0</v>
      </c>
      <c r="F1713" t="n">
        <v>11.2</v>
      </c>
      <c r="G1713" t="inlineStr">
        <is>
          <t>Donnée calculée</t>
        </is>
      </c>
      <c r="H1713" t="inlineStr"/>
    </row>
    <row r="1714">
      <c r="A1714" t="inlineStr">
        <is>
          <t>2015</t>
        </is>
      </c>
      <c r="B1714" t="inlineStr">
        <is>
          <t>Graines oléoprotéagineuses collectées</t>
        </is>
      </c>
      <c r="C1714" t="inlineStr">
        <is>
          <t>Soyfood (IAA)</t>
        </is>
      </c>
      <c r="D1714" t="n">
        <v>1.36</v>
      </c>
      <c r="E1714" t="n">
        <v>0</v>
      </c>
      <c r="F1714" t="n">
        <v>11.2</v>
      </c>
      <c r="G1714" t="inlineStr">
        <is>
          <t>Donnée calculée</t>
        </is>
      </c>
      <c r="H1714" t="inlineStr"/>
    </row>
    <row r="1715">
      <c r="A1715" t="inlineStr">
        <is>
          <t>2015</t>
        </is>
      </c>
      <c r="B1715" t="inlineStr">
        <is>
          <t>Graines de soja collectées</t>
        </is>
      </c>
      <c r="C1715" t="inlineStr">
        <is>
          <t>Soyfood (IAA)</t>
        </is>
      </c>
      <c r="D1715" t="n">
        <v>1.36</v>
      </c>
      <c r="E1715" t="n">
        <v>0</v>
      </c>
      <c r="F1715" t="n">
        <v>11.2</v>
      </c>
      <c r="G1715" t="inlineStr">
        <is>
          <t>Donnée calculée</t>
        </is>
      </c>
      <c r="H1715" t="inlineStr"/>
    </row>
    <row r="1716">
      <c r="A1716" t="inlineStr">
        <is>
          <t>2015</t>
        </is>
      </c>
      <c r="B1716" t="inlineStr">
        <is>
          <t>Graines de soja collectées (conso)</t>
        </is>
      </c>
      <c r="C1716" t="inlineStr">
        <is>
          <t>Soyfood (IAA)</t>
        </is>
      </c>
      <c r="D1716" t="n">
        <v>1.36</v>
      </c>
      <c r="E1716" t="n">
        <v>0</v>
      </c>
      <c r="F1716" t="n">
        <v>11.2</v>
      </c>
      <c r="G1716" t="inlineStr">
        <is>
          <t>Donnée calculée</t>
        </is>
      </c>
      <c r="H1716" t="inlineStr"/>
    </row>
    <row r="1717">
      <c r="A1717" t="inlineStr">
        <is>
          <t>2015</t>
        </is>
      </c>
      <c r="B1717" t="inlineStr">
        <is>
          <t>Farine de fèves</t>
        </is>
      </c>
      <c r="C1717" t="inlineStr">
        <is>
          <t>Boulangerie</t>
        </is>
      </c>
      <c r="D1717" t="n">
        <v>19.8</v>
      </c>
      <c r="E1717" t="n">
        <v>0</v>
      </c>
      <c r="F1717" t="n">
        <v>56.7</v>
      </c>
      <c r="G1717" t="inlineStr">
        <is>
          <t>Donnée calculée</t>
        </is>
      </c>
      <c r="H1717" t="inlineStr"/>
    </row>
    <row r="1718">
      <c r="A1718" t="inlineStr">
        <is>
          <t>2015</t>
        </is>
      </c>
      <c r="B1718" t="inlineStr">
        <is>
          <t>Farine de fèves</t>
        </is>
      </c>
      <c r="C1718" t="inlineStr">
        <is>
          <t>IAA (ingrédients issus de protéagineux)</t>
        </is>
      </c>
      <c r="D1718" t="n">
        <v>19.8</v>
      </c>
      <c r="E1718" t="n">
        <v>0</v>
      </c>
      <c r="F1718" t="n">
        <v>56.7</v>
      </c>
      <c r="G1718" t="inlineStr">
        <is>
          <t>Donnée calculée</t>
        </is>
      </c>
      <c r="H1718" t="inlineStr"/>
    </row>
    <row r="1719">
      <c r="A1719" t="inlineStr">
        <is>
          <t>2015</t>
        </is>
      </c>
      <c r="B1719" t="inlineStr">
        <is>
          <t>Ingrédients</t>
        </is>
      </c>
      <c r="C1719" t="inlineStr">
        <is>
          <t>IAA (ingrédients issus de protéagineux)</t>
        </is>
      </c>
      <c r="D1719" t="n">
        <v>30.3</v>
      </c>
      <c r="E1719" t="n">
        <v>16.8</v>
      </c>
      <c r="F1719" t="n">
        <v>94.40000000000001</v>
      </c>
      <c r="G1719" t="inlineStr">
        <is>
          <t>Donnée calculée</t>
        </is>
      </c>
      <c r="H1719" t="inlineStr"/>
    </row>
    <row r="1720">
      <c r="A1720" t="inlineStr">
        <is>
          <t>2015</t>
        </is>
      </c>
      <c r="B1720" t="inlineStr">
        <is>
          <t>Ingrédients de fèves</t>
        </is>
      </c>
      <c r="C1720" t="inlineStr">
        <is>
          <t>IAA (ingrédients issus de protéagineux)</t>
        </is>
      </c>
      <c r="D1720" t="n">
        <v>2.82</v>
      </c>
      <c r="E1720" t="n">
        <v>0</v>
      </c>
      <c r="F1720" t="n">
        <v>8.18</v>
      </c>
      <c r="G1720" t="inlineStr">
        <is>
          <t>Donnée calculée</t>
        </is>
      </c>
      <c r="H1720" t="inlineStr"/>
    </row>
    <row r="1721">
      <c r="A1721" t="inlineStr">
        <is>
          <t>2015</t>
        </is>
      </c>
      <c r="B1721" t="inlineStr">
        <is>
          <t>Protéines de fèves</t>
        </is>
      </c>
      <c r="C1721" t="inlineStr">
        <is>
          <t>IAA (ingrédients issus de protéagineux)</t>
        </is>
      </c>
      <c r="D1721" t="n">
        <v>2.82</v>
      </c>
      <c r="E1721" t="n">
        <v>0</v>
      </c>
      <c r="F1721" t="n">
        <v>8.18</v>
      </c>
      <c r="G1721" t="inlineStr">
        <is>
          <t>Donnée calculée</t>
        </is>
      </c>
      <c r="H1721" t="inlineStr"/>
    </row>
    <row r="1722">
      <c r="A1722" t="inlineStr">
        <is>
          <t>2015</t>
        </is>
      </c>
      <c r="B1722" t="inlineStr">
        <is>
          <t>Ingrédients de pois</t>
        </is>
      </c>
      <c r="C1722" t="inlineStr">
        <is>
          <t>IAA (ingrédients issus de protéagineux)</t>
        </is>
      </c>
      <c r="D1722" t="n">
        <v>27.5</v>
      </c>
      <c r="E1722" t="n">
        <v>16.8</v>
      </c>
      <c r="F1722" t="n">
        <v>83.8</v>
      </c>
      <c r="G1722" t="inlineStr">
        <is>
          <t>Donnée calculée</t>
        </is>
      </c>
      <c r="H1722" t="inlineStr"/>
    </row>
    <row r="1723">
      <c r="A1723" t="inlineStr">
        <is>
          <t>2015</t>
        </is>
      </c>
      <c r="B1723" t="inlineStr">
        <is>
          <t>Amidon de pois</t>
        </is>
      </c>
      <c r="C1723" t="inlineStr">
        <is>
          <t>IAA (ingrédients issus de protéagineux)</t>
        </is>
      </c>
      <c r="D1723" t="n">
        <v>18.3</v>
      </c>
      <c r="E1723" t="n">
        <v>16.8</v>
      </c>
      <c r="F1723" t="n">
        <v>33.5</v>
      </c>
      <c r="G1723" t="inlineStr">
        <is>
          <t>Donnée calculée</t>
        </is>
      </c>
      <c r="H1723" t="inlineStr"/>
    </row>
    <row r="1724">
      <c r="A1724" t="inlineStr">
        <is>
          <t>2015</t>
        </is>
      </c>
      <c r="B1724" t="inlineStr">
        <is>
          <t>Protéines de pois</t>
        </is>
      </c>
      <c r="C1724" t="inlineStr">
        <is>
          <t>IAA (ingrédients issus de protéagineux)</t>
        </is>
      </c>
      <c r="D1724" t="n">
        <v>9.24</v>
      </c>
      <c r="E1724" t="n">
        <v>0</v>
      </c>
      <c r="F1724" t="n">
        <v>50.2</v>
      </c>
      <c r="G1724" t="inlineStr">
        <is>
          <t>Donnée calculée</t>
        </is>
      </c>
      <c r="H1724" t="inlineStr"/>
    </row>
    <row r="1725">
      <c r="A1725" t="inlineStr">
        <is>
          <t>2015</t>
        </is>
      </c>
      <c r="B1725" t="inlineStr">
        <is>
          <t>Ingrédients de lupin</t>
        </is>
      </c>
      <c r="C1725" t="inlineStr">
        <is>
          <t>IAA (ingrédients issus de protéagineux)</t>
        </is>
      </c>
      <c r="D1725" t="n">
        <v>0.02</v>
      </c>
      <c r="E1725" t="n">
        <v>0</v>
      </c>
      <c r="F1725" t="n">
        <v>2.5</v>
      </c>
      <c r="G1725" t="inlineStr">
        <is>
          <t>Donnée calculée</t>
        </is>
      </c>
      <c r="H1725" t="inlineStr"/>
    </row>
    <row r="1726">
      <c r="A1726" t="inlineStr">
        <is>
          <t>2015</t>
        </is>
      </c>
      <c r="B1726" t="inlineStr">
        <is>
          <t>Protéines de lupin</t>
        </is>
      </c>
      <c r="C1726" t="inlineStr">
        <is>
          <t>IAA (ingrédients issus de protéagineux)</t>
        </is>
      </c>
      <c r="D1726" t="n">
        <v>0.02</v>
      </c>
      <c r="E1726" t="n">
        <v>0</v>
      </c>
      <c r="F1726" t="n">
        <v>2.5</v>
      </c>
      <c r="G1726" t="inlineStr">
        <is>
          <t>Donnée calculée</t>
        </is>
      </c>
      <c r="H1726" t="inlineStr"/>
    </row>
    <row r="1727">
      <c r="A1727" t="inlineStr">
        <is>
          <t>2015</t>
        </is>
      </c>
      <c r="B1727" t="inlineStr">
        <is>
          <t>Coproduits</t>
        </is>
      </c>
      <c r="C1727" t="inlineStr">
        <is>
          <t>IAA (ingrédients issus de protéagineux)</t>
        </is>
      </c>
      <c r="D1727" t="n">
        <v>19.5</v>
      </c>
      <c r="E1727" t="n">
        <v>0</v>
      </c>
      <c r="F1727" t="n">
        <v>60.9</v>
      </c>
      <c r="G1727" t="inlineStr">
        <is>
          <t>Donnée calculée</t>
        </is>
      </c>
      <c r="H1727" t="inlineStr"/>
    </row>
    <row r="1728">
      <c r="A1728" t="inlineStr">
        <is>
          <t>2015</t>
        </is>
      </c>
      <c r="B1728" t="inlineStr">
        <is>
          <t>Coproduits de fèves</t>
        </is>
      </c>
      <c r="C1728" t="inlineStr">
        <is>
          <t>IAA (ingrédients issus de protéagineux)</t>
        </is>
      </c>
      <c r="D1728" t="n">
        <v>2.13</v>
      </c>
      <c r="E1728" t="n">
        <v>0</v>
      </c>
      <c r="F1728" t="n">
        <v>8.18</v>
      </c>
      <c r="G1728" t="inlineStr">
        <is>
          <t>Donnée calculée</t>
        </is>
      </c>
      <c r="H1728" t="inlineStr"/>
    </row>
    <row r="1729">
      <c r="A1729" t="inlineStr">
        <is>
          <t>2015</t>
        </is>
      </c>
      <c r="B1729" t="inlineStr">
        <is>
          <t>Amidon, fibres, lipides et sons de fèves</t>
        </is>
      </c>
      <c r="C1729" t="inlineStr">
        <is>
          <t>IAA (ingrédients issus de protéagineux)</t>
        </is>
      </c>
      <c r="D1729" t="n">
        <v>2.13</v>
      </c>
      <c r="E1729" t="n">
        <v>0</v>
      </c>
      <c r="F1729" t="n">
        <v>8.18</v>
      </c>
      <c r="G1729" t="inlineStr">
        <is>
          <t>Donnée calculée</t>
        </is>
      </c>
      <c r="H1729" t="inlineStr"/>
    </row>
    <row r="1730">
      <c r="A1730" t="inlineStr">
        <is>
          <t>2015</t>
        </is>
      </c>
      <c r="B1730" t="inlineStr">
        <is>
          <t>Coproduits de pois</t>
        </is>
      </c>
      <c r="C1730" t="inlineStr">
        <is>
          <t>IAA (ingrédients issus de protéagineux)</t>
        </is>
      </c>
      <c r="D1730" t="n">
        <v>16.4</v>
      </c>
      <c r="E1730" t="n">
        <v>0</v>
      </c>
      <c r="F1730" t="n">
        <v>50.2</v>
      </c>
      <c r="G1730" t="inlineStr">
        <is>
          <t>Donnée calculée</t>
        </is>
      </c>
      <c r="H1730" t="inlineStr"/>
    </row>
    <row r="1731">
      <c r="A1731" t="inlineStr">
        <is>
          <t>2015</t>
        </is>
      </c>
      <c r="B1731" t="inlineStr">
        <is>
          <t>Fibres, lipides et sons de pois</t>
        </is>
      </c>
      <c r="C1731" t="inlineStr">
        <is>
          <t>IAA (ingrédients issus de protéagineux)</t>
        </is>
      </c>
      <c r="D1731" t="n">
        <v>16.4</v>
      </c>
      <c r="E1731" t="n">
        <v>0</v>
      </c>
      <c r="F1731" t="n">
        <v>50.2</v>
      </c>
      <c r="G1731" t="inlineStr">
        <is>
          <t>Donnée calculée</t>
        </is>
      </c>
      <c r="H1731" t="inlineStr"/>
    </row>
    <row r="1732">
      <c r="A1732" t="inlineStr">
        <is>
          <t>2015</t>
        </is>
      </c>
      <c r="B1732" t="inlineStr">
        <is>
          <t>Coproduits de lupin</t>
        </is>
      </c>
      <c r="C1732" t="inlineStr">
        <is>
          <t>IAA (ingrédients issus de protéagineux)</t>
        </is>
      </c>
      <c r="D1732" t="n">
        <v>0.99</v>
      </c>
      <c r="E1732" t="n">
        <v>0</v>
      </c>
      <c r="F1732" t="n">
        <v>2.5</v>
      </c>
      <c r="G1732" t="inlineStr">
        <is>
          <t>Donnée calculée</t>
        </is>
      </c>
      <c r="H1732" t="inlineStr"/>
    </row>
    <row r="1733">
      <c r="A1733" t="inlineStr">
        <is>
          <t>2015</t>
        </is>
      </c>
      <c r="B1733" t="inlineStr">
        <is>
          <t>Amidon, fibres, lipides et sons de lupin</t>
        </is>
      </c>
      <c r="C1733" t="inlineStr">
        <is>
          <t>IAA (ingrédients issus de protéagineux)</t>
        </is>
      </c>
      <c r="D1733" t="n">
        <v>0.99</v>
      </c>
      <c r="E1733" t="n">
        <v>0</v>
      </c>
      <c r="F1733" t="n">
        <v>2.5</v>
      </c>
      <c r="G1733" t="inlineStr">
        <is>
          <t>Donnée calculée</t>
        </is>
      </c>
      <c r="H1733" t="inlineStr"/>
    </row>
    <row r="1734">
      <c r="A1734" t="inlineStr">
        <is>
          <t>2015</t>
        </is>
      </c>
      <c r="B1734" t="inlineStr">
        <is>
          <t>MPV</t>
        </is>
      </c>
      <c r="C1734" t="inlineStr">
        <is>
          <t>IAA (ingrédients issus de protéagineux)</t>
        </is>
      </c>
      <c r="D1734" t="n">
        <v>12.1</v>
      </c>
      <c r="E1734" t="n">
        <v>0</v>
      </c>
      <c r="F1734" t="n">
        <v>60.9</v>
      </c>
      <c r="G1734" t="inlineStr">
        <is>
          <t>Donnée calculée</t>
        </is>
      </c>
      <c r="H1734" t="inlineStr"/>
    </row>
    <row r="1735">
      <c r="A1735" t="inlineStr">
        <is>
          <t>2015</t>
        </is>
      </c>
      <c r="B1735" t="inlineStr">
        <is>
          <t>Oléagineux et protéagineux collectés</t>
        </is>
      </c>
      <c r="C1735" t="inlineStr">
        <is>
          <t>Autres IAA ou consommation humaine</t>
        </is>
      </c>
      <c r="D1735" t="n">
        <v>7.03</v>
      </c>
      <c r="E1735" t="n">
        <v>0</v>
      </c>
      <c r="F1735" t="n">
        <v>500000000</v>
      </c>
      <c r="G1735" t="inlineStr">
        <is>
          <t>Donnée calculée</t>
        </is>
      </c>
      <c r="H1735" t="inlineStr"/>
    </row>
    <row r="1736">
      <c r="A1736" t="inlineStr">
        <is>
          <t>2015</t>
        </is>
      </c>
      <c r="B1736" t="inlineStr">
        <is>
          <t>Oléagineux collectés</t>
        </is>
      </c>
      <c r="C1736" t="inlineStr">
        <is>
          <t>Autres IAA ou consommation humaine</t>
        </is>
      </c>
      <c r="D1736" t="n">
        <v>0</v>
      </c>
      <c r="E1736" t="n">
        <v>0</v>
      </c>
      <c r="F1736" t="n">
        <v>33</v>
      </c>
      <c r="G1736" t="inlineStr">
        <is>
          <t>Donnée calculée</t>
        </is>
      </c>
      <c r="H1736" t="inlineStr"/>
    </row>
    <row r="1737">
      <c r="A1737" t="inlineStr">
        <is>
          <t>2015</t>
        </is>
      </c>
      <c r="B1737" t="inlineStr">
        <is>
          <t>Graines oléagineuses collectées</t>
        </is>
      </c>
      <c r="C1737" t="inlineStr">
        <is>
          <t>Autres IAA ou consommation humaine</t>
        </is>
      </c>
      <c r="D1737" t="n">
        <v>0</v>
      </c>
      <c r="E1737" t="n">
        <v>0</v>
      </c>
      <c r="F1737" t="n">
        <v>33</v>
      </c>
      <c r="G1737" t="inlineStr">
        <is>
          <t>Donnée calculée</t>
        </is>
      </c>
      <c r="H1737" t="inlineStr"/>
    </row>
    <row r="1738">
      <c r="A1738" t="inlineStr">
        <is>
          <t>2015</t>
        </is>
      </c>
      <c r="B1738" t="inlineStr">
        <is>
          <t>Graines de lin collectées</t>
        </is>
      </c>
      <c r="C1738" t="inlineStr">
        <is>
          <t>Autres IAA ou consommation humaine</t>
        </is>
      </c>
      <c r="D1738" t="n">
        <v>0</v>
      </c>
      <c r="E1738" t="n">
        <v>0</v>
      </c>
      <c r="F1738" t="n">
        <v>33</v>
      </c>
      <c r="G1738" t="inlineStr">
        <is>
          <t>Donnée calculée</t>
        </is>
      </c>
      <c r="H1738" t="inlineStr"/>
    </row>
    <row r="1739">
      <c r="A1739" t="inlineStr">
        <is>
          <t>2015</t>
        </is>
      </c>
      <c r="B1739" t="inlineStr">
        <is>
          <t>Graines de lin collectées (conso)</t>
        </is>
      </c>
      <c r="C1739" t="inlineStr">
        <is>
          <t>Autres IAA ou consommation humaine</t>
        </is>
      </c>
      <c r="D1739" t="n">
        <v>0</v>
      </c>
      <c r="E1739" t="n">
        <v>0</v>
      </c>
      <c r="F1739" t="n">
        <v>33</v>
      </c>
      <c r="G1739" t="inlineStr">
        <is>
          <t>Donnée calculée</t>
        </is>
      </c>
      <c r="H1739" t="inlineStr"/>
    </row>
    <row r="1740">
      <c r="A1740" t="inlineStr">
        <is>
          <t>2015</t>
        </is>
      </c>
      <c r="B1740" t="inlineStr">
        <is>
          <t>Oléoprotéagineux collectés</t>
        </is>
      </c>
      <c r="C1740" t="inlineStr">
        <is>
          <t>Autres IAA ou consommation humaine</t>
        </is>
      </c>
      <c r="D1740" t="n">
        <v>0.68</v>
      </c>
      <c r="E1740" t="n">
        <v>0</v>
      </c>
      <c r="F1740" t="n">
        <v>11.2</v>
      </c>
      <c r="G1740" t="inlineStr">
        <is>
          <t>Donnée calculée</t>
        </is>
      </c>
      <c r="H1740" t="inlineStr"/>
    </row>
    <row r="1741">
      <c r="A1741" t="inlineStr">
        <is>
          <t>2015</t>
        </is>
      </c>
      <c r="B1741" t="inlineStr">
        <is>
          <t>Graines oléoprotéagineuses collectées</t>
        </is>
      </c>
      <c r="C1741" t="inlineStr">
        <is>
          <t>Autres IAA ou consommation humaine</t>
        </is>
      </c>
      <c r="D1741" t="n">
        <v>0.68</v>
      </c>
      <c r="E1741" t="n">
        <v>0</v>
      </c>
      <c r="F1741" t="n">
        <v>11.2</v>
      </c>
      <c r="G1741" t="inlineStr">
        <is>
          <t>Donnée calculée</t>
        </is>
      </c>
      <c r="H1741" t="inlineStr"/>
    </row>
    <row r="1742">
      <c r="A1742" t="inlineStr">
        <is>
          <t>2015</t>
        </is>
      </c>
      <c r="B1742" t="inlineStr">
        <is>
          <t>Graines de soja collectées</t>
        </is>
      </c>
      <c r="C1742" t="inlineStr">
        <is>
          <t>Autres IAA ou consommation humaine</t>
        </is>
      </c>
      <c r="D1742" t="n">
        <v>0.68</v>
      </c>
      <c r="E1742" t="n">
        <v>0</v>
      </c>
      <c r="F1742" t="n">
        <v>11.2</v>
      </c>
      <c r="G1742" t="inlineStr">
        <is>
          <t>Donnée calculée</t>
        </is>
      </c>
      <c r="H1742" t="inlineStr"/>
    </row>
    <row r="1743">
      <c r="A1743" t="inlineStr">
        <is>
          <t>2015</t>
        </is>
      </c>
      <c r="B1743" t="inlineStr">
        <is>
          <t>Graines de soja collectées (conso)</t>
        </is>
      </c>
      <c r="C1743" t="inlineStr">
        <is>
          <t>Autres IAA ou consommation humaine</t>
        </is>
      </c>
      <c r="D1743" t="n">
        <v>0.68</v>
      </c>
      <c r="E1743" t="n">
        <v>0</v>
      </c>
      <c r="F1743" t="n">
        <v>11.2</v>
      </c>
      <c r="G1743" t="inlineStr">
        <is>
          <t>Donnée calculée</t>
        </is>
      </c>
      <c r="H1743" t="inlineStr"/>
    </row>
    <row r="1744">
      <c r="A1744" t="inlineStr">
        <is>
          <t>2015</t>
        </is>
      </c>
      <c r="B1744" t="inlineStr">
        <is>
          <t>Protéagineux collectés</t>
        </is>
      </c>
      <c r="C1744" t="inlineStr">
        <is>
          <t>Autres IAA ou consommation humaine</t>
        </is>
      </c>
      <c r="D1744" t="n">
        <v>6.35</v>
      </c>
      <c r="E1744" t="n">
        <v>0</v>
      </c>
      <c r="F1744" t="n">
        <v>500000000</v>
      </c>
      <c r="G1744" t="inlineStr">
        <is>
          <t>Donnée calculée</t>
        </is>
      </c>
      <c r="H1744" t="inlineStr"/>
    </row>
    <row r="1745">
      <c r="A1745" t="inlineStr">
        <is>
          <t>2015</t>
        </is>
      </c>
      <c r="B1745" t="inlineStr">
        <is>
          <t>Légumineuses collectées</t>
        </is>
      </c>
      <c r="C1745" t="inlineStr">
        <is>
          <t>Autres IAA ou consommation humaine</t>
        </is>
      </c>
      <c r="D1745" t="n">
        <v>6.35</v>
      </c>
      <c r="E1745" t="n">
        <v>0</v>
      </c>
      <c r="F1745" t="n">
        <v>500000000</v>
      </c>
      <c r="G1745" t="inlineStr">
        <is>
          <t>Donnée calculée</t>
        </is>
      </c>
      <c r="H1745" t="inlineStr"/>
    </row>
    <row r="1746">
      <c r="A1746" t="inlineStr">
        <is>
          <t>2015</t>
        </is>
      </c>
      <c r="B1746" t="inlineStr">
        <is>
          <t>Lentilles collectées</t>
        </is>
      </c>
      <c r="C1746" t="inlineStr">
        <is>
          <t>Autres IAA ou consommation humaine</t>
        </is>
      </c>
      <c r="D1746" t="n">
        <v>2.45</v>
      </c>
      <c r="E1746" t="n">
        <v>0</v>
      </c>
      <c r="F1746" t="n">
        <v>500000000</v>
      </c>
      <c r="G1746" t="inlineStr">
        <is>
          <t>Donnée calculée</t>
        </is>
      </c>
      <c r="H1746" t="inlineStr"/>
    </row>
    <row r="1747">
      <c r="A1747" t="inlineStr">
        <is>
          <t>2015</t>
        </is>
      </c>
      <c r="B1747" t="inlineStr">
        <is>
          <t>Lentilles collectées (conso)</t>
        </is>
      </c>
      <c r="C1747" t="inlineStr">
        <is>
          <t>Autres IAA ou consommation humaine</t>
        </is>
      </c>
      <c r="D1747" t="n">
        <v>2.45</v>
      </c>
      <c r="E1747" t="n">
        <v>0</v>
      </c>
      <c r="F1747" t="n">
        <v>500000000</v>
      </c>
      <c r="G1747" t="inlineStr">
        <is>
          <t>Donnée calculée</t>
        </is>
      </c>
      <c r="H1747" t="inlineStr"/>
    </row>
    <row r="1748">
      <c r="A1748" t="inlineStr">
        <is>
          <t>2015</t>
        </is>
      </c>
      <c r="B1748" t="inlineStr">
        <is>
          <t>Pois chiches collectés</t>
        </is>
      </c>
      <c r="C1748" t="inlineStr">
        <is>
          <t>Autres IAA ou consommation humaine</t>
        </is>
      </c>
      <c r="D1748" t="n">
        <v>1.58</v>
      </c>
      <c r="E1748" t="n">
        <v>0</v>
      </c>
      <c r="F1748" t="n">
        <v>500000000</v>
      </c>
      <c r="G1748" t="inlineStr">
        <is>
          <t>Donnée calculée</t>
        </is>
      </c>
      <c r="H1748" t="inlineStr"/>
    </row>
    <row r="1749">
      <c r="A1749" t="inlineStr">
        <is>
          <t>2015</t>
        </is>
      </c>
      <c r="B1749" t="inlineStr">
        <is>
          <t>Pois chiches collectés (conso)</t>
        </is>
      </c>
      <c r="C1749" t="inlineStr">
        <is>
          <t>Autres IAA ou consommation humaine</t>
        </is>
      </c>
      <c r="D1749" t="n">
        <v>1.58</v>
      </c>
      <c r="E1749" t="n">
        <v>0</v>
      </c>
      <c r="F1749" t="n">
        <v>500000000</v>
      </c>
      <c r="G1749" t="inlineStr">
        <is>
          <t>Donnée calculée</t>
        </is>
      </c>
      <c r="H1749" t="inlineStr"/>
    </row>
    <row r="1750">
      <c r="A1750" t="inlineStr">
        <is>
          <t>2015</t>
        </is>
      </c>
      <c r="B1750" t="inlineStr">
        <is>
          <t>Haricots secs collectés</t>
        </is>
      </c>
      <c r="C1750" t="inlineStr">
        <is>
          <t>Autres IAA ou consommation humaine</t>
        </is>
      </c>
      <c r="D1750" t="n">
        <v>2.31</v>
      </c>
      <c r="E1750" t="n">
        <v>0</v>
      </c>
      <c r="F1750" t="n">
        <v>500000000</v>
      </c>
      <c r="G1750" t="inlineStr">
        <is>
          <t>Donnée calculée</t>
        </is>
      </c>
      <c r="H1750" t="inlineStr"/>
    </row>
    <row r="1751">
      <c r="A1751" t="inlineStr">
        <is>
          <t>2015</t>
        </is>
      </c>
      <c r="B1751" t="inlineStr">
        <is>
          <t>Haricots secs collectés (conso)</t>
        </is>
      </c>
      <c r="C1751" t="inlineStr">
        <is>
          <t>Autres IAA ou consommation humaine</t>
        </is>
      </c>
      <c r="D1751" t="n">
        <v>2.31</v>
      </c>
      <c r="E1751" t="n">
        <v>0</v>
      </c>
      <c r="F1751" t="n">
        <v>500000000</v>
      </c>
      <c r="G1751" t="inlineStr">
        <is>
          <t>Donnée calculée</t>
        </is>
      </c>
      <c r="H1751" t="inlineStr"/>
    </row>
    <row r="1752">
      <c r="A1752" t="inlineStr">
        <is>
          <t>2015</t>
        </is>
      </c>
      <c r="B1752" t="inlineStr">
        <is>
          <t>Huile, brute</t>
        </is>
      </c>
      <c r="C1752" t="inlineStr">
        <is>
          <t>Autres IAA ou consommation humaine</t>
        </is>
      </c>
      <c r="D1752" t="n">
        <v>107</v>
      </c>
      <c r="E1752" t="n">
        <v>0</v>
      </c>
      <c r="F1752" t="n">
        <v>509</v>
      </c>
      <c r="G1752" t="inlineStr">
        <is>
          <t>Donnée calculée</t>
        </is>
      </c>
      <c r="H1752" t="inlineStr"/>
    </row>
    <row r="1753">
      <c r="A1753" t="inlineStr">
        <is>
          <t>2015</t>
        </is>
      </c>
      <c r="B1753" t="inlineStr">
        <is>
          <t>Huile de colza, brute</t>
        </is>
      </c>
      <c r="C1753" t="inlineStr">
        <is>
          <t>Autres IAA ou consommation humaine</t>
        </is>
      </c>
      <c r="D1753" t="n">
        <v>0</v>
      </c>
      <c r="E1753" t="n">
        <v>0</v>
      </c>
      <c r="F1753" t="n">
        <v>0</v>
      </c>
      <c r="G1753" t="inlineStr">
        <is>
          <t>Donnée calculée</t>
        </is>
      </c>
      <c r="H1753" t="inlineStr"/>
    </row>
    <row r="1754">
      <c r="A1754" t="inlineStr">
        <is>
          <t>2015</t>
        </is>
      </c>
      <c r="B1754" t="inlineStr">
        <is>
          <t>Huile de lin, brute</t>
        </is>
      </c>
      <c r="C1754" t="inlineStr">
        <is>
          <t>Autres IAA ou consommation humaine</t>
        </is>
      </c>
      <c r="D1754" t="n">
        <v>4.92</v>
      </c>
      <c r="E1754" t="n">
        <v>0</v>
      </c>
      <c r="F1754" t="n">
        <v>35.8</v>
      </c>
      <c r="G1754" t="inlineStr">
        <is>
          <t>Donnée calculée</t>
        </is>
      </c>
      <c r="H1754" t="inlineStr"/>
    </row>
    <row r="1755">
      <c r="A1755" t="inlineStr">
        <is>
          <t>2015</t>
        </is>
      </c>
      <c r="B1755" t="inlineStr">
        <is>
          <t>Huile de tournesol, brute</t>
        </is>
      </c>
      <c r="C1755" t="inlineStr">
        <is>
          <t>Autres IAA ou consommation humaine</t>
        </is>
      </c>
      <c r="D1755" t="n">
        <v>80.5</v>
      </c>
      <c r="E1755" t="n">
        <v>0</v>
      </c>
      <c r="F1755" t="n">
        <v>369</v>
      </c>
      <c r="G1755" t="inlineStr">
        <is>
          <t>Donnée calculée</t>
        </is>
      </c>
      <c r="H1755" t="inlineStr"/>
    </row>
    <row r="1756">
      <c r="A1756" t="inlineStr">
        <is>
          <t>2015</t>
        </is>
      </c>
      <c r="B1756" t="inlineStr">
        <is>
          <t>Huile de soja, brute</t>
        </is>
      </c>
      <c r="C1756" t="inlineStr">
        <is>
          <t>Autres IAA ou consommation humaine</t>
        </is>
      </c>
      <c r="D1756" t="n">
        <v>0.1</v>
      </c>
      <c r="E1756" t="n">
        <v>0</v>
      </c>
      <c r="F1756" t="n">
        <v>8.83</v>
      </c>
      <c r="G1756" t="inlineStr">
        <is>
          <t>Donnée calculée</t>
        </is>
      </c>
      <c r="H1756" t="inlineStr"/>
    </row>
    <row r="1757">
      <c r="A1757" t="inlineStr">
        <is>
          <t>2015</t>
        </is>
      </c>
      <c r="B1757" t="inlineStr">
        <is>
          <t>Huile de palme, brute</t>
        </is>
      </c>
      <c r="C1757" t="inlineStr">
        <is>
          <t>Autres IAA ou consommation humaine</t>
        </is>
      </c>
      <c r="D1757" t="n">
        <v>21.2</v>
      </c>
      <c r="E1757" t="n">
        <v>0</v>
      </c>
      <c r="F1757" t="n">
        <v>95.2</v>
      </c>
      <c r="G1757" t="inlineStr">
        <is>
          <t>Donnée calculée</t>
        </is>
      </c>
      <c r="H1757" t="inlineStr"/>
    </row>
    <row r="1758">
      <c r="A1758" t="inlineStr">
        <is>
          <t>2015</t>
        </is>
      </c>
      <c r="B1758" t="inlineStr">
        <is>
          <t>Huile, raffinée</t>
        </is>
      </c>
      <c r="C1758" t="inlineStr">
        <is>
          <t>Autres IAA ou consommation humaine</t>
        </is>
      </c>
      <c r="D1758" t="n">
        <v>5.5</v>
      </c>
      <c r="E1758" t="n">
        <v>0</v>
      </c>
      <c r="F1758" t="n">
        <v>414</v>
      </c>
      <c r="G1758" t="inlineStr">
        <is>
          <t>Donnée calculée</t>
        </is>
      </c>
      <c r="H1758" t="inlineStr"/>
    </row>
    <row r="1759">
      <c r="A1759" t="inlineStr">
        <is>
          <t>2015</t>
        </is>
      </c>
      <c r="B1759" t="inlineStr">
        <is>
          <t>Huile de colza, raffinée</t>
        </is>
      </c>
      <c r="C1759" t="inlineStr">
        <is>
          <t>Autres IAA ou consommation humaine</t>
        </is>
      </c>
      <c r="D1759" t="n">
        <v>0</v>
      </c>
      <c r="E1759" t="n">
        <v>0</v>
      </c>
      <c r="F1759" t="n">
        <v>0</v>
      </c>
      <c r="G1759" t="inlineStr">
        <is>
          <t>Donnée calculée</t>
        </is>
      </c>
      <c r="H1759" t="inlineStr"/>
    </row>
    <row r="1760">
      <c r="A1760" t="inlineStr">
        <is>
          <t>2015</t>
        </is>
      </c>
      <c r="B1760" t="inlineStr">
        <is>
          <t>Huile de lin, raffinée</t>
        </is>
      </c>
      <c r="C1760" t="inlineStr">
        <is>
          <t>Autres IAA ou consommation humaine</t>
        </is>
      </c>
      <c r="D1760" t="n">
        <v>1.67</v>
      </c>
      <c r="E1760" t="n">
        <v>0</v>
      </c>
      <c r="F1760" t="n">
        <v>36.4</v>
      </c>
      <c r="G1760" t="inlineStr">
        <is>
          <t>Donnée calculée</t>
        </is>
      </c>
      <c r="H1760" t="inlineStr"/>
    </row>
    <row r="1761">
      <c r="A1761" t="inlineStr">
        <is>
          <t>2015</t>
        </is>
      </c>
      <c r="B1761" t="inlineStr">
        <is>
          <t>Huile de tournesol, raffinée</t>
        </is>
      </c>
      <c r="C1761" t="inlineStr">
        <is>
          <t>Autres IAA ou consommation humaine</t>
        </is>
      </c>
      <c r="D1761" t="n">
        <v>1.27</v>
      </c>
      <c r="E1761" t="n">
        <v>0</v>
      </c>
      <c r="F1761" t="n">
        <v>369</v>
      </c>
      <c r="G1761" t="inlineStr">
        <is>
          <t>Donnée calculée</t>
        </is>
      </c>
      <c r="H1761" t="inlineStr"/>
    </row>
    <row r="1762">
      <c r="A1762" t="inlineStr">
        <is>
          <t>2015</t>
        </is>
      </c>
      <c r="B1762" t="inlineStr">
        <is>
          <t>Huile de soja, raffinée</t>
        </is>
      </c>
      <c r="C1762" t="inlineStr">
        <is>
          <t>Autres IAA ou consommation humaine</t>
        </is>
      </c>
      <c r="D1762" t="n">
        <v>2.56</v>
      </c>
      <c r="E1762" t="n">
        <v>0</v>
      </c>
      <c r="F1762" t="n">
        <v>8.83</v>
      </c>
      <c r="G1762" t="inlineStr">
        <is>
          <t>Donnée calculée</t>
        </is>
      </c>
      <c r="H1762" t="inlineStr"/>
    </row>
    <row r="1763">
      <c r="A1763" t="inlineStr">
        <is>
          <t>2015</t>
        </is>
      </c>
      <c r="B1763" t="inlineStr">
        <is>
          <t>Huile de palme, raffinée</t>
        </is>
      </c>
      <c r="C1763" t="inlineStr">
        <is>
          <t>Autres IAA ou consommation humaine</t>
        </is>
      </c>
      <c r="D1763" t="n">
        <v>0</v>
      </c>
      <c r="E1763" t="n">
        <v>0</v>
      </c>
      <c r="F1763" t="n">
        <v>0</v>
      </c>
      <c r="G1763" t="inlineStr">
        <is>
          <t>Donnée calculée</t>
        </is>
      </c>
      <c r="H1763" t="inlineStr"/>
    </row>
    <row r="1764">
      <c r="A1764" t="inlineStr">
        <is>
          <t>2015</t>
        </is>
      </c>
      <c r="B1764" t="inlineStr">
        <is>
          <t>Huile d'olive</t>
        </is>
      </c>
      <c r="C1764" t="inlineStr">
        <is>
          <t>Autres IAA ou consommation humaine</t>
        </is>
      </c>
      <c r="D1764" t="n">
        <v>106</v>
      </c>
      <c r="E1764" t="inlineStr"/>
      <c r="F1764" t="inlineStr"/>
      <c r="G1764" t="inlineStr">
        <is>
          <t>Donnée collectée</t>
        </is>
      </c>
      <c r="H1764" t="inlineStr"/>
    </row>
    <row r="1765">
      <c r="A1765" t="inlineStr">
        <is>
          <t>2015</t>
        </is>
      </c>
      <c r="B1765" t="inlineStr">
        <is>
          <t>Olives préparées ou conservées</t>
        </is>
      </c>
      <c r="C1765" t="inlineStr">
        <is>
          <t>Autres IAA ou consommation humaine</t>
        </is>
      </c>
      <c r="D1765" t="n">
        <v>19.4</v>
      </c>
      <c r="E1765" t="inlineStr"/>
      <c r="F1765" t="inlineStr"/>
      <c r="G1765" t="inlineStr">
        <is>
          <t>Donnée calculée</t>
        </is>
      </c>
      <c r="H1765" t="inlineStr"/>
    </row>
    <row r="1766">
      <c r="A1766" t="inlineStr">
        <is>
          <t>2015</t>
        </is>
      </c>
      <c r="B1766" t="inlineStr">
        <is>
          <t>MP industrie biodiesel</t>
        </is>
      </c>
      <c r="C1766" t="inlineStr">
        <is>
          <t>Autres IAA ou consommation humaine</t>
        </is>
      </c>
      <c r="D1766" t="n">
        <v>5.5</v>
      </c>
      <c r="E1766" t="n">
        <v>0</v>
      </c>
      <c r="F1766" t="n">
        <v>414</v>
      </c>
      <c r="G1766" t="inlineStr">
        <is>
          <t>Donnée calculée</t>
        </is>
      </c>
      <c r="H1766" t="inlineStr"/>
    </row>
    <row r="1767">
      <c r="A1767" t="inlineStr">
        <is>
          <t>2015</t>
        </is>
      </c>
      <c r="B1767" t="inlineStr">
        <is>
          <t>Pois cassés</t>
        </is>
      </c>
      <c r="C1767" t="inlineStr">
        <is>
          <t>Autres IAA ou consommation humaine</t>
        </is>
      </c>
      <c r="D1767" t="n">
        <v>14.5</v>
      </c>
      <c r="E1767" t="n">
        <v>0</v>
      </c>
      <c r="F1767" t="n">
        <v>36.2</v>
      </c>
      <c r="G1767" t="inlineStr">
        <is>
          <t>Donnée calculée</t>
        </is>
      </c>
      <c r="H1767" t="inlineStr"/>
    </row>
    <row r="1768">
      <c r="A1768" t="inlineStr">
        <is>
          <t>2015</t>
        </is>
      </c>
      <c r="B1768" t="inlineStr">
        <is>
          <t>Huile, brute</t>
        </is>
      </c>
      <c r="C1768" t="inlineStr">
        <is>
          <t>Usages non-alimentaires</t>
        </is>
      </c>
      <c r="D1768" t="n">
        <v>267</v>
      </c>
      <c r="E1768" t="n">
        <v>0</v>
      </c>
      <c r="F1768" t="n">
        <v>509</v>
      </c>
      <c r="G1768" t="inlineStr">
        <is>
          <t>Donnée calculée</t>
        </is>
      </c>
      <c r="H1768" t="inlineStr"/>
    </row>
    <row r="1769">
      <c r="A1769" t="inlineStr">
        <is>
          <t>2015</t>
        </is>
      </c>
      <c r="B1769" t="inlineStr">
        <is>
          <t>Huile de colza, brute</t>
        </is>
      </c>
      <c r="C1769" t="inlineStr">
        <is>
          <t>Usages non-alimentaires</t>
        </is>
      </c>
      <c r="D1769" t="n">
        <v>0</v>
      </c>
      <c r="E1769" t="n">
        <v>0</v>
      </c>
      <c r="F1769" t="n">
        <v>0</v>
      </c>
      <c r="G1769" t="inlineStr">
        <is>
          <t>Donnée calculée</t>
        </is>
      </c>
      <c r="H1769" t="inlineStr"/>
    </row>
    <row r="1770">
      <c r="A1770" t="inlineStr">
        <is>
          <t>2015</t>
        </is>
      </c>
      <c r="B1770" t="inlineStr">
        <is>
          <t>Huile de lin, brute</t>
        </is>
      </c>
      <c r="C1770" t="inlineStr">
        <is>
          <t>Usages non-alimentaires</t>
        </is>
      </c>
      <c r="D1770" t="n">
        <v>12.7</v>
      </c>
      <c r="E1770" t="n">
        <v>0</v>
      </c>
      <c r="F1770" t="n">
        <v>35.8</v>
      </c>
      <c r="G1770" t="inlineStr">
        <is>
          <t>Donnée calculée</t>
        </is>
      </c>
      <c r="H1770" t="inlineStr"/>
    </row>
    <row r="1771">
      <c r="A1771" t="inlineStr">
        <is>
          <t>2015</t>
        </is>
      </c>
      <c r="B1771" t="inlineStr">
        <is>
          <t>Huile de tournesol, brute</t>
        </is>
      </c>
      <c r="C1771" t="inlineStr">
        <is>
          <t>Usages non-alimentaires</t>
        </is>
      </c>
      <c r="D1771" t="n">
        <v>201</v>
      </c>
      <c r="E1771" t="n">
        <v>0</v>
      </c>
      <c r="F1771" t="n">
        <v>369</v>
      </c>
      <c r="G1771" t="inlineStr">
        <is>
          <t>Donnée calculée</t>
        </is>
      </c>
      <c r="H1771" t="inlineStr"/>
    </row>
    <row r="1772">
      <c r="A1772" t="inlineStr">
        <is>
          <t>2015</t>
        </is>
      </c>
      <c r="B1772" t="inlineStr">
        <is>
          <t>Huile de soja, brute</t>
        </is>
      </c>
      <c r="C1772" t="inlineStr">
        <is>
          <t>Usages non-alimentaires</t>
        </is>
      </c>
      <c r="D1772" t="n">
        <v>0.26</v>
      </c>
      <c r="E1772" t="n">
        <v>0</v>
      </c>
      <c r="F1772" t="n">
        <v>8.83</v>
      </c>
      <c r="G1772" t="inlineStr">
        <is>
          <t>Donnée calculée</t>
        </is>
      </c>
      <c r="H1772" t="inlineStr"/>
    </row>
    <row r="1773">
      <c r="A1773" t="inlineStr">
        <is>
          <t>2015</t>
        </is>
      </c>
      <c r="B1773" t="inlineStr">
        <is>
          <t>Huile de palme, brute</t>
        </is>
      </c>
      <c r="C1773" t="inlineStr">
        <is>
          <t>Usages non-alimentaires</t>
        </is>
      </c>
      <c r="D1773" t="n">
        <v>52.8</v>
      </c>
      <c r="E1773" t="n">
        <v>0</v>
      </c>
      <c r="F1773" t="n">
        <v>95.2</v>
      </c>
      <c r="G1773" t="inlineStr">
        <is>
          <t>Donnée calculée</t>
        </is>
      </c>
      <c r="H1773" t="inlineStr"/>
    </row>
    <row r="1774">
      <c r="A1774" t="inlineStr">
        <is>
          <t>2015</t>
        </is>
      </c>
      <c r="B1774" t="inlineStr">
        <is>
          <t>Huile, raffinée</t>
        </is>
      </c>
      <c r="C1774" t="inlineStr">
        <is>
          <t>Usages non-alimentaires</t>
        </is>
      </c>
      <c r="D1774" t="n">
        <v>9.859999999999999</v>
      </c>
      <c r="E1774" t="n">
        <v>0</v>
      </c>
      <c r="F1774" t="n">
        <v>414</v>
      </c>
      <c r="G1774" t="inlineStr">
        <is>
          <t>Donnée calculée</t>
        </is>
      </c>
      <c r="H1774" t="inlineStr"/>
    </row>
    <row r="1775">
      <c r="A1775" t="inlineStr">
        <is>
          <t>2015</t>
        </is>
      </c>
      <c r="B1775" t="inlineStr">
        <is>
          <t>Huile de colza, raffinée</t>
        </is>
      </c>
      <c r="C1775" t="inlineStr">
        <is>
          <t>Usages non-alimentaires</t>
        </is>
      </c>
      <c r="D1775" t="n">
        <v>0</v>
      </c>
      <c r="E1775" t="n">
        <v>0</v>
      </c>
      <c r="F1775" t="n">
        <v>0</v>
      </c>
      <c r="G1775" t="inlineStr">
        <is>
          <t>Donnée calculée</t>
        </is>
      </c>
      <c r="H1775" t="inlineStr"/>
    </row>
    <row r="1776">
      <c r="A1776" t="inlineStr">
        <is>
          <t>2015</t>
        </is>
      </c>
      <c r="B1776" t="inlineStr">
        <is>
          <t>Huile de lin, raffinée</t>
        </is>
      </c>
      <c r="C1776" t="inlineStr">
        <is>
          <t>Usages non-alimentaires</t>
        </is>
      </c>
      <c r="D1776" t="n">
        <v>2.56</v>
      </c>
      <c r="E1776" t="n">
        <v>0</v>
      </c>
      <c r="F1776" t="n">
        <v>36.4</v>
      </c>
      <c r="G1776" t="inlineStr">
        <is>
          <t>Donnée calculée</t>
        </is>
      </c>
      <c r="H1776" t="inlineStr"/>
    </row>
    <row r="1777">
      <c r="A1777" t="inlineStr">
        <is>
          <t>2015</t>
        </is>
      </c>
      <c r="B1777" t="inlineStr">
        <is>
          <t>Huile de tournesol, raffinée</t>
        </is>
      </c>
      <c r="C1777" t="inlineStr">
        <is>
          <t>Usages non-alimentaires</t>
        </is>
      </c>
      <c r="D1777" t="n">
        <v>4.05</v>
      </c>
      <c r="E1777" t="n">
        <v>0</v>
      </c>
      <c r="F1777" t="n">
        <v>369</v>
      </c>
      <c r="G1777" t="inlineStr">
        <is>
          <t>Donnée calculée</t>
        </is>
      </c>
      <c r="H1777" t="inlineStr"/>
    </row>
    <row r="1778">
      <c r="A1778" t="inlineStr">
        <is>
          <t>2015</t>
        </is>
      </c>
      <c r="B1778" t="inlineStr">
        <is>
          <t>Huile de soja, raffinée</t>
        </is>
      </c>
      <c r="C1778" t="inlineStr">
        <is>
          <t>Usages non-alimentaires</t>
        </is>
      </c>
      <c r="D1778" t="n">
        <v>3.25</v>
      </c>
      <c r="E1778" t="n">
        <v>0</v>
      </c>
      <c r="F1778" t="n">
        <v>8.83</v>
      </c>
      <c r="G1778" t="inlineStr">
        <is>
          <t>Donnée calculée</t>
        </is>
      </c>
      <c r="H1778" t="inlineStr"/>
    </row>
    <row r="1779">
      <c r="A1779" t="inlineStr">
        <is>
          <t>2015</t>
        </is>
      </c>
      <c r="B1779" t="inlineStr">
        <is>
          <t>Huile de palme, raffinée</t>
        </is>
      </c>
      <c r="C1779" t="inlineStr">
        <is>
          <t>Usages non-alimentaires</t>
        </is>
      </c>
      <c r="D1779" t="n">
        <v>0</v>
      </c>
      <c r="E1779" t="n">
        <v>0</v>
      </c>
      <c r="F1779" t="n">
        <v>0</v>
      </c>
      <c r="G1779" t="inlineStr">
        <is>
          <t>Donnée calculée</t>
        </is>
      </c>
      <c r="H1779" t="inlineStr"/>
    </row>
    <row r="1780">
      <c r="A1780" t="inlineStr">
        <is>
          <t>2015</t>
        </is>
      </c>
      <c r="B1780" t="inlineStr">
        <is>
          <t>MP industrie biodiesel</t>
        </is>
      </c>
      <c r="C1780" t="inlineStr">
        <is>
          <t>Usages non-alimentaires</t>
        </is>
      </c>
      <c r="D1780" t="n">
        <v>9.859999999999999</v>
      </c>
      <c r="E1780" t="n">
        <v>0</v>
      </c>
      <c r="F1780" t="n">
        <v>414</v>
      </c>
      <c r="G1780" t="inlineStr">
        <is>
          <t>Donnée calculée</t>
        </is>
      </c>
      <c r="H1780" t="inlineStr"/>
    </row>
    <row r="1781">
      <c r="A1781" t="inlineStr">
        <is>
          <t>2015</t>
        </is>
      </c>
      <c r="B1781" t="inlineStr">
        <is>
          <t>Biodiesel</t>
        </is>
      </c>
      <c r="C1781" t="inlineStr">
        <is>
          <t>Usages non-alimentaires</t>
        </is>
      </c>
      <c r="D1781" t="n">
        <v>3020</v>
      </c>
      <c r="E1781" t="inlineStr"/>
      <c r="F1781" t="inlineStr"/>
      <c r="G1781" t="inlineStr">
        <is>
          <t>Donnée calculée</t>
        </is>
      </c>
      <c r="H1781" t="inlineStr"/>
    </row>
    <row r="1782">
      <c r="A1782" t="inlineStr">
        <is>
          <t>2015</t>
        </is>
      </c>
      <c r="B1782" t="inlineStr">
        <is>
          <t>Glycérol</t>
        </is>
      </c>
      <c r="C1782" t="inlineStr">
        <is>
          <t>Usages non-alimentaires</t>
        </is>
      </c>
      <c r="D1782" t="n">
        <v>257</v>
      </c>
      <c r="E1782" t="inlineStr"/>
      <c r="F1782" t="inlineStr"/>
      <c r="G1782" t="inlineStr">
        <is>
          <t>Donnée calculée</t>
        </is>
      </c>
      <c r="H1782" t="inlineStr"/>
    </row>
    <row r="1783">
      <c r="A1783" t="inlineStr">
        <is>
          <t>2015</t>
        </is>
      </c>
      <c r="B1783" t="inlineStr">
        <is>
          <t>Ingrédients</t>
        </is>
      </c>
      <c r="C1783" t="inlineStr">
        <is>
          <t>Usages non-alimentaires</t>
        </is>
      </c>
      <c r="D1783" t="n">
        <v>15.2</v>
      </c>
      <c r="E1783" t="n">
        <v>0</v>
      </c>
      <c r="F1783" t="n">
        <v>16.8</v>
      </c>
      <c r="G1783" t="inlineStr">
        <is>
          <t>Donnée calculée</t>
        </is>
      </c>
      <c r="H1783" t="inlineStr"/>
    </row>
    <row r="1784">
      <c r="A1784" t="inlineStr">
        <is>
          <t>2015</t>
        </is>
      </c>
      <c r="B1784" t="inlineStr">
        <is>
          <t>Ingrédients de pois</t>
        </is>
      </c>
      <c r="C1784" t="inlineStr">
        <is>
          <t>Usages non-alimentaires</t>
        </is>
      </c>
      <c r="D1784" t="n">
        <v>15.2</v>
      </c>
      <c r="E1784" t="n">
        <v>0</v>
      </c>
      <c r="F1784" t="n">
        <v>16.8</v>
      </c>
      <c r="G1784" t="inlineStr">
        <is>
          <t>Donnée calculée</t>
        </is>
      </c>
      <c r="H1784" t="inlineStr"/>
    </row>
    <row r="1785">
      <c r="A1785" t="inlineStr">
        <is>
          <t>2015</t>
        </is>
      </c>
      <c r="B1785" t="inlineStr">
        <is>
          <t>Amidon de pois</t>
        </is>
      </c>
      <c r="C1785" t="inlineStr">
        <is>
          <t>Usages non-alimentaires</t>
        </is>
      </c>
      <c r="D1785" t="n">
        <v>15.2</v>
      </c>
      <c r="E1785" t="n">
        <v>0</v>
      </c>
      <c r="F1785" t="n">
        <v>16.8</v>
      </c>
      <c r="G1785" t="inlineStr">
        <is>
          <t>Donnée calculée</t>
        </is>
      </c>
      <c r="H1785" t="inlineStr"/>
    </row>
    <row r="1786">
      <c r="A1786" t="inlineStr">
        <is>
          <t>2015</t>
        </is>
      </c>
      <c r="B1786" t="inlineStr">
        <is>
          <t>Coproduits</t>
        </is>
      </c>
      <c r="C1786" t="inlineStr">
        <is>
          <t>Usages non-alimentaires</t>
        </is>
      </c>
      <c r="D1786" t="n">
        <v>29.3</v>
      </c>
      <c r="E1786" t="n">
        <v>0</v>
      </c>
      <c r="F1786" t="n">
        <v>60.9</v>
      </c>
      <c r="G1786" t="inlineStr">
        <is>
          <t>Donnée calculée</t>
        </is>
      </c>
      <c r="H1786" t="inlineStr"/>
    </row>
    <row r="1787">
      <c r="A1787" t="inlineStr">
        <is>
          <t>2015</t>
        </is>
      </c>
      <c r="B1787" t="inlineStr">
        <is>
          <t>Coproduits de fèves</t>
        </is>
      </c>
      <c r="C1787" t="inlineStr">
        <is>
          <t>Usages non-alimentaires</t>
        </is>
      </c>
      <c r="D1787" t="n">
        <v>3.19</v>
      </c>
      <c r="E1787" t="n">
        <v>0</v>
      </c>
      <c r="F1787" t="n">
        <v>8.18</v>
      </c>
      <c r="G1787" t="inlineStr">
        <is>
          <t>Donnée calculée</t>
        </is>
      </c>
      <c r="H1787" t="inlineStr"/>
    </row>
    <row r="1788">
      <c r="A1788" t="inlineStr">
        <is>
          <t>2015</t>
        </is>
      </c>
      <c r="B1788" t="inlineStr">
        <is>
          <t>Amidon, fibres, lipides et sons de fèves</t>
        </is>
      </c>
      <c r="C1788" t="inlineStr">
        <is>
          <t>Usages non-alimentaires</t>
        </is>
      </c>
      <c r="D1788" t="n">
        <v>3.19</v>
      </c>
      <c r="E1788" t="n">
        <v>0</v>
      </c>
      <c r="F1788" t="n">
        <v>8.18</v>
      </c>
      <c r="G1788" t="inlineStr">
        <is>
          <t>Donnée calculée</t>
        </is>
      </c>
      <c r="H1788" t="inlineStr"/>
    </row>
    <row r="1789">
      <c r="A1789" t="inlineStr">
        <is>
          <t>2015</t>
        </is>
      </c>
      <c r="B1789" t="inlineStr">
        <is>
          <t>Coproduits de pois</t>
        </is>
      </c>
      <c r="C1789" t="inlineStr">
        <is>
          <t>Usages non-alimentaires</t>
        </is>
      </c>
      <c r="D1789" t="n">
        <v>24.6</v>
      </c>
      <c r="E1789" t="n">
        <v>0</v>
      </c>
      <c r="F1789" t="n">
        <v>50.2</v>
      </c>
      <c r="G1789" t="inlineStr">
        <is>
          <t>Donnée calculée</t>
        </is>
      </c>
      <c r="H1789" t="inlineStr"/>
    </row>
    <row r="1790">
      <c r="A1790" t="inlineStr">
        <is>
          <t>2015</t>
        </is>
      </c>
      <c r="B1790" t="inlineStr">
        <is>
          <t>Fibres, lipides et sons de pois</t>
        </is>
      </c>
      <c r="C1790" t="inlineStr">
        <is>
          <t>Usages non-alimentaires</t>
        </is>
      </c>
      <c r="D1790" t="n">
        <v>24.6</v>
      </c>
      <c r="E1790" t="n">
        <v>0</v>
      </c>
      <c r="F1790" t="n">
        <v>50.2</v>
      </c>
      <c r="G1790" t="inlineStr">
        <is>
          <t>Donnée calculée</t>
        </is>
      </c>
      <c r="H1790" t="inlineStr"/>
    </row>
    <row r="1791">
      <c r="A1791" t="inlineStr">
        <is>
          <t>2015</t>
        </is>
      </c>
      <c r="B1791" t="inlineStr">
        <is>
          <t>Coproduits de lupin</t>
        </is>
      </c>
      <c r="C1791" t="inlineStr">
        <is>
          <t>Usages non-alimentaires</t>
        </is>
      </c>
      <c r="D1791" t="n">
        <v>1.49</v>
      </c>
      <c r="E1791" t="n">
        <v>0</v>
      </c>
      <c r="F1791" t="n">
        <v>2.5</v>
      </c>
      <c r="G1791" t="inlineStr">
        <is>
          <t>Donnée calculée</t>
        </is>
      </c>
      <c r="H1791" t="inlineStr"/>
    </row>
    <row r="1792">
      <c r="A1792" t="inlineStr">
        <is>
          <t>2015</t>
        </is>
      </c>
      <c r="B1792" t="inlineStr">
        <is>
          <t>Amidon, fibres, lipides et sons de lupin</t>
        </is>
      </c>
      <c r="C1792" t="inlineStr">
        <is>
          <t>Usages non-alimentaires</t>
        </is>
      </c>
      <c r="D1792" t="n">
        <v>1.49</v>
      </c>
      <c r="E1792" t="n">
        <v>0</v>
      </c>
      <c r="F1792" t="n">
        <v>2.5</v>
      </c>
      <c r="G1792" t="inlineStr">
        <is>
          <t>Donnée calculée</t>
        </is>
      </c>
      <c r="H1792" t="inlineStr"/>
    </row>
    <row r="1793">
      <c r="A1793" t="inlineStr">
        <is>
          <t>2015</t>
        </is>
      </c>
      <c r="B1793" t="inlineStr">
        <is>
          <t>Biodiesel</t>
        </is>
      </c>
      <c r="C1793" t="inlineStr">
        <is>
          <t>Energie</t>
        </is>
      </c>
      <c r="D1793" t="n">
        <v>3020</v>
      </c>
      <c r="E1793" t="inlineStr"/>
      <c r="F1793" t="inlineStr"/>
      <c r="G1793" t="inlineStr">
        <is>
          <t>Donnée calculée</t>
        </is>
      </c>
      <c r="H1793" t="inlineStr"/>
    </row>
    <row r="1794">
      <c r="A1794" t="inlineStr">
        <is>
          <t>2015</t>
        </is>
      </c>
      <c r="B1794" t="inlineStr">
        <is>
          <t>Huile, brute</t>
        </is>
      </c>
      <c r="C1794" t="inlineStr">
        <is>
          <t>Industrie pharmaceutique, cosmétique</t>
        </is>
      </c>
      <c r="D1794" t="n">
        <v>0</v>
      </c>
      <c r="E1794" t="n">
        <v>0</v>
      </c>
      <c r="F1794" t="n">
        <v>0</v>
      </c>
      <c r="G1794" t="inlineStr">
        <is>
          <t>Donnée calculée</t>
        </is>
      </c>
      <c r="H1794" t="inlineStr"/>
    </row>
    <row r="1795">
      <c r="A1795" t="inlineStr">
        <is>
          <t>2015</t>
        </is>
      </c>
      <c r="B1795" t="inlineStr">
        <is>
          <t>Huile de colza, brute</t>
        </is>
      </c>
      <c r="C1795" t="inlineStr">
        <is>
          <t>Industrie pharmaceutique, cosmétique</t>
        </is>
      </c>
      <c r="D1795" t="n">
        <v>0</v>
      </c>
      <c r="E1795" t="n">
        <v>0</v>
      </c>
      <c r="F1795" t="n">
        <v>0</v>
      </c>
      <c r="G1795" t="inlineStr">
        <is>
          <t>Donnée calculée</t>
        </is>
      </c>
      <c r="H1795" t="inlineStr"/>
    </row>
    <row r="1796">
      <c r="A1796" t="inlineStr">
        <is>
          <t>2015</t>
        </is>
      </c>
      <c r="B1796" t="inlineStr">
        <is>
          <t>Glycérol</t>
        </is>
      </c>
      <c r="C1796" t="inlineStr">
        <is>
          <t>Industrie pharmaceutique, cosmétique</t>
        </is>
      </c>
      <c r="D1796" t="n">
        <v>257</v>
      </c>
      <c r="E1796" t="inlineStr"/>
      <c r="F1796" t="inlineStr"/>
      <c r="G1796" t="inlineStr">
        <is>
          <t>Donnée calculée</t>
        </is>
      </c>
      <c r="H1796" t="inlineStr"/>
    </row>
    <row r="1797">
      <c r="A1797" t="inlineStr">
        <is>
          <t>2015</t>
        </is>
      </c>
      <c r="B1797" t="inlineStr">
        <is>
          <t>Huile, brute</t>
        </is>
      </c>
      <c r="C1797" t="inlineStr">
        <is>
          <t>Autres industries non-alimentaires</t>
        </is>
      </c>
      <c r="D1797" t="n">
        <v>267</v>
      </c>
      <c r="E1797" t="n">
        <v>0</v>
      </c>
      <c r="F1797" t="n">
        <v>509</v>
      </c>
      <c r="G1797" t="inlineStr">
        <is>
          <t>Donnée calculée</t>
        </is>
      </c>
      <c r="H1797" t="inlineStr"/>
    </row>
    <row r="1798">
      <c r="A1798" t="inlineStr">
        <is>
          <t>2015</t>
        </is>
      </c>
      <c r="B1798" t="inlineStr">
        <is>
          <t>Huile de colza, brute</t>
        </is>
      </c>
      <c r="C1798" t="inlineStr">
        <is>
          <t>Autres industries non-alimentaires</t>
        </is>
      </c>
      <c r="D1798" t="n">
        <v>0</v>
      </c>
      <c r="E1798" t="n">
        <v>0</v>
      </c>
      <c r="F1798" t="n">
        <v>0</v>
      </c>
      <c r="G1798" t="inlineStr">
        <is>
          <t>Donnée calculée</t>
        </is>
      </c>
      <c r="H1798" t="inlineStr"/>
    </row>
    <row r="1799">
      <c r="A1799" t="inlineStr">
        <is>
          <t>2015</t>
        </is>
      </c>
      <c r="B1799" t="inlineStr">
        <is>
          <t>Huile de lin, brute</t>
        </is>
      </c>
      <c r="C1799" t="inlineStr">
        <is>
          <t>Autres industries non-alimentaires</t>
        </is>
      </c>
      <c r="D1799" t="n">
        <v>12.7</v>
      </c>
      <c r="E1799" t="n">
        <v>0</v>
      </c>
      <c r="F1799" t="n">
        <v>35.8</v>
      </c>
      <c r="G1799" t="inlineStr">
        <is>
          <t>Donnée calculée</t>
        </is>
      </c>
      <c r="H1799" t="inlineStr"/>
    </row>
    <row r="1800">
      <c r="A1800" t="inlineStr">
        <is>
          <t>2015</t>
        </is>
      </c>
      <c r="B1800" t="inlineStr">
        <is>
          <t>Huile de tournesol, brute</t>
        </is>
      </c>
      <c r="C1800" t="inlineStr">
        <is>
          <t>Autres industries non-alimentaires</t>
        </is>
      </c>
      <c r="D1800" t="n">
        <v>201</v>
      </c>
      <c r="E1800" t="n">
        <v>0</v>
      </c>
      <c r="F1800" t="n">
        <v>369</v>
      </c>
      <c r="G1800" t="inlineStr">
        <is>
          <t>Donnée calculée</t>
        </is>
      </c>
      <c r="H1800" t="inlineStr"/>
    </row>
    <row r="1801">
      <c r="A1801" t="inlineStr">
        <is>
          <t>2015</t>
        </is>
      </c>
      <c r="B1801" t="inlineStr">
        <is>
          <t>Huile de soja, brute</t>
        </is>
      </c>
      <c r="C1801" t="inlineStr">
        <is>
          <t>Autres industries non-alimentaires</t>
        </is>
      </c>
      <c r="D1801" t="n">
        <v>0.26</v>
      </c>
      <c r="E1801" t="n">
        <v>0</v>
      </c>
      <c r="F1801" t="n">
        <v>8.83</v>
      </c>
      <c r="G1801" t="inlineStr">
        <is>
          <t>Donnée calculée</t>
        </is>
      </c>
      <c r="H1801" t="inlineStr"/>
    </row>
    <row r="1802">
      <c r="A1802" t="inlineStr">
        <is>
          <t>2015</t>
        </is>
      </c>
      <c r="B1802" t="inlineStr">
        <is>
          <t>Huile de palme, brute</t>
        </is>
      </c>
      <c r="C1802" t="inlineStr">
        <is>
          <t>Autres industries non-alimentaires</t>
        </is>
      </c>
      <c r="D1802" t="n">
        <v>52.8</v>
      </c>
      <c r="E1802" t="n">
        <v>0</v>
      </c>
      <c r="F1802" t="n">
        <v>95.2</v>
      </c>
      <c r="G1802" t="inlineStr">
        <is>
          <t>Donnée calculée</t>
        </is>
      </c>
      <c r="H1802" t="inlineStr"/>
    </row>
    <row r="1803">
      <c r="A1803" t="inlineStr">
        <is>
          <t>2015</t>
        </is>
      </c>
      <c r="B1803" t="inlineStr">
        <is>
          <t>Huile, raffinée</t>
        </is>
      </c>
      <c r="C1803" t="inlineStr">
        <is>
          <t>Autres industries non-alimentaires</t>
        </is>
      </c>
      <c r="D1803" t="n">
        <v>9.859999999999999</v>
      </c>
      <c r="E1803" t="n">
        <v>0</v>
      </c>
      <c r="F1803" t="n">
        <v>414</v>
      </c>
      <c r="G1803" t="inlineStr">
        <is>
          <t>Donnée calculée</t>
        </is>
      </c>
      <c r="H1803" t="inlineStr"/>
    </row>
    <row r="1804">
      <c r="A1804" t="inlineStr">
        <is>
          <t>2015</t>
        </is>
      </c>
      <c r="B1804" t="inlineStr">
        <is>
          <t>Huile de colza, raffinée</t>
        </is>
      </c>
      <c r="C1804" t="inlineStr">
        <is>
          <t>Autres industries non-alimentaires</t>
        </is>
      </c>
      <c r="D1804" t="n">
        <v>0</v>
      </c>
      <c r="E1804" t="n">
        <v>0</v>
      </c>
      <c r="F1804" t="n">
        <v>0</v>
      </c>
      <c r="G1804" t="inlineStr">
        <is>
          <t>Donnée calculée</t>
        </is>
      </c>
      <c r="H1804" t="inlineStr"/>
    </row>
    <row r="1805">
      <c r="A1805" t="inlineStr">
        <is>
          <t>2015</t>
        </is>
      </c>
      <c r="B1805" t="inlineStr">
        <is>
          <t>Huile de lin, raffinée</t>
        </is>
      </c>
      <c r="C1805" t="inlineStr">
        <is>
          <t>Autres industries non-alimentaires</t>
        </is>
      </c>
      <c r="D1805" t="n">
        <v>2.56</v>
      </c>
      <c r="E1805" t="n">
        <v>0</v>
      </c>
      <c r="F1805" t="n">
        <v>36.4</v>
      </c>
      <c r="G1805" t="inlineStr">
        <is>
          <t>Donnée calculée</t>
        </is>
      </c>
      <c r="H1805" t="inlineStr"/>
    </row>
    <row r="1806">
      <c r="A1806" t="inlineStr">
        <is>
          <t>2015</t>
        </is>
      </c>
      <c r="B1806" t="inlineStr">
        <is>
          <t>Huile de tournesol, raffinée</t>
        </is>
      </c>
      <c r="C1806" t="inlineStr">
        <is>
          <t>Autres industries non-alimentaires</t>
        </is>
      </c>
      <c r="D1806" t="n">
        <v>4.05</v>
      </c>
      <c r="E1806" t="n">
        <v>0</v>
      </c>
      <c r="F1806" t="n">
        <v>369</v>
      </c>
      <c r="G1806" t="inlineStr">
        <is>
          <t>Donnée calculée</t>
        </is>
      </c>
      <c r="H1806" t="inlineStr"/>
    </row>
    <row r="1807">
      <c r="A1807" t="inlineStr">
        <is>
          <t>2015</t>
        </is>
      </c>
      <c r="B1807" t="inlineStr">
        <is>
          <t>Huile de soja, raffinée</t>
        </is>
      </c>
      <c r="C1807" t="inlineStr">
        <is>
          <t>Autres industries non-alimentaires</t>
        </is>
      </c>
      <c r="D1807" t="n">
        <v>3.25</v>
      </c>
      <c r="E1807" t="n">
        <v>0</v>
      </c>
      <c r="F1807" t="n">
        <v>8.83</v>
      </c>
      <c r="G1807" t="inlineStr">
        <is>
          <t>Donnée calculée</t>
        </is>
      </c>
      <c r="H1807" t="inlineStr"/>
    </row>
    <row r="1808">
      <c r="A1808" t="inlineStr">
        <is>
          <t>2015</t>
        </is>
      </c>
      <c r="B1808" t="inlineStr">
        <is>
          <t>Huile de palme, raffinée</t>
        </is>
      </c>
      <c r="C1808" t="inlineStr">
        <is>
          <t>Autres industries non-alimentaires</t>
        </is>
      </c>
      <c r="D1808" t="n">
        <v>0</v>
      </c>
      <c r="E1808" t="n">
        <v>0</v>
      </c>
      <c r="F1808" t="n">
        <v>0</v>
      </c>
      <c r="G1808" t="inlineStr">
        <is>
          <t>Donnée calculée</t>
        </is>
      </c>
      <c r="H1808" t="inlineStr"/>
    </row>
    <row r="1809">
      <c r="A1809" t="inlineStr">
        <is>
          <t>2015</t>
        </is>
      </c>
      <c r="B1809" t="inlineStr">
        <is>
          <t>MP industrie biodiesel</t>
        </is>
      </c>
      <c r="C1809" t="inlineStr">
        <is>
          <t>Autres industries non-alimentaires</t>
        </is>
      </c>
      <c r="D1809" t="n">
        <v>9.859999999999999</v>
      </c>
      <c r="E1809" t="n">
        <v>0</v>
      </c>
      <c r="F1809" t="n">
        <v>414</v>
      </c>
      <c r="G1809" t="inlineStr">
        <is>
          <t>Donnée calculée</t>
        </is>
      </c>
      <c r="H1809" t="inlineStr"/>
    </row>
    <row r="1810">
      <c r="A1810" t="inlineStr">
        <is>
          <t>2015</t>
        </is>
      </c>
      <c r="B1810" t="inlineStr">
        <is>
          <t>Ingrédients</t>
        </is>
      </c>
      <c r="C1810" t="inlineStr">
        <is>
          <t>Autres industries non-alimentaires</t>
        </is>
      </c>
      <c r="D1810" t="n">
        <v>15.2</v>
      </c>
      <c r="E1810" t="n">
        <v>0</v>
      </c>
      <c r="F1810" t="n">
        <v>16.8</v>
      </c>
      <c r="G1810" t="inlineStr">
        <is>
          <t>Donnée calculée</t>
        </is>
      </c>
      <c r="H1810" t="inlineStr"/>
    </row>
    <row r="1811">
      <c r="A1811" t="inlineStr">
        <is>
          <t>2015</t>
        </is>
      </c>
      <c r="B1811" t="inlineStr">
        <is>
          <t>Ingrédients de pois</t>
        </is>
      </c>
      <c r="C1811" t="inlineStr">
        <is>
          <t>Autres industries non-alimentaires</t>
        </is>
      </c>
      <c r="D1811" t="n">
        <v>15.2</v>
      </c>
      <c r="E1811" t="n">
        <v>0</v>
      </c>
      <c r="F1811" t="n">
        <v>16.8</v>
      </c>
      <c r="G1811" t="inlineStr">
        <is>
          <t>Donnée calculée</t>
        </is>
      </c>
      <c r="H1811" t="inlineStr"/>
    </row>
    <row r="1812">
      <c r="A1812" t="inlineStr">
        <is>
          <t>2015</t>
        </is>
      </c>
      <c r="B1812" t="inlineStr">
        <is>
          <t>Amidon de pois</t>
        </is>
      </c>
      <c r="C1812" t="inlineStr">
        <is>
          <t>Autres industries non-alimentaires</t>
        </is>
      </c>
      <c r="D1812" t="n">
        <v>15.2</v>
      </c>
      <c r="E1812" t="n">
        <v>0</v>
      </c>
      <c r="F1812" t="n">
        <v>16.8</v>
      </c>
      <c r="G1812" t="inlineStr">
        <is>
          <t>Donnée calculée</t>
        </is>
      </c>
      <c r="H1812" t="inlineStr"/>
    </row>
    <row r="1813">
      <c r="A1813" t="inlineStr">
        <is>
          <t>2015</t>
        </is>
      </c>
      <c r="B1813" t="inlineStr">
        <is>
          <t>Coproduits</t>
        </is>
      </c>
      <c r="C1813" t="inlineStr">
        <is>
          <t>Autres industries non-alimentaires</t>
        </is>
      </c>
      <c r="D1813" t="n">
        <v>29.3</v>
      </c>
      <c r="E1813" t="n">
        <v>0</v>
      </c>
      <c r="F1813" t="n">
        <v>60.9</v>
      </c>
      <c r="G1813" t="inlineStr">
        <is>
          <t>Donnée calculée</t>
        </is>
      </c>
      <c r="H1813" t="inlineStr"/>
    </row>
    <row r="1814">
      <c r="A1814" t="inlineStr">
        <is>
          <t>2015</t>
        </is>
      </c>
      <c r="B1814" t="inlineStr">
        <is>
          <t>Coproduits de fèves</t>
        </is>
      </c>
      <c r="C1814" t="inlineStr">
        <is>
          <t>Autres industries non-alimentaires</t>
        </is>
      </c>
      <c r="D1814" t="n">
        <v>3.19</v>
      </c>
      <c r="E1814" t="n">
        <v>0</v>
      </c>
      <c r="F1814" t="n">
        <v>8.18</v>
      </c>
      <c r="G1814" t="inlineStr">
        <is>
          <t>Donnée calculée</t>
        </is>
      </c>
      <c r="H1814" t="inlineStr"/>
    </row>
    <row r="1815">
      <c r="A1815" t="inlineStr">
        <is>
          <t>2015</t>
        </is>
      </c>
      <c r="B1815" t="inlineStr">
        <is>
          <t>Amidon, fibres, lipides et sons de fèves</t>
        </is>
      </c>
      <c r="C1815" t="inlineStr">
        <is>
          <t>Autres industries non-alimentaires</t>
        </is>
      </c>
      <c r="D1815" t="n">
        <v>3.19</v>
      </c>
      <c r="E1815" t="n">
        <v>0</v>
      </c>
      <c r="F1815" t="n">
        <v>8.18</v>
      </c>
      <c r="G1815" t="inlineStr">
        <is>
          <t>Donnée calculée</t>
        </is>
      </c>
      <c r="H1815" t="inlineStr"/>
    </row>
    <row r="1816">
      <c r="A1816" t="inlineStr">
        <is>
          <t>2015</t>
        </is>
      </c>
      <c r="B1816" t="inlineStr">
        <is>
          <t>Coproduits de pois</t>
        </is>
      </c>
      <c r="C1816" t="inlineStr">
        <is>
          <t>Autres industries non-alimentaires</t>
        </is>
      </c>
      <c r="D1816" t="n">
        <v>24.6</v>
      </c>
      <c r="E1816" t="n">
        <v>0</v>
      </c>
      <c r="F1816" t="n">
        <v>50.2</v>
      </c>
      <c r="G1816" t="inlineStr">
        <is>
          <t>Donnée calculée</t>
        </is>
      </c>
      <c r="H1816" t="inlineStr"/>
    </row>
    <row r="1817">
      <c r="A1817" t="inlineStr">
        <is>
          <t>2015</t>
        </is>
      </c>
      <c r="B1817" t="inlineStr">
        <is>
          <t>Fibres, lipides et sons de pois</t>
        </is>
      </c>
      <c r="C1817" t="inlineStr">
        <is>
          <t>Autres industries non-alimentaires</t>
        </is>
      </c>
      <c r="D1817" t="n">
        <v>24.6</v>
      </c>
      <c r="E1817" t="n">
        <v>0</v>
      </c>
      <c r="F1817" t="n">
        <v>50.2</v>
      </c>
      <c r="G1817" t="inlineStr">
        <is>
          <t>Donnée calculée</t>
        </is>
      </c>
      <c r="H1817" t="inlineStr"/>
    </row>
    <row r="1818">
      <c r="A1818" t="inlineStr">
        <is>
          <t>2015</t>
        </is>
      </c>
      <c r="B1818" t="inlineStr">
        <is>
          <t>Coproduits de lupin</t>
        </is>
      </c>
      <c r="C1818" t="inlineStr">
        <is>
          <t>Autres industries non-alimentaires</t>
        </is>
      </c>
      <c r="D1818" t="n">
        <v>1.49</v>
      </c>
      <c r="E1818" t="n">
        <v>0</v>
      </c>
      <c r="F1818" t="n">
        <v>2.5</v>
      </c>
      <c r="G1818" t="inlineStr">
        <is>
          <t>Donnée calculée</t>
        </is>
      </c>
      <c r="H1818" t="inlineStr"/>
    </row>
    <row r="1819">
      <c r="A1819" t="inlineStr">
        <is>
          <t>2015</t>
        </is>
      </c>
      <c r="B1819" t="inlineStr">
        <is>
          <t>Amidon, fibres, lipides et sons de lupin</t>
        </is>
      </c>
      <c r="C1819" t="inlineStr">
        <is>
          <t>Autres industries non-alimentaires</t>
        </is>
      </c>
      <c r="D1819" t="n">
        <v>1.49</v>
      </c>
      <c r="E1819" t="n">
        <v>0</v>
      </c>
      <c r="F1819" t="n">
        <v>2.5</v>
      </c>
      <c r="G1819" t="inlineStr">
        <is>
          <t>Donnée calculée</t>
        </is>
      </c>
      <c r="H1819" t="inlineStr"/>
    </row>
    <row r="1820">
      <c r="A1820" t="inlineStr">
        <is>
          <t>2015</t>
        </is>
      </c>
      <c r="B1820" t="inlineStr">
        <is>
          <t>Oléagineux et protéagineux collectés</t>
        </is>
      </c>
      <c r="C1820" t="inlineStr">
        <is>
          <t>Indéfini</t>
        </is>
      </c>
      <c r="D1820" t="n">
        <v>172</v>
      </c>
      <c r="E1820" t="n">
        <v>0</v>
      </c>
      <c r="F1820" t="n">
        <v>317</v>
      </c>
      <c r="G1820" t="inlineStr">
        <is>
          <t>Donnée calculée</t>
        </is>
      </c>
      <c r="H1820" t="inlineStr"/>
    </row>
    <row r="1821">
      <c r="A1821" t="inlineStr">
        <is>
          <t>2015</t>
        </is>
      </c>
      <c r="B1821" t="inlineStr">
        <is>
          <t>Oléagineux collectés</t>
        </is>
      </c>
      <c r="C1821" t="inlineStr">
        <is>
          <t>Indéfini</t>
        </is>
      </c>
      <c r="D1821" t="n">
        <v>172</v>
      </c>
      <c r="E1821" t="n">
        <v>0</v>
      </c>
      <c r="F1821" t="n">
        <v>317</v>
      </c>
      <c r="G1821" t="inlineStr">
        <is>
          <t>Donnée calculée</t>
        </is>
      </c>
      <c r="H1821" t="inlineStr"/>
    </row>
    <row r="1822">
      <c r="A1822" t="inlineStr">
        <is>
          <t>2015</t>
        </is>
      </c>
      <c r="B1822" t="inlineStr">
        <is>
          <t>Graines oléagineuses collectées</t>
        </is>
      </c>
      <c r="C1822" t="inlineStr">
        <is>
          <t>Indéfini</t>
        </is>
      </c>
      <c r="D1822" t="n">
        <v>172</v>
      </c>
      <c r="E1822" t="n">
        <v>0</v>
      </c>
      <c r="F1822" t="n">
        <v>317</v>
      </c>
      <c r="G1822" t="inlineStr">
        <is>
          <t>Donnée calculée</t>
        </is>
      </c>
      <c r="H1822" t="inlineStr"/>
    </row>
    <row r="1823">
      <c r="A1823" t="inlineStr">
        <is>
          <t>2015</t>
        </is>
      </c>
      <c r="B1823" t="inlineStr">
        <is>
          <t>Graines de colza collectées</t>
        </is>
      </c>
      <c r="C1823" t="inlineStr">
        <is>
          <t>Indéfini</t>
        </is>
      </c>
      <c r="D1823" t="n">
        <v>172</v>
      </c>
      <c r="E1823" t="n">
        <v>0</v>
      </c>
      <c r="F1823" t="n">
        <v>317</v>
      </c>
      <c r="G1823" t="inlineStr">
        <is>
          <t>Donnée calculée</t>
        </is>
      </c>
      <c r="H1823" t="inlineStr"/>
    </row>
    <row r="1824">
      <c r="A1824" t="inlineStr">
        <is>
          <t>2015</t>
        </is>
      </c>
      <c r="B1824" t="inlineStr">
        <is>
          <t>Graines de colza collectées (conso)</t>
        </is>
      </c>
      <c r="C1824" t="inlineStr">
        <is>
          <t>Indéfini</t>
        </is>
      </c>
      <c r="D1824" t="n">
        <v>172</v>
      </c>
      <c r="E1824" t="n">
        <v>0</v>
      </c>
      <c r="F1824" t="n">
        <v>317</v>
      </c>
      <c r="G1824" t="inlineStr">
        <is>
          <t>Donnée calculée</t>
        </is>
      </c>
      <c r="H1824" t="inlineStr"/>
    </row>
    <row r="1825">
      <c r="A1825" t="inlineStr">
        <is>
          <t>2015</t>
        </is>
      </c>
      <c r="B1825" t="inlineStr">
        <is>
          <t>Graines de tournesol collectées</t>
        </is>
      </c>
      <c r="C1825" t="inlineStr">
        <is>
          <t>Indéfini</t>
        </is>
      </c>
      <c r="D1825" t="n">
        <v>0</v>
      </c>
      <c r="E1825" t="n">
        <v>0</v>
      </c>
      <c r="F1825" t="n">
        <v>0</v>
      </c>
      <c r="G1825" t="inlineStr">
        <is>
          <t>Donnée calculée</t>
        </is>
      </c>
      <c r="H1825" t="inlineStr"/>
    </row>
    <row r="1826">
      <c r="A1826" t="inlineStr">
        <is>
          <t>2015</t>
        </is>
      </c>
      <c r="B1826" t="inlineStr">
        <is>
          <t>Graines de tournesol collectées (conso)</t>
        </is>
      </c>
      <c r="C1826" t="inlineStr">
        <is>
          <t>Indéfini</t>
        </is>
      </c>
      <c r="D1826" t="n">
        <v>0</v>
      </c>
      <c r="E1826" t="n">
        <v>0</v>
      </c>
      <c r="F1826" t="n">
        <v>0</v>
      </c>
      <c r="G1826" t="inlineStr">
        <is>
          <t>Donnée calculée</t>
        </is>
      </c>
      <c r="H1826" t="inlineStr"/>
    </row>
    <row r="1827">
      <c r="A1827" t="inlineStr">
        <is>
          <t>2015</t>
        </is>
      </c>
      <c r="B1827" t="inlineStr">
        <is>
          <t>Grignons d'olive</t>
        </is>
      </c>
      <c r="C1827" t="inlineStr">
        <is>
          <t>Indéfini</t>
        </is>
      </c>
      <c r="D1827" t="n">
        <v>90.3</v>
      </c>
      <c r="E1827" t="inlineStr"/>
      <c r="F1827" t="inlineStr"/>
      <c r="G1827" t="inlineStr">
        <is>
          <t>Donnée calculée</t>
        </is>
      </c>
      <c r="H1827" t="inlineStr"/>
    </row>
    <row r="1828">
      <c r="A1828" t="inlineStr">
        <is>
          <t>2015</t>
        </is>
      </c>
      <c r="B1828" t="inlineStr">
        <is>
          <t>Coproduits préparation d'olives</t>
        </is>
      </c>
      <c r="C1828" t="inlineStr">
        <is>
          <t>Indéfini</t>
        </is>
      </c>
      <c r="D1828" t="n">
        <v>7.59</v>
      </c>
      <c r="E1828" t="n">
        <v>0</v>
      </c>
      <c r="F1828" t="n">
        <v>500000000</v>
      </c>
      <c r="G1828" t="inlineStr">
        <is>
          <t>Donnée calculée</t>
        </is>
      </c>
      <c r="H1828" t="inlineStr"/>
    </row>
    <row r="1829">
      <c r="A1829" t="inlineStr">
        <is>
          <t>2015</t>
        </is>
      </c>
      <c r="B1829" t="inlineStr">
        <is>
          <t>Coques de pois</t>
        </is>
      </c>
      <c r="C1829" t="inlineStr">
        <is>
          <t>Indéfini</t>
        </is>
      </c>
      <c r="D1829" t="n">
        <v>21.8</v>
      </c>
      <c r="E1829" t="n">
        <v>0</v>
      </c>
      <c r="F1829" t="n">
        <v>36.2</v>
      </c>
      <c r="G1829" t="inlineStr">
        <is>
          <t>Donnée calculée</t>
        </is>
      </c>
      <c r="H1829" t="inlineStr"/>
    </row>
    <row r="1830">
      <c r="A1830" t="inlineStr">
        <is>
          <t>2015</t>
        </is>
      </c>
      <c r="B1830" t="inlineStr">
        <is>
          <t>Oléagineux et protéagineux collectés</t>
        </is>
      </c>
      <c r="C1830" t="inlineStr">
        <is>
          <t>International</t>
        </is>
      </c>
      <c r="D1830" t="n">
        <v>2310</v>
      </c>
      <c r="E1830" t="n">
        <v>2280</v>
      </c>
      <c r="F1830" t="n">
        <v>500000000</v>
      </c>
      <c r="G1830" t="inlineStr">
        <is>
          <t>Donnée calculée</t>
        </is>
      </c>
      <c r="H1830" t="inlineStr"/>
    </row>
    <row r="1831">
      <c r="A1831" t="inlineStr">
        <is>
          <t>2015</t>
        </is>
      </c>
      <c r="B1831" t="inlineStr">
        <is>
          <t>Oléagineux collectés</t>
        </is>
      </c>
      <c r="C1831" t="inlineStr">
        <is>
          <t>International</t>
        </is>
      </c>
      <c r="D1831" t="n">
        <v>1850</v>
      </c>
      <c r="E1831" t="inlineStr"/>
      <c r="F1831" t="inlineStr"/>
      <c r="G1831" t="inlineStr">
        <is>
          <t>Donnée calculée</t>
        </is>
      </c>
      <c r="H1831" t="inlineStr"/>
    </row>
    <row r="1832">
      <c r="A1832" t="inlineStr">
        <is>
          <t>2015</t>
        </is>
      </c>
      <c r="B1832" t="inlineStr">
        <is>
          <t>Graines oléagineuses collectées</t>
        </is>
      </c>
      <c r="C1832" t="inlineStr">
        <is>
          <t>International</t>
        </is>
      </c>
      <c r="D1832" t="n">
        <v>1850</v>
      </c>
      <c r="E1832" t="inlineStr"/>
      <c r="F1832" t="inlineStr"/>
      <c r="G1832" t="inlineStr">
        <is>
          <t>Donnée calculée</t>
        </is>
      </c>
      <c r="H1832" t="inlineStr"/>
    </row>
    <row r="1833">
      <c r="A1833" t="inlineStr">
        <is>
          <t>2015</t>
        </is>
      </c>
      <c r="B1833" t="inlineStr">
        <is>
          <t>Graines de colza collectées</t>
        </is>
      </c>
      <c r="C1833" t="inlineStr">
        <is>
          <t>International</t>
        </is>
      </c>
      <c r="D1833" t="n">
        <v>1460</v>
      </c>
      <c r="E1833" t="inlineStr"/>
      <c r="F1833" t="inlineStr"/>
      <c r="G1833" t="inlineStr">
        <is>
          <t>Donnée collectée</t>
        </is>
      </c>
      <c r="H1833" t="inlineStr"/>
    </row>
    <row r="1834">
      <c r="A1834" t="inlineStr">
        <is>
          <t>2015</t>
        </is>
      </c>
      <c r="B1834" t="inlineStr">
        <is>
          <t>Graines de colza collectées (conso)</t>
        </is>
      </c>
      <c r="C1834" t="inlineStr">
        <is>
          <t>International</t>
        </is>
      </c>
      <c r="D1834" t="n">
        <v>888</v>
      </c>
      <c r="E1834" t="n">
        <v>355</v>
      </c>
      <c r="F1834" t="n">
        <v>1460</v>
      </c>
      <c r="G1834" t="inlineStr">
        <is>
          <t>Donnée calculée</t>
        </is>
      </c>
      <c r="H1834" t="inlineStr"/>
    </row>
    <row r="1835">
      <c r="A1835" t="inlineStr">
        <is>
          <t>2015</t>
        </is>
      </c>
      <c r="B1835" t="inlineStr">
        <is>
          <t>Graines de colza collectées (semence)</t>
        </is>
      </c>
      <c r="C1835" t="inlineStr">
        <is>
          <t>International</t>
        </is>
      </c>
      <c r="D1835" t="n">
        <v>569</v>
      </c>
      <c r="E1835" t="n">
        <v>0</v>
      </c>
      <c r="F1835" t="n">
        <v>1100</v>
      </c>
      <c r="G1835" t="inlineStr">
        <is>
          <t>Donnée calculée</t>
        </is>
      </c>
      <c r="H1835" t="inlineStr"/>
    </row>
    <row r="1836">
      <c r="A1836" t="inlineStr">
        <is>
          <t>2015</t>
        </is>
      </c>
      <c r="B1836" t="inlineStr">
        <is>
          <t>Graines de lin collectées</t>
        </is>
      </c>
      <c r="C1836" t="inlineStr">
        <is>
          <t>International</t>
        </is>
      </c>
      <c r="D1836" t="n">
        <v>7.4</v>
      </c>
      <c r="E1836" t="inlineStr"/>
      <c r="F1836" t="inlineStr"/>
      <c r="G1836" t="inlineStr">
        <is>
          <t>Donnée collectée</t>
        </is>
      </c>
      <c r="H1836" t="inlineStr"/>
    </row>
    <row r="1837">
      <c r="A1837" t="inlineStr">
        <is>
          <t>2015</t>
        </is>
      </c>
      <c r="B1837" t="inlineStr">
        <is>
          <t>Graines de lin collectées (conso)</t>
        </is>
      </c>
      <c r="C1837" t="inlineStr">
        <is>
          <t>International</t>
        </is>
      </c>
      <c r="D1837" t="n">
        <v>4.5</v>
      </c>
      <c r="E1837" t="n">
        <v>0</v>
      </c>
      <c r="F1837" t="n">
        <v>7.4</v>
      </c>
      <c r="G1837" t="inlineStr">
        <is>
          <t>Donnée calculée</t>
        </is>
      </c>
      <c r="H1837" t="inlineStr"/>
    </row>
    <row r="1838">
      <c r="A1838" t="inlineStr">
        <is>
          <t>2015</t>
        </is>
      </c>
      <c r="B1838" t="inlineStr">
        <is>
          <t>Graines de lin collectées (semence)</t>
        </is>
      </c>
      <c r="C1838" t="inlineStr">
        <is>
          <t>International</t>
        </is>
      </c>
      <c r="D1838" t="n">
        <v>2.91</v>
      </c>
      <c r="E1838" t="n">
        <v>0</v>
      </c>
      <c r="F1838" t="n">
        <v>7.4</v>
      </c>
      <c r="G1838" t="inlineStr">
        <is>
          <t>Donnée calculée</t>
        </is>
      </c>
      <c r="H1838" t="inlineStr"/>
    </row>
    <row r="1839">
      <c r="A1839" t="inlineStr">
        <is>
          <t>2015</t>
        </is>
      </c>
      <c r="B1839" t="inlineStr">
        <is>
          <t>Graines de tournesol collectées</t>
        </is>
      </c>
      <c r="C1839" t="inlineStr">
        <is>
          <t>International</t>
        </is>
      </c>
      <c r="D1839" t="n">
        <v>389</v>
      </c>
      <c r="E1839" t="inlineStr"/>
      <c r="F1839" t="inlineStr"/>
      <c r="G1839" t="inlineStr">
        <is>
          <t>Donnée collectée</t>
        </is>
      </c>
      <c r="H1839" t="inlineStr"/>
    </row>
    <row r="1840">
      <c r="A1840" t="inlineStr">
        <is>
          <t>2015</t>
        </is>
      </c>
      <c r="B1840" t="inlineStr">
        <is>
          <t>Graines de tournesol collectées (conso)</t>
        </is>
      </c>
      <c r="C1840" t="inlineStr">
        <is>
          <t>International</t>
        </is>
      </c>
      <c r="D1840" t="n">
        <v>219</v>
      </c>
      <c r="E1840" t="n">
        <v>113</v>
      </c>
      <c r="F1840" t="n">
        <v>376</v>
      </c>
      <c r="G1840" t="inlineStr">
        <is>
          <t>Donnée calculée</t>
        </is>
      </c>
      <c r="H1840" t="inlineStr"/>
    </row>
    <row r="1841">
      <c r="A1841" t="inlineStr">
        <is>
          <t>2015</t>
        </is>
      </c>
      <c r="B1841" t="inlineStr">
        <is>
          <t>Graines de tournesol collectées (semence)</t>
        </is>
      </c>
      <c r="C1841" t="inlineStr">
        <is>
          <t>International</t>
        </is>
      </c>
      <c r="D1841" t="n">
        <v>169</v>
      </c>
      <c r="E1841" t="n">
        <v>13</v>
      </c>
      <c r="F1841" t="n">
        <v>275</v>
      </c>
      <c r="G1841" t="inlineStr">
        <is>
          <t>Donnée calculée</t>
        </is>
      </c>
      <c r="H1841" t="inlineStr"/>
    </row>
    <row r="1842">
      <c r="A1842" t="inlineStr">
        <is>
          <t>2015</t>
        </is>
      </c>
      <c r="B1842" t="inlineStr">
        <is>
          <t>Fruits oléagineux collectés</t>
        </is>
      </c>
      <c r="C1842" t="inlineStr">
        <is>
          <t>International</t>
        </is>
      </c>
      <c r="D1842" t="n">
        <v>1.48</v>
      </c>
      <c r="E1842" t="inlineStr"/>
      <c r="F1842" t="inlineStr"/>
      <c r="G1842" t="inlineStr">
        <is>
          <t>Donnée calculée</t>
        </is>
      </c>
      <c r="H1842" t="inlineStr"/>
    </row>
    <row r="1843">
      <c r="A1843" t="inlineStr">
        <is>
          <t>2015</t>
        </is>
      </c>
      <c r="B1843" t="inlineStr">
        <is>
          <t>Olives collectées</t>
        </is>
      </c>
      <c r="C1843" t="inlineStr">
        <is>
          <t>International</t>
        </is>
      </c>
      <c r="D1843" t="n">
        <v>1.48</v>
      </c>
      <c r="E1843" t="inlineStr"/>
      <c r="F1843" t="inlineStr"/>
      <c r="G1843" t="inlineStr">
        <is>
          <t>Donnée collectée</t>
        </is>
      </c>
      <c r="H1843" t="inlineStr"/>
    </row>
    <row r="1844">
      <c r="A1844" t="inlineStr">
        <is>
          <t>2015</t>
        </is>
      </c>
      <c r="B1844" t="inlineStr">
        <is>
          <t>Oléoprotéagineux collectés</t>
        </is>
      </c>
      <c r="C1844" t="inlineStr">
        <is>
          <t>International</t>
        </is>
      </c>
      <c r="D1844" t="n">
        <v>66</v>
      </c>
      <c r="E1844" t="inlineStr"/>
      <c r="F1844" t="inlineStr"/>
      <c r="G1844" t="inlineStr">
        <is>
          <t>Donnée calculée</t>
        </is>
      </c>
      <c r="H1844" t="inlineStr"/>
    </row>
    <row r="1845">
      <c r="A1845" t="inlineStr">
        <is>
          <t>2015</t>
        </is>
      </c>
      <c r="B1845" t="inlineStr">
        <is>
          <t>Graines oléoprotéagineuses collectées</t>
        </is>
      </c>
      <c r="C1845" t="inlineStr">
        <is>
          <t>International</t>
        </is>
      </c>
      <c r="D1845" t="n">
        <v>66</v>
      </c>
      <c r="E1845" t="inlineStr"/>
      <c r="F1845" t="inlineStr"/>
      <c r="G1845" t="inlineStr">
        <is>
          <t>Donnée calculée</t>
        </is>
      </c>
      <c r="H1845" t="inlineStr"/>
    </row>
    <row r="1846">
      <c r="A1846" t="inlineStr">
        <is>
          <t>2015</t>
        </is>
      </c>
      <c r="B1846" t="inlineStr">
        <is>
          <t>Graines de soja collectées</t>
        </is>
      </c>
      <c r="C1846" t="inlineStr">
        <is>
          <t>International</t>
        </is>
      </c>
      <c r="D1846" t="n">
        <v>66</v>
      </c>
      <c r="E1846" t="inlineStr"/>
      <c r="F1846" t="inlineStr"/>
      <c r="G1846" t="inlineStr">
        <is>
          <t>Donnée collectée</t>
        </is>
      </c>
      <c r="H1846" t="inlineStr"/>
    </row>
    <row r="1847">
      <c r="A1847" t="inlineStr">
        <is>
          <t>2015</t>
        </is>
      </c>
      <c r="B1847" t="inlineStr">
        <is>
          <t>Graines de soja collectées (conso)</t>
        </is>
      </c>
      <c r="C1847" t="inlineStr">
        <is>
          <t>International</t>
        </is>
      </c>
      <c r="D1847" t="n">
        <v>0</v>
      </c>
      <c r="E1847" t="n">
        <v>0</v>
      </c>
      <c r="F1847" t="n">
        <v>62</v>
      </c>
      <c r="G1847" t="inlineStr">
        <is>
          <t>Donnée calculée</t>
        </is>
      </c>
      <c r="H1847" t="inlineStr"/>
    </row>
    <row r="1848">
      <c r="A1848" t="inlineStr">
        <is>
          <t>2015</t>
        </is>
      </c>
      <c r="B1848" t="inlineStr">
        <is>
          <t>Graines de soja collectées (semence)</t>
        </is>
      </c>
      <c r="C1848" t="inlineStr">
        <is>
          <t>International</t>
        </is>
      </c>
      <c r="D1848" t="n">
        <v>66</v>
      </c>
      <c r="E1848" t="n">
        <v>4.03</v>
      </c>
      <c r="F1848" t="n">
        <v>66</v>
      </c>
      <c r="G1848" t="inlineStr">
        <is>
          <t>Donnée calculée</t>
        </is>
      </c>
      <c r="H1848" t="inlineStr"/>
    </row>
    <row r="1849">
      <c r="A1849" t="inlineStr">
        <is>
          <t>2015</t>
        </is>
      </c>
      <c r="B1849" t="inlineStr">
        <is>
          <t>Protéagineux collectés</t>
        </is>
      </c>
      <c r="C1849" t="inlineStr">
        <is>
          <t>International</t>
        </is>
      </c>
      <c r="D1849" t="n">
        <v>392</v>
      </c>
      <c r="E1849" t="n">
        <v>363</v>
      </c>
      <c r="F1849" t="n">
        <v>500000000</v>
      </c>
      <c r="G1849" t="inlineStr">
        <is>
          <t>Donnée calculée</t>
        </is>
      </c>
      <c r="H1849" t="inlineStr"/>
    </row>
    <row r="1850">
      <c r="A1850" t="inlineStr">
        <is>
          <t>2015</t>
        </is>
      </c>
      <c r="B1850" t="inlineStr">
        <is>
          <t>Légumineuses collectées</t>
        </is>
      </c>
      <c r="C1850" t="inlineStr">
        <is>
          <t>International</t>
        </is>
      </c>
      <c r="D1850" t="n">
        <v>392</v>
      </c>
      <c r="E1850" t="n">
        <v>363</v>
      </c>
      <c r="F1850" t="n">
        <v>500000000</v>
      </c>
      <c r="G1850" t="inlineStr">
        <is>
          <t>Donnée calculée</t>
        </is>
      </c>
      <c r="H1850" t="inlineStr"/>
    </row>
    <row r="1851">
      <c r="A1851" t="inlineStr">
        <is>
          <t>2015</t>
        </is>
      </c>
      <c r="B1851" t="inlineStr">
        <is>
          <t>Fèves collectées</t>
        </is>
      </c>
      <c r="C1851" t="inlineStr">
        <is>
          <t>International</t>
        </is>
      </c>
      <c r="D1851" t="n">
        <v>72.90000000000001</v>
      </c>
      <c r="E1851" t="inlineStr"/>
      <c r="F1851" t="inlineStr"/>
      <c r="G1851" t="inlineStr">
        <is>
          <t>Donnée calculée</t>
        </is>
      </c>
      <c r="H1851" t="inlineStr"/>
    </row>
    <row r="1852">
      <c r="A1852" t="inlineStr">
        <is>
          <t>2015</t>
        </is>
      </c>
      <c r="B1852" t="inlineStr">
        <is>
          <t>Fèves collectées (conso)</t>
        </is>
      </c>
      <c r="C1852" t="inlineStr">
        <is>
          <t>International</t>
        </is>
      </c>
      <c r="D1852" t="n">
        <v>55.9</v>
      </c>
      <c r="E1852" t="n">
        <v>51.8</v>
      </c>
      <c r="F1852" t="n">
        <v>72.90000000000001</v>
      </c>
      <c r="G1852" t="inlineStr">
        <is>
          <t>Donnée calculée</t>
        </is>
      </c>
      <c r="H1852" t="inlineStr"/>
    </row>
    <row r="1853">
      <c r="A1853" t="inlineStr">
        <is>
          <t>2015</t>
        </is>
      </c>
      <c r="B1853" t="inlineStr">
        <is>
          <t>Fèves collectées (semence)</t>
        </is>
      </c>
      <c r="C1853" t="inlineStr">
        <is>
          <t>International</t>
        </is>
      </c>
      <c r="D1853" t="n">
        <v>17</v>
      </c>
      <c r="E1853" t="n">
        <v>0</v>
      </c>
      <c r="F1853" t="n">
        <v>21.1</v>
      </c>
      <c r="G1853" t="inlineStr">
        <is>
          <t>Donnée calculée</t>
        </is>
      </c>
      <c r="H1853" t="inlineStr"/>
    </row>
    <row r="1854">
      <c r="A1854" t="inlineStr">
        <is>
          <t>2015</t>
        </is>
      </c>
      <c r="B1854" t="inlineStr">
        <is>
          <t>Lupin collecté</t>
        </is>
      </c>
      <c r="C1854" t="inlineStr">
        <is>
          <t>International</t>
        </is>
      </c>
      <c r="D1854" t="n">
        <v>28.2</v>
      </c>
      <c r="E1854" t="n">
        <v>0</v>
      </c>
      <c r="F1854" t="n">
        <v>500000000</v>
      </c>
      <c r="G1854" t="inlineStr">
        <is>
          <t>Donnée calculée</t>
        </is>
      </c>
      <c r="H1854" t="inlineStr"/>
    </row>
    <row r="1855">
      <c r="A1855" t="inlineStr">
        <is>
          <t>2015</t>
        </is>
      </c>
      <c r="B1855" t="inlineStr">
        <is>
          <t>Lupin collecté (conso)</t>
        </is>
      </c>
      <c r="C1855" t="inlineStr">
        <is>
          <t>International</t>
        </is>
      </c>
      <c r="D1855" t="n">
        <v>19</v>
      </c>
      <c r="E1855" t="n">
        <v>0</v>
      </c>
      <c r="F1855" t="n">
        <v>500000000</v>
      </c>
      <c r="G1855" t="inlineStr">
        <is>
          <t>Donnée calculée</t>
        </is>
      </c>
      <c r="H1855" t="inlineStr"/>
    </row>
    <row r="1856">
      <c r="A1856" t="inlineStr">
        <is>
          <t>2015</t>
        </is>
      </c>
      <c r="B1856" t="inlineStr">
        <is>
          <t>Lupin collecté (semence)</t>
        </is>
      </c>
      <c r="C1856" t="inlineStr">
        <is>
          <t>International</t>
        </is>
      </c>
      <c r="D1856" t="n">
        <v>9.19</v>
      </c>
      <c r="E1856" t="n">
        <v>0</v>
      </c>
      <c r="F1856" t="n">
        <v>500000000</v>
      </c>
      <c r="G1856" t="inlineStr">
        <is>
          <t>Donnée calculée</t>
        </is>
      </c>
      <c r="H1856" t="inlineStr"/>
    </row>
    <row r="1857">
      <c r="A1857" t="inlineStr">
        <is>
          <t>2015</t>
        </is>
      </c>
      <c r="B1857" t="inlineStr">
        <is>
          <t>Pois collectés</t>
        </is>
      </c>
      <c r="C1857" t="inlineStr">
        <is>
          <t>International</t>
        </is>
      </c>
      <c r="D1857" t="n">
        <v>276</v>
      </c>
      <c r="E1857" t="inlineStr"/>
      <c r="F1857" t="inlineStr"/>
      <c r="G1857" t="inlineStr">
        <is>
          <t>Donnée collectée</t>
        </is>
      </c>
      <c r="H1857" t="inlineStr"/>
    </row>
    <row r="1858">
      <c r="A1858" t="inlineStr">
        <is>
          <t>2015</t>
        </is>
      </c>
      <c r="B1858" t="inlineStr">
        <is>
          <t>Pois collectés (conso)</t>
        </is>
      </c>
      <c r="C1858" t="inlineStr">
        <is>
          <t>International</t>
        </is>
      </c>
      <c r="D1858" t="n">
        <v>274</v>
      </c>
      <c r="E1858" t="n">
        <v>235</v>
      </c>
      <c r="F1858" t="n">
        <v>276</v>
      </c>
      <c r="G1858" t="inlineStr">
        <is>
          <t>Donnée calculée</t>
        </is>
      </c>
      <c r="H1858" t="inlineStr"/>
    </row>
    <row r="1859">
      <c r="A1859" t="inlineStr">
        <is>
          <t>2015</t>
        </is>
      </c>
      <c r="B1859" t="inlineStr">
        <is>
          <t>Pois collectés (semence)</t>
        </is>
      </c>
      <c r="C1859" t="inlineStr">
        <is>
          <t>International</t>
        </is>
      </c>
      <c r="D1859" t="n">
        <v>1.99</v>
      </c>
      <c r="E1859" t="n">
        <v>0</v>
      </c>
      <c r="F1859" t="n">
        <v>41.5</v>
      </c>
      <c r="G1859" t="inlineStr">
        <is>
          <t>Donnée calculée</t>
        </is>
      </c>
      <c r="H1859" t="inlineStr"/>
    </row>
    <row r="1860">
      <c r="A1860" t="inlineStr">
        <is>
          <t>2015</t>
        </is>
      </c>
      <c r="B1860" t="inlineStr">
        <is>
          <t>Lentilles collectées</t>
        </is>
      </c>
      <c r="C1860" t="inlineStr">
        <is>
          <t>International</t>
        </is>
      </c>
      <c r="D1860" t="n">
        <v>3.91</v>
      </c>
      <c r="E1860" t="inlineStr"/>
      <c r="F1860" t="inlineStr"/>
      <c r="G1860" t="inlineStr">
        <is>
          <t>Donnée collectée</t>
        </is>
      </c>
      <c r="H1860" t="inlineStr"/>
    </row>
    <row r="1861">
      <c r="A1861" t="inlineStr">
        <is>
          <t>2015</t>
        </is>
      </c>
      <c r="B1861" t="inlineStr">
        <is>
          <t>Lentilles collectées (conso)</t>
        </is>
      </c>
      <c r="C1861" t="inlineStr">
        <is>
          <t>International</t>
        </is>
      </c>
      <c r="D1861" t="n">
        <v>2.16</v>
      </c>
      <c r="E1861" t="n">
        <v>0</v>
      </c>
      <c r="F1861" t="n">
        <v>3.91</v>
      </c>
      <c r="G1861" t="inlineStr">
        <is>
          <t>Donnée calculée</t>
        </is>
      </c>
      <c r="H1861" t="inlineStr"/>
    </row>
    <row r="1862">
      <c r="A1862" t="inlineStr">
        <is>
          <t>2015</t>
        </is>
      </c>
      <c r="B1862" t="inlineStr">
        <is>
          <t>Lentilles collectées (semence)</t>
        </is>
      </c>
      <c r="C1862" t="inlineStr">
        <is>
          <t>International</t>
        </is>
      </c>
      <c r="D1862" t="n">
        <v>1.75</v>
      </c>
      <c r="E1862" t="n">
        <v>0</v>
      </c>
      <c r="F1862" t="n">
        <v>3.91</v>
      </c>
      <c r="G1862" t="inlineStr">
        <is>
          <t>Donnée calculée</t>
        </is>
      </c>
      <c r="H1862" t="inlineStr"/>
    </row>
    <row r="1863">
      <c r="A1863" t="inlineStr">
        <is>
          <t>2015</t>
        </is>
      </c>
      <c r="B1863" t="inlineStr">
        <is>
          <t>Pois chiches collectés</t>
        </is>
      </c>
      <c r="C1863" t="inlineStr">
        <is>
          <t>International</t>
        </is>
      </c>
      <c r="D1863" t="n">
        <v>6.2</v>
      </c>
      <c r="E1863" t="inlineStr"/>
      <c r="F1863" t="inlineStr"/>
      <c r="G1863" t="inlineStr">
        <is>
          <t>Donnée collectée</t>
        </is>
      </c>
      <c r="H1863" t="inlineStr"/>
    </row>
    <row r="1864">
      <c r="A1864" t="inlineStr">
        <is>
          <t>2015</t>
        </is>
      </c>
      <c r="B1864" t="inlineStr">
        <is>
          <t>Pois chiches collectés (conso)</t>
        </is>
      </c>
      <c r="C1864" t="inlineStr">
        <is>
          <t>International</t>
        </is>
      </c>
      <c r="D1864" t="n">
        <v>3.45</v>
      </c>
      <c r="E1864" t="n">
        <v>0</v>
      </c>
      <c r="F1864" t="n">
        <v>6.2</v>
      </c>
      <c r="G1864" t="inlineStr">
        <is>
          <t>Donnée calculée</t>
        </is>
      </c>
      <c r="H1864" t="inlineStr"/>
    </row>
    <row r="1865">
      <c r="A1865" t="inlineStr">
        <is>
          <t>2015</t>
        </is>
      </c>
      <c r="B1865" t="inlineStr">
        <is>
          <t>Pois chiches collectés (semence)</t>
        </is>
      </c>
      <c r="C1865" t="inlineStr">
        <is>
          <t>International</t>
        </is>
      </c>
      <c r="D1865" t="n">
        <v>2.75</v>
      </c>
      <c r="E1865" t="n">
        <v>0</v>
      </c>
      <c r="F1865" t="n">
        <v>6.2</v>
      </c>
      <c r="G1865" t="inlineStr">
        <is>
          <t>Donnée calculée</t>
        </is>
      </c>
      <c r="H1865" t="inlineStr"/>
    </row>
    <row r="1866">
      <c r="A1866" t="inlineStr">
        <is>
          <t>2015</t>
        </is>
      </c>
      <c r="B1866" t="inlineStr">
        <is>
          <t>Haricots secs collectés</t>
        </is>
      </c>
      <c r="C1866" t="inlineStr">
        <is>
          <t>International</t>
        </is>
      </c>
      <c r="D1866" t="n">
        <v>4.06</v>
      </c>
      <c r="E1866" t="inlineStr"/>
      <c r="F1866" t="inlineStr"/>
      <c r="G1866" t="inlineStr">
        <is>
          <t>Donnée collectée</t>
        </is>
      </c>
      <c r="H1866" t="inlineStr"/>
    </row>
    <row r="1867">
      <c r="A1867" t="inlineStr">
        <is>
          <t>2015</t>
        </is>
      </c>
      <c r="B1867" t="inlineStr">
        <is>
          <t>Haricots secs collectés (conso)</t>
        </is>
      </c>
      <c r="C1867" t="inlineStr">
        <is>
          <t>International</t>
        </is>
      </c>
      <c r="D1867" t="n">
        <v>2.12</v>
      </c>
      <c r="E1867" t="n">
        <v>0</v>
      </c>
      <c r="F1867" t="n">
        <v>4.06</v>
      </c>
      <c r="G1867" t="inlineStr">
        <is>
          <t>Donnée calculée</t>
        </is>
      </c>
      <c r="H1867" t="inlineStr"/>
    </row>
    <row r="1868">
      <c r="A1868" t="inlineStr">
        <is>
          <t>2015</t>
        </is>
      </c>
      <c r="B1868" t="inlineStr">
        <is>
          <t>Haricots secs collectés (semence)</t>
        </is>
      </c>
      <c r="C1868" t="inlineStr">
        <is>
          <t>International</t>
        </is>
      </c>
      <c r="D1868" t="n">
        <v>1.94</v>
      </c>
      <c r="E1868" t="n">
        <v>0</v>
      </c>
      <c r="F1868" t="n">
        <v>4.06</v>
      </c>
      <c r="G1868" t="inlineStr">
        <is>
          <t>Donnée calculée</t>
        </is>
      </c>
      <c r="H1868" t="inlineStr"/>
    </row>
    <row r="1869">
      <c r="A1869" t="inlineStr">
        <is>
          <t>2015</t>
        </is>
      </c>
      <c r="B1869" t="inlineStr">
        <is>
          <t>Huile, brute</t>
        </is>
      </c>
      <c r="C1869" t="inlineStr">
        <is>
          <t>International</t>
        </is>
      </c>
      <c r="D1869" t="n">
        <v>378</v>
      </c>
      <c r="E1869" t="inlineStr"/>
      <c r="F1869" t="inlineStr"/>
      <c r="G1869" t="inlineStr">
        <is>
          <t>Donnée calculée</t>
        </is>
      </c>
      <c r="H1869" t="inlineStr"/>
    </row>
    <row r="1870">
      <c r="A1870" t="inlineStr">
        <is>
          <t>2015</t>
        </is>
      </c>
      <c r="B1870" t="inlineStr">
        <is>
          <t>Huile de colza, brute</t>
        </is>
      </c>
      <c r="C1870" t="inlineStr">
        <is>
          <t>International</t>
        </is>
      </c>
      <c r="D1870" t="n">
        <v>139</v>
      </c>
      <c r="E1870" t="inlineStr"/>
      <c r="F1870" t="inlineStr"/>
      <c r="G1870" t="inlineStr">
        <is>
          <t>Donnée collectée</t>
        </is>
      </c>
      <c r="H1870" t="inlineStr"/>
    </row>
    <row r="1871">
      <c r="A1871" t="inlineStr">
        <is>
          <t>2015</t>
        </is>
      </c>
      <c r="B1871" t="inlineStr">
        <is>
          <t>Huile de lin, brute</t>
        </is>
      </c>
      <c r="C1871" t="inlineStr">
        <is>
          <t>International</t>
        </is>
      </c>
      <c r="D1871" t="n">
        <v>0.02</v>
      </c>
      <c r="E1871" t="inlineStr"/>
      <c r="F1871" t="inlineStr"/>
      <c r="G1871" t="inlineStr">
        <is>
          <t>Donnée collectée</t>
        </is>
      </c>
      <c r="H1871" t="inlineStr"/>
    </row>
    <row r="1872">
      <c r="A1872" t="inlineStr">
        <is>
          <t>2015</t>
        </is>
      </c>
      <c r="B1872" t="inlineStr">
        <is>
          <t>Huile de tournesol, brute</t>
        </is>
      </c>
      <c r="C1872" t="inlineStr">
        <is>
          <t>International</t>
        </is>
      </c>
      <c r="D1872" t="n">
        <v>161</v>
      </c>
      <c r="E1872" t="inlineStr"/>
      <c r="F1872" t="inlineStr"/>
      <c r="G1872" t="inlineStr">
        <is>
          <t>Donnée collectée</t>
        </is>
      </c>
      <c r="H1872" t="inlineStr"/>
    </row>
    <row r="1873">
      <c r="A1873" t="inlineStr">
        <is>
          <t>2015</t>
        </is>
      </c>
      <c r="B1873" t="inlineStr">
        <is>
          <t>Huile de soja, brute</t>
        </is>
      </c>
      <c r="C1873" t="inlineStr">
        <is>
          <t>International</t>
        </is>
      </c>
      <c r="D1873" t="n">
        <v>77.3</v>
      </c>
      <c r="E1873" t="inlineStr"/>
      <c r="F1873" t="inlineStr"/>
      <c r="G1873" t="inlineStr">
        <is>
          <t>Donnée collectée</t>
        </is>
      </c>
      <c r="H1873" t="inlineStr"/>
    </row>
    <row r="1874">
      <c r="A1874" t="inlineStr">
        <is>
          <t>2015</t>
        </is>
      </c>
      <c r="B1874" t="inlineStr">
        <is>
          <t>Huile de palme, brute</t>
        </is>
      </c>
      <c r="C1874" t="inlineStr">
        <is>
          <t>International</t>
        </is>
      </c>
      <c r="D1874" t="n">
        <v>0.1</v>
      </c>
      <c r="E1874" t="inlineStr"/>
      <c r="F1874" t="inlineStr"/>
      <c r="G1874" t="inlineStr">
        <is>
          <t>Donnée collectée</t>
        </is>
      </c>
      <c r="H1874" t="inlineStr"/>
    </row>
    <row r="1875">
      <c r="A1875" t="inlineStr">
        <is>
          <t>2015</t>
        </is>
      </c>
      <c r="B1875" t="inlineStr">
        <is>
          <t>Tourteaux</t>
        </is>
      </c>
      <c r="C1875" t="inlineStr">
        <is>
          <t>International</t>
        </is>
      </c>
      <c r="D1875" t="n">
        <v>652</v>
      </c>
      <c r="E1875" t="inlineStr"/>
      <c r="F1875" t="inlineStr"/>
      <c r="G1875" t="inlineStr">
        <is>
          <t>Donnée calculée</t>
        </is>
      </c>
      <c r="H1875" t="inlineStr"/>
    </row>
    <row r="1876">
      <c r="A1876" t="inlineStr">
        <is>
          <t>2015</t>
        </is>
      </c>
      <c r="B1876" t="inlineStr">
        <is>
          <t>Tourteaux de colza</t>
        </is>
      </c>
      <c r="C1876" t="inlineStr">
        <is>
          <t>International</t>
        </is>
      </c>
      <c r="D1876" t="n">
        <v>514</v>
      </c>
      <c r="E1876" t="inlineStr"/>
      <c r="F1876" t="inlineStr"/>
      <c r="G1876" t="inlineStr">
        <is>
          <t>Donnée collectée</t>
        </is>
      </c>
      <c r="H1876" t="inlineStr"/>
    </row>
    <row r="1877">
      <c r="A1877" t="inlineStr">
        <is>
          <t>2015</t>
        </is>
      </c>
      <c r="B1877" t="inlineStr">
        <is>
          <t>Tourteaux de lin</t>
        </is>
      </c>
      <c r="C1877" t="inlineStr">
        <is>
          <t>International</t>
        </is>
      </c>
      <c r="D1877" t="n">
        <v>0.11</v>
      </c>
      <c r="E1877" t="inlineStr"/>
      <c r="F1877" t="inlineStr"/>
      <c r="G1877" t="inlineStr">
        <is>
          <t>Donnée collectée</t>
        </is>
      </c>
      <c r="H1877" t="inlineStr"/>
    </row>
    <row r="1878">
      <c r="A1878" t="inlineStr">
        <is>
          <t>2015</t>
        </is>
      </c>
      <c r="B1878" t="inlineStr">
        <is>
          <t>Tourteaux de tournesol</t>
        </is>
      </c>
      <c r="C1878" t="inlineStr">
        <is>
          <t>International</t>
        </is>
      </c>
      <c r="D1878" t="n">
        <v>62.1</v>
      </c>
      <c r="E1878" t="inlineStr"/>
      <c r="F1878" t="inlineStr"/>
      <c r="G1878" t="inlineStr">
        <is>
          <t>Donnée collectée</t>
        </is>
      </c>
      <c r="H1878" t="inlineStr"/>
    </row>
    <row r="1879">
      <c r="A1879" t="inlineStr">
        <is>
          <t>2015</t>
        </is>
      </c>
      <c r="B1879" t="inlineStr">
        <is>
          <t>Tourteaux de tournesol, lopro</t>
        </is>
      </c>
      <c r="C1879" t="inlineStr">
        <is>
          <t>International</t>
        </is>
      </c>
      <c r="D1879" t="n">
        <v>31</v>
      </c>
      <c r="E1879" t="n">
        <v>0</v>
      </c>
      <c r="F1879" t="n">
        <v>62.1</v>
      </c>
      <c r="G1879" t="inlineStr">
        <is>
          <t>Donnée calculée</t>
        </is>
      </c>
      <c r="H1879" t="inlineStr"/>
    </row>
    <row r="1880">
      <c r="A1880" t="inlineStr">
        <is>
          <t>2015</t>
        </is>
      </c>
      <c r="B1880" t="inlineStr">
        <is>
          <t>Tourteaux de tournesol, hipro</t>
        </is>
      </c>
      <c r="C1880" t="inlineStr">
        <is>
          <t>International</t>
        </is>
      </c>
      <c r="D1880" t="n">
        <v>31</v>
      </c>
      <c r="E1880" t="n">
        <v>0</v>
      </c>
      <c r="F1880" t="n">
        <v>62.1</v>
      </c>
      <c r="G1880" t="inlineStr">
        <is>
          <t>Donnée calculée</t>
        </is>
      </c>
      <c r="H1880" t="inlineStr"/>
    </row>
    <row r="1881">
      <c r="A1881" t="inlineStr">
        <is>
          <t>2015</t>
        </is>
      </c>
      <c r="B1881" t="inlineStr">
        <is>
          <t>Tourteaux de soja</t>
        </is>
      </c>
      <c r="C1881" t="inlineStr">
        <is>
          <t>International</t>
        </is>
      </c>
      <c r="D1881" t="n">
        <v>75.5</v>
      </c>
      <c r="E1881" t="inlineStr"/>
      <c r="F1881" t="inlineStr"/>
      <c r="G1881" t="inlineStr">
        <is>
          <t>Donnée collectée</t>
        </is>
      </c>
      <c r="H1881" t="inlineStr"/>
    </row>
    <row r="1882">
      <c r="A1882" t="inlineStr">
        <is>
          <t>2015</t>
        </is>
      </c>
      <c r="B1882" t="inlineStr">
        <is>
          <t>Huile, raffinée</t>
        </is>
      </c>
      <c r="C1882" t="inlineStr">
        <is>
          <t>International</t>
        </is>
      </c>
      <c r="D1882" t="n">
        <v>294</v>
      </c>
      <c r="E1882" t="inlineStr"/>
      <c r="F1882" t="inlineStr"/>
      <c r="G1882" t="inlineStr">
        <is>
          <t>Donnée calculée</t>
        </is>
      </c>
      <c r="H1882" t="inlineStr"/>
    </row>
    <row r="1883">
      <c r="A1883" t="inlineStr">
        <is>
          <t>2015</t>
        </is>
      </c>
      <c r="B1883" t="inlineStr">
        <is>
          <t>Huile de colza, raffinée</t>
        </is>
      </c>
      <c r="C1883" t="inlineStr">
        <is>
          <t>International</t>
        </is>
      </c>
      <c r="D1883" t="n">
        <v>113</v>
      </c>
      <c r="E1883" t="inlineStr"/>
      <c r="F1883" t="inlineStr"/>
      <c r="G1883" t="inlineStr">
        <is>
          <t>Donnée collectée</t>
        </is>
      </c>
      <c r="H1883" t="inlineStr"/>
    </row>
    <row r="1884">
      <c r="A1884" t="inlineStr">
        <is>
          <t>2015</t>
        </is>
      </c>
      <c r="B1884" t="inlineStr">
        <is>
          <t>Huile de lin, raffinée</t>
        </is>
      </c>
      <c r="C1884" t="inlineStr">
        <is>
          <t>International</t>
        </is>
      </c>
      <c r="D1884" t="n">
        <v>0.3</v>
      </c>
      <c r="E1884" t="inlineStr"/>
      <c r="F1884" t="inlineStr"/>
      <c r="G1884" t="inlineStr">
        <is>
          <t>Donnée collectée</t>
        </is>
      </c>
      <c r="H1884" t="inlineStr"/>
    </row>
    <row r="1885">
      <c r="A1885" t="inlineStr">
        <is>
          <t>2015</t>
        </is>
      </c>
      <c r="B1885" t="inlineStr">
        <is>
          <t>Huile de tournesol, raffinée</t>
        </is>
      </c>
      <c r="C1885" t="inlineStr">
        <is>
          <t>International</t>
        </is>
      </c>
      <c r="D1885" t="n">
        <v>176</v>
      </c>
      <c r="E1885" t="inlineStr"/>
      <c r="F1885" t="inlineStr"/>
      <c r="G1885" t="inlineStr">
        <is>
          <t>Donnée collectée</t>
        </is>
      </c>
      <c r="H1885" t="inlineStr"/>
    </row>
    <row r="1886">
      <c r="A1886" t="inlineStr">
        <is>
          <t>2015</t>
        </is>
      </c>
      <c r="B1886" t="inlineStr">
        <is>
          <t>Huile de soja, raffinée</t>
        </is>
      </c>
      <c r="C1886" t="inlineStr">
        <is>
          <t>International</t>
        </is>
      </c>
      <c r="D1886" t="n">
        <v>3.92</v>
      </c>
      <c r="E1886" t="inlineStr"/>
      <c r="F1886" t="inlineStr"/>
      <c r="G1886" t="inlineStr">
        <is>
          <t>Donnée collectée</t>
        </is>
      </c>
      <c r="H1886" t="inlineStr"/>
    </row>
    <row r="1887">
      <c r="A1887" t="inlineStr">
        <is>
          <t>2015</t>
        </is>
      </c>
      <c r="B1887" t="inlineStr">
        <is>
          <t>Huile de palme, raffinée</t>
        </is>
      </c>
      <c r="C1887" t="inlineStr">
        <is>
          <t>International</t>
        </is>
      </c>
      <c r="D1887" t="n">
        <v>0.73</v>
      </c>
      <c r="E1887" t="inlineStr"/>
      <c r="F1887" t="inlineStr"/>
      <c r="G1887" t="inlineStr">
        <is>
          <t>Donnée collectée</t>
        </is>
      </c>
      <c r="H1887" t="inlineStr"/>
    </row>
    <row r="1888">
      <c r="A1888" t="inlineStr">
        <is>
          <t>2015</t>
        </is>
      </c>
      <c r="B1888" t="inlineStr">
        <is>
          <t>Huile d'olive</t>
        </is>
      </c>
      <c r="C1888" t="inlineStr">
        <is>
          <t>International</t>
        </is>
      </c>
      <c r="D1888" t="n">
        <v>10.8</v>
      </c>
      <c r="E1888" t="inlineStr"/>
      <c r="F1888" t="inlineStr"/>
      <c r="G1888" t="inlineStr">
        <is>
          <t>Donnée collectée</t>
        </is>
      </c>
      <c r="H1888" t="inlineStr"/>
    </row>
    <row r="1889">
      <c r="A1889" t="inlineStr">
        <is>
          <t>2015</t>
        </is>
      </c>
      <c r="B1889" t="inlineStr">
        <is>
          <t>Grignons d'olive</t>
        </is>
      </c>
      <c r="C1889" t="inlineStr">
        <is>
          <t>International</t>
        </is>
      </c>
      <c r="D1889" t="n">
        <v>3.17</v>
      </c>
      <c r="E1889" t="inlineStr"/>
      <c r="F1889" t="inlineStr"/>
      <c r="G1889" t="inlineStr">
        <is>
          <t>Donnée collectée</t>
        </is>
      </c>
      <c r="H1889" t="inlineStr"/>
    </row>
    <row r="1890">
      <c r="A1890" t="inlineStr">
        <is>
          <t>2015</t>
        </is>
      </c>
      <c r="B1890" t="inlineStr">
        <is>
          <t>Olives préparées ou conservées</t>
        </is>
      </c>
      <c r="C1890" t="inlineStr">
        <is>
          <t>International</t>
        </is>
      </c>
      <c r="D1890" t="n">
        <v>0.05</v>
      </c>
      <c r="E1890" t="inlineStr"/>
      <c r="F1890" t="inlineStr"/>
      <c r="G1890" t="inlineStr">
        <is>
          <t>Donnée collectée</t>
        </is>
      </c>
      <c r="H1890" t="inlineStr"/>
    </row>
    <row r="1891">
      <c r="A1891" t="inlineStr">
        <is>
          <t>2015</t>
        </is>
      </c>
      <c r="B1891" t="inlineStr">
        <is>
          <t>Coproduits préparation d'olives</t>
        </is>
      </c>
      <c r="C1891" t="inlineStr">
        <is>
          <t>International</t>
        </is>
      </c>
      <c r="D1891" t="n">
        <v>15.2</v>
      </c>
      <c r="E1891" t="n">
        <v>0</v>
      </c>
      <c r="F1891" t="n">
        <v>500000000</v>
      </c>
      <c r="G1891" t="inlineStr">
        <is>
          <t>Donnée calculée</t>
        </is>
      </c>
      <c r="H1891" t="inlineStr"/>
    </row>
    <row r="1892">
      <c r="A1892" t="inlineStr">
        <is>
          <t>2015</t>
        </is>
      </c>
      <c r="B1892" t="inlineStr">
        <is>
          <t>MP industrie biodiesel</t>
        </is>
      </c>
      <c r="C1892" t="inlineStr">
        <is>
          <t>International</t>
        </is>
      </c>
      <c r="D1892" t="n">
        <v>294</v>
      </c>
      <c r="E1892" t="inlineStr"/>
      <c r="F1892" t="inlineStr"/>
      <c r="G1892" t="inlineStr">
        <is>
          <t>Donnée calculée</t>
        </is>
      </c>
      <c r="H1892" t="inlineStr"/>
    </row>
    <row r="1893">
      <c r="A1893" t="inlineStr">
        <is>
          <t>2015</t>
        </is>
      </c>
      <c r="B1893" t="inlineStr">
        <is>
          <t>Biodiesel</t>
        </is>
      </c>
      <c r="C1893" t="inlineStr">
        <is>
          <t>International</t>
        </is>
      </c>
      <c r="D1893" t="n">
        <v>140</v>
      </c>
      <c r="E1893" t="inlineStr"/>
      <c r="F1893" t="inlineStr"/>
      <c r="G1893" t="inlineStr">
        <is>
          <t>Donnée collectée</t>
        </is>
      </c>
      <c r="H1893" t="inlineStr"/>
    </row>
    <row r="1894">
      <c r="A1894" t="inlineStr">
        <is>
          <t>2015</t>
        </is>
      </c>
      <c r="B1894" t="inlineStr">
        <is>
          <t>Fèves décortiquées</t>
        </is>
      </c>
      <c r="C1894" t="inlineStr">
        <is>
          <t>International</t>
        </is>
      </c>
      <c r="D1894" t="n">
        <v>25</v>
      </c>
      <c r="E1894" t="inlineStr"/>
      <c r="F1894" t="inlineStr"/>
      <c r="G1894" t="inlineStr">
        <is>
          <t>Donnée calculée</t>
        </is>
      </c>
      <c r="H1894" t="inlineStr"/>
    </row>
    <row r="1895">
      <c r="A1895" t="inlineStr">
        <is>
          <t>2015</t>
        </is>
      </c>
      <c r="B1895" t="inlineStr">
        <is>
          <t>Fèves décortiquées ou non</t>
        </is>
      </c>
      <c r="C1895" t="inlineStr">
        <is>
          <t>International</t>
        </is>
      </c>
      <c r="D1895" t="n">
        <v>97.90000000000001</v>
      </c>
      <c r="E1895" t="inlineStr"/>
      <c r="F1895" t="inlineStr"/>
      <c r="G1895" t="inlineStr">
        <is>
          <t>Donnée collectée</t>
        </is>
      </c>
      <c r="H1895" t="inlineStr"/>
    </row>
    <row r="1896">
      <c r="A1896" t="inlineStr">
        <is>
          <t>2019</t>
        </is>
      </c>
      <c r="B1896" t="inlineStr">
        <is>
          <t>Récolte</t>
        </is>
      </c>
      <c r="C1896" t="inlineStr">
        <is>
          <t>Oléagineux et protéagineux</t>
        </is>
      </c>
      <c r="D1896" t="n">
        <v>6360</v>
      </c>
      <c r="E1896" t="inlineStr"/>
      <c r="F1896" t="inlineStr"/>
      <c r="G1896" t="inlineStr">
        <is>
          <t>Donnée calculée</t>
        </is>
      </c>
      <c r="H1896" t="inlineStr"/>
    </row>
    <row r="1897">
      <c r="A1897" t="inlineStr">
        <is>
          <t>2019</t>
        </is>
      </c>
      <c r="B1897" t="inlineStr">
        <is>
          <t>Récolte</t>
        </is>
      </c>
      <c r="C1897" t="inlineStr">
        <is>
          <t>Oléagineux</t>
        </is>
      </c>
      <c r="D1897" t="n">
        <v>4890</v>
      </c>
      <c r="E1897" t="inlineStr"/>
      <c r="F1897" t="inlineStr"/>
      <c r="G1897" t="inlineStr">
        <is>
          <t>Donnée calculée</t>
        </is>
      </c>
      <c r="H1897" t="inlineStr"/>
    </row>
    <row r="1898">
      <c r="A1898" t="inlineStr">
        <is>
          <t>2019</t>
        </is>
      </c>
      <c r="B1898" t="inlineStr">
        <is>
          <t>Récolte</t>
        </is>
      </c>
      <c r="C1898" t="inlineStr">
        <is>
          <t>Graines oléagineuses</t>
        </is>
      </c>
      <c r="D1898" t="n">
        <v>4870</v>
      </c>
      <c r="E1898" t="inlineStr"/>
      <c r="F1898" t="inlineStr"/>
      <c r="G1898" t="inlineStr">
        <is>
          <t>Donnée calculée</t>
        </is>
      </c>
      <c r="H1898" t="inlineStr"/>
    </row>
    <row r="1899">
      <c r="A1899" t="inlineStr">
        <is>
          <t>2019</t>
        </is>
      </c>
      <c r="B1899" t="inlineStr">
        <is>
          <t>Récolte</t>
        </is>
      </c>
      <c r="C1899" t="inlineStr">
        <is>
          <t>Graines de colza</t>
        </is>
      </c>
      <c r="D1899" t="n">
        <v>3520</v>
      </c>
      <c r="E1899" t="inlineStr"/>
      <c r="F1899" t="inlineStr"/>
      <c r="G1899" t="inlineStr">
        <is>
          <t>Donnée collectée</t>
        </is>
      </c>
      <c r="H1899" t="inlineStr"/>
    </row>
    <row r="1900">
      <c r="A1900" t="inlineStr">
        <is>
          <t>2019</t>
        </is>
      </c>
      <c r="B1900" t="inlineStr">
        <is>
          <t>Récolte</t>
        </is>
      </c>
      <c r="C1900" t="inlineStr">
        <is>
          <t>Graines de lin</t>
        </is>
      </c>
      <c r="D1900" t="n">
        <v>45.5</v>
      </c>
      <c r="E1900" t="inlineStr"/>
      <c r="F1900" t="inlineStr"/>
      <c r="G1900" t="inlineStr">
        <is>
          <t>Donnée collectée</t>
        </is>
      </c>
      <c r="H1900" t="inlineStr"/>
    </row>
    <row r="1901">
      <c r="A1901" t="inlineStr">
        <is>
          <t>2019</t>
        </is>
      </c>
      <c r="B1901" t="inlineStr">
        <is>
          <t>Récolte</t>
        </is>
      </c>
      <c r="C1901" t="inlineStr">
        <is>
          <t>Graines de tournesol</t>
        </is>
      </c>
      <c r="D1901" t="n">
        <v>1300</v>
      </c>
      <c r="E1901" t="inlineStr"/>
      <c r="F1901" t="inlineStr"/>
      <c r="G1901" t="inlineStr">
        <is>
          <t>Donnée collectée</t>
        </is>
      </c>
      <c r="H1901" t="inlineStr"/>
    </row>
    <row r="1902">
      <c r="A1902" t="inlineStr">
        <is>
          <t>2019</t>
        </is>
      </c>
      <c r="B1902" t="inlineStr">
        <is>
          <t>Récolte</t>
        </is>
      </c>
      <c r="C1902" t="inlineStr">
        <is>
          <t>Fruits oléagineux</t>
        </is>
      </c>
      <c r="D1902" t="n">
        <v>23.5</v>
      </c>
      <c r="E1902" t="inlineStr"/>
      <c r="F1902" t="inlineStr"/>
      <c r="G1902" t="inlineStr">
        <is>
          <t>Donnée calculée</t>
        </is>
      </c>
      <c r="H1902" t="inlineStr"/>
    </row>
    <row r="1903">
      <c r="A1903" t="inlineStr">
        <is>
          <t>2019</t>
        </is>
      </c>
      <c r="B1903" t="inlineStr">
        <is>
          <t>Récolte</t>
        </is>
      </c>
      <c r="C1903" t="inlineStr">
        <is>
          <t>Olives</t>
        </is>
      </c>
      <c r="D1903" t="n">
        <v>23.5</v>
      </c>
      <c r="E1903" t="inlineStr"/>
      <c r="F1903" t="inlineStr"/>
      <c r="G1903" t="inlineStr">
        <is>
          <t>Donnée collectée</t>
        </is>
      </c>
      <c r="H1903" t="inlineStr"/>
    </row>
    <row r="1904">
      <c r="A1904" t="inlineStr">
        <is>
          <t>2019</t>
        </is>
      </c>
      <c r="B1904" t="inlineStr">
        <is>
          <t>Récolte</t>
        </is>
      </c>
      <c r="C1904" t="inlineStr">
        <is>
          <t>Oléoprotéagineux</t>
        </is>
      </c>
      <c r="D1904" t="n">
        <v>431</v>
      </c>
      <c r="E1904" t="inlineStr"/>
      <c r="F1904" t="inlineStr"/>
      <c r="G1904" t="inlineStr">
        <is>
          <t>Donnée calculée</t>
        </is>
      </c>
      <c r="H1904" t="inlineStr"/>
    </row>
    <row r="1905">
      <c r="A1905" t="inlineStr">
        <is>
          <t>2019</t>
        </is>
      </c>
      <c r="B1905" t="inlineStr">
        <is>
          <t>Récolte</t>
        </is>
      </c>
      <c r="C1905" t="inlineStr">
        <is>
          <t>Graines oléoprotéagineuses</t>
        </is>
      </c>
      <c r="D1905" t="n">
        <v>431</v>
      </c>
      <c r="E1905" t="inlineStr"/>
      <c r="F1905" t="inlineStr"/>
      <c r="G1905" t="inlineStr">
        <is>
          <t>Donnée calculée</t>
        </is>
      </c>
      <c r="H1905" t="inlineStr"/>
    </row>
    <row r="1906">
      <c r="A1906" t="inlineStr">
        <is>
          <t>2019</t>
        </is>
      </c>
      <c r="B1906" t="inlineStr">
        <is>
          <t>Récolte</t>
        </is>
      </c>
      <c r="C1906" t="inlineStr">
        <is>
          <t>Graines de soja</t>
        </is>
      </c>
      <c r="D1906" t="n">
        <v>431</v>
      </c>
      <c r="E1906" t="inlineStr"/>
      <c r="F1906" t="inlineStr"/>
      <c r="G1906" t="inlineStr">
        <is>
          <t>Donnée collectée</t>
        </is>
      </c>
      <c r="H1906" t="inlineStr"/>
    </row>
    <row r="1907">
      <c r="A1907" t="inlineStr">
        <is>
          <t>2019</t>
        </is>
      </c>
      <c r="B1907" t="inlineStr">
        <is>
          <t>Récolte</t>
        </is>
      </c>
      <c r="C1907" t="inlineStr">
        <is>
          <t>Protéagineux</t>
        </is>
      </c>
      <c r="D1907" t="n">
        <v>1040</v>
      </c>
      <c r="E1907" t="inlineStr"/>
      <c r="F1907" t="inlineStr"/>
      <c r="G1907" t="inlineStr">
        <is>
          <t>Donnée calculée</t>
        </is>
      </c>
      <c r="H1907" t="inlineStr"/>
    </row>
    <row r="1908">
      <c r="A1908" t="inlineStr">
        <is>
          <t>2019</t>
        </is>
      </c>
      <c r="B1908" t="inlineStr">
        <is>
          <t>Récolte</t>
        </is>
      </c>
      <c r="C1908" t="inlineStr">
        <is>
          <t>Légumineuses</t>
        </is>
      </c>
      <c r="D1908" t="n">
        <v>1040</v>
      </c>
      <c r="E1908" t="inlineStr"/>
      <c r="F1908" t="inlineStr"/>
      <c r="G1908" t="inlineStr">
        <is>
          <t>Donnée calculée</t>
        </is>
      </c>
      <c r="H1908" t="inlineStr"/>
    </row>
    <row r="1909">
      <c r="A1909" t="inlineStr">
        <is>
          <t>2019</t>
        </is>
      </c>
      <c r="B1909" t="inlineStr">
        <is>
          <t>Récolte</t>
        </is>
      </c>
      <c r="C1909" t="inlineStr">
        <is>
          <t>Fèves</t>
        </is>
      </c>
      <c r="D1909" t="n">
        <v>177</v>
      </c>
      <c r="E1909" t="inlineStr"/>
      <c r="F1909" t="inlineStr"/>
      <c r="G1909" t="inlineStr">
        <is>
          <t>Donnée collectée</t>
        </is>
      </c>
      <c r="H1909" t="inlineStr"/>
    </row>
    <row r="1910">
      <c r="A1910" t="inlineStr">
        <is>
          <t>2019</t>
        </is>
      </c>
      <c r="B1910" t="inlineStr">
        <is>
          <t>Récolte</t>
        </is>
      </c>
      <c r="C1910" t="inlineStr">
        <is>
          <t>Lupin</t>
        </is>
      </c>
      <c r="D1910" t="n">
        <v>7.11</v>
      </c>
      <c r="E1910" t="inlineStr"/>
      <c r="F1910" t="inlineStr"/>
      <c r="G1910" t="inlineStr">
        <is>
          <t>Donnée collectée</t>
        </is>
      </c>
      <c r="H1910" t="inlineStr"/>
    </row>
    <row r="1911">
      <c r="A1911" t="inlineStr">
        <is>
          <t>2019</t>
        </is>
      </c>
      <c r="B1911" t="inlineStr">
        <is>
          <t>Récolte</t>
        </is>
      </c>
      <c r="C1911" t="inlineStr">
        <is>
          <t>Pois</t>
        </is>
      </c>
      <c r="D1911" t="n">
        <v>757</v>
      </c>
      <c r="E1911" t="inlineStr"/>
      <c r="F1911" t="inlineStr"/>
      <c r="G1911" t="inlineStr">
        <is>
          <t>Donnée calculée</t>
        </is>
      </c>
      <c r="H1911" t="inlineStr"/>
    </row>
    <row r="1912">
      <c r="A1912" t="inlineStr">
        <is>
          <t>2019</t>
        </is>
      </c>
      <c r="B1912" t="inlineStr">
        <is>
          <t>Récolte</t>
        </is>
      </c>
      <c r="C1912" t="inlineStr">
        <is>
          <t>Pois de casserie</t>
        </is>
      </c>
      <c r="D1912" t="n">
        <v>47.4</v>
      </c>
      <c r="E1912" t="inlineStr"/>
      <c r="F1912" t="inlineStr"/>
      <c r="G1912" t="inlineStr">
        <is>
          <t>Donnée collectée</t>
        </is>
      </c>
      <c r="H1912" t="inlineStr"/>
    </row>
    <row r="1913">
      <c r="A1913" t="inlineStr">
        <is>
          <t>2019</t>
        </is>
      </c>
      <c r="B1913" t="inlineStr">
        <is>
          <t>Récolte</t>
        </is>
      </c>
      <c r="C1913" t="inlineStr">
        <is>
          <t>Pois protéagineux</t>
        </is>
      </c>
      <c r="D1913" t="n">
        <v>709</v>
      </c>
      <c r="E1913" t="inlineStr"/>
      <c r="F1913" t="inlineStr"/>
      <c r="G1913" t="inlineStr">
        <is>
          <t>Donnée collectée</t>
        </is>
      </c>
      <c r="H1913" t="inlineStr"/>
    </row>
    <row r="1914">
      <c r="A1914" t="inlineStr">
        <is>
          <t>2019</t>
        </is>
      </c>
      <c r="B1914" t="inlineStr">
        <is>
          <t>Récolte</t>
        </is>
      </c>
      <c r="C1914" t="inlineStr">
        <is>
          <t>Lentilles</t>
        </is>
      </c>
      <c r="D1914" t="n">
        <v>45.8</v>
      </c>
      <c r="E1914" t="inlineStr"/>
      <c r="F1914" t="inlineStr"/>
      <c r="G1914" t="inlineStr">
        <is>
          <t>Donnée collectée</t>
        </is>
      </c>
      <c r="H1914" t="inlineStr"/>
    </row>
    <row r="1915">
      <c r="A1915" t="inlineStr">
        <is>
          <t>2019</t>
        </is>
      </c>
      <c r="B1915" t="inlineStr">
        <is>
          <t>Récolte</t>
        </is>
      </c>
      <c r="C1915" t="inlineStr">
        <is>
          <t>Pois chiches</t>
        </is>
      </c>
      <c r="D1915" t="n">
        <v>43.8</v>
      </c>
      <c r="E1915" t="inlineStr"/>
      <c r="F1915" t="inlineStr"/>
      <c r="G1915" t="inlineStr">
        <is>
          <t>Donnée collectée</t>
        </is>
      </c>
      <c r="H1915" t="inlineStr"/>
    </row>
    <row r="1916">
      <c r="A1916" t="inlineStr">
        <is>
          <t>2019</t>
        </is>
      </c>
      <c r="B1916" t="inlineStr">
        <is>
          <t>Récolte</t>
        </is>
      </c>
      <c r="C1916" t="inlineStr">
        <is>
          <t>Haricots secs</t>
        </is>
      </c>
      <c r="D1916" t="n">
        <v>9.68</v>
      </c>
      <c r="E1916" t="inlineStr"/>
      <c r="F1916" t="inlineStr"/>
      <c r="G1916" t="inlineStr">
        <is>
          <t>Donnée collectée</t>
        </is>
      </c>
      <c r="H1916" t="inlineStr"/>
    </row>
    <row r="1917">
      <c r="A1917" t="inlineStr">
        <is>
          <t>2019</t>
        </is>
      </c>
      <c r="B1917" t="inlineStr">
        <is>
          <t>Ferme</t>
        </is>
      </c>
      <c r="C1917" t="inlineStr">
        <is>
          <t>Oléagineux et protéagineux autoconsommés</t>
        </is>
      </c>
      <c r="D1917" t="n">
        <v>557</v>
      </c>
      <c r="E1917" t="inlineStr"/>
      <c r="F1917" t="inlineStr"/>
      <c r="G1917" t="inlineStr">
        <is>
          <t>Donnée calculée</t>
        </is>
      </c>
      <c r="H1917" t="inlineStr"/>
    </row>
    <row r="1918">
      <c r="A1918" t="inlineStr">
        <is>
          <t>2019</t>
        </is>
      </c>
      <c r="B1918" t="inlineStr">
        <is>
          <t>Ferme</t>
        </is>
      </c>
      <c r="C1918" t="inlineStr">
        <is>
          <t>Oléagineux autoconsommés</t>
        </is>
      </c>
      <c r="D1918" t="n">
        <v>134</v>
      </c>
      <c r="E1918" t="inlineStr"/>
      <c r="F1918" t="inlineStr"/>
      <c r="G1918" t="inlineStr">
        <is>
          <t>Donnée calculée</t>
        </is>
      </c>
      <c r="H1918" t="inlineStr"/>
    </row>
    <row r="1919">
      <c r="A1919" t="inlineStr">
        <is>
          <t>2019</t>
        </is>
      </c>
      <c r="B1919" t="inlineStr">
        <is>
          <t>Ferme</t>
        </is>
      </c>
      <c r="C1919" t="inlineStr">
        <is>
          <t>Graines oléagineuses autoconsommées</t>
        </is>
      </c>
      <c r="D1919" t="n">
        <v>134</v>
      </c>
      <c r="E1919" t="inlineStr"/>
      <c r="F1919" t="inlineStr"/>
      <c r="G1919" t="inlineStr">
        <is>
          <t>Donnée calculée</t>
        </is>
      </c>
      <c r="H1919" t="inlineStr"/>
    </row>
    <row r="1920">
      <c r="A1920" t="inlineStr">
        <is>
          <t>2019</t>
        </is>
      </c>
      <c r="B1920" t="inlineStr">
        <is>
          <t>Ferme</t>
        </is>
      </c>
      <c r="C1920" t="inlineStr">
        <is>
          <t>Graines de colza autoconsommées</t>
        </is>
      </c>
      <c r="D1920" t="n">
        <v>54.2</v>
      </c>
      <c r="E1920" t="inlineStr"/>
      <c r="F1920" t="inlineStr"/>
      <c r="G1920" t="inlineStr">
        <is>
          <t>Donnée calculée</t>
        </is>
      </c>
      <c r="H1920" t="inlineStr"/>
    </row>
    <row r="1921">
      <c r="A1921" t="inlineStr">
        <is>
          <t>2019</t>
        </is>
      </c>
      <c r="B1921" t="inlineStr">
        <is>
          <t>Ferme</t>
        </is>
      </c>
      <c r="C1921" t="inlineStr">
        <is>
          <t>Graines de lin autoconsommées</t>
        </is>
      </c>
      <c r="D1921" t="n">
        <v>12.9</v>
      </c>
      <c r="E1921" t="inlineStr"/>
      <c r="F1921" t="inlineStr"/>
      <c r="G1921" t="inlineStr">
        <is>
          <t>Donnée calculée</t>
        </is>
      </c>
      <c r="H1921" t="inlineStr"/>
    </row>
    <row r="1922">
      <c r="A1922" t="inlineStr">
        <is>
          <t>2019</t>
        </is>
      </c>
      <c r="B1922" t="inlineStr">
        <is>
          <t>Ferme</t>
        </is>
      </c>
      <c r="C1922" t="inlineStr">
        <is>
          <t>Graines de tournesol autoconsommées</t>
        </is>
      </c>
      <c r="D1922" t="n">
        <v>66.59999999999999</v>
      </c>
      <c r="E1922" t="inlineStr"/>
      <c r="F1922" t="inlineStr"/>
      <c r="G1922" t="inlineStr">
        <is>
          <t>Donnée calculée</t>
        </is>
      </c>
      <c r="H1922" t="inlineStr"/>
    </row>
    <row r="1923">
      <c r="A1923" t="inlineStr">
        <is>
          <t>2019</t>
        </is>
      </c>
      <c r="B1923" t="inlineStr">
        <is>
          <t>Ferme</t>
        </is>
      </c>
      <c r="C1923" t="inlineStr">
        <is>
          <t>Oléoprotéagineux autoconsommés</t>
        </is>
      </c>
      <c r="D1923" t="n">
        <v>123</v>
      </c>
      <c r="E1923" t="inlineStr"/>
      <c r="F1923" t="inlineStr"/>
      <c r="G1923" t="inlineStr">
        <is>
          <t>Donnée calculée</t>
        </is>
      </c>
      <c r="H1923" t="inlineStr"/>
    </row>
    <row r="1924">
      <c r="A1924" t="inlineStr">
        <is>
          <t>2019</t>
        </is>
      </c>
      <c r="B1924" t="inlineStr">
        <is>
          <t>Ferme</t>
        </is>
      </c>
      <c r="C1924" t="inlineStr">
        <is>
          <t>Graines oléoprotéagineuses autoconsommées</t>
        </is>
      </c>
      <c r="D1924" t="n">
        <v>123</v>
      </c>
      <c r="E1924" t="inlineStr"/>
      <c r="F1924" t="inlineStr"/>
      <c r="G1924" t="inlineStr">
        <is>
          <t>Donnée calculée</t>
        </is>
      </c>
      <c r="H1924" t="inlineStr"/>
    </row>
    <row r="1925">
      <c r="A1925" t="inlineStr">
        <is>
          <t>2019</t>
        </is>
      </c>
      <c r="B1925" t="inlineStr">
        <is>
          <t>Ferme</t>
        </is>
      </c>
      <c r="C1925" t="inlineStr">
        <is>
          <t>Graines de soja autoconsommées</t>
        </is>
      </c>
      <c r="D1925" t="n">
        <v>123</v>
      </c>
      <c r="E1925" t="inlineStr"/>
      <c r="F1925" t="inlineStr"/>
      <c r="G1925" t="inlineStr">
        <is>
          <t>Donnée calculée</t>
        </is>
      </c>
      <c r="H1925" t="inlineStr"/>
    </row>
    <row r="1926">
      <c r="A1926" t="inlineStr">
        <is>
          <t>2019</t>
        </is>
      </c>
      <c r="B1926" t="inlineStr">
        <is>
          <t>Ferme</t>
        </is>
      </c>
      <c r="C1926" t="inlineStr">
        <is>
          <t>Protéagineux autoconsommés</t>
        </is>
      </c>
      <c r="D1926" t="n">
        <v>301</v>
      </c>
      <c r="E1926" t="inlineStr"/>
      <c r="F1926" t="inlineStr"/>
      <c r="G1926" t="inlineStr">
        <is>
          <t>Donnée calculée</t>
        </is>
      </c>
      <c r="H1926" t="inlineStr"/>
    </row>
    <row r="1927">
      <c r="A1927" t="inlineStr">
        <is>
          <t>2019</t>
        </is>
      </c>
      <c r="B1927" t="inlineStr">
        <is>
          <t>Ferme</t>
        </is>
      </c>
      <c r="C1927" t="inlineStr">
        <is>
          <t>Légumineuses autoconsommées</t>
        </is>
      </c>
      <c r="D1927" t="n">
        <v>301</v>
      </c>
      <c r="E1927" t="inlineStr"/>
      <c r="F1927" t="inlineStr"/>
      <c r="G1927" t="inlineStr">
        <is>
          <t>Donnée calculée</t>
        </is>
      </c>
      <c r="H1927" t="inlineStr"/>
    </row>
    <row r="1928">
      <c r="A1928" t="inlineStr">
        <is>
          <t>2019</t>
        </is>
      </c>
      <c r="B1928" t="inlineStr">
        <is>
          <t>Ferme</t>
        </is>
      </c>
      <c r="C1928" t="inlineStr">
        <is>
          <t>Fèves autoconsommées</t>
        </is>
      </c>
      <c r="D1928" t="n">
        <v>81.2</v>
      </c>
      <c r="E1928" t="inlineStr"/>
      <c r="F1928" t="inlineStr"/>
      <c r="G1928" t="inlineStr">
        <is>
          <t>Donnée calculée</t>
        </is>
      </c>
      <c r="H1928" t="inlineStr"/>
    </row>
    <row r="1929">
      <c r="A1929" t="inlineStr">
        <is>
          <t>2019</t>
        </is>
      </c>
      <c r="B1929" t="inlineStr">
        <is>
          <t>Ferme</t>
        </is>
      </c>
      <c r="C1929" t="inlineStr">
        <is>
          <t>Lupin autoconsommé</t>
        </is>
      </c>
      <c r="D1929" t="n">
        <v>3</v>
      </c>
      <c r="E1929" t="inlineStr"/>
      <c r="F1929" t="inlineStr"/>
      <c r="G1929" t="inlineStr">
        <is>
          <t>Donnée calculée</t>
        </is>
      </c>
      <c r="H1929" t="inlineStr"/>
    </row>
    <row r="1930">
      <c r="A1930" t="inlineStr">
        <is>
          <t>2019</t>
        </is>
      </c>
      <c r="B1930" t="inlineStr">
        <is>
          <t>Ferme</t>
        </is>
      </c>
      <c r="C1930" t="inlineStr">
        <is>
          <t>Pois autoconsommés</t>
        </is>
      </c>
      <c r="D1930" t="n">
        <v>216</v>
      </c>
      <c r="E1930" t="inlineStr"/>
      <c r="F1930" t="inlineStr"/>
      <c r="G1930" t="inlineStr">
        <is>
          <t>Donnée calculée</t>
        </is>
      </c>
      <c r="H1930" t="inlineStr"/>
    </row>
    <row r="1931">
      <c r="A1931" t="inlineStr">
        <is>
          <t>2019</t>
        </is>
      </c>
      <c r="B1931" t="inlineStr">
        <is>
          <t>Ferme - Colza</t>
        </is>
      </c>
      <c r="C1931" t="inlineStr">
        <is>
          <t>Oléagineux et protéagineux autoconsommés</t>
        </is>
      </c>
      <c r="D1931" t="n">
        <v>54.2</v>
      </c>
      <c r="E1931" t="inlineStr"/>
      <c r="F1931" t="inlineStr"/>
      <c r="G1931" t="inlineStr">
        <is>
          <t>Donnée calculée</t>
        </is>
      </c>
      <c r="H1931" t="inlineStr"/>
    </row>
    <row r="1932">
      <c r="A1932" t="inlineStr">
        <is>
          <t>2019</t>
        </is>
      </c>
      <c r="B1932" t="inlineStr">
        <is>
          <t>Ferme - Colza</t>
        </is>
      </c>
      <c r="C1932" t="inlineStr">
        <is>
          <t>Oléagineux autoconsommés</t>
        </is>
      </c>
      <c r="D1932" t="n">
        <v>54.2</v>
      </c>
      <c r="E1932" t="inlineStr"/>
      <c r="F1932" t="inlineStr"/>
      <c r="G1932" t="inlineStr">
        <is>
          <t>Donnée calculée</t>
        </is>
      </c>
      <c r="H1932" t="inlineStr"/>
    </row>
    <row r="1933">
      <c r="A1933" t="inlineStr">
        <is>
          <t>2019</t>
        </is>
      </c>
      <c r="B1933" t="inlineStr">
        <is>
          <t>Ferme - Colza</t>
        </is>
      </c>
      <c r="C1933" t="inlineStr">
        <is>
          <t>Graines oléagineuses autoconsommées</t>
        </is>
      </c>
      <c r="D1933" t="n">
        <v>54.2</v>
      </c>
      <c r="E1933" t="inlineStr"/>
      <c r="F1933" t="inlineStr"/>
      <c r="G1933" t="inlineStr">
        <is>
          <t>Donnée calculée</t>
        </is>
      </c>
      <c r="H1933" t="inlineStr"/>
    </row>
    <row r="1934">
      <c r="A1934" t="inlineStr">
        <is>
          <t>2019</t>
        </is>
      </c>
      <c r="B1934" t="inlineStr">
        <is>
          <t>Ferme - Colza</t>
        </is>
      </c>
      <c r="C1934" t="inlineStr">
        <is>
          <t>Graines de colza autoconsommées</t>
        </is>
      </c>
      <c r="D1934" t="n">
        <v>54.2</v>
      </c>
      <c r="E1934" t="inlineStr"/>
      <c r="F1934" t="inlineStr"/>
      <c r="G1934" t="inlineStr">
        <is>
          <t>Donnée calculée</t>
        </is>
      </c>
      <c r="H1934" t="inlineStr"/>
    </row>
    <row r="1935">
      <c r="A1935" t="inlineStr">
        <is>
          <t>2019</t>
        </is>
      </c>
      <c r="B1935" t="inlineStr">
        <is>
          <t>Ferme - Lin</t>
        </is>
      </c>
      <c r="C1935" t="inlineStr">
        <is>
          <t>Oléagineux et protéagineux autoconsommés</t>
        </is>
      </c>
      <c r="D1935" t="n">
        <v>12.9</v>
      </c>
      <c r="E1935" t="inlineStr"/>
      <c r="F1935" t="inlineStr"/>
      <c r="G1935" t="inlineStr">
        <is>
          <t>Donnée calculée</t>
        </is>
      </c>
      <c r="H1935" t="inlineStr"/>
    </row>
    <row r="1936">
      <c r="A1936" t="inlineStr">
        <is>
          <t>2019</t>
        </is>
      </c>
      <c r="B1936" t="inlineStr">
        <is>
          <t>Ferme - Lin</t>
        </is>
      </c>
      <c r="C1936" t="inlineStr">
        <is>
          <t>Oléagineux autoconsommés</t>
        </is>
      </c>
      <c r="D1936" t="n">
        <v>12.9</v>
      </c>
      <c r="E1936" t="inlineStr"/>
      <c r="F1936" t="inlineStr"/>
      <c r="G1936" t="inlineStr">
        <is>
          <t>Donnée calculée</t>
        </is>
      </c>
      <c r="H1936" t="inlineStr"/>
    </row>
    <row r="1937">
      <c r="A1937" t="inlineStr">
        <is>
          <t>2019</t>
        </is>
      </c>
      <c r="B1937" t="inlineStr">
        <is>
          <t>Ferme - Lin</t>
        </is>
      </c>
      <c r="C1937" t="inlineStr">
        <is>
          <t>Graines oléagineuses autoconsommées</t>
        </is>
      </c>
      <c r="D1937" t="n">
        <v>12.9</v>
      </c>
      <c r="E1937" t="inlineStr"/>
      <c r="F1937" t="inlineStr"/>
      <c r="G1937" t="inlineStr">
        <is>
          <t>Donnée calculée</t>
        </is>
      </c>
      <c r="H1937" t="inlineStr"/>
    </row>
    <row r="1938">
      <c r="A1938" t="inlineStr">
        <is>
          <t>2019</t>
        </is>
      </c>
      <c r="B1938" t="inlineStr">
        <is>
          <t>Ferme - Lin</t>
        </is>
      </c>
      <c r="C1938" t="inlineStr">
        <is>
          <t>Graines de lin autoconsommées</t>
        </is>
      </c>
      <c r="D1938" t="n">
        <v>12.9</v>
      </c>
      <c r="E1938" t="inlineStr"/>
      <c r="F1938" t="inlineStr"/>
      <c r="G1938" t="inlineStr">
        <is>
          <t>Donnée calculée</t>
        </is>
      </c>
      <c r="H1938" t="inlineStr"/>
    </row>
    <row r="1939">
      <c r="A1939" t="inlineStr">
        <is>
          <t>2019</t>
        </is>
      </c>
      <c r="B1939" t="inlineStr">
        <is>
          <t>Ferme - Tournesol</t>
        </is>
      </c>
      <c r="C1939" t="inlineStr">
        <is>
          <t>Oléagineux et protéagineux autoconsommés</t>
        </is>
      </c>
      <c r="D1939" t="n">
        <v>66.59999999999999</v>
      </c>
      <c r="E1939" t="inlineStr"/>
      <c r="F1939" t="inlineStr"/>
      <c r="G1939" t="inlineStr">
        <is>
          <t>Donnée calculée</t>
        </is>
      </c>
      <c r="H1939" t="inlineStr"/>
    </row>
    <row r="1940">
      <c r="A1940" t="inlineStr">
        <is>
          <t>2019</t>
        </is>
      </c>
      <c r="B1940" t="inlineStr">
        <is>
          <t>Ferme - Tournesol</t>
        </is>
      </c>
      <c r="C1940" t="inlineStr">
        <is>
          <t>Oléagineux autoconsommés</t>
        </is>
      </c>
      <c r="D1940" t="n">
        <v>66.59999999999999</v>
      </c>
      <c r="E1940" t="inlineStr"/>
      <c r="F1940" t="inlineStr"/>
      <c r="G1940" t="inlineStr">
        <is>
          <t>Donnée calculée</t>
        </is>
      </c>
      <c r="H1940" t="inlineStr"/>
    </row>
    <row r="1941">
      <c r="A1941" t="inlineStr">
        <is>
          <t>2019</t>
        </is>
      </c>
      <c r="B1941" t="inlineStr">
        <is>
          <t>Ferme - Tournesol</t>
        </is>
      </c>
      <c r="C1941" t="inlineStr">
        <is>
          <t>Graines oléagineuses autoconsommées</t>
        </is>
      </c>
      <c r="D1941" t="n">
        <v>66.59999999999999</v>
      </c>
      <c r="E1941" t="inlineStr"/>
      <c r="F1941" t="inlineStr"/>
      <c r="G1941" t="inlineStr">
        <is>
          <t>Donnée calculée</t>
        </is>
      </c>
      <c r="H1941" t="inlineStr"/>
    </row>
    <row r="1942">
      <c r="A1942" t="inlineStr">
        <is>
          <t>2019</t>
        </is>
      </c>
      <c r="B1942" t="inlineStr">
        <is>
          <t>Ferme - Tournesol</t>
        </is>
      </c>
      <c r="C1942" t="inlineStr">
        <is>
          <t>Graines de tournesol autoconsommées</t>
        </is>
      </c>
      <c r="D1942" t="n">
        <v>66.59999999999999</v>
      </c>
      <c r="E1942" t="inlineStr"/>
      <c r="F1942" t="inlineStr"/>
      <c r="G1942" t="inlineStr">
        <is>
          <t>Donnée calculée</t>
        </is>
      </c>
      <c r="H1942" t="inlineStr"/>
    </row>
    <row r="1943">
      <c r="A1943" t="inlineStr">
        <is>
          <t>2019</t>
        </is>
      </c>
      <c r="B1943" t="inlineStr">
        <is>
          <t>Ferme - Soja</t>
        </is>
      </c>
      <c r="C1943" t="inlineStr">
        <is>
          <t>Oléagineux et protéagineux autoconsommés</t>
        </is>
      </c>
      <c r="D1943" t="n">
        <v>123</v>
      </c>
      <c r="E1943" t="inlineStr"/>
      <c r="F1943" t="inlineStr"/>
      <c r="G1943" t="inlineStr">
        <is>
          <t>Donnée calculée</t>
        </is>
      </c>
      <c r="H1943" t="inlineStr"/>
    </row>
    <row r="1944">
      <c r="A1944" t="inlineStr">
        <is>
          <t>2019</t>
        </is>
      </c>
      <c r="B1944" t="inlineStr">
        <is>
          <t>Ferme - Soja</t>
        </is>
      </c>
      <c r="C1944" t="inlineStr">
        <is>
          <t>Oléoprotéagineux autoconsommés</t>
        </is>
      </c>
      <c r="D1944" t="n">
        <v>123</v>
      </c>
      <c r="E1944" t="inlineStr"/>
      <c r="F1944" t="inlineStr"/>
      <c r="G1944" t="inlineStr">
        <is>
          <t>Donnée calculée</t>
        </is>
      </c>
      <c r="H1944" t="inlineStr"/>
    </row>
    <row r="1945">
      <c r="A1945" t="inlineStr">
        <is>
          <t>2019</t>
        </is>
      </c>
      <c r="B1945" t="inlineStr">
        <is>
          <t>Ferme - Soja</t>
        </is>
      </c>
      <c r="C1945" t="inlineStr">
        <is>
          <t>Graines oléoprotéagineuses autoconsommées</t>
        </is>
      </c>
      <c r="D1945" t="n">
        <v>123</v>
      </c>
      <c r="E1945" t="inlineStr"/>
      <c r="F1945" t="inlineStr"/>
      <c r="G1945" t="inlineStr">
        <is>
          <t>Donnée calculée</t>
        </is>
      </c>
      <c r="H1945" t="inlineStr"/>
    </row>
    <row r="1946">
      <c r="A1946" t="inlineStr">
        <is>
          <t>2019</t>
        </is>
      </c>
      <c r="B1946" t="inlineStr">
        <is>
          <t>Ferme - Soja</t>
        </is>
      </c>
      <c r="C1946" t="inlineStr">
        <is>
          <t>Graines de soja autoconsommées</t>
        </is>
      </c>
      <c r="D1946" t="n">
        <v>123</v>
      </c>
      <c r="E1946" t="inlineStr"/>
      <c r="F1946" t="inlineStr"/>
      <c r="G1946" t="inlineStr">
        <is>
          <t>Donnée calculée</t>
        </is>
      </c>
      <c r="H1946" t="inlineStr"/>
    </row>
    <row r="1947">
      <c r="A1947" t="inlineStr">
        <is>
          <t>2019</t>
        </is>
      </c>
      <c r="B1947" t="inlineStr">
        <is>
          <t>Ferme - Fèves</t>
        </is>
      </c>
      <c r="C1947" t="inlineStr">
        <is>
          <t>Oléagineux et protéagineux autoconsommés</t>
        </is>
      </c>
      <c r="D1947" t="n">
        <v>81.2</v>
      </c>
      <c r="E1947" t="inlineStr"/>
      <c r="F1947" t="inlineStr"/>
      <c r="G1947" t="inlineStr">
        <is>
          <t>Donnée calculée</t>
        </is>
      </c>
      <c r="H1947" t="inlineStr"/>
    </row>
    <row r="1948">
      <c r="A1948" t="inlineStr">
        <is>
          <t>2019</t>
        </is>
      </c>
      <c r="B1948" t="inlineStr">
        <is>
          <t>Ferme - Fèves</t>
        </is>
      </c>
      <c r="C1948" t="inlineStr">
        <is>
          <t>Protéagineux autoconsommés</t>
        </is>
      </c>
      <c r="D1948" t="n">
        <v>81.2</v>
      </c>
      <c r="E1948" t="inlineStr"/>
      <c r="F1948" t="inlineStr"/>
      <c r="G1948" t="inlineStr">
        <is>
          <t>Donnée calculée</t>
        </is>
      </c>
      <c r="H1948" t="inlineStr"/>
    </row>
    <row r="1949">
      <c r="A1949" t="inlineStr">
        <is>
          <t>2019</t>
        </is>
      </c>
      <c r="B1949" t="inlineStr">
        <is>
          <t>Ferme - Fèves</t>
        </is>
      </c>
      <c r="C1949" t="inlineStr">
        <is>
          <t>Légumineuses autoconsommées</t>
        </is>
      </c>
      <c r="D1949" t="n">
        <v>81.2</v>
      </c>
      <c r="E1949" t="inlineStr"/>
      <c r="F1949" t="inlineStr"/>
      <c r="G1949" t="inlineStr">
        <is>
          <t>Donnée calculée</t>
        </is>
      </c>
      <c r="H1949" t="inlineStr"/>
    </row>
    <row r="1950">
      <c r="A1950" t="inlineStr">
        <is>
          <t>2019</t>
        </is>
      </c>
      <c r="B1950" t="inlineStr">
        <is>
          <t>Ferme - Fèves</t>
        </is>
      </c>
      <c r="C1950" t="inlineStr">
        <is>
          <t>Fèves autoconsommées</t>
        </is>
      </c>
      <c r="D1950" t="n">
        <v>81.2</v>
      </c>
      <c r="E1950" t="inlineStr"/>
      <c r="F1950" t="inlineStr"/>
      <c r="G1950" t="inlineStr">
        <is>
          <t>Donnée calculée</t>
        </is>
      </c>
      <c r="H1950" t="inlineStr"/>
    </row>
    <row r="1951">
      <c r="A1951" t="inlineStr">
        <is>
          <t>2019</t>
        </is>
      </c>
      <c r="B1951" t="inlineStr">
        <is>
          <t>Ferme - Lupin</t>
        </is>
      </c>
      <c r="C1951" t="inlineStr">
        <is>
          <t>Oléagineux et protéagineux autoconsommés</t>
        </is>
      </c>
      <c r="D1951" t="n">
        <v>3</v>
      </c>
      <c r="E1951" t="inlineStr"/>
      <c r="F1951" t="inlineStr"/>
      <c r="G1951" t="inlineStr">
        <is>
          <t>Donnée calculée</t>
        </is>
      </c>
      <c r="H1951" t="inlineStr"/>
    </row>
    <row r="1952">
      <c r="A1952" t="inlineStr">
        <is>
          <t>2019</t>
        </is>
      </c>
      <c r="B1952" t="inlineStr">
        <is>
          <t>Ferme - Lupin</t>
        </is>
      </c>
      <c r="C1952" t="inlineStr">
        <is>
          <t>Protéagineux autoconsommés</t>
        </is>
      </c>
      <c r="D1952" t="n">
        <v>3</v>
      </c>
      <c r="E1952" t="inlineStr"/>
      <c r="F1952" t="inlineStr"/>
      <c r="G1952" t="inlineStr">
        <is>
          <t>Donnée calculée</t>
        </is>
      </c>
      <c r="H1952" t="inlineStr"/>
    </row>
    <row r="1953">
      <c r="A1953" t="inlineStr">
        <is>
          <t>2019</t>
        </is>
      </c>
      <c r="B1953" t="inlineStr">
        <is>
          <t>Ferme - Lupin</t>
        </is>
      </c>
      <c r="C1953" t="inlineStr">
        <is>
          <t>Légumineuses autoconsommées</t>
        </is>
      </c>
      <c r="D1953" t="n">
        <v>3</v>
      </c>
      <c r="E1953" t="inlineStr"/>
      <c r="F1953" t="inlineStr"/>
      <c r="G1953" t="inlineStr">
        <is>
          <t>Donnée calculée</t>
        </is>
      </c>
      <c r="H1953" t="inlineStr"/>
    </row>
    <row r="1954">
      <c r="A1954" t="inlineStr">
        <is>
          <t>2019</t>
        </is>
      </c>
      <c r="B1954" t="inlineStr">
        <is>
          <t>Ferme - Lupin</t>
        </is>
      </c>
      <c r="C1954" t="inlineStr">
        <is>
          <t>Lupin autoconsommé</t>
        </is>
      </c>
      <c r="D1954" t="n">
        <v>3</v>
      </c>
      <c r="E1954" t="inlineStr"/>
      <c r="F1954" t="inlineStr"/>
      <c r="G1954" t="inlineStr">
        <is>
          <t>Donnée calculée</t>
        </is>
      </c>
      <c r="H1954" t="inlineStr"/>
    </row>
    <row r="1955">
      <c r="A1955" t="inlineStr">
        <is>
          <t>2019</t>
        </is>
      </c>
      <c r="B1955" t="inlineStr">
        <is>
          <t>Ferme - Pois</t>
        </is>
      </c>
      <c r="C1955" t="inlineStr">
        <is>
          <t>Oléagineux et protéagineux autoconsommés</t>
        </is>
      </c>
      <c r="D1955" t="n">
        <v>216</v>
      </c>
      <c r="E1955" t="inlineStr"/>
      <c r="F1955" t="inlineStr"/>
      <c r="G1955" t="inlineStr">
        <is>
          <t>Donnée calculée</t>
        </is>
      </c>
      <c r="H1955" t="inlineStr"/>
    </row>
    <row r="1956">
      <c r="A1956" t="inlineStr">
        <is>
          <t>2019</t>
        </is>
      </c>
      <c r="B1956" t="inlineStr">
        <is>
          <t>Ferme - Pois</t>
        </is>
      </c>
      <c r="C1956" t="inlineStr">
        <is>
          <t>Protéagineux autoconsommés</t>
        </is>
      </c>
      <c r="D1956" t="n">
        <v>216</v>
      </c>
      <c r="E1956" t="inlineStr"/>
      <c r="F1956" t="inlineStr"/>
      <c r="G1956" t="inlineStr">
        <is>
          <t>Donnée calculée</t>
        </is>
      </c>
      <c r="H1956" t="inlineStr"/>
    </row>
    <row r="1957">
      <c r="A1957" t="inlineStr">
        <is>
          <t>2019</t>
        </is>
      </c>
      <c r="B1957" t="inlineStr">
        <is>
          <t>Ferme - Pois</t>
        </is>
      </c>
      <c r="C1957" t="inlineStr">
        <is>
          <t>Légumineuses autoconsommées</t>
        </is>
      </c>
      <c r="D1957" t="n">
        <v>216</v>
      </c>
      <c r="E1957" t="inlineStr"/>
      <c r="F1957" t="inlineStr"/>
      <c r="G1957" t="inlineStr">
        <is>
          <t>Donnée calculée</t>
        </is>
      </c>
      <c r="H1957" t="inlineStr"/>
    </row>
    <row r="1958">
      <c r="A1958" t="inlineStr">
        <is>
          <t>2019</t>
        </is>
      </c>
      <c r="B1958" t="inlineStr">
        <is>
          <t>Ferme - Pois</t>
        </is>
      </c>
      <c r="C1958" t="inlineStr">
        <is>
          <t>Pois autoconsommés</t>
        </is>
      </c>
      <c r="D1958" t="n">
        <v>216</v>
      </c>
      <c r="E1958" t="inlineStr"/>
      <c r="F1958" t="inlineStr"/>
      <c r="G1958" t="inlineStr">
        <is>
          <t>Donnée calculée</t>
        </is>
      </c>
      <c r="H1958" t="inlineStr"/>
    </row>
    <row r="1959">
      <c r="A1959" t="inlineStr">
        <is>
          <t>2019</t>
        </is>
      </c>
      <c r="B1959" t="inlineStr">
        <is>
          <t>OS</t>
        </is>
      </c>
      <c r="C1959" t="inlineStr">
        <is>
          <t>Oléagineux et protéagineux collectés</t>
        </is>
      </c>
      <c r="D1959" t="n">
        <v>6150</v>
      </c>
      <c r="E1959" t="n">
        <v>6130</v>
      </c>
      <c r="F1959" t="n">
        <v>500000000</v>
      </c>
      <c r="G1959" t="inlineStr">
        <is>
          <t>Donnée calculée</t>
        </is>
      </c>
      <c r="H1959" t="inlineStr"/>
    </row>
    <row r="1960">
      <c r="A1960" t="inlineStr">
        <is>
          <t>2019</t>
        </is>
      </c>
      <c r="B1960" t="inlineStr">
        <is>
          <t>OS</t>
        </is>
      </c>
      <c r="C1960" t="inlineStr">
        <is>
          <t>Oléagineux collectés</t>
        </is>
      </c>
      <c r="D1960" t="n">
        <v>5160</v>
      </c>
      <c r="E1960" t="n">
        <v>5160</v>
      </c>
      <c r="F1960" t="n">
        <v>500000000</v>
      </c>
      <c r="G1960" t="inlineStr">
        <is>
          <t>Donnée calculée</t>
        </is>
      </c>
      <c r="H1960" t="inlineStr"/>
    </row>
    <row r="1961">
      <c r="A1961" t="inlineStr">
        <is>
          <t>2019</t>
        </is>
      </c>
      <c r="B1961" t="inlineStr">
        <is>
          <t>OS</t>
        </is>
      </c>
      <c r="C1961" t="inlineStr">
        <is>
          <t>Graines oléagineuses collectées</t>
        </is>
      </c>
      <c r="D1961" t="n">
        <v>5160</v>
      </c>
      <c r="E1961" t="inlineStr"/>
      <c r="F1961" t="inlineStr"/>
      <c r="G1961" t="inlineStr">
        <is>
          <t>Donnée calculée</t>
        </is>
      </c>
      <c r="H1961" t="inlineStr"/>
    </row>
    <row r="1962">
      <c r="A1962" t="inlineStr">
        <is>
          <t>2019</t>
        </is>
      </c>
      <c r="B1962" t="inlineStr">
        <is>
          <t>OS</t>
        </is>
      </c>
      <c r="C1962" t="inlineStr">
        <is>
          <t>Graines de colza collectées</t>
        </is>
      </c>
      <c r="D1962" t="n">
        <v>3910</v>
      </c>
      <c r="E1962" t="inlineStr"/>
      <c r="F1962" t="inlineStr"/>
      <c r="G1962" t="inlineStr">
        <is>
          <t>Donnée calculée</t>
        </is>
      </c>
      <c r="H1962" t="inlineStr"/>
    </row>
    <row r="1963">
      <c r="A1963" t="inlineStr">
        <is>
          <t>2019</t>
        </is>
      </c>
      <c r="B1963" t="inlineStr">
        <is>
          <t>OS</t>
        </is>
      </c>
      <c r="C1963" t="inlineStr">
        <is>
          <t>Graines de colza collectées (conso)</t>
        </is>
      </c>
      <c r="D1963" t="n">
        <v>3880</v>
      </c>
      <c r="E1963" t="inlineStr"/>
      <c r="F1963" t="inlineStr"/>
      <c r="G1963" t="inlineStr">
        <is>
          <t>Donnée calculée</t>
        </is>
      </c>
      <c r="H1963" t="inlineStr"/>
    </row>
    <row r="1964">
      <c r="A1964" t="inlineStr">
        <is>
          <t>2019</t>
        </is>
      </c>
      <c r="B1964" t="inlineStr">
        <is>
          <t>OS</t>
        </is>
      </c>
      <c r="C1964" t="inlineStr">
        <is>
          <t>Graines de colza collectées (semence)</t>
        </is>
      </c>
      <c r="D1964" t="n">
        <v>25.5</v>
      </c>
      <c r="E1964" t="inlineStr"/>
      <c r="F1964" t="inlineStr"/>
      <c r="G1964" t="inlineStr">
        <is>
          <t>Donnée calculée</t>
        </is>
      </c>
      <c r="H1964" t="inlineStr"/>
    </row>
    <row r="1965">
      <c r="A1965" t="inlineStr">
        <is>
          <t>2019</t>
        </is>
      </c>
      <c r="B1965" t="inlineStr">
        <is>
          <t>OS</t>
        </is>
      </c>
      <c r="C1965" t="inlineStr">
        <is>
          <t>Graines de lin collectées</t>
        </is>
      </c>
      <c r="D1965" t="n">
        <v>33.7</v>
      </c>
      <c r="E1965" t="inlineStr"/>
      <c r="F1965" t="inlineStr"/>
      <c r="G1965" t="inlineStr">
        <is>
          <t>Donnée calculée</t>
        </is>
      </c>
      <c r="H1965" t="inlineStr"/>
    </row>
    <row r="1966">
      <c r="A1966" t="inlineStr">
        <is>
          <t>2019</t>
        </is>
      </c>
      <c r="B1966" t="inlineStr">
        <is>
          <t>OS</t>
        </is>
      </c>
      <c r="C1966" t="inlineStr">
        <is>
          <t>Graines de lin collectées (conso)</t>
        </is>
      </c>
      <c r="D1966" t="n">
        <v>32.1</v>
      </c>
      <c r="E1966" t="inlineStr"/>
      <c r="F1966" t="inlineStr"/>
      <c r="G1966" t="inlineStr">
        <is>
          <t>Donnée calculée</t>
        </is>
      </c>
      <c r="H1966" t="inlineStr"/>
    </row>
    <row r="1967">
      <c r="A1967" t="inlineStr">
        <is>
          <t>2019</t>
        </is>
      </c>
      <c r="B1967" t="inlineStr">
        <is>
          <t>OS</t>
        </is>
      </c>
      <c r="C1967" t="inlineStr">
        <is>
          <t>Graines de lin collectées (semence)</t>
        </is>
      </c>
      <c r="D1967" t="n">
        <v>1.65</v>
      </c>
      <c r="E1967" t="inlineStr"/>
      <c r="F1967" t="inlineStr"/>
      <c r="G1967" t="inlineStr">
        <is>
          <t>Donnée calculée</t>
        </is>
      </c>
      <c r="H1967" t="inlineStr"/>
    </row>
    <row r="1968">
      <c r="A1968" t="inlineStr">
        <is>
          <t>2019</t>
        </is>
      </c>
      <c r="B1968" t="inlineStr">
        <is>
          <t>OS</t>
        </is>
      </c>
      <c r="C1968" t="inlineStr">
        <is>
          <t>Graines de tournesol collectées</t>
        </is>
      </c>
      <c r="D1968" t="n">
        <v>1220</v>
      </c>
      <c r="E1968" t="inlineStr"/>
      <c r="F1968" t="inlineStr"/>
      <c r="G1968" t="inlineStr">
        <is>
          <t>Donnée calculée</t>
        </is>
      </c>
      <c r="H1968" t="inlineStr"/>
    </row>
    <row r="1969">
      <c r="A1969" t="inlineStr">
        <is>
          <t>2019</t>
        </is>
      </c>
      <c r="B1969" t="inlineStr">
        <is>
          <t>OS</t>
        </is>
      </c>
      <c r="C1969" t="inlineStr">
        <is>
          <t>Graines de tournesol collectées (conso)</t>
        </is>
      </c>
      <c r="D1969" t="n">
        <v>1200</v>
      </c>
      <c r="E1969" t="inlineStr"/>
      <c r="F1969" t="inlineStr"/>
      <c r="G1969" t="inlineStr">
        <is>
          <t>Donnée calculée</t>
        </is>
      </c>
      <c r="H1969" t="inlineStr"/>
    </row>
    <row r="1970">
      <c r="A1970" t="inlineStr">
        <is>
          <t>2019</t>
        </is>
      </c>
      <c r="B1970" t="inlineStr">
        <is>
          <t>OS</t>
        </is>
      </c>
      <c r="C1970" t="inlineStr">
        <is>
          <t>Graines de tournesol collectées (semence)</t>
        </is>
      </c>
      <c r="D1970" t="n">
        <v>15.6</v>
      </c>
      <c r="E1970" t="inlineStr"/>
      <c r="F1970" t="inlineStr"/>
      <c r="G1970" t="inlineStr">
        <is>
          <t>Donnée calculée</t>
        </is>
      </c>
      <c r="H1970" t="inlineStr"/>
    </row>
    <row r="1971">
      <c r="A1971" t="inlineStr">
        <is>
          <t>2019</t>
        </is>
      </c>
      <c r="B1971" t="inlineStr">
        <is>
          <t>OS</t>
        </is>
      </c>
      <c r="C1971" t="inlineStr">
        <is>
          <t>Fruits oléagineux collectés</t>
        </is>
      </c>
      <c r="D1971" t="n">
        <v>0</v>
      </c>
      <c r="E1971" t="n">
        <v>0</v>
      </c>
      <c r="F1971" t="n">
        <v>500000000</v>
      </c>
      <c r="G1971" t="inlineStr">
        <is>
          <t>Donnée calculée</t>
        </is>
      </c>
      <c r="H1971" t="inlineStr"/>
    </row>
    <row r="1972">
      <c r="A1972" t="inlineStr">
        <is>
          <t>2019</t>
        </is>
      </c>
      <c r="B1972" t="inlineStr">
        <is>
          <t>OS</t>
        </is>
      </c>
      <c r="C1972" t="inlineStr">
        <is>
          <t>Olives collectées</t>
        </is>
      </c>
      <c r="D1972" t="n">
        <v>0</v>
      </c>
      <c r="E1972" t="n">
        <v>0</v>
      </c>
      <c r="F1972" t="n">
        <v>500000000</v>
      </c>
      <c r="G1972" t="inlineStr">
        <is>
          <t>Donnée calculée</t>
        </is>
      </c>
      <c r="H1972" t="inlineStr"/>
    </row>
    <row r="1973">
      <c r="A1973" t="inlineStr">
        <is>
          <t>2019</t>
        </is>
      </c>
      <c r="B1973" t="inlineStr">
        <is>
          <t>OS</t>
        </is>
      </c>
      <c r="C1973" t="inlineStr">
        <is>
          <t>Oléoprotéagineux collectés</t>
        </is>
      </c>
      <c r="D1973" t="n">
        <v>342</v>
      </c>
      <c r="E1973" t="inlineStr"/>
      <c r="F1973" t="inlineStr"/>
      <c r="G1973" t="inlineStr">
        <is>
          <t>Donnée calculée</t>
        </is>
      </c>
      <c r="H1973" t="inlineStr"/>
    </row>
    <row r="1974">
      <c r="A1974" t="inlineStr">
        <is>
          <t>2019</t>
        </is>
      </c>
      <c r="B1974" t="inlineStr">
        <is>
          <t>OS</t>
        </is>
      </c>
      <c r="C1974" t="inlineStr">
        <is>
          <t>Graines oléoprotéagineuses collectées</t>
        </is>
      </c>
      <c r="D1974" t="n">
        <v>342</v>
      </c>
      <c r="E1974" t="inlineStr"/>
      <c r="F1974" t="inlineStr"/>
      <c r="G1974" t="inlineStr">
        <is>
          <t>Donnée calculée</t>
        </is>
      </c>
      <c r="H1974" t="inlineStr"/>
    </row>
    <row r="1975">
      <c r="A1975" t="inlineStr">
        <is>
          <t>2019</t>
        </is>
      </c>
      <c r="B1975" t="inlineStr">
        <is>
          <t>OS</t>
        </is>
      </c>
      <c r="C1975" t="inlineStr">
        <is>
          <t>Graines de soja collectées</t>
        </is>
      </c>
      <c r="D1975" t="n">
        <v>342</v>
      </c>
      <c r="E1975" t="inlineStr"/>
      <c r="F1975" t="inlineStr"/>
      <c r="G1975" t="inlineStr">
        <is>
          <t>Donnée calculée</t>
        </is>
      </c>
      <c r="H1975" t="inlineStr"/>
    </row>
    <row r="1976">
      <c r="A1976" t="inlineStr">
        <is>
          <t>2019</t>
        </is>
      </c>
      <c r="B1976" t="inlineStr">
        <is>
          <t>OS</t>
        </is>
      </c>
      <c r="C1976" t="inlineStr">
        <is>
          <t>Graines de soja collectées (conso)</t>
        </is>
      </c>
      <c r="D1976" t="n">
        <v>330</v>
      </c>
      <c r="E1976" t="inlineStr"/>
      <c r="F1976" t="inlineStr"/>
      <c r="G1976" t="inlineStr">
        <is>
          <t>Donnée calculée</t>
        </is>
      </c>
      <c r="H1976" t="inlineStr"/>
    </row>
    <row r="1977">
      <c r="A1977" t="inlineStr">
        <is>
          <t>2019</t>
        </is>
      </c>
      <c r="B1977" t="inlineStr">
        <is>
          <t>OS</t>
        </is>
      </c>
      <c r="C1977" t="inlineStr">
        <is>
          <t>Graines de soja collectées (semence)</t>
        </is>
      </c>
      <c r="D1977" t="n">
        <v>12.4</v>
      </c>
      <c r="E1977" t="inlineStr"/>
      <c r="F1977" t="inlineStr"/>
      <c r="G1977" t="inlineStr">
        <is>
          <t>Donnée calculée</t>
        </is>
      </c>
      <c r="H1977" t="inlineStr"/>
    </row>
    <row r="1978">
      <c r="A1978" t="inlineStr">
        <is>
          <t>2019</t>
        </is>
      </c>
      <c r="B1978" t="inlineStr">
        <is>
          <t>OS</t>
        </is>
      </c>
      <c r="C1978" t="inlineStr">
        <is>
          <t>Protéagineux collectés</t>
        </is>
      </c>
      <c r="D1978" t="n">
        <v>651</v>
      </c>
      <c r="E1978" t="n">
        <v>629</v>
      </c>
      <c r="F1978" t="n">
        <v>500000000</v>
      </c>
      <c r="G1978" t="inlineStr">
        <is>
          <t>Donnée calculée</t>
        </is>
      </c>
      <c r="H1978" t="inlineStr"/>
    </row>
    <row r="1979">
      <c r="A1979" t="inlineStr">
        <is>
          <t>2019</t>
        </is>
      </c>
      <c r="B1979" t="inlineStr">
        <is>
          <t>OS</t>
        </is>
      </c>
      <c r="C1979" t="inlineStr">
        <is>
          <t>Légumineuses collectées</t>
        </is>
      </c>
      <c r="D1979" t="n">
        <v>651</v>
      </c>
      <c r="E1979" t="n">
        <v>629</v>
      </c>
      <c r="F1979" t="n">
        <v>500000000</v>
      </c>
      <c r="G1979" t="inlineStr">
        <is>
          <t>Donnée calculée</t>
        </is>
      </c>
      <c r="H1979" t="inlineStr"/>
    </row>
    <row r="1980">
      <c r="A1980" t="inlineStr">
        <is>
          <t>2019</t>
        </is>
      </c>
      <c r="B1980" t="inlineStr">
        <is>
          <t>OS</t>
        </is>
      </c>
      <c r="C1980" t="inlineStr">
        <is>
          <t>Fèves collectées</t>
        </is>
      </c>
      <c r="D1980" t="n">
        <v>92.2</v>
      </c>
      <c r="E1980" t="inlineStr"/>
      <c r="F1980" t="inlineStr"/>
      <c r="G1980" t="inlineStr">
        <is>
          <t>Donnée calculée</t>
        </is>
      </c>
      <c r="H1980" t="inlineStr"/>
    </row>
    <row r="1981">
      <c r="A1981" t="inlineStr">
        <is>
          <t>2019</t>
        </is>
      </c>
      <c r="B1981" t="inlineStr">
        <is>
          <t>OS</t>
        </is>
      </c>
      <c r="C1981" t="inlineStr">
        <is>
          <t>Fèves collectées (conso)</t>
        </is>
      </c>
      <c r="D1981" t="n">
        <v>85.09999999999999</v>
      </c>
      <c r="E1981" t="inlineStr"/>
      <c r="F1981" t="inlineStr"/>
      <c r="G1981" t="inlineStr">
        <is>
          <t>Donnée calculée</t>
        </is>
      </c>
      <c r="H1981" t="inlineStr"/>
    </row>
    <row r="1982">
      <c r="A1982" t="inlineStr">
        <is>
          <t>2019</t>
        </is>
      </c>
      <c r="B1982" t="inlineStr">
        <is>
          <t>OS</t>
        </is>
      </c>
      <c r="C1982" t="inlineStr">
        <is>
          <t>Fèves collectées (semence)</t>
        </is>
      </c>
      <c r="D1982" t="n">
        <v>7.1</v>
      </c>
      <c r="E1982" t="inlineStr"/>
      <c r="F1982" t="inlineStr"/>
      <c r="G1982" t="inlineStr">
        <is>
          <t>Donnée calculée</t>
        </is>
      </c>
      <c r="H1982" t="inlineStr"/>
    </row>
    <row r="1983">
      <c r="A1983" t="inlineStr">
        <is>
          <t>2019</t>
        </is>
      </c>
      <c r="B1983" t="inlineStr">
        <is>
          <t>OS</t>
        </is>
      </c>
      <c r="C1983" t="inlineStr">
        <is>
          <t>Lupin collecté</t>
        </is>
      </c>
      <c r="D1983" t="n">
        <v>4.07</v>
      </c>
      <c r="E1983" t="inlineStr"/>
      <c r="F1983" t="inlineStr"/>
      <c r="G1983" t="inlineStr">
        <is>
          <t>Donnée calculée</t>
        </is>
      </c>
      <c r="H1983" t="inlineStr"/>
    </row>
    <row r="1984">
      <c r="A1984" t="inlineStr">
        <is>
          <t>2019</t>
        </is>
      </c>
      <c r="B1984" t="inlineStr">
        <is>
          <t>OS</t>
        </is>
      </c>
      <c r="C1984" t="inlineStr">
        <is>
          <t>Lupin collecté (conso)</t>
        </is>
      </c>
      <c r="D1984" t="n">
        <v>3.85</v>
      </c>
      <c r="E1984" t="inlineStr"/>
      <c r="F1984" t="inlineStr"/>
      <c r="G1984" t="inlineStr">
        <is>
          <t>Donnée calculée</t>
        </is>
      </c>
      <c r="H1984" t="inlineStr"/>
    </row>
    <row r="1985">
      <c r="A1985" t="inlineStr">
        <is>
          <t>2019</t>
        </is>
      </c>
      <c r="B1985" t="inlineStr">
        <is>
          <t>OS</t>
        </is>
      </c>
      <c r="C1985" t="inlineStr">
        <is>
          <t>Lupin collecté (semence)</t>
        </is>
      </c>
      <c r="D1985" t="n">
        <v>0.22</v>
      </c>
      <c r="E1985" t="inlineStr"/>
      <c r="F1985" t="inlineStr"/>
      <c r="G1985" t="inlineStr">
        <is>
          <t>Donnée calculée</t>
        </is>
      </c>
      <c r="H1985" t="inlineStr"/>
    </row>
    <row r="1986">
      <c r="A1986" t="inlineStr">
        <is>
          <t>2019</t>
        </is>
      </c>
      <c r="B1986" t="inlineStr">
        <is>
          <t>OS</t>
        </is>
      </c>
      <c r="C1986" t="inlineStr">
        <is>
          <t>Pois collectés</t>
        </is>
      </c>
      <c r="D1986" t="n">
        <v>532</v>
      </c>
      <c r="E1986" t="inlineStr"/>
      <c r="F1986" t="inlineStr"/>
      <c r="G1986" t="inlineStr">
        <is>
          <t>Donnée calculée</t>
        </is>
      </c>
      <c r="H1986" t="inlineStr"/>
    </row>
    <row r="1987">
      <c r="A1987" t="inlineStr">
        <is>
          <t>2019</t>
        </is>
      </c>
      <c r="B1987" t="inlineStr">
        <is>
          <t>OS</t>
        </is>
      </c>
      <c r="C1987" t="inlineStr">
        <is>
          <t>Pois collectés (conso)</t>
        </is>
      </c>
      <c r="D1987" t="n">
        <v>505</v>
      </c>
      <c r="E1987" t="inlineStr"/>
      <c r="F1987" t="inlineStr"/>
      <c r="G1987" t="inlineStr">
        <is>
          <t>Donnée calculée</t>
        </is>
      </c>
      <c r="H1987" t="inlineStr"/>
    </row>
    <row r="1988">
      <c r="A1988" t="inlineStr">
        <is>
          <t>2019</t>
        </is>
      </c>
      <c r="B1988" t="inlineStr">
        <is>
          <t>OS</t>
        </is>
      </c>
      <c r="C1988" t="inlineStr">
        <is>
          <t>Pois collectés (semence)</t>
        </is>
      </c>
      <c r="D1988" t="n">
        <v>27.6</v>
      </c>
      <c r="E1988" t="inlineStr"/>
      <c r="F1988" t="inlineStr"/>
      <c r="G1988" t="inlineStr">
        <is>
          <t>Donnée calculée</t>
        </is>
      </c>
      <c r="H1988" t="inlineStr"/>
    </row>
    <row r="1989">
      <c r="A1989" t="inlineStr">
        <is>
          <t>2019</t>
        </is>
      </c>
      <c r="B1989" t="inlineStr">
        <is>
          <t>OS</t>
        </is>
      </c>
      <c r="C1989" t="inlineStr">
        <is>
          <t>Lentilles collectées</t>
        </is>
      </c>
      <c r="D1989" t="n">
        <v>7.75</v>
      </c>
      <c r="E1989" t="n">
        <v>0</v>
      </c>
      <c r="F1989" t="n">
        <v>492000000</v>
      </c>
      <c r="G1989" t="inlineStr">
        <is>
          <t>Donnée calculée</t>
        </is>
      </c>
      <c r="H1989" t="inlineStr"/>
    </row>
    <row r="1990">
      <c r="A1990" t="inlineStr">
        <is>
          <t>2019</t>
        </is>
      </c>
      <c r="B1990" t="inlineStr">
        <is>
          <t>OS</t>
        </is>
      </c>
      <c r="C1990" t="inlineStr">
        <is>
          <t>Lentilles collectées (conso)</t>
        </is>
      </c>
      <c r="D1990" t="n">
        <v>3.8</v>
      </c>
      <c r="E1990" t="n">
        <v>0</v>
      </c>
      <c r="F1990" t="n">
        <v>492000000</v>
      </c>
      <c r="G1990" t="inlineStr">
        <is>
          <t>Donnée calculée</t>
        </is>
      </c>
      <c r="H1990" t="inlineStr"/>
    </row>
    <row r="1991">
      <c r="A1991" t="inlineStr">
        <is>
          <t>2019</t>
        </is>
      </c>
      <c r="B1991" t="inlineStr">
        <is>
          <t>OS</t>
        </is>
      </c>
      <c r="C1991" t="inlineStr">
        <is>
          <t>Lentilles collectées (semence)</t>
        </is>
      </c>
      <c r="D1991" t="n">
        <v>3.95</v>
      </c>
      <c r="E1991" t="n">
        <v>0</v>
      </c>
      <c r="F1991" t="n">
        <v>492000000</v>
      </c>
      <c r="G1991" t="inlineStr">
        <is>
          <t>Donnée calculée</t>
        </is>
      </c>
      <c r="H1991" t="inlineStr"/>
    </row>
    <row r="1992">
      <c r="A1992" t="inlineStr">
        <is>
          <t>2019</t>
        </is>
      </c>
      <c r="B1992" t="inlineStr">
        <is>
          <t>OS</t>
        </is>
      </c>
      <c r="C1992" t="inlineStr">
        <is>
          <t>Pois chiches collectés</t>
        </is>
      </c>
      <c r="D1992" t="n">
        <v>7.88</v>
      </c>
      <c r="E1992" t="n">
        <v>0</v>
      </c>
      <c r="F1992" t="n">
        <v>492000000</v>
      </c>
      <c r="G1992" t="inlineStr">
        <is>
          <t>Donnée calculée</t>
        </is>
      </c>
      <c r="H1992" t="inlineStr"/>
    </row>
    <row r="1993">
      <c r="A1993" t="inlineStr">
        <is>
          <t>2019</t>
        </is>
      </c>
      <c r="B1993" t="inlineStr">
        <is>
          <t>OS</t>
        </is>
      </c>
      <c r="C1993" t="inlineStr">
        <is>
          <t>Pois chiches collectés (conso)</t>
        </is>
      </c>
      <c r="D1993" t="n">
        <v>3.9</v>
      </c>
      <c r="E1993" t="n">
        <v>0</v>
      </c>
      <c r="F1993" t="n">
        <v>492000000</v>
      </c>
      <c r="G1993" t="inlineStr">
        <is>
          <t>Donnée calculée</t>
        </is>
      </c>
      <c r="H1993" t="inlineStr"/>
    </row>
    <row r="1994">
      <c r="A1994" t="inlineStr">
        <is>
          <t>2019</t>
        </is>
      </c>
      <c r="B1994" t="inlineStr">
        <is>
          <t>OS</t>
        </is>
      </c>
      <c r="C1994" t="inlineStr">
        <is>
          <t>Pois chiches collectés (semence)</t>
        </is>
      </c>
      <c r="D1994" t="n">
        <v>3.98</v>
      </c>
      <c r="E1994" t="n">
        <v>0</v>
      </c>
      <c r="F1994" t="n">
        <v>492000000</v>
      </c>
      <c r="G1994" t="inlineStr">
        <is>
          <t>Donnée calculée</t>
        </is>
      </c>
      <c r="H1994" t="inlineStr"/>
    </row>
    <row r="1995">
      <c r="A1995" t="inlineStr">
        <is>
          <t>2019</t>
        </is>
      </c>
      <c r="B1995" t="inlineStr">
        <is>
          <t>OS</t>
        </is>
      </c>
      <c r="C1995" t="inlineStr">
        <is>
          <t>Haricots secs collectés</t>
        </is>
      </c>
      <c r="D1995" t="n">
        <v>6.89</v>
      </c>
      <c r="E1995" t="n">
        <v>0</v>
      </c>
      <c r="F1995" t="n">
        <v>492000000</v>
      </c>
      <c r="G1995" t="inlineStr">
        <is>
          <t>Donnée calculée</t>
        </is>
      </c>
      <c r="H1995" t="inlineStr"/>
    </row>
    <row r="1996">
      <c r="A1996" t="inlineStr">
        <is>
          <t>2019</t>
        </is>
      </c>
      <c r="B1996" t="inlineStr">
        <is>
          <t>OS</t>
        </is>
      </c>
      <c r="C1996" t="inlineStr">
        <is>
          <t>Haricots secs collectés (conso)</t>
        </is>
      </c>
      <c r="D1996" t="n">
        <v>3.37</v>
      </c>
      <c r="E1996" t="n">
        <v>0</v>
      </c>
      <c r="F1996" t="n">
        <v>492000000</v>
      </c>
      <c r="G1996" t="inlineStr">
        <is>
          <t>Donnée calculée</t>
        </is>
      </c>
      <c r="H1996" t="inlineStr"/>
    </row>
    <row r="1997">
      <c r="A1997" t="inlineStr">
        <is>
          <t>2019</t>
        </is>
      </c>
      <c r="B1997" t="inlineStr">
        <is>
          <t>OS</t>
        </is>
      </c>
      <c r="C1997" t="inlineStr">
        <is>
          <t>Haricots secs collectés (semence)</t>
        </is>
      </c>
      <c r="D1997" t="n">
        <v>3.52</v>
      </c>
      <c r="E1997" t="n">
        <v>0</v>
      </c>
      <c r="F1997" t="n">
        <v>492000000</v>
      </c>
      <c r="G1997" t="inlineStr">
        <is>
          <t>Donnée calculée</t>
        </is>
      </c>
      <c r="H1997" t="inlineStr"/>
    </row>
    <row r="1998">
      <c r="A1998" t="inlineStr">
        <is>
          <t>2019</t>
        </is>
      </c>
      <c r="B1998" t="inlineStr">
        <is>
          <t>OS</t>
        </is>
      </c>
      <c r="C1998" t="inlineStr">
        <is>
          <t>Ecart tri collecte</t>
        </is>
      </c>
      <c r="D1998" t="n">
        <v>93.7</v>
      </c>
      <c r="E1998" t="n">
        <v>93.40000000000001</v>
      </c>
      <c r="F1998" t="n">
        <v>22500000</v>
      </c>
      <c r="G1998" t="inlineStr">
        <is>
          <t>Donnée calculée</t>
        </is>
      </c>
      <c r="H1998" t="inlineStr"/>
    </row>
    <row r="1999">
      <c r="A1999" t="inlineStr">
        <is>
          <t>2019</t>
        </is>
      </c>
      <c r="B1999" t="inlineStr">
        <is>
          <t>OS</t>
        </is>
      </c>
      <c r="C1999" t="inlineStr">
        <is>
          <t>Ecarts tri collecte d'oléagineux</t>
        </is>
      </c>
      <c r="D1999" t="n">
        <v>78.59999999999999</v>
      </c>
      <c r="E1999" t="inlineStr"/>
      <c r="F1999" t="inlineStr"/>
      <c r="G1999" t="inlineStr">
        <is>
          <t>Donnée calculée</t>
        </is>
      </c>
      <c r="H1999" t="inlineStr"/>
    </row>
    <row r="2000">
      <c r="A2000" t="inlineStr">
        <is>
          <t>2019</t>
        </is>
      </c>
      <c r="B2000" t="inlineStr">
        <is>
          <t>OS</t>
        </is>
      </c>
      <c r="C2000" t="inlineStr">
        <is>
          <t>Ecart tri collecte de graines oléagineuses</t>
        </is>
      </c>
      <c r="D2000" t="n">
        <v>78.59999999999999</v>
      </c>
      <c r="E2000" t="inlineStr"/>
      <c r="F2000" t="inlineStr"/>
      <c r="G2000" t="inlineStr">
        <is>
          <t>Donnée calculée</t>
        </is>
      </c>
      <c r="H2000" t="inlineStr"/>
    </row>
    <row r="2001">
      <c r="A2001" t="inlineStr">
        <is>
          <t>2019</t>
        </is>
      </c>
      <c r="B2001" t="inlineStr">
        <is>
          <t>OS</t>
        </is>
      </c>
      <c r="C2001" t="inlineStr">
        <is>
          <t>Ecart tri collecte de graines de colza</t>
        </is>
      </c>
      <c r="D2001" t="n">
        <v>59.5</v>
      </c>
      <c r="E2001" t="inlineStr"/>
      <c r="F2001" t="inlineStr"/>
      <c r="G2001" t="inlineStr">
        <is>
          <t>Donnée calculée</t>
        </is>
      </c>
      <c r="H2001" t="inlineStr"/>
    </row>
    <row r="2002">
      <c r="A2002" t="inlineStr">
        <is>
          <t>2019</t>
        </is>
      </c>
      <c r="B2002" t="inlineStr">
        <is>
          <t>OS</t>
        </is>
      </c>
      <c r="C2002" t="inlineStr">
        <is>
          <t>Ecart tri collecte de graines de lin</t>
        </is>
      </c>
      <c r="D2002" t="n">
        <v>0.51</v>
      </c>
      <c r="E2002" t="inlineStr"/>
      <c r="F2002" t="inlineStr"/>
      <c r="G2002" t="inlineStr">
        <is>
          <t>Donnée calculée</t>
        </is>
      </c>
      <c r="H2002" t="inlineStr"/>
    </row>
    <row r="2003">
      <c r="A2003" t="inlineStr">
        <is>
          <t>2019</t>
        </is>
      </c>
      <c r="B2003" t="inlineStr">
        <is>
          <t>OS</t>
        </is>
      </c>
      <c r="C2003" t="inlineStr">
        <is>
          <t>Ecart tri collecte de graines de tournesol</t>
        </is>
      </c>
      <c r="D2003" t="n">
        <v>18.6</v>
      </c>
      <c r="E2003" t="inlineStr"/>
      <c r="F2003" t="inlineStr"/>
      <c r="G2003" t="inlineStr">
        <is>
          <t>Donnée calculée</t>
        </is>
      </c>
      <c r="H2003" t="inlineStr"/>
    </row>
    <row r="2004">
      <c r="A2004" t="inlineStr">
        <is>
          <t>2019</t>
        </is>
      </c>
      <c r="B2004" t="inlineStr">
        <is>
          <t>OS</t>
        </is>
      </c>
      <c r="C2004" t="inlineStr">
        <is>
          <t>Ecart tri collecte d'oléoprotéagineux</t>
        </is>
      </c>
      <c r="D2004" t="n">
        <v>5.21</v>
      </c>
      <c r="E2004" t="inlineStr"/>
      <c r="F2004" t="inlineStr"/>
      <c r="G2004" t="inlineStr">
        <is>
          <t>Donnée calculée</t>
        </is>
      </c>
      <c r="H2004" t="inlineStr"/>
    </row>
    <row r="2005">
      <c r="A2005" t="inlineStr">
        <is>
          <t>2019</t>
        </is>
      </c>
      <c r="B2005" t="inlineStr">
        <is>
          <t>OS</t>
        </is>
      </c>
      <c r="C2005" t="inlineStr">
        <is>
          <t>Ecart tri collecte de graines oléoprotéagineuses</t>
        </is>
      </c>
      <c r="D2005" t="n">
        <v>5.21</v>
      </c>
      <c r="E2005" t="inlineStr"/>
      <c r="F2005" t="inlineStr"/>
      <c r="G2005" t="inlineStr">
        <is>
          <t>Donnée calculée</t>
        </is>
      </c>
      <c r="H2005" t="inlineStr"/>
    </row>
    <row r="2006">
      <c r="A2006" t="inlineStr">
        <is>
          <t>2019</t>
        </is>
      </c>
      <c r="B2006" t="inlineStr">
        <is>
          <t>OS</t>
        </is>
      </c>
      <c r="C2006" t="inlineStr">
        <is>
          <t>Ecart tri collecte de Graines de soja</t>
        </is>
      </c>
      <c r="D2006" t="n">
        <v>5.21</v>
      </c>
      <c r="E2006" t="inlineStr"/>
      <c r="F2006" t="inlineStr"/>
      <c r="G2006" t="inlineStr">
        <is>
          <t>Donnée calculée</t>
        </is>
      </c>
      <c r="H2006" t="inlineStr"/>
    </row>
    <row r="2007">
      <c r="A2007" t="inlineStr">
        <is>
          <t>2019</t>
        </is>
      </c>
      <c r="B2007" t="inlineStr">
        <is>
          <t>OS</t>
        </is>
      </c>
      <c r="C2007" t="inlineStr">
        <is>
          <t>Ecart tri collecte de protéagineux</t>
        </is>
      </c>
      <c r="D2007" t="n">
        <v>9.92</v>
      </c>
      <c r="E2007" t="n">
        <v>9.58</v>
      </c>
      <c r="F2007" t="n">
        <v>22500000</v>
      </c>
      <c r="G2007" t="inlineStr">
        <is>
          <t>Donnée calculée</t>
        </is>
      </c>
      <c r="H2007" t="inlineStr"/>
    </row>
    <row r="2008">
      <c r="A2008" t="inlineStr">
        <is>
          <t>2019</t>
        </is>
      </c>
      <c r="B2008" t="inlineStr">
        <is>
          <t>OS</t>
        </is>
      </c>
      <c r="C2008" t="inlineStr">
        <is>
          <t>Ecart tri collecte de légumineuses</t>
        </is>
      </c>
      <c r="D2008" t="n">
        <v>9.92</v>
      </c>
      <c r="E2008" t="n">
        <v>9.58</v>
      </c>
      <c r="F2008" t="n">
        <v>22500000</v>
      </c>
      <c r="G2008" t="inlineStr">
        <is>
          <t>Donnée calculée</t>
        </is>
      </c>
      <c r="H2008" t="inlineStr"/>
    </row>
    <row r="2009">
      <c r="A2009" t="inlineStr">
        <is>
          <t>2019</t>
        </is>
      </c>
      <c r="B2009" t="inlineStr">
        <is>
          <t>OS</t>
        </is>
      </c>
      <c r="C2009" t="inlineStr">
        <is>
          <t>Ecart tri collecte de fèves</t>
        </is>
      </c>
      <c r="D2009" t="n">
        <v>1.4</v>
      </c>
      <c r="E2009" t="inlineStr"/>
      <c r="F2009" t="inlineStr"/>
      <c r="G2009" t="inlineStr">
        <is>
          <t>Donnée calculée</t>
        </is>
      </c>
      <c r="H2009" t="inlineStr"/>
    </row>
    <row r="2010">
      <c r="A2010" t="inlineStr">
        <is>
          <t>2019</t>
        </is>
      </c>
      <c r="B2010" t="inlineStr">
        <is>
          <t>OS</t>
        </is>
      </c>
      <c r="C2010" t="inlineStr">
        <is>
          <t>Ecart tri collecte de lupin</t>
        </is>
      </c>
      <c r="D2010" t="n">
        <v>0.06</v>
      </c>
      <c r="E2010" t="inlineStr"/>
      <c r="F2010" t="inlineStr"/>
      <c r="G2010" t="inlineStr">
        <is>
          <t>Donnée calculée</t>
        </is>
      </c>
      <c r="H2010" t="inlineStr"/>
    </row>
    <row r="2011">
      <c r="A2011" t="inlineStr">
        <is>
          <t>2019</t>
        </is>
      </c>
      <c r="B2011" t="inlineStr">
        <is>
          <t>OS</t>
        </is>
      </c>
      <c r="C2011" t="inlineStr">
        <is>
          <t>Ecart tri collecte de pois</t>
        </is>
      </c>
      <c r="D2011" t="n">
        <v>8.109999999999999</v>
      </c>
      <c r="E2011" t="inlineStr"/>
      <c r="F2011" t="inlineStr"/>
      <c r="G2011" t="inlineStr">
        <is>
          <t>Donnée calculée</t>
        </is>
      </c>
      <c r="H2011" t="inlineStr"/>
    </row>
    <row r="2012">
      <c r="A2012" t="inlineStr">
        <is>
          <t>2019</t>
        </is>
      </c>
      <c r="B2012" t="inlineStr">
        <is>
          <t>OS</t>
        </is>
      </c>
      <c r="C2012" t="inlineStr">
        <is>
          <t>Ecart tri collecte de lentilles</t>
        </is>
      </c>
      <c r="D2012" t="n">
        <v>0.12</v>
      </c>
      <c r="E2012" t="n">
        <v>0</v>
      </c>
      <c r="F2012" t="n">
        <v>7500000</v>
      </c>
      <c r="G2012" t="inlineStr">
        <is>
          <t>Donnée calculée</t>
        </is>
      </c>
      <c r="H2012" t="inlineStr"/>
    </row>
    <row r="2013">
      <c r="A2013" t="inlineStr">
        <is>
          <t>2019</t>
        </is>
      </c>
      <c r="B2013" t="inlineStr">
        <is>
          <t>OS</t>
        </is>
      </c>
      <c r="C2013" t="inlineStr">
        <is>
          <t>Ecart tri collecte de pois chiches</t>
        </is>
      </c>
      <c r="D2013" t="n">
        <v>0.12</v>
      </c>
      <c r="E2013" t="n">
        <v>0</v>
      </c>
      <c r="F2013" t="n">
        <v>7500000</v>
      </c>
      <c r="G2013" t="inlineStr">
        <is>
          <t>Donnée calculée</t>
        </is>
      </c>
      <c r="H2013" t="inlineStr"/>
    </row>
    <row r="2014">
      <c r="A2014" t="inlineStr">
        <is>
          <t>2019</t>
        </is>
      </c>
      <c r="B2014" t="inlineStr">
        <is>
          <t>OS</t>
        </is>
      </c>
      <c r="C2014" t="inlineStr">
        <is>
          <t>Ecart tri collecte d'haricots secs</t>
        </is>
      </c>
      <c r="D2014" t="n">
        <v>0.1</v>
      </c>
      <c r="E2014" t="n">
        <v>0</v>
      </c>
      <c r="F2014" t="n">
        <v>7500000</v>
      </c>
      <c r="G2014" t="inlineStr">
        <is>
          <t>Donnée calculée</t>
        </is>
      </c>
      <c r="H2014" t="inlineStr"/>
    </row>
    <row r="2015">
      <c r="A2015" t="inlineStr">
        <is>
          <t>2019</t>
        </is>
      </c>
      <c r="B2015" t="inlineStr">
        <is>
          <t>OS</t>
        </is>
      </c>
      <c r="C2015" t="inlineStr">
        <is>
          <t>Fèves décortiquées ou non</t>
        </is>
      </c>
      <c r="D2015" t="n">
        <v>92.2</v>
      </c>
      <c r="E2015" t="inlineStr"/>
      <c r="F2015" t="inlineStr"/>
      <c r="G2015" t="inlineStr">
        <is>
          <t>Donnée calculée</t>
        </is>
      </c>
      <c r="H2015" t="inlineStr"/>
    </row>
    <row r="2016">
      <c r="A2016" t="inlineStr">
        <is>
          <t>2019</t>
        </is>
      </c>
      <c r="B2016" t="inlineStr">
        <is>
          <t>OS - Colza</t>
        </is>
      </c>
      <c r="C2016" t="inlineStr">
        <is>
          <t>Oléagineux et protéagineux collectés</t>
        </is>
      </c>
      <c r="D2016" t="n">
        <v>3910</v>
      </c>
      <c r="E2016" t="inlineStr"/>
      <c r="F2016" t="inlineStr"/>
      <c r="G2016" t="inlineStr">
        <is>
          <t>Donnée calculée</t>
        </is>
      </c>
      <c r="H2016" t="inlineStr"/>
    </row>
    <row r="2017">
      <c r="A2017" t="inlineStr">
        <is>
          <t>2019</t>
        </is>
      </c>
      <c r="B2017" t="inlineStr">
        <is>
          <t>OS - Colza</t>
        </is>
      </c>
      <c r="C2017" t="inlineStr">
        <is>
          <t>Oléagineux collectés</t>
        </is>
      </c>
      <c r="D2017" t="n">
        <v>3910</v>
      </c>
      <c r="E2017" t="inlineStr"/>
      <c r="F2017" t="inlineStr"/>
      <c r="G2017" t="inlineStr">
        <is>
          <t>Donnée calculée</t>
        </is>
      </c>
      <c r="H2017" t="inlineStr"/>
    </row>
    <row r="2018">
      <c r="A2018" t="inlineStr">
        <is>
          <t>2019</t>
        </is>
      </c>
      <c r="B2018" t="inlineStr">
        <is>
          <t>OS - Colza</t>
        </is>
      </c>
      <c r="C2018" t="inlineStr">
        <is>
          <t>Graines oléagineuses collectées</t>
        </is>
      </c>
      <c r="D2018" t="n">
        <v>3910</v>
      </c>
      <c r="E2018" t="inlineStr"/>
      <c r="F2018" t="inlineStr"/>
      <c r="G2018" t="inlineStr">
        <is>
          <t>Donnée calculée</t>
        </is>
      </c>
      <c r="H2018" t="inlineStr"/>
    </row>
    <row r="2019">
      <c r="A2019" t="inlineStr">
        <is>
          <t>2019</t>
        </is>
      </c>
      <c r="B2019" t="inlineStr">
        <is>
          <t>OS - Colza</t>
        </is>
      </c>
      <c r="C2019" t="inlineStr">
        <is>
          <t>Graines de colza collectées</t>
        </is>
      </c>
      <c r="D2019" t="n">
        <v>3910</v>
      </c>
      <c r="E2019" t="inlineStr"/>
      <c r="F2019" t="inlineStr"/>
      <c r="G2019" t="inlineStr">
        <is>
          <t>Donnée calculée</t>
        </is>
      </c>
      <c r="H2019" t="inlineStr"/>
    </row>
    <row r="2020">
      <c r="A2020" t="inlineStr">
        <is>
          <t>2019</t>
        </is>
      </c>
      <c r="B2020" t="inlineStr">
        <is>
          <t>OS - Colza</t>
        </is>
      </c>
      <c r="C2020" t="inlineStr">
        <is>
          <t>Graines de colza collectées (conso)</t>
        </is>
      </c>
      <c r="D2020" t="n">
        <v>3880</v>
      </c>
      <c r="E2020" t="inlineStr"/>
      <c r="F2020" t="inlineStr"/>
      <c r="G2020" t="inlineStr">
        <is>
          <t>Donnée calculée</t>
        </is>
      </c>
      <c r="H2020" t="inlineStr"/>
    </row>
    <row r="2021">
      <c r="A2021" t="inlineStr">
        <is>
          <t>2019</t>
        </is>
      </c>
      <c r="B2021" t="inlineStr">
        <is>
          <t>OS - Colza</t>
        </is>
      </c>
      <c r="C2021" t="inlineStr">
        <is>
          <t>Graines de colza collectées (semence)</t>
        </is>
      </c>
      <c r="D2021" t="n">
        <v>25.5</v>
      </c>
      <c r="E2021" t="inlineStr"/>
      <c r="F2021" t="inlineStr"/>
      <c r="G2021" t="inlineStr">
        <is>
          <t>Donnée calculée</t>
        </is>
      </c>
      <c r="H2021" t="inlineStr"/>
    </row>
    <row r="2022">
      <c r="A2022" t="inlineStr">
        <is>
          <t>2019</t>
        </is>
      </c>
      <c r="B2022" t="inlineStr">
        <is>
          <t>OS - Colza</t>
        </is>
      </c>
      <c r="C2022" t="inlineStr">
        <is>
          <t>Ecart tri collecte</t>
        </is>
      </c>
      <c r="D2022" t="n">
        <v>59.5</v>
      </c>
      <c r="E2022" t="inlineStr"/>
      <c r="F2022" t="inlineStr"/>
      <c r="G2022" t="inlineStr">
        <is>
          <t>Donnée calculée</t>
        </is>
      </c>
      <c r="H2022" t="inlineStr"/>
    </row>
    <row r="2023">
      <c r="A2023" t="inlineStr">
        <is>
          <t>2019</t>
        </is>
      </c>
      <c r="B2023" t="inlineStr">
        <is>
          <t>OS - Colza</t>
        </is>
      </c>
      <c r="C2023" t="inlineStr">
        <is>
          <t>Ecarts tri collecte d'oléagineux</t>
        </is>
      </c>
      <c r="D2023" t="n">
        <v>59.5</v>
      </c>
      <c r="E2023" t="inlineStr"/>
      <c r="F2023" t="inlineStr"/>
      <c r="G2023" t="inlineStr">
        <is>
          <t>Donnée calculée</t>
        </is>
      </c>
      <c r="H2023" t="inlineStr"/>
    </row>
    <row r="2024">
      <c r="A2024" t="inlineStr">
        <is>
          <t>2019</t>
        </is>
      </c>
      <c r="B2024" t="inlineStr">
        <is>
          <t>OS - Colza</t>
        </is>
      </c>
      <c r="C2024" t="inlineStr">
        <is>
          <t>Ecart tri collecte de graines oléagineuses</t>
        </is>
      </c>
      <c r="D2024" t="n">
        <v>59.5</v>
      </c>
      <c r="E2024" t="inlineStr"/>
      <c r="F2024" t="inlineStr"/>
      <c r="G2024" t="inlineStr">
        <is>
          <t>Donnée calculée</t>
        </is>
      </c>
      <c r="H2024" t="inlineStr"/>
    </row>
    <row r="2025">
      <c r="A2025" t="inlineStr">
        <is>
          <t>2019</t>
        </is>
      </c>
      <c r="B2025" t="inlineStr">
        <is>
          <t>OS - Colza</t>
        </is>
      </c>
      <c r="C2025" t="inlineStr">
        <is>
          <t>Ecart tri collecte de graines de colza</t>
        </is>
      </c>
      <c r="D2025" t="n">
        <v>59.5</v>
      </c>
      <c r="E2025" t="inlineStr"/>
      <c r="F2025" t="inlineStr"/>
      <c r="G2025" t="inlineStr">
        <is>
          <t>Donnée calculée</t>
        </is>
      </c>
      <c r="H2025" t="inlineStr"/>
    </row>
    <row r="2026">
      <c r="A2026" t="inlineStr">
        <is>
          <t>2019</t>
        </is>
      </c>
      <c r="B2026" t="inlineStr">
        <is>
          <t>OS - Colza (n-1)</t>
        </is>
      </c>
      <c r="C2026" t="inlineStr">
        <is>
          <t>Oléagineux et protéagineux collectés</t>
        </is>
      </c>
      <c r="D2026" t="n">
        <v>1070</v>
      </c>
      <c r="E2026" t="inlineStr"/>
      <c r="F2026" t="inlineStr"/>
      <c r="G2026" t="inlineStr">
        <is>
          <t>Donnée calculée</t>
        </is>
      </c>
      <c r="H2026" t="inlineStr"/>
    </row>
    <row r="2027">
      <c r="A2027" t="inlineStr">
        <is>
          <t>2019</t>
        </is>
      </c>
      <c r="B2027" t="inlineStr">
        <is>
          <t>OS - Colza (n-1)</t>
        </is>
      </c>
      <c r="C2027" t="inlineStr">
        <is>
          <t>Oléagineux collectés</t>
        </is>
      </c>
      <c r="D2027" t="n">
        <v>1070</v>
      </c>
      <c r="E2027" t="inlineStr"/>
      <c r="F2027" t="inlineStr"/>
      <c r="G2027" t="inlineStr">
        <is>
          <t>Donnée calculée</t>
        </is>
      </c>
      <c r="H2027" t="inlineStr"/>
    </row>
    <row r="2028">
      <c r="A2028" t="inlineStr">
        <is>
          <t>2019</t>
        </is>
      </c>
      <c r="B2028" t="inlineStr">
        <is>
          <t>OS - Colza (n-1)</t>
        </is>
      </c>
      <c r="C2028" t="inlineStr">
        <is>
          <t>Graines oléagineuses collectées</t>
        </is>
      </c>
      <c r="D2028" t="n">
        <v>1070</v>
      </c>
      <c r="E2028" t="inlineStr"/>
      <c r="F2028" t="inlineStr"/>
      <c r="G2028" t="inlineStr">
        <is>
          <t>Donnée calculée</t>
        </is>
      </c>
      <c r="H2028" t="inlineStr"/>
    </row>
    <row r="2029">
      <c r="A2029" t="inlineStr">
        <is>
          <t>2019</t>
        </is>
      </c>
      <c r="B2029" t="inlineStr">
        <is>
          <t>OS - Colza (n-1)</t>
        </is>
      </c>
      <c r="C2029" t="inlineStr">
        <is>
          <t>Graines de colza collectées</t>
        </is>
      </c>
      <c r="D2029" t="n">
        <v>1070</v>
      </c>
      <c r="E2029" t="inlineStr"/>
      <c r="F2029" t="inlineStr"/>
      <c r="G2029" t="inlineStr">
        <is>
          <t>Donnée calculée</t>
        </is>
      </c>
      <c r="H2029" t="inlineStr"/>
    </row>
    <row r="2030">
      <c r="A2030" t="inlineStr">
        <is>
          <t>2019</t>
        </is>
      </c>
      <c r="B2030" t="inlineStr">
        <is>
          <t>OS - Colza (n-1)</t>
        </is>
      </c>
      <c r="C2030" t="inlineStr">
        <is>
          <t>Graines de colza collectées (conso)</t>
        </is>
      </c>
      <c r="D2030" t="n">
        <v>1070</v>
      </c>
      <c r="E2030" t="inlineStr"/>
      <c r="F2030" t="inlineStr"/>
      <c r="G2030" t="inlineStr">
        <is>
          <t>Donnée collectée</t>
        </is>
      </c>
      <c r="H2030" t="inlineStr"/>
    </row>
    <row r="2031">
      <c r="A2031" t="inlineStr">
        <is>
          <t>2019</t>
        </is>
      </c>
      <c r="B2031" t="inlineStr">
        <is>
          <t>OS - Colza (n-1)</t>
        </is>
      </c>
      <c r="C2031" t="inlineStr">
        <is>
          <t>Graines de colza collectées (semence)</t>
        </is>
      </c>
      <c r="D2031" t="n">
        <v>0.28</v>
      </c>
      <c r="E2031" t="inlineStr"/>
      <c r="F2031" t="inlineStr"/>
      <c r="G2031" t="inlineStr">
        <is>
          <t>Donnée collectée</t>
        </is>
      </c>
      <c r="H2031" t="inlineStr"/>
    </row>
    <row r="2032">
      <c r="A2032" t="inlineStr">
        <is>
          <t>2019</t>
        </is>
      </c>
      <c r="B2032" t="inlineStr">
        <is>
          <t>OS - Colza (n-1)</t>
        </is>
      </c>
      <c r="C2032" t="inlineStr">
        <is>
          <t>Ecart tri collecte</t>
        </is>
      </c>
      <c r="D2032" t="n">
        <v>59.5</v>
      </c>
      <c r="E2032" t="n">
        <v>0</v>
      </c>
      <c r="F2032" t="n">
        <v>59.5</v>
      </c>
      <c r="G2032" t="inlineStr">
        <is>
          <t>Donnée calculée</t>
        </is>
      </c>
      <c r="H2032" t="inlineStr"/>
    </row>
    <row r="2033">
      <c r="A2033" t="inlineStr">
        <is>
          <t>2019</t>
        </is>
      </c>
      <c r="B2033" t="inlineStr">
        <is>
          <t>OS - Colza (n-1)</t>
        </is>
      </c>
      <c r="C2033" t="inlineStr">
        <is>
          <t>Ecarts tri collecte d'oléagineux</t>
        </is>
      </c>
      <c r="D2033" t="n">
        <v>59.5</v>
      </c>
      <c r="E2033" t="n">
        <v>0</v>
      </c>
      <c r="F2033" t="n">
        <v>59.5</v>
      </c>
      <c r="G2033" t="inlineStr">
        <is>
          <t>Donnée calculée</t>
        </is>
      </c>
      <c r="H2033" t="inlineStr"/>
    </row>
    <row r="2034">
      <c r="A2034" t="inlineStr">
        <is>
          <t>2019</t>
        </is>
      </c>
      <c r="B2034" t="inlineStr">
        <is>
          <t>OS - Colza (n-1)</t>
        </is>
      </c>
      <c r="C2034" t="inlineStr">
        <is>
          <t>Ecart tri collecte de graines oléagineuses</t>
        </is>
      </c>
      <c r="D2034" t="n">
        <v>59.5</v>
      </c>
      <c r="E2034" t="n">
        <v>0</v>
      </c>
      <c r="F2034" t="n">
        <v>59.5</v>
      </c>
      <c r="G2034" t="inlineStr">
        <is>
          <t>Donnée calculée</t>
        </is>
      </c>
      <c r="H2034" t="inlineStr"/>
    </row>
    <row r="2035">
      <c r="A2035" t="inlineStr">
        <is>
          <t>2019</t>
        </is>
      </c>
      <c r="B2035" t="inlineStr">
        <is>
          <t>OS - Colza (n-1)</t>
        </is>
      </c>
      <c r="C2035" t="inlineStr">
        <is>
          <t>Ecart tri collecte de graines de colza</t>
        </is>
      </c>
      <c r="D2035" t="n">
        <v>59.5</v>
      </c>
      <c r="E2035" t="n">
        <v>0</v>
      </c>
      <c r="F2035" t="n">
        <v>59.5</v>
      </c>
      <c r="G2035" t="inlineStr">
        <is>
          <t>Donnée calculée</t>
        </is>
      </c>
      <c r="H2035" t="inlineStr"/>
    </row>
    <row r="2036">
      <c r="A2036" t="inlineStr">
        <is>
          <t>2019</t>
        </is>
      </c>
      <c r="B2036" t="inlineStr">
        <is>
          <t>OS - Colza (n)</t>
        </is>
      </c>
      <c r="C2036" t="inlineStr">
        <is>
          <t>Oléagineux et protéagineux collectés</t>
        </is>
      </c>
      <c r="D2036" t="n">
        <v>2840</v>
      </c>
      <c r="E2036" t="inlineStr"/>
      <c r="F2036" t="inlineStr"/>
      <c r="G2036" t="inlineStr">
        <is>
          <t>Donnée calculée</t>
        </is>
      </c>
      <c r="H2036" t="inlineStr"/>
    </row>
    <row r="2037">
      <c r="A2037" t="inlineStr">
        <is>
          <t>2019</t>
        </is>
      </c>
      <c r="B2037" t="inlineStr">
        <is>
          <t>OS - Colza (n)</t>
        </is>
      </c>
      <c r="C2037" t="inlineStr">
        <is>
          <t>Oléagineux collectés</t>
        </is>
      </c>
      <c r="D2037" t="n">
        <v>2840</v>
      </c>
      <c r="E2037" t="inlineStr"/>
      <c r="F2037" t="inlineStr"/>
      <c r="G2037" t="inlineStr">
        <is>
          <t>Donnée calculée</t>
        </is>
      </c>
      <c r="H2037" t="inlineStr"/>
    </row>
    <row r="2038">
      <c r="A2038" t="inlineStr">
        <is>
          <t>2019</t>
        </is>
      </c>
      <c r="B2038" t="inlineStr">
        <is>
          <t>OS - Colza (n)</t>
        </is>
      </c>
      <c r="C2038" t="inlineStr">
        <is>
          <t>Graines oléagineuses collectées</t>
        </is>
      </c>
      <c r="D2038" t="n">
        <v>2840</v>
      </c>
      <c r="E2038" t="inlineStr"/>
      <c r="F2038" t="inlineStr"/>
      <c r="G2038" t="inlineStr">
        <is>
          <t>Donnée calculée</t>
        </is>
      </c>
      <c r="H2038" t="inlineStr"/>
    </row>
    <row r="2039">
      <c r="A2039" t="inlineStr">
        <is>
          <t>2019</t>
        </is>
      </c>
      <c r="B2039" t="inlineStr">
        <is>
          <t>OS - Colza (n)</t>
        </is>
      </c>
      <c r="C2039" t="inlineStr">
        <is>
          <t>Graines de colza collectées</t>
        </is>
      </c>
      <c r="D2039" t="n">
        <v>2840</v>
      </c>
      <c r="E2039" t="inlineStr"/>
      <c r="F2039" t="inlineStr"/>
      <c r="G2039" t="inlineStr">
        <is>
          <t>Donnée calculée</t>
        </is>
      </c>
      <c r="H2039" t="inlineStr"/>
    </row>
    <row r="2040">
      <c r="A2040" t="inlineStr">
        <is>
          <t>2019</t>
        </is>
      </c>
      <c r="B2040" t="inlineStr">
        <is>
          <t>OS - Colza (n)</t>
        </is>
      </c>
      <c r="C2040" t="inlineStr">
        <is>
          <t>Graines de colza collectées (conso)</t>
        </is>
      </c>
      <c r="D2040" t="n">
        <v>2820</v>
      </c>
      <c r="E2040" t="inlineStr"/>
      <c r="F2040" t="inlineStr"/>
      <c r="G2040" t="inlineStr">
        <is>
          <t>Donnée collectée</t>
        </is>
      </c>
      <c r="H2040" t="inlineStr"/>
    </row>
    <row r="2041">
      <c r="A2041" t="inlineStr">
        <is>
          <t>2019</t>
        </is>
      </c>
      <c r="B2041" t="inlineStr">
        <is>
          <t>OS - Colza (n)</t>
        </is>
      </c>
      <c r="C2041" t="inlineStr">
        <is>
          <t>Graines de colza collectées (semence)</t>
        </is>
      </c>
      <c r="D2041" t="n">
        <v>25.2</v>
      </c>
      <c r="E2041" t="inlineStr"/>
      <c r="F2041" t="inlineStr"/>
      <c r="G2041" t="inlineStr">
        <is>
          <t>Donnée collectée</t>
        </is>
      </c>
      <c r="H2041" t="inlineStr"/>
    </row>
    <row r="2042">
      <c r="A2042" t="inlineStr">
        <is>
          <t>2019</t>
        </is>
      </c>
      <c r="B2042" t="inlineStr">
        <is>
          <t>OS - Colza (n)</t>
        </is>
      </c>
      <c r="C2042" t="inlineStr">
        <is>
          <t>Ecart tri collecte</t>
        </is>
      </c>
      <c r="D2042" t="n">
        <v>0</v>
      </c>
      <c r="E2042" t="n">
        <v>0</v>
      </c>
      <c r="F2042" t="n">
        <v>59.5</v>
      </c>
      <c r="G2042" t="inlineStr">
        <is>
          <t>Donnée calculée</t>
        </is>
      </c>
      <c r="H2042" t="inlineStr"/>
    </row>
    <row r="2043">
      <c r="A2043" t="inlineStr">
        <is>
          <t>2019</t>
        </is>
      </c>
      <c r="B2043" t="inlineStr">
        <is>
          <t>OS - Colza (n)</t>
        </is>
      </c>
      <c r="C2043" t="inlineStr">
        <is>
          <t>Ecarts tri collecte d'oléagineux</t>
        </is>
      </c>
      <c r="D2043" t="n">
        <v>0</v>
      </c>
      <c r="E2043" t="n">
        <v>0</v>
      </c>
      <c r="F2043" t="n">
        <v>59.5</v>
      </c>
      <c r="G2043" t="inlineStr">
        <is>
          <t>Donnée calculée</t>
        </is>
      </c>
      <c r="H2043" t="inlineStr"/>
    </row>
    <row r="2044">
      <c r="A2044" t="inlineStr">
        <is>
          <t>2019</t>
        </is>
      </c>
      <c r="B2044" t="inlineStr">
        <is>
          <t>OS - Colza (n)</t>
        </is>
      </c>
      <c r="C2044" t="inlineStr">
        <is>
          <t>Ecart tri collecte de graines oléagineuses</t>
        </is>
      </c>
      <c r="D2044" t="n">
        <v>0</v>
      </c>
      <c r="E2044" t="n">
        <v>0</v>
      </c>
      <c r="F2044" t="n">
        <v>59.5</v>
      </c>
      <c r="G2044" t="inlineStr">
        <is>
          <t>Donnée calculée</t>
        </is>
      </c>
      <c r="H2044" t="inlineStr"/>
    </row>
    <row r="2045">
      <c r="A2045" t="inlineStr">
        <is>
          <t>2019</t>
        </is>
      </c>
      <c r="B2045" t="inlineStr">
        <is>
          <t>OS - Colza (n)</t>
        </is>
      </c>
      <c r="C2045" t="inlineStr">
        <is>
          <t>Ecart tri collecte de graines de colza</t>
        </is>
      </c>
      <c r="D2045" t="n">
        <v>0</v>
      </c>
      <c r="E2045" t="n">
        <v>0</v>
      </c>
      <c r="F2045" t="n">
        <v>59.5</v>
      </c>
      <c r="G2045" t="inlineStr">
        <is>
          <t>Donnée calculée</t>
        </is>
      </c>
      <c r="H2045" t="inlineStr"/>
    </row>
    <row r="2046">
      <c r="A2046" t="inlineStr">
        <is>
          <t>2019</t>
        </is>
      </c>
      <c r="B2046" t="inlineStr">
        <is>
          <t>OS - Lin</t>
        </is>
      </c>
      <c r="C2046" t="inlineStr">
        <is>
          <t>Oléagineux et protéagineux collectés</t>
        </is>
      </c>
      <c r="D2046" t="n">
        <v>33.7</v>
      </c>
      <c r="E2046" t="inlineStr"/>
      <c r="F2046" t="inlineStr"/>
      <c r="G2046" t="inlineStr">
        <is>
          <t>Donnée calculée</t>
        </is>
      </c>
      <c r="H2046" t="inlineStr"/>
    </row>
    <row r="2047">
      <c r="A2047" t="inlineStr">
        <is>
          <t>2019</t>
        </is>
      </c>
      <c r="B2047" t="inlineStr">
        <is>
          <t>OS - Lin</t>
        </is>
      </c>
      <c r="C2047" t="inlineStr">
        <is>
          <t>Oléagineux collectés</t>
        </is>
      </c>
      <c r="D2047" t="n">
        <v>33.7</v>
      </c>
      <c r="E2047" t="inlineStr"/>
      <c r="F2047" t="inlineStr"/>
      <c r="G2047" t="inlineStr">
        <is>
          <t>Donnée calculée</t>
        </is>
      </c>
      <c r="H2047" t="inlineStr"/>
    </row>
    <row r="2048">
      <c r="A2048" t="inlineStr">
        <is>
          <t>2019</t>
        </is>
      </c>
      <c r="B2048" t="inlineStr">
        <is>
          <t>OS - Lin</t>
        </is>
      </c>
      <c r="C2048" t="inlineStr">
        <is>
          <t>Graines oléagineuses collectées</t>
        </is>
      </c>
      <c r="D2048" t="n">
        <v>33.7</v>
      </c>
      <c r="E2048" t="inlineStr"/>
      <c r="F2048" t="inlineStr"/>
      <c r="G2048" t="inlineStr">
        <is>
          <t>Donnée calculée</t>
        </is>
      </c>
      <c r="H2048" t="inlineStr"/>
    </row>
    <row r="2049">
      <c r="A2049" t="inlineStr">
        <is>
          <t>2019</t>
        </is>
      </c>
      <c r="B2049" t="inlineStr">
        <is>
          <t>OS - Lin</t>
        </is>
      </c>
      <c r="C2049" t="inlineStr">
        <is>
          <t>Graines de lin collectées</t>
        </is>
      </c>
      <c r="D2049" t="n">
        <v>33.7</v>
      </c>
      <c r="E2049" t="inlineStr"/>
      <c r="F2049" t="inlineStr"/>
      <c r="G2049" t="inlineStr">
        <is>
          <t>Donnée calculée</t>
        </is>
      </c>
      <c r="H2049" t="inlineStr"/>
    </row>
    <row r="2050">
      <c r="A2050" t="inlineStr">
        <is>
          <t>2019</t>
        </is>
      </c>
      <c r="B2050" t="inlineStr">
        <is>
          <t>OS - Lin</t>
        </is>
      </c>
      <c r="C2050" t="inlineStr">
        <is>
          <t>Graines de lin collectées (conso)</t>
        </is>
      </c>
      <c r="D2050" t="n">
        <v>32.1</v>
      </c>
      <c r="E2050" t="inlineStr"/>
      <c r="F2050" t="inlineStr"/>
      <c r="G2050" t="inlineStr">
        <is>
          <t>Donnée calculée</t>
        </is>
      </c>
      <c r="H2050" t="inlineStr"/>
    </row>
    <row r="2051">
      <c r="A2051" t="inlineStr">
        <is>
          <t>2019</t>
        </is>
      </c>
      <c r="B2051" t="inlineStr">
        <is>
          <t>OS - Lin</t>
        </is>
      </c>
      <c r="C2051" t="inlineStr">
        <is>
          <t>Graines de lin collectées (semence)</t>
        </is>
      </c>
      <c r="D2051" t="n">
        <v>1.65</v>
      </c>
      <c r="E2051" t="inlineStr"/>
      <c r="F2051" t="inlineStr"/>
      <c r="G2051" t="inlineStr">
        <is>
          <t>Donnée calculée</t>
        </is>
      </c>
      <c r="H2051" t="inlineStr"/>
    </row>
    <row r="2052">
      <c r="A2052" t="inlineStr">
        <is>
          <t>2019</t>
        </is>
      </c>
      <c r="B2052" t="inlineStr">
        <is>
          <t>OS - Lin</t>
        </is>
      </c>
      <c r="C2052" t="inlineStr">
        <is>
          <t>Ecart tri collecte</t>
        </is>
      </c>
      <c r="D2052" t="n">
        <v>0.51</v>
      </c>
      <c r="E2052" t="inlineStr"/>
      <c r="F2052" t="inlineStr"/>
      <c r="G2052" t="inlineStr">
        <is>
          <t>Donnée calculée</t>
        </is>
      </c>
      <c r="H2052" t="inlineStr"/>
    </row>
    <row r="2053">
      <c r="A2053" t="inlineStr">
        <is>
          <t>2019</t>
        </is>
      </c>
      <c r="B2053" t="inlineStr">
        <is>
          <t>OS - Lin</t>
        </is>
      </c>
      <c r="C2053" t="inlineStr">
        <is>
          <t>Ecarts tri collecte d'oléagineux</t>
        </is>
      </c>
      <c r="D2053" t="n">
        <v>0.51</v>
      </c>
      <c r="E2053" t="inlineStr"/>
      <c r="F2053" t="inlineStr"/>
      <c r="G2053" t="inlineStr">
        <is>
          <t>Donnée calculée</t>
        </is>
      </c>
      <c r="H2053" t="inlineStr"/>
    </row>
    <row r="2054">
      <c r="A2054" t="inlineStr">
        <is>
          <t>2019</t>
        </is>
      </c>
      <c r="B2054" t="inlineStr">
        <is>
          <t>OS - Lin</t>
        </is>
      </c>
      <c r="C2054" t="inlineStr">
        <is>
          <t>Ecart tri collecte de graines oléagineuses</t>
        </is>
      </c>
      <c r="D2054" t="n">
        <v>0.51</v>
      </c>
      <c r="E2054" t="inlineStr"/>
      <c r="F2054" t="inlineStr"/>
      <c r="G2054" t="inlineStr">
        <is>
          <t>Donnée calculée</t>
        </is>
      </c>
      <c r="H2054" t="inlineStr"/>
    </row>
    <row r="2055">
      <c r="A2055" t="inlineStr">
        <is>
          <t>2019</t>
        </is>
      </c>
      <c r="B2055" t="inlineStr">
        <is>
          <t>OS - Lin</t>
        </is>
      </c>
      <c r="C2055" t="inlineStr">
        <is>
          <t>Ecart tri collecte de graines de lin</t>
        </is>
      </c>
      <c r="D2055" t="n">
        <v>0.51</v>
      </c>
      <c r="E2055" t="inlineStr"/>
      <c r="F2055" t="inlineStr"/>
      <c r="G2055" t="inlineStr">
        <is>
          <t>Donnée calculée</t>
        </is>
      </c>
      <c r="H2055" t="inlineStr"/>
    </row>
    <row r="2056">
      <c r="A2056" t="inlineStr">
        <is>
          <t>2019</t>
        </is>
      </c>
      <c r="B2056" t="inlineStr">
        <is>
          <t>OS - Lin (n-1)</t>
        </is>
      </c>
      <c r="C2056" t="inlineStr">
        <is>
          <t>Oléagineux et protéagineux collectés</t>
        </is>
      </c>
      <c r="D2056" t="n">
        <v>4.3</v>
      </c>
      <c r="E2056" t="inlineStr"/>
      <c r="F2056" t="inlineStr"/>
      <c r="G2056" t="inlineStr">
        <is>
          <t>Donnée calculée</t>
        </is>
      </c>
      <c r="H2056" t="inlineStr"/>
    </row>
    <row r="2057">
      <c r="A2057" t="inlineStr">
        <is>
          <t>2019</t>
        </is>
      </c>
      <c r="B2057" t="inlineStr">
        <is>
          <t>OS - Lin (n-1)</t>
        </is>
      </c>
      <c r="C2057" t="inlineStr">
        <is>
          <t>Oléagineux collectés</t>
        </is>
      </c>
      <c r="D2057" t="n">
        <v>4.3</v>
      </c>
      <c r="E2057" t="inlineStr"/>
      <c r="F2057" t="inlineStr"/>
      <c r="G2057" t="inlineStr">
        <is>
          <t>Donnée calculée</t>
        </is>
      </c>
      <c r="H2057" t="inlineStr"/>
    </row>
    <row r="2058">
      <c r="A2058" t="inlineStr">
        <is>
          <t>2019</t>
        </is>
      </c>
      <c r="B2058" t="inlineStr">
        <is>
          <t>OS - Lin (n-1)</t>
        </is>
      </c>
      <c r="C2058" t="inlineStr">
        <is>
          <t>Graines oléagineuses collectées</t>
        </is>
      </c>
      <c r="D2058" t="n">
        <v>4.3</v>
      </c>
      <c r="E2058" t="inlineStr"/>
      <c r="F2058" t="inlineStr"/>
      <c r="G2058" t="inlineStr">
        <is>
          <t>Donnée calculée</t>
        </is>
      </c>
      <c r="H2058" t="inlineStr"/>
    </row>
    <row r="2059">
      <c r="A2059" t="inlineStr">
        <is>
          <t>2019</t>
        </is>
      </c>
      <c r="B2059" t="inlineStr">
        <is>
          <t>OS - Lin (n-1)</t>
        </is>
      </c>
      <c r="C2059" t="inlineStr">
        <is>
          <t>Graines de lin collectées</t>
        </is>
      </c>
      <c r="D2059" t="n">
        <v>4.3</v>
      </c>
      <c r="E2059" t="inlineStr"/>
      <c r="F2059" t="inlineStr"/>
      <c r="G2059" t="inlineStr">
        <is>
          <t>Donnée calculée</t>
        </is>
      </c>
      <c r="H2059" t="inlineStr"/>
    </row>
    <row r="2060">
      <c r="A2060" t="inlineStr">
        <is>
          <t>2019</t>
        </is>
      </c>
      <c r="B2060" t="inlineStr">
        <is>
          <t>OS - Lin (n-1)</t>
        </is>
      </c>
      <c r="C2060" t="inlineStr">
        <is>
          <t>Graines de lin collectées (conso)</t>
        </is>
      </c>
      <c r="D2060" t="n">
        <v>3.59</v>
      </c>
      <c r="E2060" t="inlineStr"/>
      <c r="F2060" t="inlineStr"/>
      <c r="G2060" t="inlineStr">
        <is>
          <t>Donnée collectée</t>
        </is>
      </c>
      <c r="H2060" t="inlineStr"/>
    </row>
    <row r="2061">
      <c r="A2061" t="inlineStr">
        <is>
          <t>2019</t>
        </is>
      </c>
      <c r="B2061" t="inlineStr">
        <is>
          <t>OS - Lin (n-1)</t>
        </is>
      </c>
      <c r="C2061" t="inlineStr">
        <is>
          <t>Graines de lin collectées (semence)</t>
        </is>
      </c>
      <c r="D2061" t="n">
        <v>0.71</v>
      </c>
      <c r="E2061" t="inlineStr"/>
      <c r="F2061" t="inlineStr"/>
      <c r="G2061" t="inlineStr">
        <is>
          <t>Donnée collectée</t>
        </is>
      </c>
      <c r="H2061" t="inlineStr"/>
    </row>
    <row r="2062">
      <c r="A2062" t="inlineStr">
        <is>
          <t>2019</t>
        </is>
      </c>
      <c r="B2062" t="inlineStr">
        <is>
          <t>OS - Lin (n-1)</t>
        </is>
      </c>
      <c r="C2062" t="inlineStr">
        <is>
          <t>Ecart tri collecte</t>
        </is>
      </c>
      <c r="D2062" t="n">
        <v>0.51</v>
      </c>
      <c r="E2062" t="n">
        <v>0</v>
      </c>
      <c r="F2062" t="n">
        <v>0.51</v>
      </c>
      <c r="G2062" t="inlineStr">
        <is>
          <t>Donnée calculée</t>
        </is>
      </c>
      <c r="H2062" t="inlineStr"/>
    </row>
    <row r="2063">
      <c r="A2063" t="inlineStr">
        <is>
          <t>2019</t>
        </is>
      </c>
      <c r="B2063" t="inlineStr">
        <is>
          <t>OS - Lin (n-1)</t>
        </is>
      </c>
      <c r="C2063" t="inlineStr">
        <is>
          <t>Ecarts tri collecte d'oléagineux</t>
        </is>
      </c>
      <c r="D2063" t="n">
        <v>0.51</v>
      </c>
      <c r="E2063" t="n">
        <v>0</v>
      </c>
      <c r="F2063" t="n">
        <v>0.51</v>
      </c>
      <c r="G2063" t="inlineStr">
        <is>
          <t>Donnée calculée</t>
        </is>
      </c>
      <c r="H2063" t="inlineStr"/>
    </row>
    <row r="2064">
      <c r="A2064" t="inlineStr">
        <is>
          <t>2019</t>
        </is>
      </c>
      <c r="B2064" t="inlineStr">
        <is>
          <t>OS - Lin (n-1)</t>
        </is>
      </c>
      <c r="C2064" t="inlineStr">
        <is>
          <t>Ecart tri collecte de graines oléagineuses</t>
        </is>
      </c>
      <c r="D2064" t="n">
        <v>0.51</v>
      </c>
      <c r="E2064" t="n">
        <v>0</v>
      </c>
      <c r="F2064" t="n">
        <v>0.51</v>
      </c>
      <c r="G2064" t="inlineStr">
        <is>
          <t>Donnée calculée</t>
        </is>
      </c>
      <c r="H2064" t="inlineStr"/>
    </row>
    <row r="2065">
      <c r="A2065" t="inlineStr">
        <is>
          <t>2019</t>
        </is>
      </c>
      <c r="B2065" t="inlineStr">
        <is>
          <t>OS - Lin (n-1)</t>
        </is>
      </c>
      <c r="C2065" t="inlineStr">
        <is>
          <t>Ecart tri collecte de graines de lin</t>
        </is>
      </c>
      <c r="D2065" t="n">
        <v>0.51</v>
      </c>
      <c r="E2065" t="n">
        <v>0</v>
      </c>
      <c r="F2065" t="n">
        <v>0.51</v>
      </c>
      <c r="G2065" t="inlineStr">
        <is>
          <t>Donnée calculée</t>
        </is>
      </c>
      <c r="H2065" t="inlineStr"/>
    </row>
    <row r="2066">
      <c r="A2066" t="inlineStr">
        <is>
          <t>2019</t>
        </is>
      </c>
      <c r="B2066" t="inlineStr">
        <is>
          <t>OS - Lin (n)</t>
        </is>
      </c>
      <c r="C2066" t="inlineStr">
        <is>
          <t>Oléagineux et protéagineux collectés</t>
        </is>
      </c>
      <c r="D2066" t="n">
        <v>29.4</v>
      </c>
      <c r="E2066" t="inlineStr"/>
      <c r="F2066" t="inlineStr"/>
      <c r="G2066" t="inlineStr">
        <is>
          <t>Donnée calculée</t>
        </is>
      </c>
      <c r="H2066" t="inlineStr"/>
    </row>
    <row r="2067">
      <c r="A2067" t="inlineStr">
        <is>
          <t>2019</t>
        </is>
      </c>
      <c r="B2067" t="inlineStr">
        <is>
          <t>OS - Lin (n)</t>
        </is>
      </c>
      <c r="C2067" t="inlineStr">
        <is>
          <t>Oléagineux collectés</t>
        </is>
      </c>
      <c r="D2067" t="n">
        <v>29.4</v>
      </c>
      <c r="E2067" t="inlineStr"/>
      <c r="F2067" t="inlineStr"/>
      <c r="G2067" t="inlineStr">
        <is>
          <t>Donnée calculée</t>
        </is>
      </c>
      <c r="H2067" t="inlineStr"/>
    </row>
    <row r="2068">
      <c r="A2068" t="inlineStr">
        <is>
          <t>2019</t>
        </is>
      </c>
      <c r="B2068" t="inlineStr">
        <is>
          <t>OS - Lin (n)</t>
        </is>
      </c>
      <c r="C2068" t="inlineStr">
        <is>
          <t>Graines oléagineuses collectées</t>
        </is>
      </c>
      <c r="D2068" t="n">
        <v>29.4</v>
      </c>
      <c r="E2068" t="inlineStr"/>
      <c r="F2068" t="inlineStr"/>
      <c r="G2068" t="inlineStr">
        <is>
          <t>Donnée calculée</t>
        </is>
      </c>
      <c r="H2068" t="inlineStr"/>
    </row>
    <row r="2069">
      <c r="A2069" t="inlineStr">
        <is>
          <t>2019</t>
        </is>
      </c>
      <c r="B2069" t="inlineStr">
        <is>
          <t>OS - Lin (n)</t>
        </is>
      </c>
      <c r="C2069" t="inlineStr">
        <is>
          <t>Graines de lin collectées</t>
        </is>
      </c>
      <c r="D2069" t="n">
        <v>29.4</v>
      </c>
      <c r="E2069" t="inlineStr"/>
      <c r="F2069" t="inlineStr"/>
      <c r="G2069" t="inlineStr">
        <is>
          <t>Donnée calculée</t>
        </is>
      </c>
      <c r="H2069" t="inlineStr"/>
    </row>
    <row r="2070">
      <c r="A2070" t="inlineStr">
        <is>
          <t>2019</t>
        </is>
      </c>
      <c r="B2070" t="inlineStr">
        <is>
          <t>OS - Lin (n)</t>
        </is>
      </c>
      <c r="C2070" t="inlineStr">
        <is>
          <t>Graines de lin collectées (conso)</t>
        </is>
      </c>
      <c r="D2070" t="n">
        <v>28.5</v>
      </c>
      <c r="E2070" t="inlineStr"/>
      <c r="F2070" t="inlineStr"/>
      <c r="G2070" t="inlineStr">
        <is>
          <t>Donnée collectée</t>
        </is>
      </c>
      <c r="H2070" t="inlineStr"/>
    </row>
    <row r="2071">
      <c r="A2071" t="inlineStr">
        <is>
          <t>2019</t>
        </is>
      </c>
      <c r="B2071" t="inlineStr">
        <is>
          <t>OS - Lin (n)</t>
        </is>
      </c>
      <c r="C2071" t="inlineStr">
        <is>
          <t>Graines de lin collectées (semence)</t>
        </is>
      </c>
      <c r="D2071" t="n">
        <v>0.9399999999999999</v>
      </c>
      <c r="E2071" t="inlineStr"/>
      <c r="F2071" t="inlineStr"/>
      <c r="G2071" t="inlineStr">
        <is>
          <t>Donnée collectée</t>
        </is>
      </c>
      <c r="H2071" t="inlineStr"/>
    </row>
    <row r="2072">
      <c r="A2072" t="inlineStr">
        <is>
          <t>2019</t>
        </is>
      </c>
      <c r="B2072" t="inlineStr">
        <is>
          <t>OS - Lin (n)</t>
        </is>
      </c>
      <c r="C2072" t="inlineStr">
        <is>
          <t>Ecart tri collecte</t>
        </is>
      </c>
      <c r="D2072" t="n">
        <v>0</v>
      </c>
      <c r="E2072" t="n">
        <v>0</v>
      </c>
      <c r="F2072" t="n">
        <v>0.51</v>
      </c>
      <c r="G2072" t="inlineStr">
        <is>
          <t>Donnée calculée</t>
        </is>
      </c>
      <c r="H2072" t="inlineStr"/>
    </row>
    <row r="2073">
      <c r="A2073" t="inlineStr">
        <is>
          <t>2019</t>
        </is>
      </c>
      <c r="B2073" t="inlineStr">
        <is>
          <t>OS - Lin (n)</t>
        </is>
      </c>
      <c r="C2073" t="inlineStr">
        <is>
          <t>Ecarts tri collecte d'oléagineux</t>
        </is>
      </c>
      <c r="D2073" t="n">
        <v>0</v>
      </c>
      <c r="E2073" t="n">
        <v>0</v>
      </c>
      <c r="F2073" t="n">
        <v>0.51</v>
      </c>
      <c r="G2073" t="inlineStr">
        <is>
          <t>Donnée calculée</t>
        </is>
      </c>
      <c r="H2073" t="inlineStr"/>
    </row>
    <row r="2074">
      <c r="A2074" t="inlineStr">
        <is>
          <t>2019</t>
        </is>
      </c>
      <c r="B2074" t="inlineStr">
        <is>
          <t>OS - Lin (n)</t>
        </is>
      </c>
      <c r="C2074" t="inlineStr">
        <is>
          <t>Ecart tri collecte de graines oléagineuses</t>
        </is>
      </c>
      <c r="D2074" t="n">
        <v>0</v>
      </c>
      <c r="E2074" t="n">
        <v>0</v>
      </c>
      <c r="F2074" t="n">
        <v>0.51</v>
      </c>
      <c r="G2074" t="inlineStr">
        <is>
          <t>Donnée calculée</t>
        </is>
      </c>
      <c r="H2074" t="inlineStr"/>
    </row>
    <row r="2075">
      <c r="A2075" t="inlineStr">
        <is>
          <t>2019</t>
        </is>
      </c>
      <c r="B2075" t="inlineStr">
        <is>
          <t>OS - Lin (n)</t>
        </is>
      </c>
      <c r="C2075" t="inlineStr">
        <is>
          <t>Ecart tri collecte de graines de lin</t>
        </is>
      </c>
      <c r="D2075" t="n">
        <v>0</v>
      </c>
      <c r="E2075" t="n">
        <v>0</v>
      </c>
      <c r="F2075" t="n">
        <v>0.51</v>
      </c>
      <c r="G2075" t="inlineStr">
        <is>
          <t>Donnée calculée</t>
        </is>
      </c>
      <c r="H2075" t="inlineStr"/>
    </row>
    <row r="2076">
      <c r="A2076" t="inlineStr">
        <is>
          <t>2019</t>
        </is>
      </c>
      <c r="B2076" t="inlineStr">
        <is>
          <t>OS - Tournesol</t>
        </is>
      </c>
      <c r="C2076" t="inlineStr">
        <is>
          <t>Oléagineux et protéagineux collectés</t>
        </is>
      </c>
      <c r="D2076" t="n">
        <v>1220</v>
      </c>
      <c r="E2076" t="inlineStr"/>
      <c r="F2076" t="inlineStr"/>
      <c r="G2076" t="inlineStr">
        <is>
          <t>Donnée calculée</t>
        </is>
      </c>
      <c r="H2076" t="inlineStr"/>
    </row>
    <row r="2077">
      <c r="A2077" t="inlineStr">
        <is>
          <t>2019</t>
        </is>
      </c>
      <c r="B2077" t="inlineStr">
        <is>
          <t>OS - Tournesol</t>
        </is>
      </c>
      <c r="C2077" t="inlineStr">
        <is>
          <t>Oléagineux collectés</t>
        </is>
      </c>
      <c r="D2077" t="n">
        <v>1220</v>
      </c>
      <c r="E2077" t="inlineStr"/>
      <c r="F2077" t="inlineStr"/>
      <c r="G2077" t="inlineStr">
        <is>
          <t>Donnée calculée</t>
        </is>
      </c>
      <c r="H2077" t="inlineStr"/>
    </row>
    <row r="2078">
      <c r="A2078" t="inlineStr">
        <is>
          <t>2019</t>
        </is>
      </c>
      <c r="B2078" t="inlineStr">
        <is>
          <t>OS - Tournesol</t>
        </is>
      </c>
      <c r="C2078" t="inlineStr">
        <is>
          <t>Graines oléagineuses collectées</t>
        </is>
      </c>
      <c r="D2078" t="n">
        <v>1220</v>
      </c>
      <c r="E2078" t="inlineStr"/>
      <c r="F2078" t="inlineStr"/>
      <c r="G2078" t="inlineStr">
        <is>
          <t>Donnée calculée</t>
        </is>
      </c>
      <c r="H2078" t="inlineStr"/>
    </row>
    <row r="2079">
      <c r="A2079" t="inlineStr">
        <is>
          <t>2019</t>
        </is>
      </c>
      <c r="B2079" t="inlineStr">
        <is>
          <t>OS - Tournesol</t>
        </is>
      </c>
      <c r="C2079" t="inlineStr">
        <is>
          <t>Graines de tournesol collectées</t>
        </is>
      </c>
      <c r="D2079" t="n">
        <v>1220</v>
      </c>
      <c r="E2079" t="inlineStr"/>
      <c r="F2079" t="inlineStr"/>
      <c r="G2079" t="inlineStr">
        <is>
          <t>Donnée calculée</t>
        </is>
      </c>
      <c r="H2079" t="inlineStr"/>
    </row>
    <row r="2080">
      <c r="A2080" t="inlineStr">
        <is>
          <t>2019</t>
        </is>
      </c>
      <c r="B2080" t="inlineStr">
        <is>
          <t>OS - Tournesol</t>
        </is>
      </c>
      <c r="C2080" t="inlineStr">
        <is>
          <t>Graines de tournesol collectées (conso)</t>
        </is>
      </c>
      <c r="D2080" t="n">
        <v>1200</v>
      </c>
      <c r="E2080" t="inlineStr"/>
      <c r="F2080" t="inlineStr"/>
      <c r="G2080" t="inlineStr">
        <is>
          <t>Donnée calculée</t>
        </is>
      </c>
      <c r="H2080" t="inlineStr"/>
    </row>
    <row r="2081">
      <c r="A2081" t="inlineStr">
        <is>
          <t>2019</t>
        </is>
      </c>
      <c r="B2081" t="inlineStr">
        <is>
          <t>OS - Tournesol</t>
        </is>
      </c>
      <c r="C2081" t="inlineStr">
        <is>
          <t>Graines de tournesol collectées (semence)</t>
        </is>
      </c>
      <c r="D2081" t="n">
        <v>15.6</v>
      </c>
      <c r="E2081" t="inlineStr"/>
      <c r="F2081" t="inlineStr"/>
      <c r="G2081" t="inlineStr">
        <is>
          <t>Donnée calculée</t>
        </is>
      </c>
      <c r="H2081" t="inlineStr"/>
    </row>
    <row r="2082">
      <c r="A2082" t="inlineStr">
        <is>
          <t>2019</t>
        </is>
      </c>
      <c r="B2082" t="inlineStr">
        <is>
          <t>OS - Tournesol</t>
        </is>
      </c>
      <c r="C2082" t="inlineStr">
        <is>
          <t>Ecart tri collecte</t>
        </is>
      </c>
      <c r="D2082" t="n">
        <v>18.6</v>
      </c>
      <c r="E2082" t="inlineStr"/>
      <c r="F2082" t="inlineStr"/>
      <c r="G2082" t="inlineStr">
        <is>
          <t>Donnée calculée</t>
        </is>
      </c>
      <c r="H2082" t="inlineStr"/>
    </row>
    <row r="2083">
      <c r="A2083" t="inlineStr">
        <is>
          <t>2019</t>
        </is>
      </c>
      <c r="B2083" t="inlineStr">
        <is>
          <t>OS - Tournesol</t>
        </is>
      </c>
      <c r="C2083" t="inlineStr">
        <is>
          <t>Ecarts tri collecte d'oléagineux</t>
        </is>
      </c>
      <c r="D2083" t="n">
        <v>18.6</v>
      </c>
      <c r="E2083" t="inlineStr"/>
      <c r="F2083" t="inlineStr"/>
      <c r="G2083" t="inlineStr">
        <is>
          <t>Donnée calculée</t>
        </is>
      </c>
      <c r="H2083" t="inlineStr"/>
    </row>
    <row r="2084">
      <c r="A2084" t="inlineStr">
        <is>
          <t>2019</t>
        </is>
      </c>
      <c r="B2084" t="inlineStr">
        <is>
          <t>OS - Tournesol</t>
        </is>
      </c>
      <c r="C2084" t="inlineStr">
        <is>
          <t>Ecart tri collecte de graines oléagineuses</t>
        </is>
      </c>
      <c r="D2084" t="n">
        <v>18.6</v>
      </c>
      <c r="E2084" t="inlineStr"/>
      <c r="F2084" t="inlineStr"/>
      <c r="G2084" t="inlineStr">
        <is>
          <t>Donnée calculée</t>
        </is>
      </c>
      <c r="H2084" t="inlineStr"/>
    </row>
    <row r="2085">
      <c r="A2085" t="inlineStr">
        <is>
          <t>2019</t>
        </is>
      </c>
      <c r="B2085" t="inlineStr">
        <is>
          <t>OS - Tournesol</t>
        </is>
      </c>
      <c r="C2085" t="inlineStr">
        <is>
          <t>Ecart tri collecte de graines de tournesol</t>
        </is>
      </c>
      <c r="D2085" t="n">
        <v>18.6</v>
      </c>
      <c r="E2085" t="inlineStr"/>
      <c r="F2085" t="inlineStr"/>
      <c r="G2085" t="inlineStr">
        <is>
          <t>Donnée calculée</t>
        </is>
      </c>
      <c r="H2085" t="inlineStr"/>
    </row>
    <row r="2086">
      <c r="A2086" t="inlineStr">
        <is>
          <t>2019</t>
        </is>
      </c>
      <c r="B2086" t="inlineStr">
        <is>
          <t>OS - Tournesol (n-1)</t>
        </is>
      </c>
      <c r="C2086" t="inlineStr">
        <is>
          <t>Oléagineux et protéagineux collectés</t>
        </is>
      </c>
      <c r="D2086" t="n">
        <v>148</v>
      </c>
      <c r="E2086" t="inlineStr"/>
      <c r="F2086" t="inlineStr"/>
      <c r="G2086" t="inlineStr">
        <is>
          <t>Donnée calculée</t>
        </is>
      </c>
      <c r="H2086" t="inlineStr"/>
    </row>
    <row r="2087">
      <c r="A2087" t="inlineStr">
        <is>
          <t>2019</t>
        </is>
      </c>
      <c r="B2087" t="inlineStr">
        <is>
          <t>OS - Tournesol (n-1)</t>
        </is>
      </c>
      <c r="C2087" t="inlineStr">
        <is>
          <t>Oléagineux collectés</t>
        </is>
      </c>
      <c r="D2087" t="n">
        <v>148</v>
      </c>
      <c r="E2087" t="inlineStr"/>
      <c r="F2087" t="inlineStr"/>
      <c r="G2087" t="inlineStr">
        <is>
          <t>Donnée calculée</t>
        </is>
      </c>
      <c r="H2087" t="inlineStr"/>
    </row>
    <row r="2088">
      <c r="A2088" t="inlineStr">
        <is>
          <t>2019</t>
        </is>
      </c>
      <c r="B2088" t="inlineStr">
        <is>
          <t>OS - Tournesol (n-1)</t>
        </is>
      </c>
      <c r="C2088" t="inlineStr">
        <is>
          <t>Graines oléagineuses collectées</t>
        </is>
      </c>
      <c r="D2088" t="n">
        <v>148</v>
      </c>
      <c r="E2088" t="inlineStr"/>
      <c r="F2088" t="inlineStr"/>
      <c r="G2088" t="inlineStr">
        <is>
          <t>Donnée calculée</t>
        </is>
      </c>
      <c r="H2088" t="inlineStr"/>
    </row>
    <row r="2089">
      <c r="A2089" t="inlineStr">
        <is>
          <t>2019</t>
        </is>
      </c>
      <c r="B2089" t="inlineStr">
        <is>
          <t>OS - Tournesol (n-1)</t>
        </is>
      </c>
      <c r="C2089" t="inlineStr">
        <is>
          <t>Graines de tournesol collectées</t>
        </is>
      </c>
      <c r="D2089" t="n">
        <v>148</v>
      </c>
      <c r="E2089" t="inlineStr"/>
      <c r="F2089" t="inlineStr"/>
      <c r="G2089" t="inlineStr">
        <is>
          <t>Donnée calculée</t>
        </is>
      </c>
      <c r="H2089" t="inlineStr"/>
    </row>
    <row r="2090">
      <c r="A2090" t="inlineStr">
        <is>
          <t>2019</t>
        </is>
      </c>
      <c r="B2090" t="inlineStr">
        <is>
          <t>OS - Tournesol (n-1)</t>
        </is>
      </c>
      <c r="C2090" t="inlineStr">
        <is>
          <t>Graines de tournesol collectées (conso)</t>
        </is>
      </c>
      <c r="D2090" t="n">
        <v>142</v>
      </c>
      <c r="E2090" t="inlineStr"/>
      <c r="F2090" t="inlineStr"/>
      <c r="G2090" t="inlineStr">
        <is>
          <t>Donnée collectée</t>
        </is>
      </c>
      <c r="H2090" t="inlineStr"/>
    </row>
    <row r="2091">
      <c r="A2091" t="inlineStr">
        <is>
          <t>2019</t>
        </is>
      </c>
      <c r="B2091" t="inlineStr">
        <is>
          <t>OS - Tournesol (n-1)</t>
        </is>
      </c>
      <c r="C2091" t="inlineStr">
        <is>
          <t>Graines de tournesol collectées (semence)</t>
        </is>
      </c>
      <c r="D2091" t="n">
        <v>5.28</v>
      </c>
      <c r="E2091" t="inlineStr"/>
      <c r="F2091" t="inlineStr"/>
      <c r="G2091" t="inlineStr">
        <is>
          <t>Donnée collectée</t>
        </is>
      </c>
      <c r="H2091" t="inlineStr"/>
    </row>
    <row r="2092">
      <c r="A2092" t="inlineStr">
        <is>
          <t>2019</t>
        </is>
      </c>
      <c r="B2092" t="inlineStr">
        <is>
          <t>OS - Tournesol (n-1)</t>
        </is>
      </c>
      <c r="C2092" t="inlineStr">
        <is>
          <t>Ecart tri collecte</t>
        </is>
      </c>
      <c r="D2092" t="n">
        <v>18.6</v>
      </c>
      <c r="E2092" t="n">
        <v>0</v>
      </c>
      <c r="F2092" t="n">
        <v>18.6</v>
      </c>
      <c r="G2092" t="inlineStr">
        <is>
          <t>Donnée calculée</t>
        </is>
      </c>
      <c r="H2092" t="inlineStr"/>
    </row>
    <row r="2093">
      <c r="A2093" t="inlineStr">
        <is>
          <t>2019</t>
        </is>
      </c>
      <c r="B2093" t="inlineStr">
        <is>
          <t>OS - Tournesol (n-1)</t>
        </is>
      </c>
      <c r="C2093" t="inlineStr">
        <is>
          <t>Ecarts tri collecte d'oléagineux</t>
        </is>
      </c>
      <c r="D2093" t="n">
        <v>18.6</v>
      </c>
      <c r="E2093" t="n">
        <v>0</v>
      </c>
      <c r="F2093" t="n">
        <v>18.6</v>
      </c>
      <c r="G2093" t="inlineStr">
        <is>
          <t>Donnée calculée</t>
        </is>
      </c>
      <c r="H2093" t="inlineStr"/>
    </row>
    <row r="2094">
      <c r="A2094" t="inlineStr">
        <is>
          <t>2019</t>
        </is>
      </c>
      <c r="B2094" t="inlineStr">
        <is>
          <t>OS - Tournesol (n-1)</t>
        </is>
      </c>
      <c r="C2094" t="inlineStr">
        <is>
          <t>Ecart tri collecte de graines oléagineuses</t>
        </is>
      </c>
      <c r="D2094" t="n">
        <v>18.6</v>
      </c>
      <c r="E2094" t="n">
        <v>0</v>
      </c>
      <c r="F2094" t="n">
        <v>18.6</v>
      </c>
      <c r="G2094" t="inlineStr">
        <is>
          <t>Donnée calculée</t>
        </is>
      </c>
      <c r="H2094" t="inlineStr"/>
    </row>
    <row r="2095">
      <c r="A2095" t="inlineStr">
        <is>
          <t>2019</t>
        </is>
      </c>
      <c r="B2095" t="inlineStr">
        <is>
          <t>OS - Tournesol (n-1)</t>
        </is>
      </c>
      <c r="C2095" t="inlineStr">
        <is>
          <t>Ecart tri collecte de graines de tournesol</t>
        </is>
      </c>
      <c r="D2095" t="n">
        <v>18.6</v>
      </c>
      <c r="E2095" t="n">
        <v>0</v>
      </c>
      <c r="F2095" t="n">
        <v>18.6</v>
      </c>
      <c r="G2095" t="inlineStr">
        <is>
          <t>Donnée calculée</t>
        </is>
      </c>
      <c r="H2095" t="inlineStr"/>
    </row>
    <row r="2096">
      <c r="A2096" t="inlineStr">
        <is>
          <t>2019</t>
        </is>
      </c>
      <c r="B2096" t="inlineStr">
        <is>
          <t>OS - Tournesol (n)</t>
        </is>
      </c>
      <c r="C2096" t="inlineStr">
        <is>
          <t>Oléagineux et protéagineux collectés</t>
        </is>
      </c>
      <c r="D2096" t="n">
        <v>1070</v>
      </c>
      <c r="E2096" t="inlineStr"/>
      <c r="F2096" t="inlineStr"/>
      <c r="G2096" t="inlineStr">
        <is>
          <t>Donnée calculée</t>
        </is>
      </c>
      <c r="H2096" t="inlineStr"/>
    </row>
    <row r="2097">
      <c r="A2097" t="inlineStr">
        <is>
          <t>2019</t>
        </is>
      </c>
      <c r="B2097" t="inlineStr">
        <is>
          <t>OS - Tournesol (n)</t>
        </is>
      </c>
      <c r="C2097" t="inlineStr">
        <is>
          <t>Oléagineux collectés</t>
        </is>
      </c>
      <c r="D2097" t="n">
        <v>1070</v>
      </c>
      <c r="E2097" t="inlineStr"/>
      <c r="F2097" t="inlineStr"/>
      <c r="G2097" t="inlineStr">
        <is>
          <t>Donnée calculée</t>
        </is>
      </c>
      <c r="H2097" t="inlineStr"/>
    </row>
    <row r="2098">
      <c r="A2098" t="inlineStr">
        <is>
          <t>2019</t>
        </is>
      </c>
      <c r="B2098" t="inlineStr">
        <is>
          <t>OS - Tournesol (n)</t>
        </is>
      </c>
      <c r="C2098" t="inlineStr">
        <is>
          <t>Graines oléagineuses collectées</t>
        </is>
      </c>
      <c r="D2098" t="n">
        <v>1070</v>
      </c>
      <c r="E2098" t="inlineStr"/>
      <c r="F2098" t="inlineStr"/>
      <c r="G2098" t="inlineStr">
        <is>
          <t>Donnée calculée</t>
        </is>
      </c>
      <c r="H2098" t="inlineStr"/>
    </row>
    <row r="2099">
      <c r="A2099" t="inlineStr">
        <is>
          <t>2019</t>
        </is>
      </c>
      <c r="B2099" t="inlineStr">
        <is>
          <t>OS - Tournesol (n)</t>
        </is>
      </c>
      <c r="C2099" t="inlineStr">
        <is>
          <t>Graines de tournesol collectées</t>
        </is>
      </c>
      <c r="D2099" t="n">
        <v>1070</v>
      </c>
      <c r="E2099" t="inlineStr"/>
      <c r="F2099" t="inlineStr"/>
      <c r="G2099" t="inlineStr">
        <is>
          <t>Donnée calculée</t>
        </is>
      </c>
      <c r="H2099" t="inlineStr"/>
    </row>
    <row r="2100">
      <c r="A2100" t="inlineStr">
        <is>
          <t>2019</t>
        </is>
      </c>
      <c r="B2100" t="inlineStr">
        <is>
          <t>OS - Tournesol (n)</t>
        </is>
      </c>
      <c r="C2100" t="inlineStr">
        <is>
          <t>Graines de tournesol collectées (conso)</t>
        </is>
      </c>
      <c r="D2100" t="n">
        <v>1060</v>
      </c>
      <c r="E2100" t="inlineStr"/>
      <c r="F2100" t="inlineStr"/>
      <c r="G2100" t="inlineStr">
        <is>
          <t>Donnée collectée</t>
        </is>
      </c>
      <c r="H2100" t="inlineStr"/>
    </row>
    <row r="2101">
      <c r="A2101" t="inlineStr">
        <is>
          <t>2019</t>
        </is>
      </c>
      <c r="B2101" t="inlineStr">
        <is>
          <t>OS - Tournesol (n)</t>
        </is>
      </c>
      <c r="C2101" t="inlineStr">
        <is>
          <t>Graines de tournesol collectées (semence)</t>
        </is>
      </c>
      <c r="D2101" t="n">
        <v>10.3</v>
      </c>
      <c r="E2101" t="inlineStr"/>
      <c r="F2101" t="inlineStr"/>
      <c r="G2101" t="inlineStr">
        <is>
          <t>Donnée collectée</t>
        </is>
      </c>
      <c r="H2101" t="inlineStr"/>
    </row>
    <row r="2102">
      <c r="A2102" t="inlineStr">
        <is>
          <t>2019</t>
        </is>
      </c>
      <c r="B2102" t="inlineStr">
        <is>
          <t>OS - Tournesol (n)</t>
        </is>
      </c>
      <c r="C2102" t="inlineStr">
        <is>
          <t>Ecart tri collecte</t>
        </is>
      </c>
      <c r="D2102" t="n">
        <v>0</v>
      </c>
      <c r="E2102" t="n">
        <v>0</v>
      </c>
      <c r="F2102" t="n">
        <v>18.6</v>
      </c>
      <c r="G2102" t="inlineStr">
        <is>
          <t>Donnée calculée</t>
        </is>
      </c>
      <c r="H2102" t="inlineStr"/>
    </row>
    <row r="2103">
      <c r="A2103" t="inlineStr">
        <is>
          <t>2019</t>
        </is>
      </c>
      <c r="B2103" t="inlineStr">
        <is>
          <t>OS - Tournesol (n)</t>
        </is>
      </c>
      <c r="C2103" t="inlineStr">
        <is>
          <t>Ecarts tri collecte d'oléagineux</t>
        </is>
      </c>
      <c r="D2103" t="n">
        <v>0</v>
      </c>
      <c r="E2103" t="n">
        <v>0</v>
      </c>
      <c r="F2103" t="n">
        <v>18.6</v>
      </c>
      <c r="G2103" t="inlineStr">
        <is>
          <t>Donnée calculée</t>
        </is>
      </c>
      <c r="H2103" t="inlineStr"/>
    </row>
    <row r="2104">
      <c r="A2104" t="inlineStr">
        <is>
          <t>2019</t>
        </is>
      </c>
      <c r="B2104" t="inlineStr">
        <is>
          <t>OS - Tournesol (n)</t>
        </is>
      </c>
      <c r="C2104" t="inlineStr">
        <is>
          <t>Ecart tri collecte de graines oléagineuses</t>
        </is>
      </c>
      <c r="D2104" t="n">
        <v>0</v>
      </c>
      <c r="E2104" t="n">
        <v>0</v>
      </c>
      <c r="F2104" t="n">
        <v>18.6</v>
      </c>
      <c r="G2104" t="inlineStr">
        <is>
          <t>Donnée calculée</t>
        </is>
      </c>
      <c r="H2104" t="inlineStr"/>
    </row>
    <row r="2105">
      <c r="A2105" t="inlineStr">
        <is>
          <t>2019</t>
        </is>
      </c>
      <c r="B2105" t="inlineStr">
        <is>
          <t>OS - Tournesol (n)</t>
        </is>
      </c>
      <c r="C2105" t="inlineStr">
        <is>
          <t>Ecart tri collecte de graines de tournesol</t>
        </is>
      </c>
      <c r="D2105" t="n">
        <v>0</v>
      </c>
      <c r="E2105" t="n">
        <v>0</v>
      </c>
      <c r="F2105" t="n">
        <v>18.6</v>
      </c>
      <c r="G2105" t="inlineStr">
        <is>
          <t>Donnée calculée</t>
        </is>
      </c>
      <c r="H2105" t="inlineStr"/>
    </row>
    <row r="2106">
      <c r="A2106" t="inlineStr">
        <is>
          <t>2019</t>
        </is>
      </c>
      <c r="B2106" t="inlineStr">
        <is>
          <t>OS - Olives</t>
        </is>
      </c>
      <c r="C2106" t="inlineStr">
        <is>
          <t>Oléagineux et protéagineux collectés</t>
        </is>
      </c>
      <c r="D2106" t="n">
        <v>0</v>
      </c>
      <c r="E2106" t="n">
        <v>0</v>
      </c>
      <c r="F2106" t="n">
        <v>500000000</v>
      </c>
      <c r="G2106" t="inlineStr">
        <is>
          <t>Donnée calculée</t>
        </is>
      </c>
      <c r="H2106" t="inlineStr"/>
    </row>
    <row r="2107">
      <c r="A2107" t="inlineStr">
        <is>
          <t>2019</t>
        </is>
      </c>
      <c r="B2107" t="inlineStr">
        <is>
          <t>OS - Olives</t>
        </is>
      </c>
      <c r="C2107" t="inlineStr">
        <is>
          <t>Oléagineux collectés</t>
        </is>
      </c>
      <c r="D2107" t="n">
        <v>0</v>
      </c>
      <c r="E2107" t="n">
        <v>0</v>
      </c>
      <c r="F2107" t="n">
        <v>500000000</v>
      </c>
      <c r="G2107" t="inlineStr">
        <is>
          <t>Donnée calculée</t>
        </is>
      </c>
      <c r="H2107" t="inlineStr"/>
    </row>
    <row r="2108">
      <c r="A2108" t="inlineStr">
        <is>
          <t>2019</t>
        </is>
      </c>
      <c r="B2108" t="inlineStr">
        <is>
          <t>OS - Olives</t>
        </is>
      </c>
      <c r="C2108" t="inlineStr">
        <is>
          <t>Fruits oléagineux collectés</t>
        </is>
      </c>
      <c r="D2108" t="n">
        <v>0</v>
      </c>
      <c r="E2108" t="n">
        <v>0</v>
      </c>
      <c r="F2108" t="n">
        <v>500000000</v>
      </c>
      <c r="G2108" t="inlineStr">
        <is>
          <t>Donnée calculée</t>
        </is>
      </c>
      <c r="H2108" t="inlineStr"/>
    </row>
    <row r="2109">
      <c r="A2109" t="inlineStr">
        <is>
          <t>2019</t>
        </is>
      </c>
      <c r="B2109" t="inlineStr">
        <is>
          <t>OS - Olives</t>
        </is>
      </c>
      <c r="C2109" t="inlineStr">
        <is>
          <t>Olives collectées</t>
        </is>
      </c>
      <c r="D2109" t="n">
        <v>0</v>
      </c>
      <c r="E2109" t="n">
        <v>0</v>
      </c>
      <c r="F2109" t="n">
        <v>500000000</v>
      </c>
      <c r="G2109" t="inlineStr">
        <is>
          <t>Donnée calculée</t>
        </is>
      </c>
      <c r="H2109" t="inlineStr"/>
    </row>
    <row r="2110">
      <c r="A2110" t="inlineStr">
        <is>
          <t>2019</t>
        </is>
      </c>
      <c r="B2110" t="inlineStr">
        <is>
          <t>OS - Olives (n-1)</t>
        </is>
      </c>
      <c r="C2110" t="inlineStr">
        <is>
          <t>Oléagineux et protéagineux collectés</t>
        </is>
      </c>
      <c r="D2110" t="n">
        <v>0</v>
      </c>
      <c r="E2110" t="n">
        <v>0</v>
      </c>
      <c r="F2110" t="n">
        <v>500000000</v>
      </c>
      <c r="G2110" t="inlineStr">
        <is>
          <t>Donnée calculée</t>
        </is>
      </c>
      <c r="H2110" t="inlineStr"/>
    </row>
    <row r="2111">
      <c r="A2111" t="inlineStr">
        <is>
          <t>2019</t>
        </is>
      </c>
      <c r="B2111" t="inlineStr">
        <is>
          <t>OS - Olives (n-1)</t>
        </is>
      </c>
      <c r="C2111" t="inlineStr">
        <is>
          <t>Oléagineux collectés</t>
        </is>
      </c>
      <c r="D2111" t="n">
        <v>0</v>
      </c>
      <c r="E2111" t="n">
        <v>0</v>
      </c>
      <c r="F2111" t="n">
        <v>500000000</v>
      </c>
      <c r="G2111" t="inlineStr">
        <is>
          <t>Donnée calculée</t>
        </is>
      </c>
      <c r="H2111" t="inlineStr"/>
    </row>
    <row r="2112">
      <c r="A2112" t="inlineStr">
        <is>
          <t>2019</t>
        </is>
      </c>
      <c r="B2112" t="inlineStr">
        <is>
          <t>OS - Olives (n-1)</t>
        </is>
      </c>
      <c r="C2112" t="inlineStr">
        <is>
          <t>Fruits oléagineux collectés</t>
        </is>
      </c>
      <c r="D2112" t="n">
        <v>0</v>
      </c>
      <c r="E2112" t="n">
        <v>0</v>
      </c>
      <c r="F2112" t="n">
        <v>500000000</v>
      </c>
      <c r="G2112" t="inlineStr">
        <is>
          <t>Donnée calculée</t>
        </is>
      </c>
      <c r="H2112" t="inlineStr"/>
    </row>
    <row r="2113">
      <c r="A2113" t="inlineStr">
        <is>
          <t>2019</t>
        </is>
      </c>
      <c r="B2113" t="inlineStr">
        <is>
          <t>OS - Olives (n-1)</t>
        </is>
      </c>
      <c r="C2113" t="inlineStr">
        <is>
          <t>Olives collectées</t>
        </is>
      </c>
      <c r="D2113" t="n">
        <v>0</v>
      </c>
      <c r="E2113" t="n">
        <v>0</v>
      </c>
      <c r="F2113" t="n">
        <v>500000000</v>
      </c>
      <c r="G2113" t="inlineStr">
        <is>
          <t>Donnée calculée</t>
        </is>
      </c>
      <c r="H2113" t="inlineStr"/>
    </row>
    <row r="2114">
      <c r="A2114" t="inlineStr">
        <is>
          <t>2019</t>
        </is>
      </c>
      <c r="B2114" t="inlineStr">
        <is>
          <t>OS - Olives (n)</t>
        </is>
      </c>
      <c r="C2114" t="inlineStr">
        <is>
          <t>Oléagineux et protéagineux collectés</t>
        </is>
      </c>
      <c r="D2114" t="n">
        <v>0</v>
      </c>
      <c r="E2114" t="n">
        <v>0</v>
      </c>
      <c r="F2114" t="n">
        <v>23.5</v>
      </c>
      <c r="G2114" t="inlineStr">
        <is>
          <t>Donnée calculée</t>
        </is>
      </c>
      <c r="H2114" t="inlineStr"/>
    </row>
    <row r="2115">
      <c r="A2115" t="inlineStr">
        <is>
          <t>2019</t>
        </is>
      </c>
      <c r="B2115" t="inlineStr">
        <is>
          <t>OS - Olives (n)</t>
        </is>
      </c>
      <c r="C2115" t="inlineStr">
        <is>
          <t>Oléagineux collectés</t>
        </is>
      </c>
      <c r="D2115" t="n">
        <v>0</v>
      </c>
      <c r="E2115" t="n">
        <v>0</v>
      </c>
      <c r="F2115" t="n">
        <v>23.5</v>
      </c>
      <c r="G2115" t="inlineStr">
        <is>
          <t>Donnée calculée</t>
        </is>
      </c>
      <c r="H2115" t="inlineStr"/>
    </row>
    <row r="2116">
      <c r="A2116" t="inlineStr">
        <is>
          <t>2019</t>
        </is>
      </c>
      <c r="B2116" t="inlineStr">
        <is>
          <t>OS - Olives (n)</t>
        </is>
      </c>
      <c r="C2116" t="inlineStr">
        <is>
          <t>Fruits oléagineux collectés</t>
        </is>
      </c>
      <c r="D2116" t="n">
        <v>0</v>
      </c>
      <c r="E2116" t="n">
        <v>0</v>
      </c>
      <c r="F2116" t="n">
        <v>23.5</v>
      </c>
      <c r="G2116" t="inlineStr">
        <is>
          <t>Donnée calculée</t>
        </is>
      </c>
      <c r="H2116" t="inlineStr"/>
    </row>
    <row r="2117">
      <c r="A2117" t="inlineStr">
        <is>
          <t>2019</t>
        </is>
      </c>
      <c r="B2117" t="inlineStr">
        <is>
          <t>OS - Olives (n)</t>
        </is>
      </c>
      <c r="C2117" t="inlineStr">
        <is>
          <t>Olives collectées</t>
        </is>
      </c>
      <c r="D2117" t="n">
        <v>0</v>
      </c>
      <c r="E2117" t="n">
        <v>0</v>
      </c>
      <c r="F2117" t="n">
        <v>23.5</v>
      </c>
      <c r="G2117" t="inlineStr">
        <is>
          <t>Donnée calculée</t>
        </is>
      </c>
      <c r="H2117" t="inlineStr"/>
    </row>
    <row r="2118">
      <c r="A2118" t="inlineStr">
        <is>
          <t>2019</t>
        </is>
      </c>
      <c r="B2118" t="inlineStr">
        <is>
          <t>OS - Soja</t>
        </is>
      </c>
      <c r="C2118" t="inlineStr">
        <is>
          <t>Oléagineux et protéagineux collectés</t>
        </is>
      </c>
      <c r="D2118" t="n">
        <v>342</v>
      </c>
      <c r="E2118" t="inlineStr"/>
      <c r="F2118" t="inlineStr"/>
      <c r="G2118" t="inlineStr">
        <is>
          <t>Donnée calculée</t>
        </is>
      </c>
      <c r="H2118" t="inlineStr"/>
    </row>
    <row r="2119">
      <c r="A2119" t="inlineStr">
        <is>
          <t>2019</t>
        </is>
      </c>
      <c r="B2119" t="inlineStr">
        <is>
          <t>OS - Soja</t>
        </is>
      </c>
      <c r="C2119" t="inlineStr">
        <is>
          <t>Oléoprotéagineux collectés</t>
        </is>
      </c>
      <c r="D2119" t="n">
        <v>342</v>
      </c>
      <c r="E2119" t="inlineStr"/>
      <c r="F2119" t="inlineStr"/>
      <c r="G2119" t="inlineStr">
        <is>
          <t>Donnée calculée</t>
        </is>
      </c>
      <c r="H2119" t="inlineStr"/>
    </row>
    <row r="2120">
      <c r="A2120" t="inlineStr">
        <is>
          <t>2019</t>
        </is>
      </c>
      <c r="B2120" t="inlineStr">
        <is>
          <t>OS - Soja</t>
        </is>
      </c>
      <c r="C2120" t="inlineStr">
        <is>
          <t>Graines oléoprotéagineuses collectées</t>
        </is>
      </c>
      <c r="D2120" t="n">
        <v>342</v>
      </c>
      <c r="E2120" t="inlineStr"/>
      <c r="F2120" t="inlineStr"/>
      <c r="G2120" t="inlineStr">
        <is>
          <t>Donnée calculée</t>
        </is>
      </c>
      <c r="H2120" t="inlineStr"/>
    </row>
    <row r="2121">
      <c r="A2121" t="inlineStr">
        <is>
          <t>2019</t>
        </is>
      </c>
      <c r="B2121" t="inlineStr">
        <is>
          <t>OS - Soja</t>
        </is>
      </c>
      <c r="C2121" t="inlineStr">
        <is>
          <t>Graines de soja collectées</t>
        </is>
      </c>
      <c r="D2121" t="n">
        <v>342</v>
      </c>
      <c r="E2121" t="inlineStr"/>
      <c r="F2121" t="inlineStr"/>
      <c r="G2121" t="inlineStr">
        <is>
          <t>Donnée calculée</t>
        </is>
      </c>
      <c r="H2121" t="inlineStr"/>
    </row>
    <row r="2122">
      <c r="A2122" t="inlineStr">
        <is>
          <t>2019</t>
        </is>
      </c>
      <c r="B2122" t="inlineStr">
        <is>
          <t>OS - Soja</t>
        </is>
      </c>
      <c r="C2122" t="inlineStr">
        <is>
          <t>Graines de soja collectées (conso)</t>
        </is>
      </c>
      <c r="D2122" t="n">
        <v>330</v>
      </c>
      <c r="E2122" t="inlineStr"/>
      <c r="F2122" t="inlineStr"/>
      <c r="G2122" t="inlineStr">
        <is>
          <t>Donnée calculée</t>
        </is>
      </c>
      <c r="H2122" t="inlineStr"/>
    </row>
    <row r="2123">
      <c r="A2123" t="inlineStr">
        <is>
          <t>2019</t>
        </is>
      </c>
      <c r="B2123" t="inlineStr">
        <is>
          <t>OS - Soja</t>
        </is>
      </c>
      <c r="C2123" t="inlineStr">
        <is>
          <t>Graines de soja collectées (semence)</t>
        </is>
      </c>
      <c r="D2123" t="n">
        <v>12.4</v>
      </c>
      <c r="E2123" t="inlineStr"/>
      <c r="F2123" t="inlineStr"/>
      <c r="G2123" t="inlineStr">
        <is>
          <t>Donnée calculée</t>
        </is>
      </c>
      <c r="H2123" t="inlineStr"/>
    </row>
    <row r="2124">
      <c r="A2124" t="inlineStr">
        <is>
          <t>2019</t>
        </is>
      </c>
      <c r="B2124" t="inlineStr">
        <is>
          <t>OS - Soja</t>
        </is>
      </c>
      <c r="C2124" t="inlineStr">
        <is>
          <t>Ecart tri collecte</t>
        </is>
      </c>
      <c r="D2124" t="n">
        <v>5.21</v>
      </c>
      <c r="E2124" t="inlineStr"/>
      <c r="F2124" t="inlineStr"/>
      <c r="G2124" t="inlineStr">
        <is>
          <t>Donnée calculée</t>
        </is>
      </c>
      <c r="H2124" t="inlineStr"/>
    </row>
    <row r="2125">
      <c r="A2125" t="inlineStr">
        <is>
          <t>2019</t>
        </is>
      </c>
      <c r="B2125" t="inlineStr">
        <is>
          <t>OS - Soja</t>
        </is>
      </c>
      <c r="C2125" t="inlineStr">
        <is>
          <t>Ecart tri collecte d'oléoprotéagineux</t>
        </is>
      </c>
      <c r="D2125" t="n">
        <v>5.21</v>
      </c>
      <c r="E2125" t="inlineStr"/>
      <c r="F2125" t="inlineStr"/>
      <c r="G2125" t="inlineStr">
        <is>
          <t>Donnée calculée</t>
        </is>
      </c>
      <c r="H2125" t="inlineStr"/>
    </row>
    <row r="2126">
      <c r="A2126" t="inlineStr">
        <is>
          <t>2019</t>
        </is>
      </c>
      <c r="B2126" t="inlineStr">
        <is>
          <t>OS - Soja</t>
        </is>
      </c>
      <c r="C2126" t="inlineStr">
        <is>
          <t>Ecart tri collecte de graines oléoprotéagineuses</t>
        </is>
      </c>
      <c r="D2126" t="n">
        <v>5.21</v>
      </c>
      <c r="E2126" t="inlineStr"/>
      <c r="F2126" t="inlineStr"/>
      <c r="G2126" t="inlineStr">
        <is>
          <t>Donnée calculée</t>
        </is>
      </c>
      <c r="H2126" t="inlineStr"/>
    </row>
    <row r="2127">
      <c r="A2127" t="inlineStr">
        <is>
          <t>2019</t>
        </is>
      </c>
      <c r="B2127" t="inlineStr">
        <is>
          <t>OS - Soja</t>
        </is>
      </c>
      <c r="C2127" t="inlineStr">
        <is>
          <t>Ecart tri collecte de Graines de soja</t>
        </is>
      </c>
      <c r="D2127" t="n">
        <v>5.21</v>
      </c>
      <c r="E2127" t="inlineStr"/>
      <c r="F2127" t="inlineStr"/>
      <c r="G2127" t="inlineStr">
        <is>
          <t>Donnée calculée</t>
        </is>
      </c>
      <c r="H2127" t="inlineStr"/>
    </row>
    <row r="2128">
      <c r="A2128" t="inlineStr">
        <is>
          <t>2019</t>
        </is>
      </c>
      <c r="B2128" t="inlineStr">
        <is>
          <t>OS - Soja (n-1)</t>
        </is>
      </c>
      <c r="C2128" t="inlineStr">
        <is>
          <t>Oléagineux et protéagineux collectés</t>
        </is>
      </c>
      <c r="D2128" t="n">
        <v>34.2</v>
      </c>
      <c r="E2128" t="inlineStr"/>
      <c r="F2128" t="inlineStr"/>
      <c r="G2128" t="inlineStr">
        <is>
          <t>Donnée calculée</t>
        </is>
      </c>
      <c r="H2128" t="inlineStr"/>
    </row>
    <row r="2129">
      <c r="A2129" t="inlineStr">
        <is>
          <t>2019</t>
        </is>
      </c>
      <c r="B2129" t="inlineStr">
        <is>
          <t>OS - Soja (n-1)</t>
        </is>
      </c>
      <c r="C2129" t="inlineStr">
        <is>
          <t>Oléoprotéagineux collectés</t>
        </is>
      </c>
      <c r="D2129" t="n">
        <v>34.2</v>
      </c>
      <c r="E2129" t="inlineStr"/>
      <c r="F2129" t="inlineStr"/>
      <c r="G2129" t="inlineStr">
        <is>
          <t>Donnée calculée</t>
        </is>
      </c>
      <c r="H2129" t="inlineStr"/>
    </row>
    <row r="2130">
      <c r="A2130" t="inlineStr">
        <is>
          <t>2019</t>
        </is>
      </c>
      <c r="B2130" t="inlineStr">
        <is>
          <t>OS - Soja (n-1)</t>
        </is>
      </c>
      <c r="C2130" t="inlineStr">
        <is>
          <t>Graines oléoprotéagineuses collectées</t>
        </is>
      </c>
      <c r="D2130" t="n">
        <v>34.2</v>
      </c>
      <c r="E2130" t="inlineStr"/>
      <c r="F2130" t="inlineStr"/>
      <c r="G2130" t="inlineStr">
        <is>
          <t>Donnée calculée</t>
        </is>
      </c>
      <c r="H2130" t="inlineStr"/>
    </row>
    <row r="2131">
      <c r="A2131" t="inlineStr">
        <is>
          <t>2019</t>
        </is>
      </c>
      <c r="B2131" t="inlineStr">
        <is>
          <t>OS - Soja (n-1)</t>
        </is>
      </c>
      <c r="C2131" t="inlineStr">
        <is>
          <t>Graines de soja collectées</t>
        </is>
      </c>
      <c r="D2131" t="n">
        <v>34.2</v>
      </c>
      <c r="E2131" t="inlineStr"/>
      <c r="F2131" t="inlineStr"/>
      <c r="G2131" t="inlineStr">
        <is>
          <t>Donnée calculée</t>
        </is>
      </c>
      <c r="H2131" t="inlineStr"/>
    </row>
    <row r="2132">
      <c r="A2132" t="inlineStr">
        <is>
          <t>2019</t>
        </is>
      </c>
      <c r="B2132" t="inlineStr">
        <is>
          <t>OS - Soja (n-1)</t>
        </is>
      </c>
      <c r="C2132" t="inlineStr">
        <is>
          <t>Graines de soja collectées (conso)</t>
        </is>
      </c>
      <c r="D2132" t="n">
        <v>33.8</v>
      </c>
      <c r="E2132" t="inlineStr"/>
      <c r="F2132" t="inlineStr"/>
      <c r="G2132" t="inlineStr">
        <is>
          <t>Donnée collectée</t>
        </is>
      </c>
      <c r="H2132" t="inlineStr"/>
    </row>
    <row r="2133">
      <c r="A2133" t="inlineStr">
        <is>
          <t>2019</t>
        </is>
      </c>
      <c r="B2133" t="inlineStr">
        <is>
          <t>OS - Soja (n-1)</t>
        </is>
      </c>
      <c r="C2133" t="inlineStr">
        <is>
          <t>Graines de soja collectées (semence)</t>
        </is>
      </c>
      <c r="D2133" t="n">
        <v>0.34</v>
      </c>
      <c r="E2133" t="inlineStr"/>
      <c r="F2133" t="inlineStr"/>
      <c r="G2133" t="inlineStr">
        <is>
          <t>Donnée collectée</t>
        </is>
      </c>
      <c r="H2133" t="inlineStr"/>
    </row>
    <row r="2134">
      <c r="A2134" t="inlineStr">
        <is>
          <t>2019</t>
        </is>
      </c>
      <c r="B2134" t="inlineStr">
        <is>
          <t>OS - Soja (n-1)</t>
        </is>
      </c>
      <c r="C2134" t="inlineStr">
        <is>
          <t>Ecart tri collecte</t>
        </is>
      </c>
      <c r="D2134" t="n">
        <v>5.21</v>
      </c>
      <c r="E2134" t="n">
        <v>5.21</v>
      </c>
      <c r="F2134" t="n">
        <v>5.21</v>
      </c>
      <c r="G2134" t="inlineStr">
        <is>
          <t>Donnée calculée</t>
        </is>
      </c>
      <c r="H2134" t="inlineStr"/>
    </row>
    <row r="2135">
      <c r="A2135" t="inlineStr">
        <is>
          <t>2019</t>
        </is>
      </c>
      <c r="B2135" t="inlineStr">
        <is>
          <t>OS - Soja (n-1)</t>
        </is>
      </c>
      <c r="C2135" t="inlineStr">
        <is>
          <t>Ecart tri collecte d'oléoprotéagineux</t>
        </is>
      </c>
      <c r="D2135" t="n">
        <v>5.21</v>
      </c>
      <c r="E2135" t="n">
        <v>5.21</v>
      </c>
      <c r="F2135" t="n">
        <v>5.21</v>
      </c>
      <c r="G2135" t="inlineStr">
        <is>
          <t>Donnée calculée</t>
        </is>
      </c>
      <c r="H2135" t="inlineStr"/>
    </row>
    <row r="2136">
      <c r="A2136" t="inlineStr">
        <is>
          <t>2019</t>
        </is>
      </c>
      <c r="B2136" t="inlineStr">
        <is>
          <t>OS - Soja (n-1)</t>
        </is>
      </c>
      <c r="C2136" t="inlineStr">
        <is>
          <t>Ecart tri collecte de graines oléoprotéagineuses</t>
        </is>
      </c>
      <c r="D2136" t="n">
        <v>5.21</v>
      </c>
      <c r="E2136" t="n">
        <v>5.21</v>
      </c>
      <c r="F2136" t="n">
        <v>5.21</v>
      </c>
      <c r="G2136" t="inlineStr">
        <is>
          <t>Donnée calculée</t>
        </is>
      </c>
      <c r="H2136" t="inlineStr"/>
    </row>
    <row r="2137">
      <c r="A2137" t="inlineStr">
        <is>
          <t>2019</t>
        </is>
      </c>
      <c r="B2137" t="inlineStr">
        <is>
          <t>OS - Soja (n-1)</t>
        </is>
      </c>
      <c r="C2137" t="inlineStr">
        <is>
          <t>Ecart tri collecte de Graines de soja</t>
        </is>
      </c>
      <c r="D2137" t="n">
        <v>5.21</v>
      </c>
      <c r="E2137" t="n">
        <v>5.21</v>
      </c>
      <c r="F2137" t="n">
        <v>5.21</v>
      </c>
      <c r="G2137" t="inlineStr">
        <is>
          <t>Donnée calculée</t>
        </is>
      </c>
      <c r="H2137" t="inlineStr"/>
    </row>
    <row r="2138">
      <c r="A2138" t="inlineStr">
        <is>
          <t>2019</t>
        </is>
      </c>
      <c r="B2138" t="inlineStr">
        <is>
          <t>OS - Soja (n)</t>
        </is>
      </c>
      <c r="C2138" t="inlineStr">
        <is>
          <t>Oléagineux et protéagineux collectés</t>
        </is>
      </c>
      <c r="D2138" t="n">
        <v>308</v>
      </c>
      <c r="E2138" t="inlineStr"/>
      <c r="F2138" t="inlineStr"/>
      <c r="G2138" t="inlineStr">
        <is>
          <t>Donnée calculée</t>
        </is>
      </c>
      <c r="H2138" t="inlineStr"/>
    </row>
    <row r="2139">
      <c r="A2139" t="inlineStr">
        <is>
          <t>2019</t>
        </is>
      </c>
      <c r="B2139" t="inlineStr">
        <is>
          <t>OS - Soja (n)</t>
        </is>
      </c>
      <c r="C2139" t="inlineStr">
        <is>
          <t>Oléoprotéagineux collectés</t>
        </is>
      </c>
      <c r="D2139" t="n">
        <v>308</v>
      </c>
      <c r="E2139" t="inlineStr"/>
      <c r="F2139" t="inlineStr"/>
      <c r="G2139" t="inlineStr">
        <is>
          <t>Donnée calculée</t>
        </is>
      </c>
      <c r="H2139" t="inlineStr"/>
    </row>
    <row r="2140">
      <c r="A2140" t="inlineStr">
        <is>
          <t>2019</t>
        </is>
      </c>
      <c r="B2140" t="inlineStr">
        <is>
          <t>OS - Soja (n)</t>
        </is>
      </c>
      <c r="C2140" t="inlineStr">
        <is>
          <t>Graines oléoprotéagineuses collectées</t>
        </is>
      </c>
      <c r="D2140" t="n">
        <v>308</v>
      </c>
      <c r="E2140" t="inlineStr"/>
      <c r="F2140" t="inlineStr"/>
      <c r="G2140" t="inlineStr">
        <is>
          <t>Donnée calculée</t>
        </is>
      </c>
      <c r="H2140" t="inlineStr"/>
    </row>
    <row r="2141">
      <c r="A2141" t="inlineStr">
        <is>
          <t>2019</t>
        </is>
      </c>
      <c r="B2141" t="inlineStr">
        <is>
          <t>OS - Soja (n)</t>
        </is>
      </c>
      <c r="C2141" t="inlineStr">
        <is>
          <t>Graines de soja collectées</t>
        </is>
      </c>
      <c r="D2141" t="n">
        <v>308</v>
      </c>
      <c r="E2141" t="inlineStr"/>
      <c r="F2141" t="inlineStr"/>
      <c r="G2141" t="inlineStr">
        <is>
          <t>Donnée calculée</t>
        </is>
      </c>
      <c r="H2141" t="inlineStr"/>
    </row>
    <row r="2142">
      <c r="A2142" t="inlineStr">
        <is>
          <t>2019</t>
        </is>
      </c>
      <c r="B2142" t="inlineStr">
        <is>
          <t>OS - Soja (n)</t>
        </is>
      </c>
      <c r="C2142" t="inlineStr">
        <is>
          <t>Graines de soja collectées (conso)</t>
        </is>
      </c>
      <c r="D2142" t="n">
        <v>296</v>
      </c>
      <c r="E2142" t="inlineStr"/>
      <c r="F2142" t="inlineStr"/>
      <c r="G2142" t="inlineStr">
        <is>
          <t>Donnée collectée</t>
        </is>
      </c>
      <c r="H2142" t="inlineStr"/>
    </row>
    <row r="2143">
      <c r="A2143" t="inlineStr">
        <is>
          <t>2019</t>
        </is>
      </c>
      <c r="B2143" t="inlineStr">
        <is>
          <t>OS - Soja (n)</t>
        </is>
      </c>
      <c r="C2143" t="inlineStr">
        <is>
          <t>Graines de soja collectées (semence)</t>
        </is>
      </c>
      <c r="D2143" t="n">
        <v>12</v>
      </c>
      <c r="E2143" t="inlineStr"/>
      <c r="F2143" t="inlineStr"/>
      <c r="G2143" t="inlineStr">
        <is>
          <t>Donnée collectée</t>
        </is>
      </c>
      <c r="H2143" t="inlineStr"/>
    </row>
    <row r="2144">
      <c r="A2144" t="inlineStr">
        <is>
          <t>2019</t>
        </is>
      </c>
      <c r="B2144" t="inlineStr">
        <is>
          <t>OS - Soja (n)</t>
        </is>
      </c>
      <c r="C2144" t="inlineStr">
        <is>
          <t>Ecart tri collecte</t>
        </is>
      </c>
      <c r="D2144" t="n">
        <v>0</v>
      </c>
      <c r="E2144" t="n">
        <v>0</v>
      </c>
      <c r="F2144" t="n">
        <v>0</v>
      </c>
      <c r="G2144" t="inlineStr">
        <is>
          <t>Donnée calculée</t>
        </is>
      </c>
      <c r="H2144" t="inlineStr"/>
    </row>
    <row r="2145">
      <c r="A2145" t="inlineStr">
        <is>
          <t>2019</t>
        </is>
      </c>
      <c r="B2145" t="inlineStr">
        <is>
          <t>OS - Soja (n)</t>
        </is>
      </c>
      <c r="C2145" t="inlineStr">
        <is>
          <t>Ecart tri collecte d'oléoprotéagineux</t>
        </is>
      </c>
      <c r="D2145" t="n">
        <v>0</v>
      </c>
      <c r="E2145" t="n">
        <v>0</v>
      </c>
      <c r="F2145" t="n">
        <v>0</v>
      </c>
      <c r="G2145" t="inlineStr">
        <is>
          <t>Donnée calculée</t>
        </is>
      </c>
      <c r="H2145" t="inlineStr"/>
    </row>
    <row r="2146">
      <c r="A2146" t="inlineStr">
        <is>
          <t>2019</t>
        </is>
      </c>
      <c r="B2146" t="inlineStr">
        <is>
          <t>OS - Soja (n)</t>
        </is>
      </c>
      <c r="C2146" t="inlineStr">
        <is>
          <t>Ecart tri collecte de graines oléoprotéagineuses</t>
        </is>
      </c>
      <c r="D2146" t="n">
        <v>0</v>
      </c>
      <c r="E2146" t="n">
        <v>0</v>
      </c>
      <c r="F2146" t="n">
        <v>0</v>
      </c>
      <c r="G2146" t="inlineStr">
        <is>
          <t>Donnée calculée</t>
        </is>
      </c>
      <c r="H2146" t="inlineStr"/>
    </row>
    <row r="2147">
      <c r="A2147" t="inlineStr">
        <is>
          <t>2019</t>
        </is>
      </c>
      <c r="B2147" t="inlineStr">
        <is>
          <t>OS - Soja (n)</t>
        </is>
      </c>
      <c r="C2147" t="inlineStr">
        <is>
          <t>Ecart tri collecte de Graines de soja</t>
        </is>
      </c>
      <c r="D2147" t="n">
        <v>0</v>
      </c>
      <c r="E2147" t="n">
        <v>0</v>
      </c>
      <c r="F2147" t="n">
        <v>0</v>
      </c>
      <c r="G2147" t="inlineStr">
        <is>
          <t>Donnée calculée</t>
        </is>
      </c>
      <c r="H2147" t="inlineStr"/>
    </row>
    <row r="2148">
      <c r="A2148" t="inlineStr">
        <is>
          <t>2019</t>
        </is>
      </c>
      <c r="B2148" t="inlineStr">
        <is>
          <t>OS - Fèves</t>
        </is>
      </c>
      <c r="C2148" t="inlineStr">
        <is>
          <t>Oléagineux et protéagineux collectés</t>
        </is>
      </c>
      <c r="D2148" t="n">
        <v>92.2</v>
      </c>
      <c r="E2148" t="inlineStr"/>
      <c r="F2148" t="inlineStr"/>
      <c r="G2148" t="inlineStr">
        <is>
          <t>Donnée calculée</t>
        </is>
      </c>
      <c r="H2148" t="inlineStr"/>
    </row>
    <row r="2149">
      <c r="A2149" t="inlineStr">
        <is>
          <t>2019</t>
        </is>
      </c>
      <c r="B2149" t="inlineStr">
        <is>
          <t>OS - Fèves</t>
        </is>
      </c>
      <c r="C2149" t="inlineStr">
        <is>
          <t>Protéagineux collectés</t>
        </is>
      </c>
      <c r="D2149" t="n">
        <v>92.2</v>
      </c>
      <c r="E2149" t="inlineStr"/>
      <c r="F2149" t="inlineStr"/>
      <c r="G2149" t="inlineStr">
        <is>
          <t>Donnée calculée</t>
        </is>
      </c>
      <c r="H2149" t="inlineStr"/>
    </row>
    <row r="2150">
      <c r="A2150" t="inlineStr">
        <is>
          <t>2019</t>
        </is>
      </c>
      <c r="B2150" t="inlineStr">
        <is>
          <t>OS - Fèves</t>
        </is>
      </c>
      <c r="C2150" t="inlineStr">
        <is>
          <t>Légumineuses collectées</t>
        </is>
      </c>
      <c r="D2150" t="n">
        <v>92.2</v>
      </c>
      <c r="E2150" t="inlineStr"/>
      <c r="F2150" t="inlineStr"/>
      <c r="G2150" t="inlineStr">
        <is>
          <t>Donnée calculée</t>
        </is>
      </c>
      <c r="H2150" t="inlineStr"/>
    </row>
    <row r="2151">
      <c r="A2151" t="inlineStr">
        <is>
          <t>2019</t>
        </is>
      </c>
      <c r="B2151" t="inlineStr">
        <is>
          <t>OS - Fèves</t>
        </is>
      </c>
      <c r="C2151" t="inlineStr">
        <is>
          <t>Fèves collectées</t>
        </is>
      </c>
      <c r="D2151" t="n">
        <v>92.2</v>
      </c>
      <c r="E2151" t="inlineStr"/>
      <c r="F2151" t="inlineStr"/>
      <c r="G2151" t="inlineStr">
        <is>
          <t>Donnée calculée</t>
        </is>
      </c>
      <c r="H2151" t="inlineStr"/>
    </row>
    <row r="2152">
      <c r="A2152" t="inlineStr">
        <is>
          <t>2019</t>
        </is>
      </c>
      <c r="B2152" t="inlineStr">
        <is>
          <t>OS - Fèves</t>
        </is>
      </c>
      <c r="C2152" t="inlineStr">
        <is>
          <t>Fèves collectées (conso)</t>
        </is>
      </c>
      <c r="D2152" t="n">
        <v>85.09999999999999</v>
      </c>
      <c r="E2152" t="inlineStr"/>
      <c r="F2152" t="inlineStr"/>
      <c r="G2152" t="inlineStr">
        <is>
          <t>Donnée calculée</t>
        </is>
      </c>
      <c r="H2152" t="inlineStr"/>
    </row>
    <row r="2153">
      <c r="A2153" t="inlineStr">
        <is>
          <t>2019</t>
        </is>
      </c>
      <c r="B2153" t="inlineStr">
        <is>
          <t>OS - Fèves</t>
        </is>
      </c>
      <c r="C2153" t="inlineStr">
        <is>
          <t>Fèves collectées (semence)</t>
        </is>
      </c>
      <c r="D2153" t="n">
        <v>7.1</v>
      </c>
      <c r="E2153" t="inlineStr"/>
      <c r="F2153" t="inlineStr"/>
      <c r="G2153" t="inlineStr">
        <is>
          <t>Donnée calculée</t>
        </is>
      </c>
      <c r="H2153" t="inlineStr"/>
    </row>
    <row r="2154">
      <c r="A2154" t="inlineStr">
        <is>
          <t>2019</t>
        </is>
      </c>
      <c r="B2154" t="inlineStr">
        <is>
          <t>OS - Fèves</t>
        </is>
      </c>
      <c r="C2154" t="inlineStr">
        <is>
          <t>Ecart tri collecte</t>
        </is>
      </c>
      <c r="D2154" t="n">
        <v>1.4</v>
      </c>
      <c r="E2154" t="inlineStr"/>
      <c r="F2154" t="inlineStr"/>
      <c r="G2154" t="inlineStr">
        <is>
          <t>Donnée calculée</t>
        </is>
      </c>
      <c r="H2154" t="inlineStr"/>
    </row>
    <row r="2155">
      <c r="A2155" t="inlineStr">
        <is>
          <t>2019</t>
        </is>
      </c>
      <c r="B2155" t="inlineStr">
        <is>
          <t>OS - Fèves</t>
        </is>
      </c>
      <c r="C2155" t="inlineStr">
        <is>
          <t>Ecart tri collecte de protéagineux</t>
        </is>
      </c>
      <c r="D2155" t="n">
        <v>1.4</v>
      </c>
      <c r="E2155" t="inlineStr"/>
      <c r="F2155" t="inlineStr"/>
      <c r="G2155" t="inlineStr">
        <is>
          <t>Donnée calculée</t>
        </is>
      </c>
      <c r="H2155" t="inlineStr"/>
    </row>
    <row r="2156">
      <c r="A2156" t="inlineStr">
        <is>
          <t>2019</t>
        </is>
      </c>
      <c r="B2156" t="inlineStr">
        <is>
          <t>OS - Fèves</t>
        </is>
      </c>
      <c r="C2156" t="inlineStr">
        <is>
          <t>Ecart tri collecte de légumineuses</t>
        </is>
      </c>
      <c r="D2156" t="n">
        <v>1.4</v>
      </c>
      <c r="E2156" t="inlineStr"/>
      <c r="F2156" t="inlineStr"/>
      <c r="G2156" t="inlineStr">
        <is>
          <t>Donnée calculée</t>
        </is>
      </c>
      <c r="H2156" t="inlineStr"/>
    </row>
    <row r="2157">
      <c r="A2157" t="inlineStr">
        <is>
          <t>2019</t>
        </is>
      </c>
      <c r="B2157" t="inlineStr">
        <is>
          <t>OS - Fèves</t>
        </is>
      </c>
      <c r="C2157" t="inlineStr">
        <is>
          <t>Ecart tri collecte de fèves</t>
        </is>
      </c>
      <c r="D2157" t="n">
        <v>1.4</v>
      </c>
      <c r="E2157" t="inlineStr"/>
      <c r="F2157" t="inlineStr"/>
      <c r="G2157" t="inlineStr">
        <is>
          <t>Donnée calculée</t>
        </is>
      </c>
      <c r="H2157" t="inlineStr"/>
    </row>
    <row r="2158">
      <c r="A2158" t="inlineStr">
        <is>
          <t>2019</t>
        </is>
      </c>
      <c r="B2158" t="inlineStr">
        <is>
          <t>OS - Fèves</t>
        </is>
      </c>
      <c r="C2158" t="inlineStr">
        <is>
          <t>Fèves décortiquées ou non</t>
        </is>
      </c>
      <c r="D2158" t="n">
        <v>92.2</v>
      </c>
      <c r="E2158" t="inlineStr"/>
      <c r="F2158" t="inlineStr"/>
      <c r="G2158" t="inlineStr">
        <is>
          <t>Donnée calculée</t>
        </is>
      </c>
      <c r="H2158" t="inlineStr"/>
    </row>
    <row r="2159">
      <c r="A2159" t="inlineStr">
        <is>
          <t>2019</t>
        </is>
      </c>
      <c r="B2159" t="inlineStr">
        <is>
          <t>OS - Fèves (n-1)</t>
        </is>
      </c>
      <c r="C2159" t="inlineStr">
        <is>
          <t>Oléagineux et protéagineux collectés</t>
        </is>
      </c>
      <c r="D2159" t="n">
        <v>9.710000000000001</v>
      </c>
      <c r="E2159" t="inlineStr"/>
      <c r="F2159" t="inlineStr"/>
      <c r="G2159" t="inlineStr">
        <is>
          <t>Donnée calculée</t>
        </is>
      </c>
      <c r="H2159" t="inlineStr"/>
    </row>
    <row r="2160">
      <c r="A2160" t="inlineStr">
        <is>
          <t>2019</t>
        </is>
      </c>
      <c r="B2160" t="inlineStr">
        <is>
          <t>OS - Fèves (n-1)</t>
        </is>
      </c>
      <c r="C2160" t="inlineStr">
        <is>
          <t>Protéagineux collectés</t>
        </is>
      </c>
      <c r="D2160" t="n">
        <v>9.710000000000001</v>
      </c>
      <c r="E2160" t="inlineStr"/>
      <c r="F2160" t="inlineStr"/>
      <c r="G2160" t="inlineStr">
        <is>
          <t>Donnée calculée</t>
        </is>
      </c>
      <c r="H2160" t="inlineStr"/>
    </row>
    <row r="2161">
      <c r="A2161" t="inlineStr">
        <is>
          <t>2019</t>
        </is>
      </c>
      <c r="B2161" t="inlineStr">
        <is>
          <t>OS - Fèves (n-1)</t>
        </is>
      </c>
      <c r="C2161" t="inlineStr">
        <is>
          <t>Légumineuses collectées</t>
        </is>
      </c>
      <c r="D2161" t="n">
        <v>9.710000000000001</v>
      </c>
      <c r="E2161" t="inlineStr"/>
      <c r="F2161" t="inlineStr"/>
      <c r="G2161" t="inlineStr">
        <is>
          <t>Donnée calculée</t>
        </is>
      </c>
      <c r="H2161" t="inlineStr"/>
    </row>
    <row r="2162">
      <c r="A2162" t="inlineStr">
        <is>
          <t>2019</t>
        </is>
      </c>
      <c r="B2162" t="inlineStr">
        <is>
          <t>OS - Fèves (n-1)</t>
        </is>
      </c>
      <c r="C2162" t="inlineStr">
        <is>
          <t>Fèves collectées</t>
        </is>
      </c>
      <c r="D2162" t="n">
        <v>9.710000000000001</v>
      </c>
      <c r="E2162" t="inlineStr"/>
      <c r="F2162" t="inlineStr"/>
      <c r="G2162" t="inlineStr">
        <is>
          <t>Donnée calculée</t>
        </is>
      </c>
      <c r="H2162" t="inlineStr"/>
    </row>
    <row r="2163">
      <c r="A2163" t="inlineStr">
        <is>
          <t>2019</t>
        </is>
      </c>
      <c r="B2163" t="inlineStr">
        <is>
          <t>OS - Fèves (n-1)</t>
        </is>
      </c>
      <c r="C2163" t="inlineStr">
        <is>
          <t>Fèves collectées (conso)</t>
        </is>
      </c>
      <c r="D2163" t="n">
        <v>8.960000000000001</v>
      </c>
      <c r="E2163" t="inlineStr"/>
      <c r="F2163" t="inlineStr"/>
      <c r="G2163" t="inlineStr">
        <is>
          <t>Donnée collectée</t>
        </is>
      </c>
      <c r="H2163" t="inlineStr"/>
    </row>
    <row r="2164">
      <c r="A2164" t="inlineStr">
        <is>
          <t>2019</t>
        </is>
      </c>
      <c r="B2164" t="inlineStr">
        <is>
          <t>OS - Fèves (n-1)</t>
        </is>
      </c>
      <c r="C2164" t="inlineStr">
        <is>
          <t>Fèves collectées (semence)</t>
        </is>
      </c>
      <c r="D2164" t="n">
        <v>0.75</v>
      </c>
      <c r="E2164" t="inlineStr"/>
      <c r="F2164" t="inlineStr"/>
      <c r="G2164" t="inlineStr">
        <is>
          <t>Donnée collectée</t>
        </is>
      </c>
      <c r="H2164" t="inlineStr"/>
    </row>
    <row r="2165">
      <c r="A2165" t="inlineStr">
        <is>
          <t>2019</t>
        </is>
      </c>
      <c r="B2165" t="inlineStr">
        <is>
          <t>OS - Fèves (n-1)</t>
        </is>
      </c>
      <c r="C2165" t="inlineStr">
        <is>
          <t>Ecart tri collecte</t>
        </is>
      </c>
      <c r="D2165" t="n">
        <v>1.4</v>
      </c>
      <c r="E2165" t="n">
        <v>0</v>
      </c>
      <c r="F2165" t="n">
        <v>1.4</v>
      </c>
      <c r="G2165" t="inlineStr">
        <is>
          <t>Donnée calculée</t>
        </is>
      </c>
      <c r="H2165" t="inlineStr"/>
    </row>
    <row r="2166">
      <c r="A2166" t="inlineStr">
        <is>
          <t>2019</t>
        </is>
      </c>
      <c r="B2166" t="inlineStr">
        <is>
          <t>OS - Fèves (n-1)</t>
        </is>
      </c>
      <c r="C2166" t="inlineStr">
        <is>
          <t>Ecart tri collecte de protéagineux</t>
        </is>
      </c>
      <c r="D2166" t="n">
        <v>1.4</v>
      </c>
      <c r="E2166" t="n">
        <v>0</v>
      </c>
      <c r="F2166" t="n">
        <v>1.4</v>
      </c>
      <c r="G2166" t="inlineStr">
        <is>
          <t>Donnée calculée</t>
        </is>
      </c>
      <c r="H2166" t="inlineStr"/>
    </row>
    <row r="2167">
      <c r="A2167" t="inlineStr">
        <is>
          <t>2019</t>
        </is>
      </c>
      <c r="B2167" t="inlineStr">
        <is>
          <t>OS - Fèves (n-1)</t>
        </is>
      </c>
      <c r="C2167" t="inlineStr">
        <is>
          <t>Ecart tri collecte de légumineuses</t>
        </is>
      </c>
      <c r="D2167" t="n">
        <v>1.4</v>
      </c>
      <c r="E2167" t="n">
        <v>0</v>
      </c>
      <c r="F2167" t="n">
        <v>1.4</v>
      </c>
      <c r="G2167" t="inlineStr">
        <is>
          <t>Donnée calculée</t>
        </is>
      </c>
      <c r="H2167" t="inlineStr"/>
    </row>
    <row r="2168">
      <c r="A2168" t="inlineStr">
        <is>
          <t>2019</t>
        </is>
      </c>
      <c r="B2168" t="inlineStr">
        <is>
          <t>OS - Fèves (n-1)</t>
        </is>
      </c>
      <c r="C2168" t="inlineStr">
        <is>
          <t>Ecart tri collecte de fèves</t>
        </is>
      </c>
      <c r="D2168" t="n">
        <v>1.4</v>
      </c>
      <c r="E2168" t="n">
        <v>0</v>
      </c>
      <c r="F2168" t="n">
        <v>1.4</v>
      </c>
      <c r="G2168" t="inlineStr">
        <is>
          <t>Donnée calculée</t>
        </is>
      </c>
      <c r="H2168" t="inlineStr"/>
    </row>
    <row r="2169">
      <c r="A2169" t="inlineStr">
        <is>
          <t>2019</t>
        </is>
      </c>
      <c r="B2169" t="inlineStr">
        <is>
          <t>OS - Fèves (n-1)</t>
        </is>
      </c>
      <c r="C2169" t="inlineStr">
        <is>
          <t>Fèves décortiquées ou non</t>
        </is>
      </c>
      <c r="D2169" t="n">
        <v>9.710000000000001</v>
      </c>
      <c r="E2169" t="inlineStr"/>
      <c r="F2169" t="inlineStr"/>
      <c r="G2169" t="inlineStr">
        <is>
          <t>Donnée calculée</t>
        </is>
      </c>
      <c r="H2169" t="inlineStr"/>
    </row>
    <row r="2170">
      <c r="A2170" t="inlineStr">
        <is>
          <t>2019</t>
        </is>
      </c>
      <c r="B2170" t="inlineStr">
        <is>
          <t>OS - Fèves (n)</t>
        </is>
      </c>
      <c r="C2170" t="inlineStr">
        <is>
          <t>Oléagineux et protéagineux collectés</t>
        </is>
      </c>
      <c r="D2170" t="n">
        <v>82.5</v>
      </c>
      <c r="E2170" t="inlineStr"/>
      <c r="F2170" t="inlineStr"/>
      <c r="G2170" t="inlineStr">
        <is>
          <t>Donnée calculée</t>
        </is>
      </c>
      <c r="H2170" t="inlineStr"/>
    </row>
    <row r="2171">
      <c r="A2171" t="inlineStr">
        <is>
          <t>2019</t>
        </is>
      </c>
      <c r="B2171" t="inlineStr">
        <is>
          <t>OS - Fèves (n)</t>
        </is>
      </c>
      <c r="C2171" t="inlineStr">
        <is>
          <t>Protéagineux collectés</t>
        </is>
      </c>
      <c r="D2171" t="n">
        <v>82.5</v>
      </c>
      <c r="E2171" t="inlineStr"/>
      <c r="F2171" t="inlineStr"/>
      <c r="G2171" t="inlineStr">
        <is>
          <t>Donnée calculée</t>
        </is>
      </c>
      <c r="H2171" t="inlineStr"/>
    </row>
    <row r="2172">
      <c r="A2172" t="inlineStr">
        <is>
          <t>2019</t>
        </is>
      </c>
      <c r="B2172" t="inlineStr">
        <is>
          <t>OS - Fèves (n)</t>
        </is>
      </c>
      <c r="C2172" t="inlineStr">
        <is>
          <t>Légumineuses collectées</t>
        </is>
      </c>
      <c r="D2172" t="n">
        <v>82.5</v>
      </c>
      <c r="E2172" t="inlineStr"/>
      <c r="F2172" t="inlineStr"/>
      <c r="G2172" t="inlineStr">
        <is>
          <t>Donnée calculée</t>
        </is>
      </c>
      <c r="H2172" t="inlineStr"/>
    </row>
    <row r="2173">
      <c r="A2173" t="inlineStr">
        <is>
          <t>2019</t>
        </is>
      </c>
      <c r="B2173" t="inlineStr">
        <is>
          <t>OS - Fèves (n)</t>
        </is>
      </c>
      <c r="C2173" t="inlineStr">
        <is>
          <t>Fèves collectées</t>
        </is>
      </c>
      <c r="D2173" t="n">
        <v>82.5</v>
      </c>
      <c r="E2173" t="inlineStr"/>
      <c r="F2173" t="inlineStr"/>
      <c r="G2173" t="inlineStr">
        <is>
          <t>Donnée calculée</t>
        </is>
      </c>
      <c r="H2173" t="inlineStr"/>
    </row>
    <row r="2174">
      <c r="A2174" t="inlineStr">
        <is>
          <t>2019</t>
        </is>
      </c>
      <c r="B2174" t="inlineStr">
        <is>
          <t>OS - Fèves (n)</t>
        </is>
      </c>
      <c r="C2174" t="inlineStr">
        <is>
          <t>Fèves collectées (conso)</t>
        </is>
      </c>
      <c r="D2174" t="n">
        <v>76.2</v>
      </c>
      <c r="E2174" t="inlineStr"/>
      <c r="F2174" t="inlineStr"/>
      <c r="G2174" t="inlineStr">
        <is>
          <t>Donnée collectée</t>
        </is>
      </c>
      <c r="H2174" t="inlineStr"/>
    </row>
    <row r="2175">
      <c r="A2175" t="inlineStr">
        <is>
          <t>2019</t>
        </is>
      </c>
      <c r="B2175" t="inlineStr">
        <is>
          <t>OS - Fèves (n)</t>
        </is>
      </c>
      <c r="C2175" t="inlineStr">
        <is>
          <t>Fèves collectées (semence)</t>
        </is>
      </c>
      <c r="D2175" t="n">
        <v>6.35</v>
      </c>
      <c r="E2175" t="inlineStr"/>
      <c r="F2175" t="inlineStr"/>
      <c r="G2175" t="inlineStr">
        <is>
          <t>Donnée collectée</t>
        </is>
      </c>
      <c r="H2175" t="inlineStr"/>
    </row>
    <row r="2176">
      <c r="A2176" t="inlineStr">
        <is>
          <t>2019</t>
        </is>
      </c>
      <c r="B2176" t="inlineStr">
        <is>
          <t>OS - Fèves (n)</t>
        </is>
      </c>
      <c r="C2176" t="inlineStr">
        <is>
          <t>Ecart tri collecte</t>
        </is>
      </c>
      <c r="D2176" t="n">
        <v>0</v>
      </c>
      <c r="E2176" t="n">
        <v>0</v>
      </c>
      <c r="F2176" t="n">
        <v>1.4</v>
      </c>
      <c r="G2176" t="inlineStr">
        <is>
          <t>Donnée calculée</t>
        </is>
      </c>
      <c r="H2176" t="inlineStr"/>
    </row>
    <row r="2177">
      <c r="A2177" t="inlineStr">
        <is>
          <t>2019</t>
        </is>
      </c>
      <c r="B2177" t="inlineStr">
        <is>
          <t>OS - Fèves (n)</t>
        </is>
      </c>
      <c r="C2177" t="inlineStr">
        <is>
          <t>Ecart tri collecte de protéagineux</t>
        </is>
      </c>
      <c r="D2177" t="n">
        <v>0</v>
      </c>
      <c r="E2177" t="n">
        <v>0</v>
      </c>
      <c r="F2177" t="n">
        <v>1.4</v>
      </c>
      <c r="G2177" t="inlineStr">
        <is>
          <t>Donnée calculée</t>
        </is>
      </c>
      <c r="H2177" t="inlineStr"/>
    </row>
    <row r="2178">
      <c r="A2178" t="inlineStr">
        <is>
          <t>2019</t>
        </is>
      </c>
      <c r="B2178" t="inlineStr">
        <is>
          <t>OS - Fèves (n)</t>
        </is>
      </c>
      <c r="C2178" t="inlineStr">
        <is>
          <t>Ecart tri collecte de légumineuses</t>
        </is>
      </c>
      <c r="D2178" t="n">
        <v>0</v>
      </c>
      <c r="E2178" t="n">
        <v>0</v>
      </c>
      <c r="F2178" t="n">
        <v>1.4</v>
      </c>
      <c r="G2178" t="inlineStr">
        <is>
          <t>Donnée calculée</t>
        </is>
      </c>
      <c r="H2178" t="inlineStr"/>
    </row>
    <row r="2179">
      <c r="A2179" t="inlineStr">
        <is>
          <t>2019</t>
        </is>
      </c>
      <c r="B2179" t="inlineStr">
        <is>
          <t>OS - Fèves (n)</t>
        </is>
      </c>
      <c r="C2179" t="inlineStr">
        <is>
          <t>Ecart tri collecte de fèves</t>
        </is>
      </c>
      <c r="D2179" t="n">
        <v>0</v>
      </c>
      <c r="E2179" t="n">
        <v>0</v>
      </c>
      <c r="F2179" t="n">
        <v>1.4</v>
      </c>
      <c r="G2179" t="inlineStr">
        <is>
          <t>Donnée calculée</t>
        </is>
      </c>
      <c r="H2179" t="inlineStr"/>
    </row>
    <row r="2180">
      <c r="A2180" t="inlineStr">
        <is>
          <t>2019</t>
        </is>
      </c>
      <c r="B2180" t="inlineStr">
        <is>
          <t>OS - Fèves (n)</t>
        </is>
      </c>
      <c r="C2180" t="inlineStr">
        <is>
          <t>Fèves décortiquées ou non</t>
        </is>
      </c>
      <c r="D2180" t="n">
        <v>82.5</v>
      </c>
      <c r="E2180" t="inlineStr"/>
      <c r="F2180" t="inlineStr"/>
      <c r="G2180" t="inlineStr">
        <is>
          <t>Donnée calculée</t>
        </is>
      </c>
      <c r="H2180" t="inlineStr"/>
    </row>
    <row r="2181">
      <c r="A2181" t="inlineStr">
        <is>
          <t>2019</t>
        </is>
      </c>
      <c r="B2181" t="inlineStr">
        <is>
          <t>OS - Lupin</t>
        </is>
      </c>
      <c r="C2181" t="inlineStr">
        <is>
          <t>Oléagineux et protéagineux collectés</t>
        </is>
      </c>
      <c r="D2181" t="n">
        <v>4.07</v>
      </c>
      <c r="E2181" t="inlineStr"/>
      <c r="F2181" t="inlineStr"/>
      <c r="G2181" t="inlineStr">
        <is>
          <t>Donnée calculée</t>
        </is>
      </c>
      <c r="H2181" t="inlineStr"/>
    </row>
    <row r="2182">
      <c r="A2182" t="inlineStr">
        <is>
          <t>2019</t>
        </is>
      </c>
      <c r="B2182" t="inlineStr">
        <is>
          <t>OS - Lupin</t>
        </is>
      </c>
      <c r="C2182" t="inlineStr">
        <is>
          <t>Protéagineux collectés</t>
        </is>
      </c>
      <c r="D2182" t="n">
        <v>4.07</v>
      </c>
      <c r="E2182" t="inlineStr"/>
      <c r="F2182" t="inlineStr"/>
      <c r="G2182" t="inlineStr">
        <is>
          <t>Donnée calculée</t>
        </is>
      </c>
      <c r="H2182" t="inlineStr"/>
    </row>
    <row r="2183">
      <c r="A2183" t="inlineStr">
        <is>
          <t>2019</t>
        </is>
      </c>
      <c r="B2183" t="inlineStr">
        <is>
          <t>OS - Lupin</t>
        </is>
      </c>
      <c r="C2183" t="inlineStr">
        <is>
          <t>Légumineuses collectées</t>
        </is>
      </c>
      <c r="D2183" t="n">
        <v>4.07</v>
      </c>
      <c r="E2183" t="inlineStr"/>
      <c r="F2183" t="inlineStr"/>
      <c r="G2183" t="inlineStr">
        <is>
          <t>Donnée calculée</t>
        </is>
      </c>
      <c r="H2183" t="inlineStr"/>
    </row>
    <row r="2184">
      <c r="A2184" t="inlineStr">
        <is>
          <t>2019</t>
        </is>
      </c>
      <c r="B2184" t="inlineStr">
        <is>
          <t>OS - Lupin</t>
        </is>
      </c>
      <c r="C2184" t="inlineStr">
        <is>
          <t>Lupin collecté</t>
        </is>
      </c>
      <c r="D2184" t="n">
        <v>4.07</v>
      </c>
      <c r="E2184" t="inlineStr"/>
      <c r="F2184" t="inlineStr"/>
      <c r="G2184" t="inlineStr">
        <is>
          <t>Donnée calculée</t>
        </is>
      </c>
      <c r="H2184" t="inlineStr"/>
    </row>
    <row r="2185">
      <c r="A2185" t="inlineStr">
        <is>
          <t>2019</t>
        </is>
      </c>
      <c r="B2185" t="inlineStr">
        <is>
          <t>OS - Lupin</t>
        </is>
      </c>
      <c r="C2185" t="inlineStr">
        <is>
          <t>Lupin collecté (conso)</t>
        </is>
      </c>
      <c r="D2185" t="n">
        <v>3.85</v>
      </c>
      <c r="E2185" t="inlineStr"/>
      <c r="F2185" t="inlineStr"/>
      <c r="G2185" t="inlineStr">
        <is>
          <t>Donnée calculée</t>
        </is>
      </c>
      <c r="H2185" t="inlineStr"/>
    </row>
    <row r="2186">
      <c r="A2186" t="inlineStr">
        <is>
          <t>2019</t>
        </is>
      </c>
      <c r="B2186" t="inlineStr">
        <is>
          <t>OS - Lupin</t>
        </is>
      </c>
      <c r="C2186" t="inlineStr">
        <is>
          <t>Lupin collecté (semence)</t>
        </is>
      </c>
      <c r="D2186" t="n">
        <v>0.22</v>
      </c>
      <c r="E2186" t="inlineStr"/>
      <c r="F2186" t="inlineStr"/>
      <c r="G2186" t="inlineStr">
        <is>
          <t>Donnée calculée</t>
        </is>
      </c>
      <c r="H2186" t="inlineStr"/>
    </row>
    <row r="2187">
      <c r="A2187" t="inlineStr">
        <is>
          <t>2019</t>
        </is>
      </c>
      <c r="B2187" t="inlineStr">
        <is>
          <t>OS - Lupin</t>
        </is>
      </c>
      <c r="C2187" t="inlineStr">
        <is>
          <t>Ecart tri collecte</t>
        </is>
      </c>
      <c r="D2187" t="n">
        <v>0.06</v>
      </c>
      <c r="E2187" t="inlineStr"/>
      <c r="F2187" t="inlineStr"/>
      <c r="G2187" t="inlineStr">
        <is>
          <t>Donnée calculée</t>
        </is>
      </c>
      <c r="H2187" t="inlineStr"/>
    </row>
    <row r="2188">
      <c r="A2188" t="inlineStr">
        <is>
          <t>2019</t>
        </is>
      </c>
      <c r="B2188" t="inlineStr">
        <is>
          <t>OS - Lupin</t>
        </is>
      </c>
      <c r="C2188" t="inlineStr">
        <is>
          <t>Ecart tri collecte de protéagineux</t>
        </is>
      </c>
      <c r="D2188" t="n">
        <v>0.06</v>
      </c>
      <c r="E2188" t="inlineStr"/>
      <c r="F2188" t="inlineStr"/>
      <c r="G2188" t="inlineStr">
        <is>
          <t>Donnée calculée</t>
        </is>
      </c>
      <c r="H2188" t="inlineStr"/>
    </row>
    <row r="2189">
      <c r="A2189" t="inlineStr">
        <is>
          <t>2019</t>
        </is>
      </c>
      <c r="B2189" t="inlineStr">
        <is>
          <t>OS - Lupin</t>
        </is>
      </c>
      <c r="C2189" t="inlineStr">
        <is>
          <t>Ecart tri collecte de légumineuses</t>
        </is>
      </c>
      <c r="D2189" t="n">
        <v>0.06</v>
      </c>
      <c r="E2189" t="inlineStr"/>
      <c r="F2189" t="inlineStr"/>
      <c r="G2189" t="inlineStr">
        <is>
          <t>Donnée calculée</t>
        </is>
      </c>
      <c r="H2189" t="inlineStr"/>
    </row>
    <row r="2190">
      <c r="A2190" t="inlineStr">
        <is>
          <t>2019</t>
        </is>
      </c>
      <c r="B2190" t="inlineStr">
        <is>
          <t>OS - Lupin</t>
        </is>
      </c>
      <c r="C2190" t="inlineStr">
        <is>
          <t>Ecart tri collecte de lupin</t>
        </is>
      </c>
      <c r="D2190" t="n">
        <v>0.06</v>
      </c>
      <c r="E2190" t="inlineStr"/>
      <c r="F2190" t="inlineStr"/>
      <c r="G2190" t="inlineStr">
        <is>
          <t>Donnée calculée</t>
        </is>
      </c>
      <c r="H2190" t="inlineStr"/>
    </row>
    <row r="2191">
      <c r="A2191" t="inlineStr">
        <is>
          <t>2019</t>
        </is>
      </c>
      <c r="B2191" t="inlineStr">
        <is>
          <t>OS - Lupin (n-1)</t>
        </is>
      </c>
      <c r="C2191" t="inlineStr">
        <is>
          <t>Oléagineux et protéagineux collectés</t>
        </is>
      </c>
      <c r="D2191" t="n">
        <v>0.2</v>
      </c>
      <c r="E2191" t="inlineStr"/>
      <c r="F2191" t="inlineStr"/>
      <c r="G2191" t="inlineStr">
        <is>
          <t>Donnée calculée</t>
        </is>
      </c>
      <c r="H2191" t="inlineStr"/>
    </row>
    <row r="2192">
      <c r="A2192" t="inlineStr">
        <is>
          <t>2019</t>
        </is>
      </c>
      <c r="B2192" t="inlineStr">
        <is>
          <t>OS - Lupin (n-1)</t>
        </is>
      </c>
      <c r="C2192" t="inlineStr">
        <is>
          <t>Protéagineux collectés</t>
        </is>
      </c>
      <c r="D2192" t="n">
        <v>0.2</v>
      </c>
      <c r="E2192" t="inlineStr"/>
      <c r="F2192" t="inlineStr"/>
      <c r="G2192" t="inlineStr">
        <is>
          <t>Donnée calculée</t>
        </is>
      </c>
      <c r="H2192" t="inlineStr"/>
    </row>
    <row r="2193">
      <c r="A2193" t="inlineStr">
        <is>
          <t>2019</t>
        </is>
      </c>
      <c r="B2193" t="inlineStr">
        <is>
          <t>OS - Lupin (n-1)</t>
        </is>
      </c>
      <c r="C2193" t="inlineStr">
        <is>
          <t>Légumineuses collectées</t>
        </is>
      </c>
      <c r="D2193" t="n">
        <v>0.2</v>
      </c>
      <c r="E2193" t="inlineStr"/>
      <c r="F2193" t="inlineStr"/>
      <c r="G2193" t="inlineStr">
        <is>
          <t>Donnée calculée</t>
        </is>
      </c>
      <c r="H2193" t="inlineStr"/>
    </row>
    <row r="2194">
      <c r="A2194" t="inlineStr">
        <is>
          <t>2019</t>
        </is>
      </c>
      <c r="B2194" t="inlineStr">
        <is>
          <t>OS - Lupin (n-1)</t>
        </is>
      </c>
      <c r="C2194" t="inlineStr">
        <is>
          <t>Lupin collecté</t>
        </is>
      </c>
      <c r="D2194" t="n">
        <v>0.2</v>
      </c>
      <c r="E2194" t="inlineStr"/>
      <c r="F2194" t="inlineStr"/>
      <c r="G2194" t="inlineStr">
        <is>
          <t>Donnée calculée</t>
        </is>
      </c>
      <c r="H2194" t="inlineStr"/>
    </row>
    <row r="2195">
      <c r="A2195" t="inlineStr">
        <is>
          <t>2019</t>
        </is>
      </c>
      <c r="B2195" t="inlineStr">
        <is>
          <t>OS - Lupin (n-1)</t>
        </is>
      </c>
      <c r="C2195" t="inlineStr">
        <is>
          <t>Lupin collecté (conso)</t>
        </is>
      </c>
      <c r="D2195" t="n">
        <v>0.12</v>
      </c>
      <c r="E2195" t="inlineStr"/>
      <c r="F2195" t="inlineStr"/>
      <c r="G2195" t="inlineStr">
        <is>
          <t>Donnée collectée</t>
        </is>
      </c>
      <c r="H2195" t="inlineStr"/>
    </row>
    <row r="2196">
      <c r="A2196" t="inlineStr">
        <is>
          <t>2019</t>
        </is>
      </c>
      <c r="B2196" t="inlineStr">
        <is>
          <t>OS - Lupin (n-1)</t>
        </is>
      </c>
      <c r="C2196" t="inlineStr">
        <is>
          <t>Lupin collecté (semence)</t>
        </is>
      </c>
      <c r="D2196" t="n">
        <v>0.08</v>
      </c>
      <c r="E2196" t="inlineStr"/>
      <c r="F2196" t="inlineStr"/>
      <c r="G2196" t="inlineStr">
        <is>
          <t>Donnée collectée</t>
        </is>
      </c>
      <c r="H2196" t="inlineStr"/>
    </row>
    <row r="2197">
      <c r="A2197" t="inlineStr">
        <is>
          <t>2019</t>
        </is>
      </c>
      <c r="B2197" t="inlineStr">
        <is>
          <t>OS - Lupin (n-1)</t>
        </is>
      </c>
      <c r="C2197" t="inlineStr">
        <is>
          <t>Ecart tri collecte</t>
        </is>
      </c>
      <c r="D2197" t="n">
        <v>0.03</v>
      </c>
      <c r="E2197" t="n">
        <v>0</v>
      </c>
      <c r="F2197" t="n">
        <v>0.06</v>
      </c>
      <c r="G2197" t="inlineStr">
        <is>
          <t>Donnée calculée</t>
        </is>
      </c>
      <c r="H2197" t="inlineStr"/>
    </row>
    <row r="2198">
      <c r="A2198" t="inlineStr">
        <is>
          <t>2019</t>
        </is>
      </c>
      <c r="B2198" t="inlineStr">
        <is>
          <t>OS - Lupin (n-1)</t>
        </is>
      </c>
      <c r="C2198" t="inlineStr">
        <is>
          <t>Ecart tri collecte de protéagineux</t>
        </is>
      </c>
      <c r="D2198" t="n">
        <v>0.03</v>
      </c>
      <c r="E2198" t="n">
        <v>0</v>
      </c>
      <c r="F2198" t="n">
        <v>0.06</v>
      </c>
      <c r="G2198" t="inlineStr">
        <is>
          <t>Donnée calculée</t>
        </is>
      </c>
      <c r="H2198" t="inlineStr"/>
    </row>
    <row r="2199">
      <c r="A2199" t="inlineStr">
        <is>
          <t>2019</t>
        </is>
      </c>
      <c r="B2199" t="inlineStr">
        <is>
          <t>OS - Lupin (n-1)</t>
        </is>
      </c>
      <c r="C2199" t="inlineStr">
        <is>
          <t>Ecart tri collecte de légumineuses</t>
        </is>
      </c>
      <c r="D2199" t="n">
        <v>0.03</v>
      </c>
      <c r="E2199" t="n">
        <v>0</v>
      </c>
      <c r="F2199" t="n">
        <v>0.06</v>
      </c>
      <c r="G2199" t="inlineStr">
        <is>
          <t>Donnée calculée</t>
        </is>
      </c>
      <c r="H2199" t="inlineStr"/>
    </row>
    <row r="2200">
      <c r="A2200" t="inlineStr">
        <is>
          <t>2019</t>
        </is>
      </c>
      <c r="B2200" t="inlineStr">
        <is>
          <t>OS - Lupin (n-1)</t>
        </is>
      </c>
      <c r="C2200" t="inlineStr">
        <is>
          <t>Ecart tri collecte de lupin</t>
        </is>
      </c>
      <c r="D2200" t="n">
        <v>0.03</v>
      </c>
      <c r="E2200" t="n">
        <v>0</v>
      </c>
      <c r="F2200" t="n">
        <v>0.06</v>
      </c>
      <c r="G2200" t="inlineStr">
        <is>
          <t>Donnée calculée</t>
        </is>
      </c>
      <c r="H2200" t="inlineStr"/>
    </row>
    <row r="2201">
      <c r="A2201" t="inlineStr">
        <is>
          <t>2019</t>
        </is>
      </c>
      <c r="B2201" t="inlineStr">
        <is>
          <t>OS - Lupin (n)</t>
        </is>
      </c>
      <c r="C2201" t="inlineStr">
        <is>
          <t>Oléagineux et protéagineux collectés</t>
        </is>
      </c>
      <c r="D2201" t="n">
        <v>3.87</v>
      </c>
      <c r="E2201" t="inlineStr"/>
      <c r="F2201" t="inlineStr"/>
      <c r="G2201" t="inlineStr">
        <is>
          <t>Donnée calculée</t>
        </is>
      </c>
      <c r="H2201" t="inlineStr"/>
    </row>
    <row r="2202">
      <c r="A2202" t="inlineStr">
        <is>
          <t>2019</t>
        </is>
      </c>
      <c r="B2202" t="inlineStr">
        <is>
          <t>OS - Lupin (n)</t>
        </is>
      </c>
      <c r="C2202" t="inlineStr">
        <is>
          <t>Protéagineux collectés</t>
        </is>
      </c>
      <c r="D2202" t="n">
        <v>3.87</v>
      </c>
      <c r="E2202" t="inlineStr"/>
      <c r="F2202" t="inlineStr"/>
      <c r="G2202" t="inlineStr">
        <is>
          <t>Donnée calculée</t>
        </is>
      </c>
      <c r="H2202" t="inlineStr"/>
    </row>
    <row r="2203">
      <c r="A2203" t="inlineStr">
        <is>
          <t>2019</t>
        </is>
      </c>
      <c r="B2203" t="inlineStr">
        <is>
          <t>OS - Lupin (n)</t>
        </is>
      </c>
      <c r="C2203" t="inlineStr">
        <is>
          <t>Légumineuses collectées</t>
        </is>
      </c>
      <c r="D2203" t="n">
        <v>3.87</v>
      </c>
      <c r="E2203" t="inlineStr"/>
      <c r="F2203" t="inlineStr"/>
      <c r="G2203" t="inlineStr">
        <is>
          <t>Donnée calculée</t>
        </is>
      </c>
      <c r="H2203" t="inlineStr"/>
    </row>
    <row r="2204">
      <c r="A2204" t="inlineStr">
        <is>
          <t>2019</t>
        </is>
      </c>
      <c r="B2204" t="inlineStr">
        <is>
          <t>OS - Lupin (n)</t>
        </is>
      </c>
      <c r="C2204" t="inlineStr">
        <is>
          <t>Lupin collecté</t>
        </is>
      </c>
      <c r="D2204" t="n">
        <v>3.87</v>
      </c>
      <c r="E2204" t="inlineStr"/>
      <c r="F2204" t="inlineStr"/>
      <c r="G2204" t="inlineStr">
        <is>
          <t>Donnée calculée</t>
        </is>
      </c>
      <c r="H2204" t="inlineStr"/>
    </row>
    <row r="2205">
      <c r="A2205" t="inlineStr">
        <is>
          <t>2019</t>
        </is>
      </c>
      <c r="B2205" t="inlineStr">
        <is>
          <t>OS - Lupin (n)</t>
        </is>
      </c>
      <c r="C2205" t="inlineStr">
        <is>
          <t>Lupin collecté (conso)</t>
        </is>
      </c>
      <c r="D2205" t="n">
        <v>3.73</v>
      </c>
      <c r="E2205" t="inlineStr"/>
      <c r="F2205" t="inlineStr"/>
      <c r="G2205" t="inlineStr">
        <is>
          <t>Donnée collectée</t>
        </is>
      </c>
      <c r="H2205" t="inlineStr"/>
    </row>
    <row r="2206">
      <c r="A2206" t="inlineStr">
        <is>
          <t>2019</t>
        </is>
      </c>
      <c r="B2206" t="inlineStr">
        <is>
          <t>OS - Lupin (n)</t>
        </is>
      </c>
      <c r="C2206" t="inlineStr">
        <is>
          <t>Lupin collecté (semence)</t>
        </is>
      </c>
      <c r="D2206" t="n">
        <v>0.14</v>
      </c>
      <c r="E2206" t="inlineStr"/>
      <c r="F2206" t="inlineStr"/>
      <c r="G2206" t="inlineStr">
        <is>
          <t>Donnée collectée</t>
        </is>
      </c>
      <c r="H2206" t="inlineStr"/>
    </row>
    <row r="2207">
      <c r="A2207" t="inlineStr">
        <is>
          <t>2019</t>
        </is>
      </c>
      <c r="B2207" t="inlineStr">
        <is>
          <t>OS - Lupin (n)</t>
        </is>
      </c>
      <c r="C2207" t="inlineStr">
        <is>
          <t>Ecart tri collecte</t>
        </is>
      </c>
      <c r="D2207" t="n">
        <v>0.03</v>
      </c>
      <c r="E2207" t="n">
        <v>0</v>
      </c>
      <c r="F2207" t="n">
        <v>0.06</v>
      </c>
      <c r="G2207" t="inlineStr">
        <is>
          <t>Donnée calculée</t>
        </is>
      </c>
      <c r="H2207" t="inlineStr"/>
    </row>
    <row r="2208">
      <c r="A2208" t="inlineStr">
        <is>
          <t>2019</t>
        </is>
      </c>
      <c r="B2208" t="inlineStr">
        <is>
          <t>OS - Lupin (n)</t>
        </is>
      </c>
      <c r="C2208" t="inlineStr">
        <is>
          <t>Ecart tri collecte de protéagineux</t>
        </is>
      </c>
      <c r="D2208" t="n">
        <v>0.03</v>
      </c>
      <c r="E2208" t="n">
        <v>0</v>
      </c>
      <c r="F2208" t="n">
        <v>0.06</v>
      </c>
      <c r="G2208" t="inlineStr">
        <is>
          <t>Donnée calculée</t>
        </is>
      </c>
      <c r="H2208" t="inlineStr"/>
    </row>
    <row r="2209">
      <c r="A2209" t="inlineStr">
        <is>
          <t>2019</t>
        </is>
      </c>
      <c r="B2209" t="inlineStr">
        <is>
          <t>OS - Lupin (n)</t>
        </is>
      </c>
      <c r="C2209" t="inlineStr">
        <is>
          <t>Ecart tri collecte de légumineuses</t>
        </is>
      </c>
      <c r="D2209" t="n">
        <v>0.03</v>
      </c>
      <c r="E2209" t="n">
        <v>0</v>
      </c>
      <c r="F2209" t="n">
        <v>0.06</v>
      </c>
      <c r="G2209" t="inlineStr">
        <is>
          <t>Donnée calculée</t>
        </is>
      </c>
      <c r="H2209" t="inlineStr"/>
    </row>
    <row r="2210">
      <c r="A2210" t="inlineStr">
        <is>
          <t>2019</t>
        </is>
      </c>
      <c r="B2210" t="inlineStr">
        <is>
          <t>OS - Lupin (n)</t>
        </is>
      </c>
      <c r="C2210" t="inlineStr">
        <is>
          <t>Ecart tri collecte de lupin</t>
        </is>
      </c>
      <c r="D2210" t="n">
        <v>0.03</v>
      </c>
      <c r="E2210" t="n">
        <v>0</v>
      </c>
      <c r="F2210" t="n">
        <v>0.06</v>
      </c>
      <c r="G2210" t="inlineStr">
        <is>
          <t>Donnée calculée</t>
        </is>
      </c>
      <c r="H2210" t="inlineStr"/>
    </row>
    <row r="2211">
      <c r="A2211" t="inlineStr">
        <is>
          <t>2019</t>
        </is>
      </c>
      <c r="B2211" t="inlineStr">
        <is>
          <t>OS - Pois</t>
        </is>
      </c>
      <c r="C2211" t="inlineStr">
        <is>
          <t>Oléagineux et protéagineux collectés</t>
        </is>
      </c>
      <c r="D2211" t="n">
        <v>532</v>
      </c>
      <c r="E2211" t="inlineStr"/>
      <c r="F2211" t="inlineStr"/>
      <c r="G2211" t="inlineStr">
        <is>
          <t>Donnée calculée</t>
        </is>
      </c>
      <c r="H2211" t="inlineStr"/>
    </row>
    <row r="2212">
      <c r="A2212" t="inlineStr">
        <is>
          <t>2019</t>
        </is>
      </c>
      <c r="B2212" t="inlineStr">
        <is>
          <t>OS - Pois</t>
        </is>
      </c>
      <c r="C2212" t="inlineStr">
        <is>
          <t>Protéagineux collectés</t>
        </is>
      </c>
      <c r="D2212" t="n">
        <v>532</v>
      </c>
      <c r="E2212" t="inlineStr"/>
      <c r="F2212" t="inlineStr"/>
      <c r="G2212" t="inlineStr">
        <is>
          <t>Donnée calculée</t>
        </is>
      </c>
      <c r="H2212" t="inlineStr"/>
    </row>
    <row r="2213">
      <c r="A2213" t="inlineStr">
        <is>
          <t>2019</t>
        </is>
      </c>
      <c r="B2213" t="inlineStr">
        <is>
          <t>OS - Pois</t>
        </is>
      </c>
      <c r="C2213" t="inlineStr">
        <is>
          <t>Légumineuses collectées</t>
        </is>
      </c>
      <c r="D2213" t="n">
        <v>532</v>
      </c>
      <c r="E2213" t="inlineStr"/>
      <c r="F2213" t="inlineStr"/>
      <c r="G2213" t="inlineStr">
        <is>
          <t>Donnée calculée</t>
        </is>
      </c>
      <c r="H2213" t="inlineStr"/>
    </row>
    <row r="2214">
      <c r="A2214" t="inlineStr">
        <is>
          <t>2019</t>
        </is>
      </c>
      <c r="B2214" t="inlineStr">
        <is>
          <t>OS - Pois</t>
        </is>
      </c>
      <c r="C2214" t="inlineStr">
        <is>
          <t>Pois collectés</t>
        </is>
      </c>
      <c r="D2214" t="n">
        <v>532</v>
      </c>
      <c r="E2214" t="inlineStr"/>
      <c r="F2214" t="inlineStr"/>
      <c r="G2214" t="inlineStr">
        <is>
          <t>Donnée calculée</t>
        </is>
      </c>
      <c r="H2214" t="inlineStr"/>
    </row>
    <row r="2215">
      <c r="A2215" t="inlineStr">
        <is>
          <t>2019</t>
        </is>
      </c>
      <c r="B2215" t="inlineStr">
        <is>
          <t>OS - Pois</t>
        </is>
      </c>
      <c r="C2215" t="inlineStr">
        <is>
          <t>Pois collectés (conso)</t>
        </is>
      </c>
      <c r="D2215" t="n">
        <v>505</v>
      </c>
      <c r="E2215" t="inlineStr"/>
      <c r="F2215" t="inlineStr"/>
      <c r="G2215" t="inlineStr">
        <is>
          <t>Donnée calculée</t>
        </is>
      </c>
      <c r="H2215" t="inlineStr"/>
    </row>
    <row r="2216">
      <c r="A2216" t="inlineStr">
        <is>
          <t>2019</t>
        </is>
      </c>
      <c r="B2216" t="inlineStr">
        <is>
          <t>OS - Pois</t>
        </is>
      </c>
      <c r="C2216" t="inlineStr">
        <is>
          <t>Pois collectés (semence)</t>
        </is>
      </c>
      <c r="D2216" t="n">
        <v>27.6</v>
      </c>
      <c r="E2216" t="inlineStr"/>
      <c r="F2216" t="inlineStr"/>
      <c r="G2216" t="inlineStr">
        <is>
          <t>Donnée calculée</t>
        </is>
      </c>
      <c r="H2216" t="inlineStr"/>
    </row>
    <row r="2217">
      <c r="A2217" t="inlineStr">
        <is>
          <t>2019</t>
        </is>
      </c>
      <c r="B2217" t="inlineStr">
        <is>
          <t>OS - Pois</t>
        </is>
      </c>
      <c r="C2217" t="inlineStr">
        <is>
          <t>Ecart tri collecte</t>
        </is>
      </c>
      <c r="D2217" t="n">
        <v>8.109999999999999</v>
      </c>
      <c r="E2217" t="inlineStr"/>
      <c r="F2217" t="inlineStr"/>
      <c r="G2217" t="inlineStr">
        <is>
          <t>Donnée calculée</t>
        </is>
      </c>
      <c r="H2217" t="inlineStr"/>
    </row>
    <row r="2218">
      <c r="A2218" t="inlineStr">
        <is>
          <t>2019</t>
        </is>
      </c>
      <c r="B2218" t="inlineStr">
        <is>
          <t>OS - Pois</t>
        </is>
      </c>
      <c r="C2218" t="inlineStr">
        <is>
          <t>Ecart tri collecte de protéagineux</t>
        </is>
      </c>
      <c r="D2218" t="n">
        <v>8.109999999999999</v>
      </c>
      <c r="E2218" t="inlineStr"/>
      <c r="F2218" t="inlineStr"/>
      <c r="G2218" t="inlineStr">
        <is>
          <t>Donnée calculée</t>
        </is>
      </c>
      <c r="H2218" t="inlineStr"/>
    </row>
    <row r="2219">
      <c r="A2219" t="inlineStr">
        <is>
          <t>2019</t>
        </is>
      </c>
      <c r="B2219" t="inlineStr">
        <is>
          <t>OS - Pois</t>
        </is>
      </c>
      <c r="C2219" t="inlineStr">
        <is>
          <t>Ecart tri collecte de légumineuses</t>
        </is>
      </c>
      <c r="D2219" t="n">
        <v>8.109999999999999</v>
      </c>
      <c r="E2219" t="inlineStr"/>
      <c r="F2219" t="inlineStr"/>
      <c r="G2219" t="inlineStr">
        <is>
          <t>Donnée calculée</t>
        </is>
      </c>
      <c r="H2219" t="inlineStr"/>
    </row>
    <row r="2220">
      <c r="A2220" t="inlineStr">
        <is>
          <t>2019</t>
        </is>
      </c>
      <c r="B2220" t="inlineStr">
        <is>
          <t>OS - Pois</t>
        </is>
      </c>
      <c r="C2220" t="inlineStr">
        <is>
          <t>Ecart tri collecte de pois</t>
        </is>
      </c>
      <c r="D2220" t="n">
        <v>8.109999999999999</v>
      </c>
      <c r="E2220" t="inlineStr"/>
      <c r="F2220" t="inlineStr"/>
      <c r="G2220" t="inlineStr">
        <is>
          <t>Donnée calculée</t>
        </is>
      </c>
      <c r="H2220" t="inlineStr"/>
    </row>
    <row r="2221">
      <c r="A2221" t="inlineStr">
        <is>
          <t>2019</t>
        </is>
      </c>
      <c r="B2221" t="inlineStr">
        <is>
          <t>OS - Pois (n-1)</t>
        </is>
      </c>
      <c r="C2221" t="inlineStr">
        <is>
          <t>Oléagineux et protéagineux collectés</t>
        </is>
      </c>
      <c r="D2221" t="n">
        <v>66</v>
      </c>
      <c r="E2221" t="inlineStr"/>
      <c r="F2221" t="inlineStr"/>
      <c r="G2221" t="inlineStr">
        <is>
          <t>Donnée calculée</t>
        </is>
      </c>
      <c r="H2221" t="inlineStr"/>
    </row>
    <row r="2222">
      <c r="A2222" t="inlineStr">
        <is>
          <t>2019</t>
        </is>
      </c>
      <c r="B2222" t="inlineStr">
        <is>
          <t>OS - Pois (n-1)</t>
        </is>
      </c>
      <c r="C2222" t="inlineStr">
        <is>
          <t>Protéagineux collectés</t>
        </is>
      </c>
      <c r="D2222" t="n">
        <v>66</v>
      </c>
      <c r="E2222" t="inlineStr"/>
      <c r="F2222" t="inlineStr"/>
      <c r="G2222" t="inlineStr">
        <is>
          <t>Donnée calculée</t>
        </is>
      </c>
      <c r="H2222" t="inlineStr"/>
    </row>
    <row r="2223">
      <c r="A2223" t="inlineStr">
        <is>
          <t>2019</t>
        </is>
      </c>
      <c r="B2223" t="inlineStr">
        <is>
          <t>OS - Pois (n-1)</t>
        </is>
      </c>
      <c r="C2223" t="inlineStr">
        <is>
          <t>Légumineuses collectées</t>
        </is>
      </c>
      <c r="D2223" t="n">
        <v>66</v>
      </c>
      <c r="E2223" t="inlineStr"/>
      <c r="F2223" t="inlineStr"/>
      <c r="G2223" t="inlineStr">
        <is>
          <t>Donnée calculée</t>
        </is>
      </c>
      <c r="H2223" t="inlineStr"/>
    </row>
    <row r="2224">
      <c r="A2224" t="inlineStr">
        <is>
          <t>2019</t>
        </is>
      </c>
      <c r="B2224" t="inlineStr">
        <is>
          <t>OS - Pois (n-1)</t>
        </is>
      </c>
      <c r="C2224" t="inlineStr">
        <is>
          <t>Pois collectés</t>
        </is>
      </c>
      <c r="D2224" t="n">
        <v>66</v>
      </c>
      <c r="E2224" t="inlineStr"/>
      <c r="F2224" t="inlineStr"/>
      <c r="G2224" t="inlineStr">
        <is>
          <t>Donnée calculée</t>
        </is>
      </c>
      <c r="H2224" t="inlineStr"/>
    </row>
    <row r="2225">
      <c r="A2225" t="inlineStr">
        <is>
          <t>2019</t>
        </is>
      </c>
      <c r="B2225" t="inlineStr">
        <is>
          <t>OS - Pois (n-1)</t>
        </is>
      </c>
      <c r="C2225" t="inlineStr">
        <is>
          <t>Pois collectés (conso)</t>
        </is>
      </c>
      <c r="D2225" t="n">
        <v>61.2</v>
      </c>
      <c r="E2225" t="inlineStr"/>
      <c r="F2225" t="inlineStr"/>
      <c r="G2225" t="inlineStr">
        <is>
          <t>Donnée collectée</t>
        </is>
      </c>
      <c r="H2225" t="inlineStr"/>
    </row>
    <row r="2226">
      <c r="A2226" t="inlineStr">
        <is>
          <t>2019</t>
        </is>
      </c>
      <c r="B2226" t="inlineStr">
        <is>
          <t>OS - Pois (n-1)</t>
        </is>
      </c>
      <c r="C2226" t="inlineStr">
        <is>
          <t>Pois collectés (semence)</t>
        </is>
      </c>
      <c r="D2226" t="n">
        <v>4.79</v>
      </c>
      <c r="E2226" t="inlineStr"/>
      <c r="F2226" t="inlineStr"/>
      <c r="G2226" t="inlineStr">
        <is>
          <t>Donnée collectée</t>
        </is>
      </c>
      <c r="H2226" t="inlineStr"/>
    </row>
    <row r="2227">
      <c r="A2227" t="inlineStr">
        <is>
          <t>2019</t>
        </is>
      </c>
      <c r="B2227" t="inlineStr">
        <is>
          <t>OS - Pois (n-1)</t>
        </is>
      </c>
      <c r="C2227" t="inlineStr">
        <is>
          <t>Ecart tri collecte</t>
        </is>
      </c>
      <c r="D2227" t="n">
        <v>8.109999999999999</v>
      </c>
      <c r="E2227" t="n">
        <v>0</v>
      </c>
      <c r="F2227" t="n">
        <v>8.109999999999999</v>
      </c>
      <c r="G2227" t="inlineStr">
        <is>
          <t>Donnée calculée</t>
        </is>
      </c>
      <c r="H2227" t="inlineStr"/>
    </row>
    <row r="2228">
      <c r="A2228" t="inlineStr">
        <is>
          <t>2019</t>
        </is>
      </c>
      <c r="B2228" t="inlineStr">
        <is>
          <t>OS - Pois (n-1)</t>
        </is>
      </c>
      <c r="C2228" t="inlineStr">
        <is>
          <t>Ecart tri collecte de protéagineux</t>
        </is>
      </c>
      <c r="D2228" t="n">
        <v>8.109999999999999</v>
      </c>
      <c r="E2228" t="n">
        <v>0</v>
      </c>
      <c r="F2228" t="n">
        <v>8.109999999999999</v>
      </c>
      <c r="G2228" t="inlineStr">
        <is>
          <t>Donnée calculée</t>
        </is>
      </c>
      <c r="H2228" t="inlineStr"/>
    </row>
    <row r="2229">
      <c r="A2229" t="inlineStr">
        <is>
          <t>2019</t>
        </is>
      </c>
      <c r="B2229" t="inlineStr">
        <is>
          <t>OS - Pois (n-1)</t>
        </is>
      </c>
      <c r="C2229" t="inlineStr">
        <is>
          <t>Ecart tri collecte de légumineuses</t>
        </is>
      </c>
      <c r="D2229" t="n">
        <v>8.109999999999999</v>
      </c>
      <c r="E2229" t="n">
        <v>0</v>
      </c>
      <c r="F2229" t="n">
        <v>8.109999999999999</v>
      </c>
      <c r="G2229" t="inlineStr">
        <is>
          <t>Donnée calculée</t>
        </is>
      </c>
      <c r="H2229" t="inlineStr"/>
    </row>
    <row r="2230">
      <c r="A2230" t="inlineStr">
        <is>
          <t>2019</t>
        </is>
      </c>
      <c r="B2230" t="inlineStr">
        <is>
          <t>OS - Pois (n-1)</t>
        </is>
      </c>
      <c r="C2230" t="inlineStr">
        <is>
          <t>Ecart tri collecte de pois</t>
        </is>
      </c>
      <c r="D2230" t="n">
        <v>8.109999999999999</v>
      </c>
      <c r="E2230" t="n">
        <v>0</v>
      </c>
      <c r="F2230" t="n">
        <v>8.109999999999999</v>
      </c>
      <c r="G2230" t="inlineStr">
        <is>
          <t>Donnée calculée</t>
        </is>
      </c>
      <c r="H2230" t="inlineStr"/>
    </row>
    <row r="2231">
      <c r="A2231" t="inlineStr">
        <is>
          <t>2019</t>
        </is>
      </c>
      <c r="B2231" t="inlineStr">
        <is>
          <t>OS - Pois (n)</t>
        </is>
      </c>
      <c r="C2231" t="inlineStr">
        <is>
          <t>Oléagineux et protéagineux collectés</t>
        </is>
      </c>
      <c r="D2231" t="n">
        <v>467</v>
      </c>
      <c r="E2231" t="inlineStr"/>
      <c r="F2231" t="inlineStr"/>
      <c r="G2231" t="inlineStr">
        <is>
          <t>Donnée calculée</t>
        </is>
      </c>
      <c r="H2231" t="inlineStr"/>
    </row>
    <row r="2232">
      <c r="A2232" t="inlineStr">
        <is>
          <t>2019</t>
        </is>
      </c>
      <c r="B2232" t="inlineStr">
        <is>
          <t>OS - Pois (n)</t>
        </is>
      </c>
      <c r="C2232" t="inlineStr">
        <is>
          <t>Protéagineux collectés</t>
        </is>
      </c>
      <c r="D2232" t="n">
        <v>467</v>
      </c>
      <c r="E2232" t="inlineStr"/>
      <c r="F2232" t="inlineStr"/>
      <c r="G2232" t="inlineStr">
        <is>
          <t>Donnée calculée</t>
        </is>
      </c>
      <c r="H2232" t="inlineStr"/>
    </row>
    <row r="2233">
      <c r="A2233" t="inlineStr">
        <is>
          <t>2019</t>
        </is>
      </c>
      <c r="B2233" t="inlineStr">
        <is>
          <t>OS - Pois (n)</t>
        </is>
      </c>
      <c r="C2233" t="inlineStr">
        <is>
          <t>Légumineuses collectées</t>
        </is>
      </c>
      <c r="D2233" t="n">
        <v>467</v>
      </c>
      <c r="E2233" t="inlineStr"/>
      <c r="F2233" t="inlineStr"/>
      <c r="G2233" t="inlineStr">
        <is>
          <t>Donnée calculée</t>
        </is>
      </c>
      <c r="H2233" t="inlineStr"/>
    </row>
    <row r="2234">
      <c r="A2234" t="inlineStr">
        <is>
          <t>2019</t>
        </is>
      </c>
      <c r="B2234" t="inlineStr">
        <is>
          <t>OS - Pois (n)</t>
        </is>
      </c>
      <c r="C2234" t="inlineStr">
        <is>
          <t>Pois collectés</t>
        </is>
      </c>
      <c r="D2234" t="n">
        <v>467</v>
      </c>
      <c r="E2234" t="inlineStr"/>
      <c r="F2234" t="inlineStr"/>
      <c r="G2234" t="inlineStr">
        <is>
          <t>Donnée calculée</t>
        </is>
      </c>
      <c r="H2234" t="inlineStr"/>
    </row>
    <row r="2235">
      <c r="A2235" t="inlineStr">
        <is>
          <t>2019</t>
        </is>
      </c>
      <c r="B2235" t="inlineStr">
        <is>
          <t>OS - Pois (n)</t>
        </is>
      </c>
      <c r="C2235" t="inlineStr">
        <is>
          <t>Pois collectés (conso)</t>
        </is>
      </c>
      <c r="D2235" t="n">
        <v>444</v>
      </c>
      <c r="E2235" t="inlineStr"/>
      <c r="F2235" t="inlineStr"/>
      <c r="G2235" t="inlineStr">
        <is>
          <t>Donnée collectée</t>
        </is>
      </c>
      <c r="H2235" t="inlineStr"/>
    </row>
    <row r="2236">
      <c r="A2236" t="inlineStr">
        <is>
          <t>2019</t>
        </is>
      </c>
      <c r="B2236" t="inlineStr">
        <is>
          <t>OS - Pois (n)</t>
        </is>
      </c>
      <c r="C2236" t="inlineStr">
        <is>
          <t>Pois collectés (semence)</t>
        </is>
      </c>
      <c r="D2236" t="n">
        <v>22.8</v>
      </c>
      <c r="E2236" t="inlineStr"/>
      <c r="F2236" t="inlineStr"/>
      <c r="G2236" t="inlineStr">
        <is>
          <t>Donnée collectée</t>
        </is>
      </c>
      <c r="H2236" t="inlineStr"/>
    </row>
    <row r="2237">
      <c r="A2237" t="inlineStr">
        <is>
          <t>2019</t>
        </is>
      </c>
      <c r="B2237" t="inlineStr">
        <is>
          <t>OS - Pois (n)</t>
        </is>
      </c>
      <c r="C2237" t="inlineStr">
        <is>
          <t>Ecart tri collecte</t>
        </is>
      </c>
      <c r="D2237" t="n">
        <v>0</v>
      </c>
      <c r="E2237" t="n">
        <v>0</v>
      </c>
      <c r="F2237" t="n">
        <v>8.109999999999999</v>
      </c>
      <c r="G2237" t="inlineStr">
        <is>
          <t>Donnée calculée</t>
        </is>
      </c>
      <c r="H2237" t="inlineStr"/>
    </row>
    <row r="2238">
      <c r="A2238" t="inlineStr">
        <is>
          <t>2019</t>
        </is>
      </c>
      <c r="B2238" t="inlineStr">
        <is>
          <t>OS - Pois (n)</t>
        </is>
      </c>
      <c r="C2238" t="inlineStr">
        <is>
          <t>Ecart tri collecte de protéagineux</t>
        </is>
      </c>
      <c r="D2238" t="n">
        <v>0</v>
      </c>
      <c r="E2238" t="n">
        <v>0</v>
      </c>
      <c r="F2238" t="n">
        <v>8.109999999999999</v>
      </c>
      <c r="G2238" t="inlineStr">
        <is>
          <t>Donnée calculée</t>
        </is>
      </c>
      <c r="H2238" t="inlineStr"/>
    </row>
    <row r="2239">
      <c r="A2239" t="inlineStr">
        <is>
          <t>2019</t>
        </is>
      </c>
      <c r="B2239" t="inlineStr">
        <is>
          <t>OS - Pois (n)</t>
        </is>
      </c>
      <c r="C2239" t="inlineStr">
        <is>
          <t>Ecart tri collecte de légumineuses</t>
        </is>
      </c>
      <c r="D2239" t="n">
        <v>0</v>
      </c>
      <c r="E2239" t="n">
        <v>0</v>
      </c>
      <c r="F2239" t="n">
        <v>8.109999999999999</v>
      </c>
      <c r="G2239" t="inlineStr">
        <is>
          <t>Donnée calculée</t>
        </is>
      </c>
      <c r="H2239" t="inlineStr"/>
    </row>
    <row r="2240">
      <c r="A2240" t="inlineStr">
        <is>
          <t>2019</t>
        </is>
      </c>
      <c r="B2240" t="inlineStr">
        <is>
          <t>OS - Pois (n)</t>
        </is>
      </c>
      <c r="C2240" t="inlineStr">
        <is>
          <t>Ecart tri collecte de pois</t>
        </is>
      </c>
      <c r="D2240" t="n">
        <v>0</v>
      </c>
      <c r="E2240" t="n">
        <v>0</v>
      </c>
      <c r="F2240" t="n">
        <v>8.109999999999999</v>
      </c>
      <c r="G2240" t="inlineStr">
        <is>
          <t>Donnée calculée</t>
        </is>
      </c>
      <c r="H2240" t="inlineStr"/>
    </row>
    <row r="2241">
      <c r="A2241" t="inlineStr">
        <is>
          <t>2019</t>
        </is>
      </c>
      <c r="B2241" t="inlineStr">
        <is>
          <t>OS - Lentilles</t>
        </is>
      </c>
      <c r="C2241" t="inlineStr">
        <is>
          <t>Oléagineux et protéagineux collectés</t>
        </is>
      </c>
      <c r="D2241" t="n">
        <v>7.75</v>
      </c>
      <c r="E2241" t="n">
        <v>0</v>
      </c>
      <c r="F2241" t="n">
        <v>492000000</v>
      </c>
      <c r="G2241" t="inlineStr">
        <is>
          <t>Donnée calculée</t>
        </is>
      </c>
      <c r="H2241" t="inlineStr"/>
    </row>
    <row r="2242">
      <c r="A2242" t="inlineStr">
        <is>
          <t>2019</t>
        </is>
      </c>
      <c r="B2242" t="inlineStr">
        <is>
          <t>OS - Lentilles</t>
        </is>
      </c>
      <c r="C2242" t="inlineStr">
        <is>
          <t>Protéagineux collectés</t>
        </is>
      </c>
      <c r="D2242" t="n">
        <v>7.75</v>
      </c>
      <c r="E2242" t="n">
        <v>0</v>
      </c>
      <c r="F2242" t="n">
        <v>492000000</v>
      </c>
      <c r="G2242" t="inlineStr">
        <is>
          <t>Donnée calculée</t>
        </is>
      </c>
      <c r="H2242" t="inlineStr"/>
    </row>
    <row r="2243">
      <c r="A2243" t="inlineStr">
        <is>
          <t>2019</t>
        </is>
      </c>
      <c r="B2243" t="inlineStr">
        <is>
          <t>OS - Lentilles</t>
        </is>
      </c>
      <c r="C2243" t="inlineStr">
        <is>
          <t>Légumineuses collectées</t>
        </is>
      </c>
      <c r="D2243" t="n">
        <v>7.75</v>
      </c>
      <c r="E2243" t="n">
        <v>0</v>
      </c>
      <c r="F2243" t="n">
        <v>492000000</v>
      </c>
      <c r="G2243" t="inlineStr">
        <is>
          <t>Donnée calculée</t>
        </is>
      </c>
      <c r="H2243" t="inlineStr"/>
    </row>
    <row r="2244">
      <c r="A2244" t="inlineStr">
        <is>
          <t>2019</t>
        </is>
      </c>
      <c r="B2244" t="inlineStr">
        <is>
          <t>OS - Lentilles</t>
        </is>
      </c>
      <c r="C2244" t="inlineStr">
        <is>
          <t>Lentilles collectées</t>
        </is>
      </c>
      <c r="D2244" t="n">
        <v>7.75</v>
      </c>
      <c r="E2244" t="n">
        <v>0</v>
      </c>
      <c r="F2244" t="n">
        <v>492000000</v>
      </c>
      <c r="G2244" t="inlineStr">
        <is>
          <t>Donnée calculée</t>
        </is>
      </c>
      <c r="H2244" t="inlineStr"/>
    </row>
    <row r="2245">
      <c r="A2245" t="inlineStr">
        <is>
          <t>2019</t>
        </is>
      </c>
      <c r="B2245" t="inlineStr">
        <is>
          <t>OS - Lentilles</t>
        </is>
      </c>
      <c r="C2245" t="inlineStr">
        <is>
          <t>Lentilles collectées (conso)</t>
        </is>
      </c>
      <c r="D2245" t="n">
        <v>3.8</v>
      </c>
      <c r="E2245" t="n">
        <v>0</v>
      </c>
      <c r="F2245" t="n">
        <v>492000000</v>
      </c>
      <c r="G2245" t="inlineStr">
        <is>
          <t>Donnée calculée</t>
        </is>
      </c>
      <c r="H2245" t="inlineStr"/>
    </row>
    <row r="2246">
      <c r="A2246" t="inlineStr">
        <is>
          <t>2019</t>
        </is>
      </c>
      <c r="B2246" t="inlineStr">
        <is>
          <t>OS - Lentilles</t>
        </is>
      </c>
      <c r="C2246" t="inlineStr">
        <is>
          <t>Lentilles collectées (semence)</t>
        </is>
      </c>
      <c r="D2246" t="n">
        <v>3.95</v>
      </c>
      <c r="E2246" t="n">
        <v>0</v>
      </c>
      <c r="F2246" t="n">
        <v>492000000</v>
      </c>
      <c r="G2246" t="inlineStr">
        <is>
          <t>Donnée calculée</t>
        </is>
      </c>
      <c r="H2246" t="inlineStr"/>
    </row>
    <row r="2247">
      <c r="A2247" t="inlineStr">
        <is>
          <t>2019</t>
        </is>
      </c>
      <c r="B2247" t="inlineStr">
        <is>
          <t>OS - Lentilles</t>
        </is>
      </c>
      <c r="C2247" t="inlineStr">
        <is>
          <t>Ecart tri collecte</t>
        </is>
      </c>
      <c r="D2247" t="n">
        <v>0.12</v>
      </c>
      <c r="E2247" t="n">
        <v>0</v>
      </c>
      <c r="F2247" t="n">
        <v>7500000</v>
      </c>
      <c r="G2247" t="inlineStr">
        <is>
          <t>Donnée calculée</t>
        </is>
      </c>
      <c r="H2247" t="inlineStr"/>
    </row>
    <row r="2248">
      <c r="A2248" t="inlineStr">
        <is>
          <t>2019</t>
        </is>
      </c>
      <c r="B2248" t="inlineStr">
        <is>
          <t>OS - Lentilles</t>
        </is>
      </c>
      <c r="C2248" t="inlineStr">
        <is>
          <t>Ecart tri collecte de protéagineux</t>
        </is>
      </c>
      <c r="D2248" t="n">
        <v>0.12</v>
      </c>
      <c r="E2248" t="n">
        <v>0</v>
      </c>
      <c r="F2248" t="n">
        <v>7500000</v>
      </c>
      <c r="G2248" t="inlineStr">
        <is>
          <t>Donnée calculée</t>
        </is>
      </c>
      <c r="H2248" t="inlineStr"/>
    </row>
    <row r="2249">
      <c r="A2249" t="inlineStr">
        <is>
          <t>2019</t>
        </is>
      </c>
      <c r="B2249" t="inlineStr">
        <is>
          <t>OS - Lentilles</t>
        </is>
      </c>
      <c r="C2249" t="inlineStr">
        <is>
          <t>Ecart tri collecte de légumineuses</t>
        </is>
      </c>
      <c r="D2249" t="n">
        <v>0.12</v>
      </c>
      <c r="E2249" t="n">
        <v>0</v>
      </c>
      <c r="F2249" t="n">
        <v>7500000</v>
      </c>
      <c r="G2249" t="inlineStr">
        <is>
          <t>Donnée calculée</t>
        </is>
      </c>
      <c r="H2249" t="inlineStr"/>
    </row>
    <row r="2250">
      <c r="A2250" t="inlineStr">
        <is>
          <t>2019</t>
        </is>
      </c>
      <c r="B2250" t="inlineStr">
        <is>
          <t>OS - Lentilles</t>
        </is>
      </c>
      <c r="C2250" t="inlineStr">
        <is>
          <t>Ecart tri collecte de lentilles</t>
        </is>
      </c>
      <c r="D2250" t="n">
        <v>0.12</v>
      </c>
      <c r="E2250" t="n">
        <v>0</v>
      </c>
      <c r="F2250" t="n">
        <v>7500000</v>
      </c>
      <c r="G2250" t="inlineStr">
        <is>
          <t>Donnée calculée</t>
        </is>
      </c>
      <c r="H2250" t="inlineStr"/>
    </row>
    <row r="2251">
      <c r="A2251" t="inlineStr">
        <is>
          <t>2019</t>
        </is>
      </c>
      <c r="B2251" t="inlineStr">
        <is>
          <t>OS - Lentilles (n-1)</t>
        </is>
      </c>
      <c r="C2251" t="inlineStr">
        <is>
          <t>Oléagineux et protéagineux collectés</t>
        </is>
      </c>
      <c r="D2251" t="n">
        <v>5.08</v>
      </c>
      <c r="E2251" t="n">
        <v>0</v>
      </c>
      <c r="F2251" t="n">
        <v>492000000</v>
      </c>
      <c r="G2251" t="inlineStr">
        <is>
          <t>Donnée calculée</t>
        </is>
      </c>
      <c r="H2251" t="inlineStr"/>
    </row>
    <row r="2252">
      <c r="A2252" t="inlineStr">
        <is>
          <t>2019</t>
        </is>
      </c>
      <c r="B2252" t="inlineStr">
        <is>
          <t>OS - Lentilles (n-1)</t>
        </is>
      </c>
      <c r="C2252" t="inlineStr">
        <is>
          <t>Protéagineux collectés</t>
        </is>
      </c>
      <c r="D2252" t="n">
        <v>5.08</v>
      </c>
      <c r="E2252" t="n">
        <v>0</v>
      </c>
      <c r="F2252" t="n">
        <v>492000000</v>
      </c>
      <c r="G2252" t="inlineStr">
        <is>
          <t>Donnée calculée</t>
        </is>
      </c>
      <c r="H2252" t="inlineStr"/>
    </row>
    <row r="2253">
      <c r="A2253" t="inlineStr">
        <is>
          <t>2019</t>
        </is>
      </c>
      <c r="B2253" t="inlineStr">
        <is>
          <t>OS - Lentilles (n-1)</t>
        </is>
      </c>
      <c r="C2253" t="inlineStr">
        <is>
          <t>Légumineuses collectées</t>
        </is>
      </c>
      <c r="D2253" t="n">
        <v>5.08</v>
      </c>
      <c r="E2253" t="n">
        <v>0</v>
      </c>
      <c r="F2253" t="n">
        <v>492000000</v>
      </c>
      <c r="G2253" t="inlineStr">
        <is>
          <t>Donnée calculée</t>
        </is>
      </c>
      <c r="H2253" t="inlineStr"/>
    </row>
    <row r="2254">
      <c r="A2254" t="inlineStr">
        <is>
          <t>2019</t>
        </is>
      </c>
      <c r="B2254" t="inlineStr">
        <is>
          <t>OS - Lentilles (n-1)</t>
        </is>
      </c>
      <c r="C2254" t="inlineStr">
        <is>
          <t>Lentilles collectées</t>
        </is>
      </c>
      <c r="D2254" t="n">
        <v>5.08</v>
      </c>
      <c r="E2254" t="n">
        <v>0</v>
      </c>
      <c r="F2254" t="n">
        <v>492000000</v>
      </c>
      <c r="G2254" t="inlineStr">
        <is>
          <t>Donnée calculée</t>
        </is>
      </c>
      <c r="H2254" t="inlineStr"/>
    </row>
    <row r="2255">
      <c r="A2255" t="inlineStr">
        <is>
          <t>2019</t>
        </is>
      </c>
      <c r="B2255" t="inlineStr">
        <is>
          <t>OS - Lentilles (n-1)</t>
        </is>
      </c>
      <c r="C2255" t="inlineStr">
        <is>
          <t>Lentilles collectées (conso)</t>
        </is>
      </c>
      <c r="D2255" t="n">
        <v>2.5</v>
      </c>
      <c r="E2255" t="n">
        <v>0</v>
      </c>
      <c r="F2255" t="n">
        <v>492000000</v>
      </c>
      <c r="G2255" t="inlineStr">
        <is>
          <t>Donnée calculée</t>
        </is>
      </c>
      <c r="H2255" t="inlineStr"/>
    </row>
    <row r="2256">
      <c r="A2256" t="inlineStr">
        <is>
          <t>2019</t>
        </is>
      </c>
      <c r="B2256" t="inlineStr">
        <is>
          <t>OS - Lentilles (n-1)</t>
        </is>
      </c>
      <c r="C2256" t="inlineStr">
        <is>
          <t>Lentilles collectées (semence)</t>
        </is>
      </c>
      <c r="D2256" t="n">
        <v>2.58</v>
      </c>
      <c r="E2256" t="n">
        <v>0</v>
      </c>
      <c r="F2256" t="n">
        <v>492000000</v>
      </c>
      <c r="G2256" t="inlineStr">
        <is>
          <t>Donnée calculée</t>
        </is>
      </c>
      <c r="H2256" t="inlineStr"/>
    </row>
    <row r="2257">
      <c r="A2257" t="inlineStr">
        <is>
          <t>2019</t>
        </is>
      </c>
      <c r="B2257" t="inlineStr">
        <is>
          <t>OS - Lentilles (n-1)</t>
        </is>
      </c>
      <c r="C2257" t="inlineStr">
        <is>
          <t>Ecart tri collecte</t>
        </is>
      </c>
      <c r="D2257" t="n">
        <v>0.06</v>
      </c>
      <c r="E2257" t="n">
        <v>0</v>
      </c>
      <c r="F2257" t="n">
        <v>7500000</v>
      </c>
      <c r="G2257" t="inlineStr">
        <is>
          <t>Donnée calculée</t>
        </is>
      </c>
      <c r="H2257" t="inlineStr"/>
    </row>
    <row r="2258">
      <c r="A2258" t="inlineStr">
        <is>
          <t>2019</t>
        </is>
      </c>
      <c r="B2258" t="inlineStr">
        <is>
          <t>OS - Lentilles (n-1)</t>
        </is>
      </c>
      <c r="C2258" t="inlineStr">
        <is>
          <t>Ecart tri collecte de protéagineux</t>
        </is>
      </c>
      <c r="D2258" t="n">
        <v>0.06</v>
      </c>
      <c r="E2258" t="n">
        <v>0</v>
      </c>
      <c r="F2258" t="n">
        <v>7500000</v>
      </c>
      <c r="G2258" t="inlineStr">
        <is>
          <t>Donnée calculée</t>
        </is>
      </c>
      <c r="H2258" t="inlineStr"/>
    </row>
    <row r="2259">
      <c r="A2259" t="inlineStr">
        <is>
          <t>2019</t>
        </is>
      </c>
      <c r="B2259" t="inlineStr">
        <is>
          <t>OS - Lentilles (n-1)</t>
        </is>
      </c>
      <c r="C2259" t="inlineStr">
        <is>
          <t>Ecart tri collecte de légumineuses</t>
        </is>
      </c>
      <c r="D2259" t="n">
        <v>0.06</v>
      </c>
      <c r="E2259" t="n">
        <v>0</v>
      </c>
      <c r="F2259" t="n">
        <v>7500000</v>
      </c>
      <c r="G2259" t="inlineStr">
        <is>
          <t>Donnée calculée</t>
        </is>
      </c>
      <c r="H2259" t="inlineStr"/>
    </row>
    <row r="2260">
      <c r="A2260" t="inlineStr">
        <is>
          <t>2019</t>
        </is>
      </c>
      <c r="B2260" t="inlineStr">
        <is>
          <t>OS - Lentilles (n-1)</t>
        </is>
      </c>
      <c r="C2260" t="inlineStr">
        <is>
          <t>Ecart tri collecte de lentilles</t>
        </is>
      </c>
      <c r="D2260" t="n">
        <v>0.06</v>
      </c>
      <c r="E2260" t="n">
        <v>0</v>
      </c>
      <c r="F2260" t="n">
        <v>7500000</v>
      </c>
      <c r="G2260" t="inlineStr">
        <is>
          <t>Donnée calculée</t>
        </is>
      </c>
      <c r="H2260" t="inlineStr"/>
    </row>
    <row r="2261">
      <c r="A2261" t="inlineStr">
        <is>
          <t>2019</t>
        </is>
      </c>
      <c r="B2261" t="inlineStr">
        <is>
          <t>OS - Lentilles (n)</t>
        </is>
      </c>
      <c r="C2261" t="inlineStr">
        <is>
          <t>Oléagineux et protéagineux collectés</t>
        </is>
      </c>
      <c r="D2261" t="n">
        <v>2.67</v>
      </c>
      <c r="E2261" t="n">
        <v>0</v>
      </c>
      <c r="F2261" t="n">
        <v>45.8</v>
      </c>
      <c r="G2261" t="inlineStr">
        <is>
          <t>Donnée calculée</t>
        </is>
      </c>
      <c r="H2261" t="inlineStr"/>
    </row>
    <row r="2262">
      <c r="A2262" t="inlineStr">
        <is>
          <t>2019</t>
        </is>
      </c>
      <c r="B2262" t="inlineStr">
        <is>
          <t>OS - Lentilles (n)</t>
        </is>
      </c>
      <c r="C2262" t="inlineStr">
        <is>
          <t>Protéagineux collectés</t>
        </is>
      </c>
      <c r="D2262" t="n">
        <v>2.67</v>
      </c>
      <c r="E2262" t="n">
        <v>0</v>
      </c>
      <c r="F2262" t="n">
        <v>45.8</v>
      </c>
      <c r="G2262" t="inlineStr">
        <is>
          <t>Donnée calculée</t>
        </is>
      </c>
      <c r="H2262" t="inlineStr"/>
    </row>
    <row r="2263">
      <c r="A2263" t="inlineStr">
        <is>
          <t>2019</t>
        </is>
      </c>
      <c r="B2263" t="inlineStr">
        <is>
          <t>OS - Lentilles (n)</t>
        </is>
      </c>
      <c r="C2263" t="inlineStr">
        <is>
          <t>Légumineuses collectées</t>
        </is>
      </c>
      <c r="D2263" t="n">
        <v>2.67</v>
      </c>
      <c r="E2263" t="n">
        <v>0</v>
      </c>
      <c r="F2263" t="n">
        <v>45.8</v>
      </c>
      <c r="G2263" t="inlineStr">
        <is>
          <t>Donnée calculée</t>
        </is>
      </c>
      <c r="H2263" t="inlineStr"/>
    </row>
    <row r="2264">
      <c r="A2264" t="inlineStr">
        <is>
          <t>2019</t>
        </is>
      </c>
      <c r="B2264" t="inlineStr">
        <is>
          <t>OS - Lentilles (n)</t>
        </is>
      </c>
      <c r="C2264" t="inlineStr">
        <is>
          <t>Lentilles collectées</t>
        </is>
      </c>
      <c r="D2264" t="n">
        <v>2.67</v>
      </c>
      <c r="E2264" t="n">
        <v>0</v>
      </c>
      <c r="F2264" t="n">
        <v>45.8</v>
      </c>
      <c r="G2264" t="inlineStr">
        <is>
          <t>Donnée calculée</t>
        </is>
      </c>
      <c r="H2264" t="inlineStr"/>
    </row>
    <row r="2265">
      <c r="A2265" t="inlineStr">
        <is>
          <t>2019</t>
        </is>
      </c>
      <c r="B2265" t="inlineStr">
        <is>
          <t>OS - Lentilles (n)</t>
        </is>
      </c>
      <c r="C2265" t="inlineStr">
        <is>
          <t>Lentilles collectées (conso)</t>
        </is>
      </c>
      <c r="D2265" t="n">
        <v>1.3</v>
      </c>
      <c r="E2265" t="n">
        <v>0</v>
      </c>
      <c r="F2265" t="n">
        <v>45.8</v>
      </c>
      <c r="G2265" t="inlineStr">
        <is>
          <t>Donnée calculée</t>
        </is>
      </c>
      <c r="H2265" t="inlineStr"/>
    </row>
    <row r="2266">
      <c r="A2266" t="inlineStr">
        <is>
          <t>2019</t>
        </is>
      </c>
      <c r="B2266" t="inlineStr">
        <is>
          <t>OS - Lentilles (n)</t>
        </is>
      </c>
      <c r="C2266" t="inlineStr">
        <is>
          <t>Lentilles collectées (semence)</t>
        </is>
      </c>
      <c r="D2266" t="n">
        <v>1.37</v>
      </c>
      <c r="E2266" t="n">
        <v>0</v>
      </c>
      <c r="F2266" t="n">
        <v>45.8</v>
      </c>
      <c r="G2266" t="inlineStr">
        <is>
          <t>Donnée calculée</t>
        </is>
      </c>
      <c r="H2266" t="inlineStr"/>
    </row>
    <row r="2267">
      <c r="A2267" t="inlineStr">
        <is>
          <t>2019</t>
        </is>
      </c>
      <c r="B2267" t="inlineStr">
        <is>
          <t>OS - Lentilles (n)</t>
        </is>
      </c>
      <c r="C2267" t="inlineStr">
        <is>
          <t>Ecart tri collecte</t>
        </is>
      </c>
      <c r="D2267" t="n">
        <v>0.06</v>
      </c>
      <c r="E2267" t="n">
        <v>0</v>
      </c>
      <c r="F2267" t="n">
        <v>45.8</v>
      </c>
      <c r="G2267" t="inlineStr">
        <is>
          <t>Donnée calculée</t>
        </is>
      </c>
      <c r="H2267" t="inlineStr"/>
    </row>
    <row r="2268">
      <c r="A2268" t="inlineStr">
        <is>
          <t>2019</t>
        </is>
      </c>
      <c r="B2268" t="inlineStr">
        <is>
          <t>OS - Lentilles (n)</t>
        </is>
      </c>
      <c r="C2268" t="inlineStr">
        <is>
          <t>Ecart tri collecte de protéagineux</t>
        </is>
      </c>
      <c r="D2268" t="n">
        <v>0.06</v>
      </c>
      <c r="E2268" t="n">
        <v>0</v>
      </c>
      <c r="F2268" t="n">
        <v>45.8</v>
      </c>
      <c r="G2268" t="inlineStr">
        <is>
          <t>Donnée calculée</t>
        </is>
      </c>
      <c r="H2268" t="inlineStr"/>
    </row>
    <row r="2269">
      <c r="A2269" t="inlineStr">
        <is>
          <t>2019</t>
        </is>
      </c>
      <c r="B2269" t="inlineStr">
        <is>
          <t>OS - Lentilles (n)</t>
        </is>
      </c>
      <c r="C2269" t="inlineStr">
        <is>
          <t>Ecart tri collecte de légumineuses</t>
        </is>
      </c>
      <c r="D2269" t="n">
        <v>0.06</v>
      </c>
      <c r="E2269" t="n">
        <v>0</v>
      </c>
      <c r="F2269" t="n">
        <v>45.8</v>
      </c>
      <c r="G2269" t="inlineStr">
        <is>
          <t>Donnée calculée</t>
        </is>
      </c>
      <c r="H2269" t="inlineStr"/>
    </row>
    <row r="2270">
      <c r="A2270" t="inlineStr">
        <is>
          <t>2019</t>
        </is>
      </c>
      <c r="B2270" t="inlineStr">
        <is>
          <t>OS - Lentilles (n)</t>
        </is>
      </c>
      <c r="C2270" t="inlineStr">
        <is>
          <t>Ecart tri collecte de lentilles</t>
        </is>
      </c>
      <c r="D2270" t="n">
        <v>0.06</v>
      </c>
      <c r="E2270" t="n">
        <v>0</v>
      </c>
      <c r="F2270" t="n">
        <v>45.8</v>
      </c>
      <c r="G2270" t="inlineStr">
        <is>
          <t>Donnée calculée</t>
        </is>
      </c>
      <c r="H2270" t="inlineStr"/>
    </row>
    <row r="2271">
      <c r="A2271" t="inlineStr">
        <is>
          <t>2019</t>
        </is>
      </c>
      <c r="B2271" t="inlineStr">
        <is>
          <t>OS - Pois chiches</t>
        </is>
      </c>
      <c r="C2271" t="inlineStr">
        <is>
          <t>Oléagineux et protéagineux collectés</t>
        </is>
      </c>
      <c r="D2271" t="n">
        <v>7.88</v>
      </c>
      <c r="E2271" t="n">
        <v>0</v>
      </c>
      <c r="F2271" t="n">
        <v>492000000</v>
      </c>
      <c r="G2271" t="inlineStr">
        <is>
          <t>Donnée calculée</t>
        </is>
      </c>
      <c r="H2271" t="inlineStr"/>
    </row>
    <row r="2272">
      <c r="A2272" t="inlineStr">
        <is>
          <t>2019</t>
        </is>
      </c>
      <c r="B2272" t="inlineStr">
        <is>
          <t>OS - Pois chiches</t>
        </is>
      </c>
      <c r="C2272" t="inlineStr">
        <is>
          <t>Protéagineux collectés</t>
        </is>
      </c>
      <c r="D2272" t="n">
        <v>7.88</v>
      </c>
      <c r="E2272" t="n">
        <v>0</v>
      </c>
      <c r="F2272" t="n">
        <v>492000000</v>
      </c>
      <c r="G2272" t="inlineStr">
        <is>
          <t>Donnée calculée</t>
        </is>
      </c>
      <c r="H2272" t="inlineStr"/>
    </row>
    <row r="2273">
      <c r="A2273" t="inlineStr">
        <is>
          <t>2019</t>
        </is>
      </c>
      <c r="B2273" t="inlineStr">
        <is>
          <t>OS - Pois chiches</t>
        </is>
      </c>
      <c r="C2273" t="inlineStr">
        <is>
          <t>Légumineuses collectées</t>
        </is>
      </c>
      <c r="D2273" t="n">
        <v>7.88</v>
      </c>
      <c r="E2273" t="n">
        <v>0</v>
      </c>
      <c r="F2273" t="n">
        <v>492000000</v>
      </c>
      <c r="G2273" t="inlineStr">
        <is>
          <t>Donnée calculée</t>
        </is>
      </c>
      <c r="H2273" t="inlineStr"/>
    </row>
    <row r="2274">
      <c r="A2274" t="inlineStr">
        <is>
          <t>2019</t>
        </is>
      </c>
      <c r="B2274" t="inlineStr">
        <is>
          <t>OS - Pois chiches</t>
        </is>
      </c>
      <c r="C2274" t="inlineStr">
        <is>
          <t>Pois chiches collectés</t>
        </is>
      </c>
      <c r="D2274" t="n">
        <v>7.88</v>
      </c>
      <c r="E2274" t="n">
        <v>0</v>
      </c>
      <c r="F2274" t="n">
        <v>492000000</v>
      </c>
      <c r="G2274" t="inlineStr">
        <is>
          <t>Donnée calculée</t>
        </is>
      </c>
      <c r="H2274" t="inlineStr"/>
    </row>
    <row r="2275">
      <c r="A2275" t="inlineStr">
        <is>
          <t>2019</t>
        </is>
      </c>
      <c r="B2275" t="inlineStr">
        <is>
          <t>OS - Pois chiches</t>
        </is>
      </c>
      <c r="C2275" t="inlineStr">
        <is>
          <t>Pois chiches collectés (conso)</t>
        </is>
      </c>
      <c r="D2275" t="n">
        <v>3.9</v>
      </c>
      <c r="E2275" t="n">
        <v>0</v>
      </c>
      <c r="F2275" t="n">
        <v>492000000</v>
      </c>
      <c r="G2275" t="inlineStr">
        <is>
          <t>Donnée calculée</t>
        </is>
      </c>
      <c r="H2275" t="inlineStr"/>
    </row>
    <row r="2276">
      <c r="A2276" t="inlineStr">
        <is>
          <t>2019</t>
        </is>
      </c>
      <c r="B2276" t="inlineStr">
        <is>
          <t>OS - Pois chiches</t>
        </is>
      </c>
      <c r="C2276" t="inlineStr">
        <is>
          <t>Pois chiches collectés (semence)</t>
        </is>
      </c>
      <c r="D2276" t="n">
        <v>3.98</v>
      </c>
      <c r="E2276" t="n">
        <v>0</v>
      </c>
      <c r="F2276" t="n">
        <v>492000000</v>
      </c>
      <c r="G2276" t="inlineStr">
        <is>
          <t>Donnée calculée</t>
        </is>
      </c>
      <c r="H2276" t="inlineStr"/>
    </row>
    <row r="2277">
      <c r="A2277" t="inlineStr">
        <is>
          <t>2019</t>
        </is>
      </c>
      <c r="B2277" t="inlineStr">
        <is>
          <t>OS - Pois chiches</t>
        </is>
      </c>
      <c r="C2277" t="inlineStr">
        <is>
          <t>Ecart tri collecte</t>
        </is>
      </c>
      <c r="D2277" t="n">
        <v>0.12</v>
      </c>
      <c r="E2277" t="n">
        <v>0</v>
      </c>
      <c r="F2277" t="n">
        <v>7500000</v>
      </c>
      <c r="G2277" t="inlineStr">
        <is>
          <t>Donnée calculée</t>
        </is>
      </c>
      <c r="H2277" t="inlineStr"/>
    </row>
    <row r="2278">
      <c r="A2278" t="inlineStr">
        <is>
          <t>2019</t>
        </is>
      </c>
      <c r="B2278" t="inlineStr">
        <is>
          <t>OS - Pois chiches</t>
        </is>
      </c>
      <c r="C2278" t="inlineStr">
        <is>
          <t>Ecart tri collecte de protéagineux</t>
        </is>
      </c>
      <c r="D2278" t="n">
        <v>0.12</v>
      </c>
      <c r="E2278" t="n">
        <v>0</v>
      </c>
      <c r="F2278" t="n">
        <v>7500000</v>
      </c>
      <c r="G2278" t="inlineStr">
        <is>
          <t>Donnée calculée</t>
        </is>
      </c>
      <c r="H2278" t="inlineStr"/>
    </row>
    <row r="2279">
      <c r="A2279" t="inlineStr">
        <is>
          <t>2019</t>
        </is>
      </c>
      <c r="B2279" t="inlineStr">
        <is>
          <t>OS - Pois chiches</t>
        </is>
      </c>
      <c r="C2279" t="inlineStr">
        <is>
          <t>Ecart tri collecte de légumineuses</t>
        </is>
      </c>
      <c r="D2279" t="n">
        <v>0.12</v>
      </c>
      <c r="E2279" t="n">
        <v>0</v>
      </c>
      <c r="F2279" t="n">
        <v>7500000</v>
      </c>
      <c r="G2279" t="inlineStr">
        <is>
          <t>Donnée calculée</t>
        </is>
      </c>
      <c r="H2279" t="inlineStr"/>
    </row>
    <row r="2280">
      <c r="A2280" t="inlineStr">
        <is>
          <t>2019</t>
        </is>
      </c>
      <c r="B2280" t="inlineStr">
        <is>
          <t>OS - Pois chiches</t>
        </is>
      </c>
      <c r="C2280" t="inlineStr">
        <is>
          <t>Ecart tri collecte de pois chiches</t>
        </is>
      </c>
      <c r="D2280" t="n">
        <v>0.12</v>
      </c>
      <c r="E2280" t="n">
        <v>0</v>
      </c>
      <c r="F2280" t="n">
        <v>7500000</v>
      </c>
      <c r="G2280" t="inlineStr">
        <is>
          <t>Donnée calculée</t>
        </is>
      </c>
      <c r="H2280" t="inlineStr"/>
    </row>
    <row r="2281">
      <c r="A2281" t="inlineStr">
        <is>
          <t>2019</t>
        </is>
      </c>
      <c r="B2281" t="inlineStr">
        <is>
          <t>OS - Pois chiches (n-1)</t>
        </is>
      </c>
      <c r="C2281" t="inlineStr">
        <is>
          <t>Oléagineux et protéagineux collectés</t>
        </is>
      </c>
      <c r="D2281" t="n">
        <v>5.15</v>
      </c>
      <c r="E2281" t="n">
        <v>0</v>
      </c>
      <c r="F2281" t="n">
        <v>492000000</v>
      </c>
      <c r="G2281" t="inlineStr">
        <is>
          <t>Donnée calculée</t>
        </is>
      </c>
      <c r="H2281" t="inlineStr"/>
    </row>
    <row r="2282">
      <c r="A2282" t="inlineStr">
        <is>
          <t>2019</t>
        </is>
      </c>
      <c r="B2282" t="inlineStr">
        <is>
          <t>OS - Pois chiches (n-1)</t>
        </is>
      </c>
      <c r="C2282" t="inlineStr">
        <is>
          <t>Protéagineux collectés</t>
        </is>
      </c>
      <c r="D2282" t="n">
        <v>5.15</v>
      </c>
      <c r="E2282" t="n">
        <v>0</v>
      </c>
      <c r="F2282" t="n">
        <v>492000000</v>
      </c>
      <c r="G2282" t="inlineStr">
        <is>
          <t>Donnée calculée</t>
        </is>
      </c>
      <c r="H2282" t="inlineStr"/>
    </row>
    <row r="2283">
      <c r="A2283" t="inlineStr">
        <is>
          <t>2019</t>
        </is>
      </c>
      <c r="B2283" t="inlineStr">
        <is>
          <t>OS - Pois chiches (n-1)</t>
        </is>
      </c>
      <c r="C2283" t="inlineStr">
        <is>
          <t>Légumineuses collectées</t>
        </is>
      </c>
      <c r="D2283" t="n">
        <v>5.15</v>
      </c>
      <c r="E2283" t="n">
        <v>0</v>
      </c>
      <c r="F2283" t="n">
        <v>492000000</v>
      </c>
      <c r="G2283" t="inlineStr">
        <is>
          <t>Donnée calculée</t>
        </is>
      </c>
      <c r="H2283" t="inlineStr"/>
    </row>
    <row r="2284">
      <c r="A2284" t="inlineStr">
        <is>
          <t>2019</t>
        </is>
      </c>
      <c r="B2284" t="inlineStr">
        <is>
          <t>OS - Pois chiches (n-1)</t>
        </is>
      </c>
      <c r="C2284" t="inlineStr">
        <is>
          <t>Pois chiches collectés</t>
        </is>
      </c>
      <c r="D2284" t="n">
        <v>5.15</v>
      </c>
      <c r="E2284" t="n">
        <v>0</v>
      </c>
      <c r="F2284" t="n">
        <v>492000000</v>
      </c>
      <c r="G2284" t="inlineStr">
        <is>
          <t>Donnée calculée</t>
        </is>
      </c>
      <c r="H2284" t="inlineStr"/>
    </row>
    <row r="2285">
      <c r="A2285" t="inlineStr">
        <is>
          <t>2019</t>
        </is>
      </c>
      <c r="B2285" t="inlineStr">
        <is>
          <t>OS - Pois chiches (n-1)</t>
        </is>
      </c>
      <c r="C2285" t="inlineStr">
        <is>
          <t>Pois chiches collectés (conso)</t>
        </is>
      </c>
      <c r="D2285" t="n">
        <v>2.55</v>
      </c>
      <c r="E2285" t="n">
        <v>0</v>
      </c>
      <c r="F2285" t="n">
        <v>492000000</v>
      </c>
      <c r="G2285" t="inlineStr">
        <is>
          <t>Donnée calculée</t>
        </is>
      </c>
      <c r="H2285" t="inlineStr"/>
    </row>
    <row r="2286">
      <c r="A2286" t="inlineStr">
        <is>
          <t>2019</t>
        </is>
      </c>
      <c r="B2286" t="inlineStr">
        <is>
          <t>OS - Pois chiches (n-1)</t>
        </is>
      </c>
      <c r="C2286" t="inlineStr">
        <is>
          <t>Pois chiches collectés (semence)</t>
        </is>
      </c>
      <c r="D2286" t="n">
        <v>2.6</v>
      </c>
      <c r="E2286" t="n">
        <v>0</v>
      </c>
      <c r="F2286" t="n">
        <v>492000000</v>
      </c>
      <c r="G2286" t="inlineStr">
        <is>
          <t>Donnée calculée</t>
        </is>
      </c>
      <c r="H2286" t="inlineStr"/>
    </row>
    <row r="2287">
      <c r="A2287" t="inlineStr">
        <is>
          <t>2019</t>
        </is>
      </c>
      <c r="B2287" t="inlineStr">
        <is>
          <t>OS - Pois chiches (n-1)</t>
        </is>
      </c>
      <c r="C2287" t="inlineStr">
        <is>
          <t>Ecart tri collecte</t>
        </is>
      </c>
      <c r="D2287" t="n">
        <v>0.06</v>
      </c>
      <c r="E2287" t="n">
        <v>0</v>
      </c>
      <c r="F2287" t="n">
        <v>7500000</v>
      </c>
      <c r="G2287" t="inlineStr">
        <is>
          <t>Donnée calculée</t>
        </is>
      </c>
      <c r="H2287" t="inlineStr"/>
    </row>
    <row r="2288">
      <c r="A2288" t="inlineStr">
        <is>
          <t>2019</t>
        </is>
      </c>
      <c r="B2288" t="inlineStr">
        <is>
          <t>OS - Pois chiches (n-1)</t>
        </is>
      </c>
      <c r="C2288" t="inlineStr">
        <is>
          <t>Ecart tri collecte de protéagineux</t>
        </is>
      </c>
      <c r="D2288" t="n">
        <v>0.06</v>
      </c>
      <c r="E2288" t="n">
        <v>0</v>
      </c>
      <c r="F2288" t="n">
        <v>7500000</v>
      </c>
      <c r="G2288" t="inlineStr">
        <is>
          <t>Donnée calculée</t>
        </is>
      </c>
      <c r="H2288" t="inlineStr"/>
    </row>
    <row r="2289">
      <c r="A2289" t="inlineStr">
        <is>
          <t>2019</t>
        </is>
      </c>
      <c r="B2289" t="inlineStr">
        <is>
          <t>OS - Pois chiches (n-1)</t>
        </is>
      </c>
      <c r="C2289" t="inlineStr">
        <is>
          <t>Ecart tri collecte de légumineuses</t>
        </is>
      </c>
      <c r="D2289" t="n">
        <v>0.06</v>
      </c>
      <c r="E2289" t="n">
        <v>0</v>
      </c>
      <c r="F2289" t="n">
        <v>7500000</v>
      </c>
      <c r="G2289" t="inlineStr">
        <is>
          <t>Donnée calculée</t>
        </is>
      </c>
      <c r="H2289" t="inlineStr"/>
    </row>
    <row r="2290">
      <c r="A2290" t="inlineStr">
        <is>
          <t>2019</t>
        </is>
      </c>
      <c r="B2290" t="inlineStr">
        <is>
          <t>OS - Pois chiches (n-1)</t>
        </is>
      </c>
      <c r="C2290" t="inlineStr">
        <is>
          <t>Ecart tri collecte de pois chiches</t>
        </is>
      </c>
      <c r="D2290" t="n">
        <v>0.06</v>
      </c>
      <c r="E2290" t="n">
        <v>0</v>
      </c>
      <c r="F2290" t="n">
        <v>7500000</v>
      </c>
      <c r="G2290" t="inlineStr">
        <is>
          <t>Donnée calculée</t>
        </is>
      </c>
      <c r="H2290" t="inlineStr"/>
    </row>
    <row r="2291">
      <c r="A2291" t="inlineStr">
        <is>
          <t>2019</t>
        </is>
      </c>
      <c r="B2291" t="inlineStr">
        <is>
          <t>OS - Pois chiches (n)</t>
        </is>
      </c>
      <c r="C2291" t="inlineStr">
        <is>
          <t>Oléagineux et protéagineux collectés</t>
        </is>
      </c>
      <c r="D2291" t="n">
        <v>2.73</v>
      </c>
      <c r="E2291" t="n">
        <v>0</v>
      </c>
      <c r="F2291" t="n">
        <v>43.8</v>
      </c>
      <c r="G2291" t="inlineStr">
        <is>
          <t>Donnée calculée</t>
        </is>
      </c>
      <c r="H2291" t="inlineStr"/>
    </row>
    <row r="2292">
      <c r="A2292" t="inlineStr">
        <is>
          <t>2019</t>
        </is>
      </c>
      <c r="B2292" t="inlineStr">
        <is>
          <t>OS - Pois chiches (n)</t>
        </is>
      </c>
      <c r="C2292" t="inlineStr">
        <is>
          <t>Protéagineux collectés</t>
        </is>
      </c>
      <c r="D2292" t="n">
        <v>2.73</v>
      </c>
      <c r="E2292" t="n">
        <v>0</v>
      </c>
      <c r="F2292" t="n">
        <v>43.8</v>
      </c>
      <c r="G2292" t="inlineStr">
        <is>
          <t>Donnée calculée</t>
        </is>
      </c>
      <c r="H2292" t="inlineStr"/>
    </row>
    <row r="2293">
      <c r="A2293" t="inlineStr">
        <is>
          <t>2019</t>
        </is>
      </c>
      <c r="B2293" t="inlineStr">
        <is>
          <t>OS - Pois chiches (n)</t>
        </is>
      </c>
      <c r="C2293" t="inlineStr">
        <is>
          <t>Légumineuses collectées</t>
        </is>
      </c>
      <c r="D2293" t="n">
        <v>2.73</v>
      </c>
      <c r="E2293" t="n">
        <v>0</v>
      </c>
      <c r="F2293" t="n">
        <v>43.8</v>
      </c>
      <c r="G2293" t="inlineStr">
        <is>
          <t>Donnée calculée</t>
        </is>
      </c>
      <c r="H2293" t="inlineStr"/>
    </row>
    <row r="2294">
      <c r="A2294" t="inlineStr">
        <is>
          <t>2019</t>
        </is>
      </c>
      <c r="B2294" t="inlineStr">
        <is>
          <t>OS - Pois chiches (n)</t>
        </is>
      </c>
      <c r="C2294" t="inlineStr">
        <is>
          <t>Pois chiches collectés</t>
        </is>
      </c>
      <c r="D2294" t="n">
        <v>2.73</v>
      </c>
      <c r="E2294" t="n">
        <v>0</v>
      </c>
      <c r="F2294" t="n">
        <v>43.8</v>
      </c>
      <c r="G2294" t="inlineStr">
        <is>
          <t>Donnée calculée</t>
        </is>
      </c>
      <c r="H2294" t="inlineStr"/>
    </row>
    <row r="2295">
      <c r="A2295" t="inlineStr">
        <is>
          <t>2019</t>
        </is>
      </c>
      <c r="B2295" t="inlineStr">
        <is>
          <t>OS - Pois chiches (n)</t>
        </is>
      </c>
      <c r="C2295" t="inlineStr">
        <is>
          <t>Pois chiches collectés (conso)</t>
        </is>
      </c>
      <c r="D2295" t="n">
        <v>1.35</v>
      </c>
      <c r="E2295" t="n">
        <v>0</v>
      </c>
      <c r="F2295" t="n">
        <v>43.8</v>
      </c>
      <c r="G2295" t="inlineStr">
        <is>
          <t>Donnée calculée</t>
        </is>
      </c>
      <c r="H2295" t="inlineStr"/>
    </row>
    <row r="2296">
      <c r="A2296" t="inlineStr">
        <is>
          <t>2019</t>
        </is>
      </c>
      <c r="B2296" t="inlineStr">
        <is>
          <t>OS - Pois chiches (n)</t>
        </is>
      </c>
      <c r="C2296" t="inlineStr">
        <is>
          <t>Pois chiches collectés (semence)</t>
        </is>
      </c>
      <c r="D2296" t="n">
        <v>1.39</v>
      </c>
      <c r="E2296" t="n">
        <v>0</v>
      </c>
      <c r="F2296" t="n">
        <v>43.8</v>
      </c>
      <c r="G2296" t="inlineStr">
        <is>
          <t>Donnée calculée</t>
        </is>
      </c>
      <c r="H2296" t="inlineStr"/>
    </row>
    <row r="2297">
      <c r="A2297" t="inlineStr">
        <is>
          <t>2019</t>
        </is>
      </c>
      <c r="B2297" t="inlineStr">
        <is>
          <t>OS - Pois chiches (n)</t>
        </is>
      </c>
      <c r="C2297" t="inlineStr">
        <is>
          <t>Ecart tri collecte</t>
        </is>
      </c>
      <c r="D2297" t="n">
        <v>0.06</v>
      </c>
      <c r="E2297" t="n">
        <v>0</v>
      </c>
      <c r="F2297" t="n">
        <v>43.8</v>
      </c>
      <c r="G2297" t="inlineStr">
        <is>
          <t>Donnée calculée</t>
        </is>
      </c>
      <c r="H2297" t="inlineStr"/>
    </row>
    <row r="2298">
      <c r="A2298" t="inlineStr">
        <is>
          <t>2019</t>
        </is>
      </c>
      <c r="B2298" t="inlineStr">
        <is>
          <t>OS - Pois chiches (n)</t>
        </is>
      </c>
      <c r="C2298" t="inlineStr">
        <is>
          <t>Ecart tri collecte de protéagineux</t>
        </is>
      </c>
      <c r="D2298" t="n">
        <v>0.06</v>
      </c>
      <c r="E2298" t="n">
        <v>0</v>
      </c>
      <c r="F2298" t="n">
        <v>43.8</v>
      </c>
      <c r="G2298" t="inlineStr">
        <is>
          <t>Donnée calculée</t>
        </is>
      </c>
      <c r="H2298" t="inlineStr"/>
    </row>
    <row r="2299">
      <c r="A2299" t="inlineStr">
        <is>
          <t>2019</t>
        </is>
      </c>
      <c r="B2299" t="inlineStr">
        <is>
          <t>OS - Pois chiches (n)</t>
        </is>
      </c>
      <c r="C2299" t="inlineStr">
        <is>
          <t>Ecart tri collecte de légumineuses</t>
        </is>
      </c>
      <c r="D2299" t="n">
        <v>0.06</v>
      </c>
      <c r="E2299" t="n">
        <v>0</v>
      </c>
      <c r="F2299" t="n">
        <v>43.8</v>
      </c>
      <c r="G2299" t="inlineStr">
        <is>
          <t>Donnée calculée</t>
        </is>
      </c>
      <c r="H2299" t="inlineStr"/>
    </row>
    <row r="2300">
      <c r="A2300" t="inlineStr">
        <is>
          <t>2019</t>
        </is>
      </c>
      <c r="B2300" t="inlineStr">
        <is>
          <t>OS - Pois chiches (n)</t>
        </is>
      </c>
      <c r="C2300" t="inlineStr">
        <is>
          <t>Ecart tri collecte de pois chiches</t>
        </is>
      </c>
      <c r="D2300" t="n">
        <v>0.06</v>
      </c>
      <c r="E2300" t="n">
        <v>0</v>
      </c>
      <c r="F2300" t="n">
        <v>43.8</v>
      </c>
      <c r="G2300" t="inlineStr">
        <is>
          <t>Donnée calculée</t>
        </is>
      </c>
      <c r="H2300" t="inlineStr"/>
    </row>
    <row r="2301">
      <c r="A2301" t="inlineStr">
        <is>
          <t>2019</t>
        </is>
      </c>
      <c r="B2301" t="inlineStr">
        <is>
          <t>OS - Haricots secs</t>
        </is>
      </c>
      <c r="C2301" t="inlineStr">
        <is>
          <t>Oléagineux et protéagineux collectés</t>
        </is>
      </c>
      <c r="D2301" t="n">
        <v>6.89</v>
      </c>
      <c r="E2301" t="n">
        <v>0</v>
      </c>
      <c r="F2301" t="n">
        <v>492000000</v>
      </c>
      <c r="G2301" t="inlineStr">
        <is>
          <t>Donnée calculée</t>
        </is>
      </c>
      <c r="H2301" t="inlineStr"/>
    </row>
    <row r="2302">
      <c r="A2302" t="inlineStr">
        <is>
          <t>2019</t>
        </is>
      </c>
      <c r="B2302" t="inlineStr">
        <is>
          <t>OS - Haricots secs</t>
        </is>
      </c>
      <c r="C2302" t="inlineStr">
        <is>
          <t>Protéagineux collectés</t>
        </is>
      </c>
      <c r="D2302" t="n">
        <v>6.89</v>
      </c>
      <c r="E2302" t="n">
        <v>0</v>
      </c>
      <c r="F2302" t="n">
        <v>492000000</v>
      </c>
      <c r="G2302" t="inlineStr">
        <is>
          <t>Donnée calculée</t>
        </is>
      </c>
      <c r="H2302" t="inlineStr"/>
    </row>
    <row r="2303">
      <c r="A2303" t="inlineStr">
        <is>
          <t>2019</t>
        </is>
      </c>
      <c r="B2303" t="inlineStr">
        <is>
          <t>OS - Haricots secs</t>
        </is>
      </c>
      <c r="C2303" t="inlineStr">
        <is>
          <t>Légumineuses collectées</t>
        </is>
      </c>
      <c r="D2303" t="n">
        <v>6.89</v>
      </c>
      <c r="E2303" t="n">
        <v>0</v>
      </c>
      <c r="F2303" t="n">
        <v>492000000</v>
      </c>
      <c r="G2303" t="inlineStr">
        <is>
          <t>Donnée calculée</t>
        </is>
      </c>
      <c r="H2303" t="inlineStr"/>
    </row>
    <row r="2304">
      <c r="A2304" t="inlineStr">
        <is>
          <t>2019</t>
        </is>
      </c>
      <c r="B2304" t="inlineStr">
        <is>
          <t>OS - Haricots secs</t>
        </is>
      </c>
      <c r="C2304" t="inlineStr">
        <is>
          <t>Haricots secs collectés</t>
        </is>
      </c>
      <c r="D2304" t="n">
        <v>6.89</v>
      </c>
      <c r="E2304" t="n">
        <v>0</v>
      </c>
      <c r="F2304" t="n">
        <v>492000000</v>
      </c>
      <c r="G2304" t="inlineStr">
        <is>
          <t>Donnée calculée</t>
        </is>
      </c>
      <c r="H2304" t="inlineStr"/>
    </row>
    <row r="2305">
      <c r="A2305" t="inlineStr">
        <is>
          <t>2019</t>
        </is>
      </c>
      <c r="B2305" t="inlineStr">
        <is>
          <t>OS - Haricots secs</t>
        </is>
      </c>
      <c r="C2305" t="inlineStr">
        <is>
          <t>Haricots secs collectés (conso)</t>
        </is>
      </c>
      <c r="D2305" t="n">
        <v>3.37</v>
      </c>
      <c r="E2305" t="n">
        <v>0</v>
      </c>
      <c r="F2305" t="n">
        <v>492000000</v>
      </c>
      <c r="G2305" t="inlineStr">
        <is>
          <t>Donnée calculée</t>
        </is>
      </c>
      <c r="H2305" t="inlineStr"/>
    </row>
    <row r="2306">
      <c r="A2306" t="inlineStr">
        <is>
          <t>2019</t>
        </is>
      </c>
      <c r="B2306" t="inlineStr">
        <is>
          <t>OS - Haricots secs</t>
        </is>
      </c>
      <c r="C2306" t="inlineStr">
        <is>
          <t>Haricots secs collectés (semence)</t>
        </is>
      </c>
      <c r="D2306" t="n">
        <v>3.52</v>
      </c>
      <c r="E2306" t="n">
        <v>0</v>
      </c>
      <c r="F2306" t="n">
        <v>492000000</v>
      </c>
      <c r="G2306" t="inlineStr">
        <is>
          <t>Donnée calculée</t>
        </is>
      </c>
      <c r="H2306" t="inlineStr"/>
    </row>
    <row r="2307">
      <c r="A2307" t="inlineStr">
        <is>
          <t>2019</t>
        </is>
      </c>
      <c r="B2307" t="inlineStr">
        <is>
          <t>OS - Haricots secs</t>
        </is>
      </c>
      <c r="C2307" t="inlineStr">
        <is>
          <t>Ecart tri collecte</t>
        </is>
      </c>
      <c r="D2307" t="n">
        <v>0.1</v>
      </c>
      <c r="E2307" t="n">
        <v>0</v>
      </c>
      <c r="F2307" t="n">
        <v>7500000</v>
      </c>
      <c r="G2307" t="inlineStr">
        <is>
          <t>Donnée calculée</t>
        </is>
      </c>
      <c r="H2307" t="inlineStr"/>
    </row>
    <row r="2308">
      <c r="A2308" t="inlineStr">
        <is>
          <t>2019</t>
        </is>
      </c>
      <c r="B2308" t="inlineStr">
        <is>
          <t>OS - Haricots secs</t>
        </is>
      </c>
      <c r="C2308" t="inlineStr">
        <is>
          <t>Ecart tri collecte de protéagineux</t>
        </is>
      </c>
      <c r="D2308" t="n">
        <v>0.1</v>
      </c>
      <c r="E2308" t="n">
        <v>0</v>
      </c>
      <c r="F2308" t="n">
        <v>7500000</v>
      </c>
      <c r="G2308" t="inlineStr">
        <is>
          <t>Donnée calculée</t>
        </is>
      </c>
      <c r="H2308" t="inlineStr"/>
    </row>
    <row r="2309">
      <c r="A2309" t="inlineStr">
        <is>
          <t>2019</t>
        </is>
      </c>
      <c r="B2309" t="inlineStr">
        <is>
          <t>OS - Haricots secs</t>
        </is>
      </c>
      <c r="C2309" t="inlineStr">
        <is>
          <t>Ecart tri collecte de légumineuses</t>
        </is>
      </c>
      <c r="D2309" t="n">
        <v>0.1</v>
      </c>
      <c r="E2309" t="n">
        <v>0</v>
      </c>
      <c r="F2309" t="n">
        <v>7500000</v>
      </c>
      <c r="G2309" t="inlineStr">
        <is>
          <t>Donnée calculée</t>
        </is>
      </c>
      <c r="H2309" t="inlineStr"/>
    </row>
    <row r="2310">
      <c r="A2310" t="inlineStr">
        <is>
          <t>2019</t>
        </is>
      </c>
      <c r="B2310" t="inlineStr">
        <is>
          <t>OS - Haricots secs</t>
        </is>
      </c>
      <c r="C2310" t="inlineStr">
        <is>
          <t>Ecart tri collecte d'haricots secs</t>
        </is>
      </c>
      <c r="D2310" t="n">
        <v>0.1</v>
      </c>
      <c r="E2310" t="n">
        <v>0</v>
      </c>
      <c r="F2310" t="n">
        <v>7500000</v>
      </c>
      <c r="G2310" t="inlineStr">
        <is>
          <t>Donnée calculée</t>
        </is>
      </c>
      <c r="H2310" t="inlineStr"/>
    </row>
    <row r="2311">
      <c r="A2311" t="inlineStr">
        <is>
          <t>2019</t>
        </is>
      </c>
      <c r="B2311" t="inlineStr">
        <is>
          <t>OS - Haricots secs (n-1)</t>
        </is>
      </c>
      <c r="C2311" t="inlineStr">
        <is>
          <t>Oléagineux et protéagineux collectés</t>
        </is>
      </c>
      <c r="D2311" t="n">
        <v>4.53</v>
      </c>
      <c r="E2311" t="n">
        <v>0</v>
      </c>
      <c r="F2311" t="n">
        <v>492000000</v>
      </c>
      <c r="G2311" t="inlineStr">
        <is>
          <t>Donnée calculée</t>
        </is>
      </c>
      <c r="H2311" t="inlineStr"/>
    </row>
    <row r="2312">
      <c r="A2312" t="inlineStr">
        <is>
          <t>2019</t>
        </is>
      </c>
      <c r="B2312" t="inlineStr">
        <is>
          <t>OS - Haricots secs (n-1)</t>
        </is>
      </c>
      <c r="C2312" t="inlineStr">
        <is>
          <t>Protéagineux collectés</t>
        </is>
      </c>
      <c r="D2312" t="n">
        <v>4.53</v>
      </c>
      <c r="E2312" t="n">
        <v>0</v>
      </c>
      <c r="F2312" t="n">
        <v>492000000</v>
      </c>
      <c r="G2312" t="inlineStr">
        <is>
          <t>Donnée calculée</t>
        </is>
      </c>
      <c r="H2312" t="inlineStr"/>
    </row>
    <row r="2313">
      <c r="A2313" t="inlineStr">
        <is>
          <t>2019</t>
        </is>
      </c>
      <c r="B2313" t="inlineStr">
        <is>
          <t>OS - Haricots secs (n-1)</t>
        </is>
      </c>
      <c r="C2313" t="inlineStr">
        <is>
          <t>Légumineuses collectées</t>
        </is>
      </c>
      <c r="D2313" t="n">
        <v>4.53</v>
      </c>
      <c r="E2313" t="n">
        <v>0</v>
      </c>
      <c r="F2313" t="n">
        <v>492000000</v>
      </c>
      <c r="G2313" t="inlineStr">
        <is>
          <t>Donnée calculée</t>
        </is>
      </c>
      <c r="H2313" t="inlineStr"/>
    </row>
    <row r="2314">
      <c r="A2314" t="inlineStr">
        <is>
          <t>2019</t>
        </is>
      </c>
      <c r="B2314" t="inlineStr">
        <is>
          <t>OS - Haricots secs (n-1)</t>
        </is>
      </c>
      <c r="C2314" t="inlineStr">
        <is>
          <t>Haricots secs collectés</t>
        </is>
      </c>
      <c r="D2314" t="n">
        <v>4.53</v>
      </c>
      <c r="E2314" t="n">
        <v>0</v>
      </c>
      <c r="F2314" t="n">
        <v>492000000</v>
      </c>
      <c r="G2314" t="inlineStr">
        <is>
          <t>Donnée calculée</t>
        </is>
      </c>
      <c r="H2314" t="inlineStr"/>
    </row>
    <row r="2315">
      <c r="A2315" t="inlineStr">
        <is>
          <t>2019</t>
        </is>
      </c>
      <c r="B2315" t="inlineStr">
        <is>
          <t>OS - Haricots secs (n-1)</t>
        </is>
      </c>
      <c r="C2315" t="inlineStr">
        <is>
          <t>Haricots secs collectés (conso)</t>
        </is>
      </c>
      <c r="D2315" t="n">
        <v>2.23</v>
      </c>
      <c r="E2315" t="n">
        <v>0</v>
      </c>
      <c r="F2315" t="n">
        <v>492000000</v>
      </c>
      <c r="G2315" t="inlineStr">
        <is>
          <t>Donnée calculée</t>
        </is>
      </c>
      <c r="H2315" t="inlineStr"/>
    </row>
    <row r="2316">
      <c r="A2316" t="inlineStr">
        <is>
          <t>2019</t>
        </is>
      </c>
      <c r="B2316" t="inlineStr">
        <is>
          <t>OS - Haricots secs (n-1)</t>
        </is>
      </c>
      <c r="C2316" t="inlineStr">
        <is>
          <t>Haricots secs collectés (semence)</t>
        </is>
      </c>
      <c r="D2316" t="n">
        <v>2.3</v>
      </c>
      <c r="E2316" t="n">
        <v>0</v>
      </c>
      <c r="F2316" t="n">
        <v>492000000</v>
      </c>
      <c r="G2316" t="inlineStr">
        <is>
          <t>Donnée calculée</t>
        </is>
      </c>
      <c r="H2316" t="inlineStr"/>
    </row>
    <row r="2317">
      <c r="A2317" t="inlineStr">
        <is>
          <t>2019</t>
        </is>
      </c>
      <c r="B2317" t="inlineStr">
        <is>
          <t>OS - Haricots secs (n-1)</t>
        </is>
      </c>
      <c r="C2317" t="inlineStr">
        <is>
          <t>Ecart tri collecte</t>
        </is>
      </c>
      <c r="D2317" t="n">
        <v>0.05</v>
      </c>
      <c r="E2317" t="n">
        <v>0</v>
      </c>
      <c r="F2317" t="n">
        <v>7500000</v>
      </c>
      <c r="G2317" t="inlineStr">
        <is>
          <t>Donnée calculée</t>
        </is>
      </c>
      <c r="H2317" t="inlineStr"/>
    </row>
    <row r="2318">
      <c r="A2318" t="inlineStr">
        <is>
          <t>2019</t>
        </is>
      </c>
      <c r="B2318" t="inlineStr">
        <is>
          <t>OS - Haricots secs (n-1)</t>
        </is>
      </c>
      <c r="C2318" t="inlineStr">
        <is>
          <t>Ecart tri collecte de protéagineux</t>
        </is>
      </c>
      <c r="D2318" t="n">
        <v>0.05</v>
      </c>
      <c r="E2318" t="n">
        <v>0</v>
      </c>
      <c r="F2318" t="n">
        <v>7500000</v>
      </c>
      <c r="G2318" t="inlineStr">
        <is>
          <t>Donnée calculée</t>
        </is>
      </c>
      <c r="H2318" t="inlineStr"/>
    </row>
    <row r="2319">
      <c r="A2319" t="inlineStr">
        <is>
          <t>2019</t>
        </is>
      </c>
      <c r="B2319" t="inlineStr">
        <is>
          <t>OS - Haricots secs (n-1)</t>
        </is>
      </c>
      <c r="C2319" t="inlineStr">
        <is>
          <t>Ecart tri collecte de légumineuses</t>
        </is>
      </c>
      <c r="D2319" t="n">
        <v>0.05</v>
      </c>
      <c r="E2319" t="n">
        <v>0</v>
      </c>
      <c r="F2319" t="n">
        <v>7500000</v>
      </c>
      <c r="G2319" t="inlineStr">
        <is>
          <t>Donnée calculée</t>
        </is>
      </c>
      <c r="H2319" t="inlineStr"/>
    </row>
    <row r="2320">
      <c r="A2320" t="inlineStr">
        <is>
          <t>2019</t>
        </is>
      </c>
      <c r="B2320" t="inlineStr">
        <is>
          <t>OS - Haricots secs (n-1)</t>
        </is>
      </c>
      <c r="C2320" t="inlineStr">
        <is>
          <t>Ecart tri collecte d'haricots secs</t>
        </is>
      </c>
      <c r="D2320" t="n">
        <v>0.05</v>
      </c>
      <c r="E2320" t="n">
        <v>0</v>
      </c>
      <c r="F2320" t="n">
        <v>7500000</v>
      </c>
      <c r="G2320" t="inlineStr">
        <is>
          <t>Donnée calculée</t>
        </is>
      </c>
      <c r="H2320" t="inlineStr"/>
    </row>
    <row r="2321">
      <c r="A2321" t="inlineStr">
        <is>
          <t>2019</t>
        </is>
      </c>
      <c r="B2321" t="inlineStr">
        <is>
          <t>OS - Haricots secs (n)</t>
        </is>
      </c>
      <c r="C2321" t="inlineStr">
        <is>
          <t>Oléagineux et protéagineux collectés</t>
        </is>
      </c>
      <c r="D2321" t="n">
        <v>2.36</v>
      </c>
      <c r="E2321" t="n">
        <v>0</v>
      </c>
      <c r="F2321" t="n">
        <v>9.68</v>
      </c>
      <c r="G2321" t="inlineStr">
        <is>
          <t>Donnée calculée</t>
        </is>
      </c>
      <c r="H2321" t="inlineStr"/>
    </row>
    <row r="2322">
      <c r="A2322" t="inlineStr">
        <is>
          <t>2019</t>
        </is>
      </c>
      <c r="B2322" t="inlineStr">
        <is>
          <t>OS - Haricots secs (n)</t>
        </is>
      </c>
      <c r="C2322" t="inlineStr">
        <is>
          <t>Protéagineux collectés</t>
        </is>
      </c>
      <c r="D2322" t="n">
        <v>2.36</v>
      </c>
      <c r="E2322" t="n">
        <v>0</v>
      </c>
      <c r="F2322" t="n">
        <v>9.68</v>
      </c>
      <c r="G2322" t="inlineStr">
        <is>
          <t>Donnée calculée</t>
        </is>
      </c>
      <c r="H2322" t="inlineStr"/>
    </row>
    <row r="2323">
      <c r="A2323" t="inlineStr">
        <is>
          <t>2019</t>
        </is>
      </c>
      <c r="B2323" t="inlineStr">
        <is>
          <t>OS - Haricots secs (n)</t>
        </is>
      </c>
      <c r="C2323" t="inlineStr">
        <is>
          <t>Légumineuses collectées</t>
        </is>
      </c>
      <c r="D2323" t="n">
        <v>2.36</v>
      </c>
      <c r="E2323" t="n">
        <v>0</v>
      </c>
      <c r="F2323" t="n">
        <v>9.68</v>
      </c>
      <c r="G2323" t="inlineStr">
        <is>
          <t>Donnée calculée</t>
        </is>
      </c>
      <c r="H2323" t="inlineStr"/>
    </row>
    <row r="2324">
      <c r="A2324" t="inlineStr">
        <is>
          <t>2019</t>
        </is>
      </c>
      <c r="B2324" t="inlineStr">
        <is>
          <t>OS - Haricots secs (n)</t>
        </is>
      </c>
      <c r="C2324" t="inlineStr">
        <is>
          <t>Haricots secs collectés</t>
        </is>
      </c>
      <c r="D2324" t="n">
        <v>2.36</v>
      </c>
      <c r="E2324" t="n">
        <v>0</v>
      </c>
      <c r="F2324" t="n">
        <v>9.68</v>
      </c>
      <c r="G2324" t="inlineStr">
        <is>
          <t>Donnée calculée</t>
        </is>
      </c>
      <c r="H2324" t="inlineStr"/>
    </row>
    <row r="2325">
      <c r="A2325" t="inlineStr">
        <is>
          <t>2019</t>
        </is>
      </c>
      <c r="B2325" t="inlineStr">
        <is>
          <t>OS - Haricots secs (n)</t>
        </is>
      </c>
      <c r="C2325" t="inlineStr">
        <is>
          <t>Haricots secs collectés (conso)</t>
        </is>
      </c>
      <c r="D2325" t="n">
        <v>1.14</v>
      </c>
      <c r="E2325" t="n">
        <v>0</v>
      </c>
      <c r="F2325" t="n">
        <v>9.68</v>
      </c>
      <c r="G2325" t="inlineStr">
        <is>
          <t>Donnée calculée</t>
        </is>
      </c>
      <c r="H2325" t="inlineStr"/>
    </row>
    <row r="2326">
      <c r="A2326" t="inlineStr">
        <is>
          <t>2019</t>
        </is>
      </c>
      <c r="B2326" t="inlineStr">
        <is>
          <t>OS - Haricots secs (n)</t>
        </is>
      </c>
      <c r="C2326" t="inlineStr">
        <is>
          <t>Haricots secs collectés (semence)</t>
        </is>
      </c>
      <c r="D2326" t="n">
        <v>1.22</v>
      </c>
      <c r="E2326" t="n">
        <v>0</v>
      </c>
      <c r="F2326" t="n">
        <v>9.68</v>
      </c>
      <c r="G2326" t="inlineStr">
        <is>
          <t>Donnée calculée</t>
        </is>
      </c>
      <c r="H2326" t="inlineStr"/>
    </row>
    <row r="2327">
      <c r="A2327" t="inlineStr">
        <is>
          <t>2019</t>
        </is>
      </c>
      <c r="B2327" t="inlineStr">
        <is>
          <t>OS - Haricots secs (n)</t>
        </is>
      </c>
      <c r="C2327" t="inlineStr">
        <is>
          <t>Ecart tri collecte</t>
        </is>
      </c>
      <c r="D2327" t="n">
        <v>0.05</v>
      </c>
      <c r="E2327" t="n">
        <v>0</v>
      </c>
      <c r="F2327" t="n">
        <v>9.68</v>
      </c>
      <c r="G2327" t="inlineStr">
        <is>
          <t>Donnée calculée</t>
        </is>
      </c>
      <c r="H2327" t="inlineStr"/>
    </row>
    <row r="2328">
      <c r="A2328" t="inlineStr">
        <is>
          <t>2019</t>
        </is>
      </c>
      <c r="B2328" t="inlineStr">
        <is>
          <t>OS - Haricots secs (n)</t>
        </is>
      </c>
      <c r="C2328" t="inlineStr">
        <is>
          <t>Ecart tri collecte de protéagineux</t>
        </is>
      </c>
      <c r="D2328" t="n">
        <v>0.05</v>
      </c>
      <c r="E2328" t="n">
        <v>0</v>
      </c>
      <c r="F2328" t="n">
        <v>9.68</v>
      </c>
      <c r="G2328" t="inlineStr">
        <is>
          <t>Donnée calculée</t>
        </is>
      </c>
      <c r="H2328" t="inlineStr"/>
    </row>
    <row r="2329">
      <c r="A2329" t="inlineStr">
        <is>
          <t>2019</t>
        </is>
      </c>
      <c r="B2329" t="inlineStr">
        <is>
          <t>OS - Haricots secs (n)</t>
        </is>
      </c>
      <c r="C2329" t="inlineStr">
        <is>
          <t>Ecart tri collecte de légumineuses</t>
        </is>
      </c>
      <c r="D2329" t="n">
        <v>0.05</v>
      </c>
      <c r="E2329" t="n">
        <v>0</v>
      </c>
      <c r="F2329" t="n">
        <v>9.68</v>
      </c>
      <c r="G2329" t="inlineStr">
        <is>
          <t>Donnée calculée</t>
        </is>
      </c>
      <c r="H2329" t="inlineStr"/>
    </row>
    <row r="2330">
      <c r="A2330" t="inlineStr">
        <is>
          <t>2019</t>
        </is>
      </c>
      <c r="B2330" t="inlineStr">
        <is>
          <t>OS - Haricots secs (n)</t>
        </is>
      </c>
      <c r="C2330" t="inlineStr">
        <is>
          <t>Ecart tri collecte d'haricots secs</t>
        </is>
      </c>
      <c r="D2330" t="n">
        <v>0.05</v>
      </c>
      <c r="E2330" t="n">
        <v>0</v>
      </c>
      <c r="F2330" t="n">
        <v>9.68</v>
      </c>
      <c r="G2330" t="inlineStr">
        <is>
          <t>Donnée calculée</t>
        </is>
      </c>
      <c r="H2330" t="inlineStr"/>
    </row>
    <row r="2331">
      <c r="A2331" t="inlineStr">
        <is>
          <t>2019</t>
        </is>
      </c>
      <c r="B2331" t="inlineStr">
        <is>
          <t>Variation de stock négative</t>
        </is>
      </c>
      <c r="C2331" t="inlineStr">
        <is>
          <t>Oléagineux et protéagineux collectés</t>
        </is>
      </c>
      <c r="D2331" t="n">
        <v>178</v>
      </c>
      <c r="E2331" t="n">
        <v>116</v>
      </c>
      <c r="F2331" t="n">
        <v>500000000</v>
      </c>
      <c r="G2331" t="inlineStr">
        <is>
          <t>Donnée calculée</t>
        </is>
      </c>
      <c r="H2331" t="inlineStr"/>
    </row>
    <row r="2332">
      <c r="A2332" t="inlineStr">
        <is>
          <t>2019</t>
        </is>
      </c>
      <c r="B2332" t="inlineStr">
        <is>
          <t>Variation de stock négative</t>
        </is>
      </c>
      <c r="C2332" t="inlineStr">
        <is>
          <t>Oléagineux collectés</t>
        </is>
      </c>
      <c r="D2332" t="n">
        <v>93.09999999999999</v>
      </c>
      <c r="E2332" t="n">
        <v>33.9</v>
      </c>
      <c r="F2332" t="n">
        <v>500000000</v>
      </c>
      <c r="G2332" t="inlineStr">
        <is>
          <t>Donnée calculée</t>
        </is>
      </c>
      <c r="H2332" t="inlineStr"/>
    </row>
    <row r="2333">
      <c r="A2333" t="inlineStr">
        <is>
          <t>2019</t>
        </is>
      </c>
      <c r="B2333" t="inlineStr">
        <is>
          <t>Variation de stock négative</t>
        </is>
      </c>
      <c r="C2333" t="inlineStr">
        <is>
          <t>Graines oléagineuses collectées</t>
        </is>
      </c>
      <c r="D2333" t="n">
        <v>33.9</v>
      </c>
      <c r="E2333" t="inlineStr"/>
      <c r="F2333" t="inlineStr"/>
      <c r="G2333" t="inlineStr">
        <is>
          <t>Donnée calculée</t>
        </is>
      </c>
      <c r="H2333" t="inlineStr"/>
    </row>
    <row r="2334">
      <c r="A2334" t="inlineStr">
        <is>
          <t>2019</t>
        </is>
      </c>
      <c r="B2334" t="inlineStr">
        <is>
          <t>Variation de stock négative</t>
        </is>
      </c>
      <c r="C2334" t="inlineStr">
        <is>
          <t>Graines de colza collectées</t>
        </is>
      </c>
      <c r="D2334" t="n">
        <v>8.369999999999999</v>
      </c>
      <c r="E2334" t="inlineStr"/>
      <c r="F2334" t="inlineStr"/>
      <c r="G2334" t="inlineStr">
        <is>
          <t>Donnée calculée</t>
        </is>
      </c>
      <c r="H2334" t="inlineStr"/>
    </row>
    <row r="2335">
      <c r="A2335" t="inlineStr">
        <is>
          <t>2019</t>
        </is>
      </c>
      <c r="B2335" t="inlineStr">
        <is>
          <t>Variation de stock négative</t>
        </is>
      </c>
      <c r="C2335" t="inlineStr">
        <is>
          <t>Graines de colza collectées (conso)</t>
        </is>
      </c>
      <c r="D2335" t="n">
        <v>0</v>
      </c>
      <c r="E2335" t="inlineStr"/>
      <c r="F2335" t="inlineStr"/>
      <c r="G2335" t="inlineStr">
        <is>
          <t>Donnée collectée</t>
        </is>
      </c>
      <c r="H2335" t="inlineStr"/>
    </row>
    <row r="2336">
      <c r="A2336" t="inlineStr">
        <is>
          <t>2019</t>
        </is>
      </c>
      <c r="B2336" t="inlineStr">
        <is>
          <t>Variation de stock négative</t>
        </is>
      </c>
      <c r="C2336" t="inlineStr">
        <is>
          <t>Graines de colza collectées (semence)</t>
        </is>
      </c>
      <c r="D2336" t="n">
        <v>8.369999999999999</v>
      </c>
      <c r="E2336" t="inlineStr"/>
      <c r="F2336" t="inlineStr"/>
      <c r="G2336" t="inlineStr">
        <is>
          <t>Donnée collectée</t>
        </is>
      </c>
      <c r="H2336" t="inlineStr"/>
    </row>
    <row r="2337">
      <c r="A2337" t="inlineStr">
        <is>
          <t>2019</t>
        </is>
      </c>
      <c r="B2337" t="inlineStr">
        <is>
          <t>Variation de stock négative</t>
        </is>
      </c>
      <c r="C2337" t="inlineStr">
        <is>
          <t>Graines de lin collectées</t>
        </is>
      </c>
      <c r="D2337" t="n">
        <v>0</v>
      </c>
      <c r="E2337" t="inlineStr"/>
      <c r="F2337" t="inlineStr"/>
      <c r="G2337" t="inlineStr">
        <is>
          <t>Donnée calculée</t>
        </is>
      </c>
      <c r="H2337" t="inlineStr"/>
    </row>
    <row r="2338">
      <c r="A2338" t="inlineStr">
        <is>
          <t>2019</t>
        </is>
      </c>
      <c r="B2338" t="inlineStr">
        <is>
          <t>Variation de stock négative</t>
        </is>
      </c>
      <c r="C2338" t="inlineStr">
        <is>
          <t>Graines de lin collectées (conso)</t>
        </is>
      </c>
      <c r="D2338" t="n">
        <v>0</v>
      </c>
      <c r="E2338" t="inlineStr"/>
      <c r="F2338" t="inlineStr"/>
      <c r="G2338" t="inlineStr">
        <is>
          <t>Donnée collectée</t>
        </is>
      </c>
      <c r="H2338" t="inlineStr"/>
    </row>
    <row r="2339">
      <c r="A2339" t="inlineStr">
        <is>
          <t>2019</t>
        </is>
      </c>
      <c r="B2339" t="inlineStr">
        <is>
          <t>Variation de stock négative</t>
        </is>
      </c>
      <c r="C2339" t="inlineStr">
        <is>
          <t>Graines de lin collectées (semence)</t>
        </is>
      </c>
      <c r="D2339" t="n">
        <v>0</v>
      </c>
      <c r="E2339" t="inlineStr"/>
      <c r="F2339" t="inlineStr"/>
      <c r="G2339" t="inlineStr">
        <is>
          <t>Donnée collectée</t>
        </is>
      </c>
      <c r="H2339" t="inlineStr"/>
    </row>
    <row r="2340">
      <c r="A2340" t="inlineStr">
        <is>
          <t>2019</t>
        </is>
      </c>
      <c r="B2340" t="inlineStr">
        <is>
          <t>Variation de stock négative</t>
        </is>
      </c>
      <c r="C2340" t="inlineStr">
        <is>
          <t>Graines de tournesol collectées</t>
        </is>
      </c>
      <c r="D2340" t="n">
        <v>25.5</v>
      </c>
      <c r="E2340" t="inlineStr"/>
      <c r="F2340" t="inlineStr"/>
      <c r="G2340" t="inlineStr">
        <is>
          <t>Donnée calculée</t>
        </is>
      </c>
      <c r="H2340" t="inlineStr"/>
    </row>
    <row r="2341">
      <c r="A2341" t="inlineStr">
        <is>
          <t>2019</t>
        </is>
      </c>
      <c r="B2341" t="inlineStr">
        <is>
          <t>Variation de stock négative</t>
        </is>
      </c>
      <c r="C2341" t="inlineStr">
        <is>
          <t>Graines de tournesol collectées (conso)</t>
        </is>
      </c>
      <c r="D2341" t="n">
        <v>25.5</v>
      </c>
      <c r="E2341" t="inlineStr"/>
      <c r="F2341" t="inlineStr"/>
      <c r="G2341" t="inlineStr">
        <is>
          <t>Donnée collectée</t>
        </is>
      </c>
      <c r="H2341" t="inlineStr"/>
    </row>
    <row r="2342">
      <c r="A2342" t="inlineStr">
        <is>
          <t>2019</t>
        </is>
      </c>
      <c r="B2342" t="inlineStr">
        <is>
          <t>Variation de stock négative</t>
        </is>
      </c>
      <c r="C2342" t="inlineStr">
        <is>
          <t>Graines de tournesol collectées (semence)</t>
        </is>
      </c>
      <c r="D2342" t="n">
        <v>0</v>
      </c>
      <c r="E2342" t="inlineStr"/>
      <c r="F2342" t="inlineStr"/>
      <c r="G2342" t="inlineStr">
        <is>
          <t>Donnée collectée</t>
        </is>
      </c>
      <c r="H2342" t="inlineStr"/>
    </row>
    <row r="2343">
      <c r="A2343" t="inlineStr">
        <is>
          <t>2019</t>
        </is>
      </c>
      <c r="B2343" t="inlineStr">
        <is>
          <t>Variation de stock négative</t>
        </is>
      </c>
      <c r="C2343" t="inlineStr">
        <is>
          <t>Fruits oléagineux collectés</t>
        </is>
      </c>
      <c r="D2343" t="n">
        <v>59.3</v>
      </c>
      <c r="E2343" t="n">
        <v>0</v>
      </c>
      <c r="F2343" t="n">
        <v>500000000</v>
      </c>
      <c r="G2343" t="inlineStr">
        <is>
          <t>Donnée calculée</t>
        </is>
      </c>
      <c r="H2343" t="inlineStr"/>
    </row>
    <row r="2344">
      <c r="A2344" t="inlineStr">
        <is>
          <t>2019</t>
        </is>
      </c>
      <c r="B2344" t="inlineStr">
        <is>
          <t>Variation de stock négative</t>
        </is>
      </c>
      <c r="C2344" t="inlineStr">
        <is>
          <t>Olives collectées</t>
        </is>
      </c>
      <c r="D2344" t="n">
        <v>59.3</v>
      </c>
      <c r="E2344" t="n">
        <v>0</v>
      </c>
      <c r="F2344" t="n">
        <v>500000000</v>
      </c>
      <c r="G2344" t="inlineStr">
        <is>
          <t>Donnée calculée</t>
        </is>
      </c>
      <c r="H2344" t="inlineStr"/>
    </row>
    <row r="2345">
      <c r="A2345" t="inlineStr">
        <is>
          <t>2019</t>
        </is>
      </c>
      <c r="B2345" t="inlineStr">
        <is>
          <t>Variation de stock négative</t>
        </is>
      </c>
      <c r="C2345" t="inlineStr">
        <is>
          <t>Oléoprotéagineux collectés</t>
        </is>
      </c>
      <c r="D2345" t="n">
        <v>68.7</v>
      </c>
      <c r="E2345" t="inlineStr"/>
      <c r="F2345" t="inlineStr"/>
      <c r="G2345" t="inlineStr">
        <is>
          <t>Donnée calculée</t>
        </is>
      </c>
      <c r="H2345" t="inlineStr"/>
    </row>
    <row r="2346">
      <c r="A2346" t="inlineStr">
        <is>
          <t>2019</t>
        </is>
      </c>
      <c r="B2346" t="inlineStr">
        <is>
          <t>Variation de stock négative</t>
        </is>
      </c>
      <c r="C2346" t="inlineStr">
        <is>
          <t>Graines oléoprotéagineuses collectées</t>
        </is>
      </c>
      <c r="D2346" t="n">
        <v>68.7</v>
      </c>
      <c r="E2346" t="inlineStr"/>
      <c r="F2346" t="inlineStr"/>
      <c r="G2346" t="inlineStr">
        <is>
          <t>Donnée calculée</t>
        </is>
      </c>
      <c r="H2346" t="inlineStr"/>
    </row>
    <row r="2347">
      <c r="A2347" t="inlineStr">
        <is>
          <t>2019</t>
        </is>
      </c>
      <c r="B2347" t="inlineStr">
        <is>
          <t>Variation de stock négative</t>
        </is>
      </c>
      <c r="C2347" t="inlineStr">
        <is>
          <t>Graines de soja collectées</t>
        </is>
      </c>
      <c r="D2347" t="n">
        <v>68.7</v>
      </c>
      <c r="E2347" t="inlineStr"/>
      <c r="F2347" t="inlineStr"/>
      <c r="G2347" t="inlineStr">
        <is>
          <t>Donnée calculée</t>
        </is>
      </c>
      <c r="H2347" t="inlineStr"/>
    </row>
    <row r="2348">
      <c r="A2348" t="inlineStr">
        <is>
          <t>2019</t>
        </is>
      </c>
      <c r="B2348" t="inlineStr">
        <is>
          <t>Variation de stock négative</t>
        </is>
      </c>
      <c r="C2348" t="inlineStr">
        <is>
          <t>Graines de soja collectées (conso)</t>
        </is>
      </c>
      <c r="D2348" t="n">
        <v>68.7</v>
      </c>
      <c r="E2348" t="inlineStr"/>
      <c r="F2348" t="inlineStr"/>
      <c r="G2348" t="inlineStr">
        <is>
          <t>Donnée collectée</t>
        </is>
      </c>
      <c r="H2348" t="inlineStr"/>
    </row>
    <row r="2349">
      <c r="A2349" t="inlineStr">
        <is>
          <t>2019</t>
        </is>
      </c>
      <c r="B2349" t="inlineStr">
        <is>
          <t>Variation de stock négative</t>
        </is>
      </c>
      <c r="C2349" t="inlineStr">
        <is>
          <t>Graines de soja collectées (semence)</t>
        </is>
      </c>
      <c r="D2349" t="n">
        <v>0</v>
      </c>
      <c r="E2349" t="inlineStr"/>
      <c r="F2349" t="inlineStr"/>
      <c r="G2349" t="inlineStr">
        <is>
          <t>Donnée collectée</t>
        </is>
      </c>
      <c r="H2349" t="inlineStr"/>
    </row>
    <row r="2350">
      <c r="A2350" t="inlineStr">
        <is>
          <t>2019</t>
        </is>
      </c>
      <c r="B2350" t="inlineStr">
        <is>
          <t>Variation de stock négative</t>
        </is>
      </c>
      <c r="C2350" t="inlineStr">
        <is>
          <t>Protéagineux collectés</t>
        </is>
      </c>
      <c r="D2350" t="n">
        <v>15.9</v>
      </c>
      <c r="E2350" t="n">
        <v>13.8</v>
      </c>
      <c r="F2350" t="n">
        <v>500000000</v>
      </c>
      <c r="G2350" t="inlineStr">
        <is>
          <t>Donnée calculée</t>
        </is>
      </c>
      <c r="H2350" t="inlineStr"/>
    </row>
    <row r="2351">
      <c r="A2351" t="inlineStr">
        <is>
          <t>2019</t>
        </is>
      </c>
      <c r="B2351" t="inlineStr">
        <is>
          <t>Variation de stock négative</t>
        </is>
      </c>
      <c r="C2351" t="inlineStr">
        <is>
          <t>Légumineuses collectées</t>
        </is>
      </c>
      <c r="D2351" t="n">
        <v>15.9</v>
      </c>
      <c r="E2351" t="n">
        <v>13.8</v>
      </c>
      <c r="F2351" t="n">
        <v>500000000</v>
      </c>
      <c r="G2351" t="inlineStr">
        <is>
          <t>Donnée calculée</t>
        </is>
      </c>
      <c r="H2351" t="inlineStr"/>
    </row>
    <row r="2352">
      <c r="A2352" t="inlineStr">
        <is>
          <t>2019</t>
        </is>
      </c>
      <c r="B2352" t="inlineStr">
        <is>
          <t>Variation de stock négative</t>
        </is>
      </c>
      <c r="C2352" t="inlineStr">
        <is>
          <t>Fèves collectées</t>
        </is>
      </c>
      <c r="D2352" t="n">
        <v>12.7</v>
      </c>
      <c r="E2352" t="inlineStr"/>
      <c r="F2352" t="inlineStr"/>
      <c r="G2352" t="inlineStr">
        <is>
          <t>Donnée calculée</t>
        </is>
      </c>
      <c r="H2352" t="inlineStr"/>
    </row>
    <row r="2353">
      <c r="A2353" t="inlineStr">
        <is>
          <t>2019</t>
        </is>
      </c>
      <c r="B2353" t="inlineStr">
        <is>
          <t>Variation de stock négative</t>
        </is>
      </c>
      <c r="C2353" t="inlineStr">
        <is>
          <t>Fèves collectées (conso)</t>
        </is>
      </c>
      <c r="D2353" t="n">
        <v>12.6</v>
      </c>
      <c r="E2353" t="inlineStr"/>
      <c r="F2353" t="inlineStr"/>
      <c r="G2353" t="inlineStr">
        <is>
          <t>Donnée collectée</t>
        </is>
      </c>
      <c r="H2353" t="inlineStr"/>
    </row>
    <row r="2354">
      <c r="A2354" t="inlineStr">
        <is>
          <t>2019</t>
        </is>
      </c>
      <c r="B2354" t="inlineStr">
        <is>
          <t>Variation de stock négative</t>
        </is>
      </c>
      <c r="C2354" t="inlineStr">
        <is>
          <t>Fèves collectées (semence)</t>
        </is>
      </c>
      <c r="D2354" t="n">
        <v>0.09</v>
      </c>
      <c r="E2354" t="inlineStr"/>
      <c r="F2354" t="inlineStr"/>
      <c r="G2354" t="inlineStr">
        <is>
          <t>Donnée collectée</t>
        </is>
      </c>
      <c r="H2354" t="inlineStr"/>
    </row>
    <row r="2355">
      <c r="A2355" t="inlineStr">
        <is>
          <t>2019</t>
        </is>
      </c>
      <c r="B2355" t="inlineStr">
        <is>
          <t>Variation de stock négative</t>
        </is>
      </c>
      <c r="C2355" t="inlineStr">
        <is>
          <t>Lupin collecté</t>
        </is>
      </c>
      <c r="D2355" t="n">
        <v>0</v>
      </c>
      <c r="E2355" t="inlineStr"/>
      <c r="F2355" t="inlineStr"/>
      <c r="G2355" t="inlineStr">
        <is>
          <t>Donnée calculée</t>
        </is>
      </c>
      <c r="H2355" t="inlineStr"/>
    </row>
    <row r="2356">
      <c r="A2356" t="inlineStr">
        <is>
          <t>2019</t>
        </is>
      </c>
      <c r="B2356" t="inlineStr">
        <is>
          <t>Variation de stock négative</t>
        </is>
      </c>
      <c r="C2356" t="inlineStr">
        <is>
          <t>Lupin collecté (conso)</t>
        </is>
      </c>
      <c r="D2356" t="n">
        <v>0</v>
      </c>
      <c r="E2356" t="inlineStr"/>
      <c r="F2356" t="inlineStr"/>
      <c r="G2356" t="inlineStr">
        <is>
          <t>Donnée collectée</t>
        </is>
      </c>
      <c r="H2356" t="inlineStr"/>
    </row>
    <row r="2357">
      <c r="A2357" t="inlineStr">
        <is>
          <t>2019</t>
        </is>
      </c>
      <c r="B2357" t="inlineStr">
        <is>
          <t>Variation de stock négative</t>
        </is>
      </c>
      <c r="C2357" t="inlineStr">
        <is>
          <t>Lupin collecté (semence)</t>
        </is>
      </c>
      <c r="D2357" t="n">
        <v>0</v>
      </c>
      <c r="E2357" t="inlineStr"/>
      <c r="F2357" t="inlineStr"/>
      <c r="G2357" t="inlineStr">
        <is>
          <t>Donnée collectée</t>
        </is>
      </c>
      <c r="H2357" t="inlineStr"/>
    </row>
    <row r="2358">
      <c r="A2358" t="inlineStr">
        <is>
          <t>2019</t>
        </is>
      </c>
      <c r="B2358" t="inlineStr">
        <is>
          <t>Variation de stock négative</t>
        </is>
      </c>
      <c r="C2358" t="inlineStr">
        <is>
          <t>Pois collectés</t>
        </is>
      </c>
      <c r="D2358" t="n">
        <v>1.11</v>
      </c>
      <c r="E2358" t="inlineStr"/>
      <c r="F2358" t="inlineStr"/>
      <c r="G2358" t="inlineStr">
        <is>
          <t>Donnée calculée</t>
        </is>
      </c>
      <c r="H2358" t="inlineStr"/>
    </row>
    <row r="2359">
      <c r="A2359" t="inlineStr">
        <is>
          <t>2019</t>
        </is>
      </c>
      <c r="B2359" t="inlineStr">
        <is>
          <t>Variation de stock négative</t>
        </is>
      </c>
      <c r="C2359" t="inlineStr">
        <is>
          <t>Pois collectés (conso)</t>
        </is>
      </c>
      <c r="D2359" t="n">
        <v>0</v>
      </c>
      <c r="E2359" t="inlineStr"/>
      <c r="F2359" t="inlineStr"/>
      <c r="G2359" t="inlineStr">
        <is>
          <t>Donnée collectée</t>
        </is>
      </c>
      <c r="H2359" t="inlineStr"/>
    </row>
    <row r="2360">
      <c r="A2360" t="inlineStr">
        <is>
          <t>2019</t>
        </is>
      </c>
      <c r="B2360" t="inlineStr">
        <is>
          <t>Variation de stock négative</t>
        </is>
      </c>
      <c r="C2360" t="inlineStr">
        <is>
          <t>Pois collectés (semence)</t>
        </is>
      </c>
      <c r="D2360" t="n">
        <v>1.11</v>
      </c>
      <c r="E2360" t="inlineStr"/>
      <c r="F2360" t="inlineStr"/>
      <c r="G2360" t="inlineStr">
        <is>
          <t>Donnée collectée</t>
        </is>
      </c>
      <c r="H2360" t="inlineStr"/>
    </row>
    <row r="2361">
      <c r="A2361" t="inlineStr">
        <is>
          <t>2019</t>
        </is>
      </c>
      <c r="B2361" t="inlineStr">
        <is>
          <t>Variation de stock négative</t>
        </is>
      </c>
      <c r="C2361" t="inlineStr">
        <is>
          <t>Lentilles collectées</t>
        </is>
      </c>
      <c r="D2361" t="n">
        <v>0</v>
      </c>
      <c r="E2361" t="n">
        <v>0</v>
      </c>
      <c r="F2361" t="n">
        <v>500000000</v>
      </c>
      <c r="G2361" t="inlineStr">
        <is>
          <t>Donnée calculée</t>
        </is>
      </c>
      <c r="H2361" t="inlineStr"/>
    </row>
    <row r="2362">
      <c r="A2362" t="inlineStr">
        <is>
          <t>2019</t>
        </is>
      </c>
      <c r="B2362" t="inlineStr">
        <is>
          <t>Variation de stock négative</t>
        </is>
      </c>
      <c r="C2362" t="inlineStr">
        <is>
          <t>Lentilles collectées (conso)</t>
        </is>
      </c>
      <c r="D2362" t="n">
        <v>0</v>
      </c>
      <c r="E2362" t="n">
        <v>0</v>
      </c>
      <c r="F2362" t="n">
        <v>500000000</v>
      </c>
      <c r="G2362" t="inlineStr">
        <is>
          <t>Donnée calculée</t>
        </is>
      </c>
      <c r="H2362" t="inlineStr"/>
    </row>
    <row r="2363">
      <c r="A2363" t="inlineStr">
        <is>
          <t>2019</t>
        </is>
      </c>
      <c r="B2363" t="inlineStr">
        <is>
          <t>Variation de stock négative</t>
        </is>
      </c>
      <c r="C2363" t="inlineStr">
        <is>
          <t>Lentilles collectées (semence)</t>
        </is>
      </c>
      <c r="D2363" t="n">
        <v>0</v>
      </c>
      <c r="E2363" t="n">
        <v>0</v>
      </c>
      <c r="F2363" t="n">
        <v>500000000</v>
      </c>
      <c r="G2363" t="inlineStr">
        <is>
          <t>Donnée calculée</t>
        </is>
      </c>
      <c r="H2363" t="inlineStr"/>
    </row>
    <row r="2364">
      <c r="A2364" t="inlineStr">
        <is>
          <t>2019</t>
        </is>
      </c>
      <c r="B2364" t="inlineStr">
        <is>
          <t>Variation de stock négative</t>
        </is>
      </c>
      <c r="C2364" t="inlineStr">
        <is>
          <t>Pois chiches collectés</t>
        </is>
      </c>
      <c r="D2364" t="n">
        <v>2.15</v>
      </c>
      <c r="E2364" t="n">
        <v>0</v>
      </c>
      <c r="F2364" t="n">
        <v>500000000</v>
      </c>
      <c r="G2364" t="inlineStr">
        <is>
          <t>Donnée calculée</t>
        </is>
      </c>
      <c r="H2364" t="inlineStr"/>
    </row>
    <row r="2365">
      <c r="A2365" t="inlineStr">
        <is>
          <t>2019</t>
        </is>
      </c>
      <c r="B2365" t="inlineStr">
        <is>
          <t>Variation de stock négative</t>
        </is>
      </c>
      <c r="C2365" t="inlineStr">
        <is>
          <t>Pois chiches collectés (conso)</t>
        </is>
      </c>
      <c r="D2365" t="n">
        <v>0.83</v>
      </c>
      <c r="E2365" t="n">
        <v>0</v>
      </c>
      <c r="F2365" t="n">
        <v>500000000</v>
      </c>
      <c r="G2365" t="inlineStr">
        <is>
          <t>Donnée calculée</t>
        </is>
      </c>
      <c r="H2365" t="inlineStr"/>
    </row>
    <row r="2366">
      <c r="A2366" t="inlineStr">
        <is>
          <t>2019</t>
        </is>
      </c>
      <c r="B2366" t="inlineStr">
        <is>
          <t>Variation de stock négative</t>
        </is>
      </c>
      <c r="C2366" t="inlineStr">
        <is>
          <t>Pois chiches collectés (semence)</t>
        </is>
      </c>
      <c r="D2366" t="n">
        <v>1.32</v>
      </c>
      <c r="E2366" t="n">
        <v>0</v>
      </c>
      <c r="F2366" t="n">
        <v>500000000</v>
      </c>
      <c r="G2366" t="inlineStr">
        <is>
          <t>Donnée calculée</t>
        </is>
      </c>
      <c r="H2366" t="inlineStr"/>
    </row>
    <row r="2367">
      <c r="A2367" t="inlineStr">
        <is>
          <t>2019</t>
        </is>
      </c>
      <c r="B2367" t="inlineStr">
        <is>
          <t>Variation de stock négative</t>
        </is>
      </c>
      <c r="C2367" t="inlineStr">
        <is>
          <t>Haricots secs collectés</t>
        </is>
      </c>
      <c r="D2367" t="n">
        <v>0</v>
      </c>
      <c r="E2367" t="n">
        <v>0</v>
      </c>
      <c r="F2367" t="n">
        <v>500000000</v>
      </c>
      <c r="G2367" t="inlineStr">
        <is>
          <t>Donnée calculée</t>
        </is>
      </c>
      <c r="H2367" t="inlineStr"/>
    </row>
    <row r="2368">
      <c r="A2368" t="inlineStr">
        <is>
          <t>2019</t>
        </is>
      </c>
      <c r="B2368" t="inlineStr">
        <is>
          <t>Variation de stock négative</t>
        </is>
      </c>
      <c r="C2368" t="inlineStr">
        <is>
          <t>Haricots secs collectés (conso)</t>
        </is>
      </c>
      <c r="D2368" t="n">
        <v>0</v>
      </c>
      <c r="E2368" t="n">
        <v>0</v>
      </c>
      <c r="F2368" t="n">
        <v>500000000</v>
      </c>
      <c r="G2368" t="inlineStr">
        <is>
          <t>Donnée calculée</t>
        </is>
      </c>
      <c r="H2368" t="inlineStr"/>
    </row>
    <row r="2369">
      <c r="A2369" t="inlineStr">
        <is>
          <t>2019</t>
        </is>
      </c>
      <c r="B2369" t="inlineStr">
        <is>
          <t>Variation de stock négative</t>
        </is>
      </c>
      <c r="C2369" t="inlineStr">
        <is>
          <t>Haricots secs collectés (semence)</t>
        </is>
      </c>
      <c r="D2369" t="n">
        <v>0</v>
      </c>
      <c r="E2369" t="n">
        <v>0</v>
      </c>
      <c r="F2369" t="n">
        <v>500000000</v>
      </c>
      <c r="G2369" t="inlineStr">
        <is>
          <t>Donnée calculée</t>
        </is>
      </c>
      <c r="H2369" t="inlineStr"/>
    </row>
    <row r="2370">
      <c r="A2370" t="inlineStr">
        <is>
          <t>2019</t>
        </is>
      </c>
      <c r="B2370" t="inlineStr">
        <is>
          <t>Variation de stock négative</t>
        </is>
      </c>
      <c r="C2370" t="inlineStr">
        <is>
          <t>Fèves décortiquées ou non</t>
        </is>
      </c>
      <c r="D2370" t="n">
        <v>12.7</v>
      </c>
      <c r="E2370" t="inlineStr"/>
      <c r="F2370" t="inlineStr"/>
      <c r="G2370" t="inlineStr">
        <is>
          <t>Donnée calculée</t>
        </is>
      </c>
      <c r="H2370" t="inlineStr"/>
    </row>
    <row r="2371">
      <c r="A2371" t="inlineStr">
        <is>
          <t>2019</t>
        </is>
      </c>
      <c r="B2371" t="inlineStr">
        <is>
          <t>Trituration</t>
        </is>
      </c>
      <c r="C2371" t="inlineStr">
        <is>
          <t>Huile, brute</t>
        </is>
      </c>
      <c r="D2371" t="n">
        <v>2380</v>
      </c>
      <c r="E2371" t="n">
        <v>2380</v>
      </c>
      <c r="F2371" t="n">
        <v>2390</v>
      </c>
      <c r="G2371" t="inlineStr">
        <is>
          <t>Donnée calculée</t>
        </is>
      </c>
      <c r="H2371" t="inlineStr"/>
    </row>
    <row r="2372">
      <c r="A2372" t="inlineStr">
        <is>
          <t>2019</t>
        </is>
      </c>
      <c r="B2372" t="inlineStr">
        <is>
          <t>Trituration</t>
        </is>
      </c>
      <c r="C2372" t="inlineStr">
        <is>
          <t>Huile de colza, brute</t>
        </is>
      </c>
      <c r="D2372" t="n">
        <v>1650</v>
      </c>
      <c r="E2372" t="inlineStr"/>
      <c r="F2372" t="inlineStr"/>
      <c r="G2372" t="inlineStr">
        <is>
          <t>Donnée collectée</t>
        </is>
      </c>
      <c r="H2372" t="inlineStr"/>
    </row>
    <row r="2373">
      <c r="A2373" t="inlineStr">
        <is>
          <t>2019</t>
        </is>
      </c>
      <c r="B2373" t="inlineStr">
        <is>
          <t>Trituration</t>
        </is>
      </c>
      <c r="C2373" t="inlineStr">
        <is>
          <t>Huile de lin, brute</t>
        </is>
      </c>
      <c r="D2373" t="n">
        <v>0</v>
      </c>
      <c r="E2373" t="n">
        <v>0</v>
      </c>
      <c r="F2373" t="n">
        <v>11.9</v>
      </c>
      <c r="G2373" t="inlineStr">
        <is>
          <t>Donnée calculée</t>
        </is>
      </c>
      <c r="H2373" t="inlineStr"/>
    </row>
    <row r="2374">
      <c r="A2374" t="inlineStr">
        <is>
          <t>2019</t>
        </is>
      </c>
      <c r="B2374" t="inlineStr">
        <is>
          <t>Trituration</t>
        </is>
      </c>
      <c r="C2374" t="inlineStr">
        <is>
          <t>Huile de tournesol, brute</t>
        </is>
      </c>
      <c r="D2374" t="n">
        <v>510</v>
      </c>
      <c r="E2374" t="inlineStr"/>
      <c r="F2374" t="inlineStr"/>
      <c r="G2374" t="inlineStr">
        <is>
          <t>Donnée collectée</t>
        </is>
      </c>
      <c r="H2374" t="inlineStr"/>
    </row>
    <row r="2375">
      <c r="A2375" t="inlineStr">
        <is>
          <t>2019</t>
        </is>
      </c>
      <c r="B2375" t="inlineStr">
        <is>
          <t>Trituration</t>
        </is>
      </c>
      <c r="C2375" t="inlineStr">
        <is>
          <t>Huile de soja, brute</t>
        </is>
      </c>
      <c r="D2375" t="n">
        <v>215</v>
      </c>
      <c r="E2375" t="inlineStr"/>
      <c r="F2375" t="inlineStr"/>
      <c r="G2375" t="inlineStr">
        <is>
          <t>Donnée collectée</t>
        </is>
      </c>
      <c r="H2375" t="inlineStr"/>
    </row>
    <row r="2376">
      <c r="A2376" t="inlineStr">
        <is>
          <t>2019</t>
        </is>
      </c>
      <c r="B2376" t="inlineStr">
        <is>
          <t>Trituration</t>
        </is>
      </c>
      <c r="C2376" t="inlineStr">
        <is>
          <t>Tourteaux</t>
        </is>
      </c>
      <c r="D2376" t="n">
        <v>3400</v>
      </c>
      <c r="E2376" t="n">
        <v>3400</v>
      </c>
      <c r="F2376" t="n">
        <v>3410</v>
      </c>
      <c r="G2376" t="inlineStr">
        <is>
          <t>Donnée calculée</t>
        </is>
      </c>
      <c r="H2376" t="inlineStr"/>
    </row>
    <row r="2377">
      <c r="A2377" t="inlineStr">
        <is>
          <t>2019</t>
        </is>
      </c>
      <c r="B2377" t="inlineStr">
        <is>
          <t>Trituration</t>
        </is>
      </c>
      <c r="C2377" t="inlineStr">
        <is>
          <t>Tourteaux de colza</t>
        </is>
      </c>
      <c r="D2377" t="n">
        <v>2180</v>
      </c>
      <c r="E2377" t="inlineStr"/>
      <c r="F2377" t="inlineStr"/>
      <c r="G2377" t="inlineStr">
        <is>
          <t>Donnée collectée</t>
        </is>
      </c>
      <c r="H2377" t="inlineStr"/>
    </row>
    <row r="2378">
      <c r="A2378" t="inlineStr">
        <is>
          <t>2019</t>
        </is>
      </c>
      <c r="B2378" t="inlineStr">
        <is>
          <t>Trituration</t>
        </is>
      </c>
      <c r="C2378" t="inlineStr">
        <is>
          <t>Tourteaux de lin</t>
        </is>
      </c>
      <c r="D2378" t="n">
        <v>3.4</v>
      </c>
      <c r="E2378" t="n">
        <v>3.4</v>
      </c>
      <c r="F2378" t="n">
        <v>15.3</v>
      </c>
      <c r="G2378" t="inlineStr">
        <is>
          <t>Donnée calculée</t>
        </is>
      </c>
      <c r="H2378" t="inlineStr"/>
    </row>
    <row r="2379">
      <c r="A2379" t="inlineStr">
        <is>
          <t>2019</t>
        </is>
      </c>
      <c r="B2379" t="inlineStr">
        <is>
          <t>Trituration</t>
        </is>
      </c>
      <c r="C2379" t="inlineStr">
        <is>
          <t>Tourteaux de tournesol</t>
        </is>
      </c>
      <c r="D2379" t="n">
        <v>662</v>
      </c>
      <c r="E2379" t="inlineStr"/>
      <c r="F2379" t="inlineStr"/>
      <c r="G2379" t="inlineStr">
        <is>
          <t>Donnée collectée</t>
        </is>
      </c>
      <c r="H2379" t="inlineStr"/>
    </row>
    <row r="2380">
      <c r="A2380" t="inlineStr">
        <is>
          <t>2019</t>
        </is>
      </c>
      <c r="B2380" t="inlineStr">
        <is>
          <t>Trituration</t>
        </is>
      </c>
      <c r="C2380" t="inlineStr">
        <is>
          <t>Tourteaux de tournesol, lopro</t>
        </is>
      </c>
      <c r="D2380" t="n">
        <v>331</v>
      </c>
      <c r="E2380" t="n">
        <v>0</v>
      </c>
      <c r="F2380" t="n">
        <v>662</v>
      </c>
      <c r="G2380" t="inlineStr">
        <is>
          <t>Donnée calculée</t>
        </is>
      </c>
      <c r="H2380" t="inlineStr"/>
    </row>
    <row r="2381">
      <c r="A2381" t="inlineStr">
        <is>
          <t>2019</t>
        </is>
      </c>
      <c r="B2381" t="inlineStr">
        <is>
          <t>Trituration</t>
        </is>
      </c>
      <c r="C2381" t="inlineStr">
        <is>
          <t>Tourteaux de tournesol, hipro</t>
        </is>
      </c>
      <c r="D2381" t="n">
        <v>331</v>
      </c>
      <c r="E2381" t="n">
        <v>0</v>
      </c>
      <c r="F2381" t="n">
        <v>662</v>
      </c>
      <c r="G2381" t="inlineStr">
        <is>
          <t>Donnée calculée</t>
        </is>
      </c>
      <c r="H2381" t="inlineStr"/>
    </row>
    <row r="2382">
      <c r="A2382" t="inlineStr">
        <is>
          <t>2019</t>
        </is>
      </c>
      <c r="B2382" t="inlineStr">
        <is>
          <t>Trituration</t>
        </is>
      </c>
      <c r="C2382" t="inlineStr">
        <is>
          <t>Tourteaux de soja</t>
        </is>
      </c>
      <c r="D2382" t="n">
        <v>558</v>
      </c>
      <c r="E2382" t="inlineStr"/>
      <c r="F2382" t="inlineStr"/>
      <c r="G2382" t="inlineStr">
        <is>
          <t>Donnée collectée</t>
        </is>
      </c>
      <c r="H2382" t="inlineStr"/>
    </row>
    <row r="2383">
      <c r="A2383" t="inlineStr">
        <is>
          <t>2019</t>
        </is>
      </c>
      <c r="B2383" t="inlineStr">
        <is>
          <t>Trituration - Colza</t>
        </is>
      </c>
      <c r="C2383" t="inlineStr">
        <is>
          <t>Huile, brute</t>
        </is>
      </c>
      <c r="D2383" t="n">
        <v>1650</v>
      </c>
      <c r="E2383" t="inlineStr"/>
      <c r="F2383" t="inlineStr"/>
      <c r="G2383" t="inlineStr">
        <is>
          <t>Donnée calculée</t>
        </is>
      </c>
      <c r="H2383" t="inlineStr"/>
    </row>
    <row r="2384">
      <c r="A2384" t="inlineStr">
        <is>
          <t>2019</t>
        </is>
      </c>
      <c r="B2384" t="inlineStr">
        <is>
          <t>Trituration - Colza</t>
        </is>
      </c>
      <c r="C2384" t="inlineStr">
        <is>
          <t>Huile de colza, brute</t>
        </is>
      </c>
      <c r="D2384" t="n">
        <v>1650</v>
      </c>
      <c r="E2384" t="inlineStr"/>
      <c r="F2384" t="inlineStr"/>
      <c r="G2384" t="inlineStr">
        <is>
          <t>Donnée calculée</t>
        </is>
      </c>
      <c r="H2384" t="inlineStr"/>
    </row>
    <row r="2385">
      <c r="A2385" t="inlineStr">
        <is>
          <t>2019</t>
        </is>
      </c>
      <c r="B2385" t="inlineStr">
        <is>
          <t>Trituration - Colza</t>
        </is>
      </c>
      <c r="C2385" t="inlineStr">
        <is>
          <t>Tourteaux</t>
        </is>
      </c>
      <c r="D2385" t="n">
        <v>2180</v>
      </c>
      <c r="E2385" t="inlineStr"/>
      <c r="F2385" t="inlineStr"/>
      <c r="G2385" t="inlineStr">
        <is>
          <t>Donnée calculée</t>
        </is>
      </c>
      <c r="H2385" t="inlineStr"/>
    </row>
    <row r="2386">
      <c r="A2386" t="inlineStr">
        <is>
          <t>2019</t>
        </is>
      </c>
      <c r="B2386" t="inlineStr">
        <is>
          <t>Trituration - Colza</t>
        </is>
      </c>
      <c r="C2386" t="inlineStr">
        <is>
          <t>Tourteaux de colza</t>
        </is>
      </c>
      <c r="D2386" t="n">
        <v>2180</v>
      </c>
      <c r="E2386" t="inlineStr"/>
      <c r="F2386" t="inlineStr"/>
      <c r="G2386" t="inlineStr">
        <is>
          <t>Donnée calculée</t>
        </is>
      </c>
      <c r="H2386" t="inlineStr"/>
    </row>
    <row r="2387">
      <c r="A2387" t="inlineStr">
        <is>
          <t>2019</t>
        </is>
      </c>
      <c r="B2387" t="inlineStr">
        <is>
          <t>Trituration - Lin</t>
        </is>
      </c>
      <c r="C2387" t="inlineStr">
        <is>
          <t>Huile, brute</t>
        </is>
      </c>
      <c r="D2387" t="n">
        <v>0</v>
      </c>
      <c r="E2387" t="n">
        <v>0</v>
      </c>
      <c r="F2387" t="n">
        <v>11.9</v>
      </c>
      <c r="G2387" t="inlineStr">
        <is>
          <t>Donnée calculée</t>
        </is>
      </c>
      <c r="H2387" t="inlineStr"/>
    </row>
    <row r="2388">
      <c r="A2388" t="inlineStr">
        <is>
          <t>2019</t>
        </is>
      </c>
      <c r="B2388" t="inlineStr">
        <is>
          <t>Trituration - Lin</t>
        </is>
      </c>
      <c r="C2388" t="inlineStr">
        <is>
          <t>Huile de lin, brute</t>
        </is>
      </c>
      <c r="D2388" t="n">
        <v>0</v>
      </c>
      <c r="E2388" t="n">
        <v>0</v>
      </c>
      <c r="F2388" t="n">
        <v>11.9</v>
      </c>
      <c r="G2388" t="inlineStr">
        <is>
          <t>Donnée calculée</t>
        </is>
      </c>
      <c r="H2388" t="inlineStr"/>
    </row>
    <row r="2389">
      <c r="A2389" t="inlineStr">
        <is>
          <t>2019</t>
        </is>
      </c>
      <c r="B2389" t="inlineStr">
        <is>
          <t>Trituration - Lin</t>
        </is>
      </c>
      <c r="C2389" t="inlineStr">
        <is>
          <t>Tourteaux</t>
        </is>
      </c>
      <c r="D2389" t="n">
        <v>3.4</v>
      </c>
      <c r="E2389" t="n">
        <v>3.4</v>
      </c>
      <c r="F2389" t="n">
        <v>15.3</v>
      </c>
      <c r="G2389" t="inlineStr">
        <is>
          <t>Donnée calculée</t>
        </is>
      </c>
      <c r="H2389" t="inlineStr"/>
    </row>
    <row r="2390">
      <c r="A2390" t="inlineStr">
        <is>
          <t>2019</t>
        </is>
      </c>
      <c r="B2390" t="inlineStr">
        <is>
          <t>Trituration - Lin</t>
        </is>
      </c>
      <c r="C2390" t="inlineStr">
        <is>
          <t>Tourteaux de lin</t>
        </is>
      </c>
      <c r="D2390" t="n">
        <v>3.4</v>
      </c>
      <c r="E2390" t="n">
        <v>3.4</v>
      </c>
      <c r="F2390" t="n">
        <v>15.3</v>
      </c>
      <c r="G2390" t="inlineStr">
        <is>
          <t>Donnée calculée</t>
        </is>
      </c>
      <c r="H2390" t="inlineStr"/>
    </row>
    <row r="2391">
      <c r="A2391" t="inlineStr">
        <is>
          <t>2019</t>
        </is>
      </c>
      <c r="B2391" t="inlineStr">
        <is>
          <t>Trituration - Tournesol</t>
        </is>
      </c>
      <c r="C2391" t="inlineStr">
        <is>
          <t>Huile, brute</t>
        </is>
      </c>
      <c r="D2391" t="n">
        <v>510</v>
      </c>
      <c r="E2391" t="inlineStr"/>
      <c r="F2391" t="inlineStr"/>
      <c r="G2391" t="inlineStr">
        <is>
          <t>Donnée calculée</t>
        </is>
      </c>
      <c r="H2391" t="inlineStr"/>
    </row>
    <row r="2392">
      <c r="A2392" t="inlineStr">
        <is>
          <t>2019</t>
        </is>
      </c>
      <c r="B2392" t="inlineStr">
        <is>
          <t>Trituration - Tournesol</t>
        </is>
      </c>
      <c r="C2392" t="inlineStr">
        <is>
          <t>Huile de tournesol, brute</t>
        </is>
      </c>
      <c r="D2392" t="n">
        <v>510</v>
      </c>
      <c r="E2392" t="inlineStr"/>
      <c r="F2392" t="inlineStr"/>
      <c r="G2392" t="inlineStr">
        <is>
          <t>Donnée calculée</t>
        </is>
      </c>
      <c r="H2392" t="inlineStr"/>
    </row>
    <row r="2393">
      <c r="A2393" t="inlineStr">
        <is>
          <t>2019</t>
        </is>
      </c>
      <c r="B2393" t="inlineStr">
        <is>
          <t>Trituration - Tournesol</t>
        </is>
      </c>
      <c r="C2393" t="inlineStr">
        <is>
          <t>Tourteaux</t>
        </is>
      </c>
      <c r="D2393" t="n">
        <v>662</v>
      </c>
      <c r="E2393" t="inlineStr"/>
      <c r="F2393" t="inlineStr"/>
      <c r="G2393" t="inlineStr">
        <is>
          <t>Donnée calculée</t>
        </is>
      </c>
      <c r="H2393" t="inlineStr"/>
    </row>
    <row r="2394">
      <c r="A2394" t="inlineStr">
        <is>
          <t>2019</t>
        </is>
      </c>
      <c r="B2394" t="inlineStr">
        <is>
          <t>Trituration - Tournesol</t>
        </is>
      </c>
      <c r="C2394" t="inlineStr">
        <is>
          <t>Tourteaux de tournesol</t>
        </is>
      </c>
      <c r="D2394" t="n">
        <v>662</v>
      </c>
      <c r="E2394" t="inlineStr"/>
      <c r="F2394" t="inlineStr"/>
      <c r="G2394" t="inlineStr">
        <is>
          <t>Donnée calculée</t>
        </is>
      </c>
      <c r="H2394" t="inlineStr"/>
    </row>
    <row r="2395">
      <c r="A2395" t="inlineStr">
        <is>
          <t>2019</t>
        </is>
      </c>
      <c r="B2395" t="inlineStr">
        <is>
          <t>Trituration - Tournesol</t>
        </is>
      </c>
      <c r="C2395" t="inlineStr">
        <is>
          <t>Tourteaux de tournesol, lopro</t>
        </is>
      </c>
      <c r="D2395" t="n">
        <v>331</v>
      </c>
      <c r="E2395" t="n">
        <v>0</v>
      </c>
      <c r="F2395" t="n">
        <v>662</v>
      </c>
      <c r="G2395" t="inlineStr">
        <is>
          <t>Donnée calculée</t>
        </is>
      </c>
      <c r="H2395" t="inlineStr"/>
    </row>
    <row r="2396">
      <c r="A2396" t="inlineStr">
        <is>
          <t>2019</t>
        </is>
      </c>
      <c r="B2396" t="inlineStr">
        <is>
          <t>Trituration - Tournesol</t>
        </is>
      </c>
      <c r="C2396" t="inlineStr">
        <is>
          <t>Tourteaux de tournesol, hipro</t>
        </is>
      </c>
      <c r="D2396" t="n">
        <v>331</v>
      </c>
      <c r="E2396" t="n">
        <v>0</v>
      </c>
      <c r="F2396" t="n">
        <v>662</v>
      </c>
      <c r="G2396" t="inlineStr">
        <is>
          <t>Donnée calculée</t>
        </is>
      </c>
      <c r="H2396" t="inlineStr"/>
    </row>
    <row r="2397">
      <c r="A2397" t="inlineStr">
        <is>
          <t>2019</t>
        </is>
      </c>
      <c r="B2397" t="inlineStr">
        <is>
          <t>Trituration - Soja</t>
        </is>
      </c>
      <c r="C2397" t="inlineStr">
        <is>
          <t>Huile, brute</t>
        </is>
      </c>
      <c r="D2397" t="n">
        <v>215</v>
      </c>
      <c r="E2397" t="inlineStr"/>
      <c r="F2397" t="inlineStr"/>
      <c r="G2397" t="inlineStr">
        <is>
          <t>Donnée calculée</t>
        </is>
      </c>
      <c r="H2397" t="inlineStr"/>
    </row>
    <row r="2398">
      <c r="A2398" t="inlineStr">
        <is>
          <t>2019</t>
        </is>
      </c>
      <c r="B2398" t="inlineStr">
        <is>
          <t>Trituration - Soja</t>
        </is>
      </c>
      <c r="C2398" t="inlineStr">
        <is>
          <t>Huile de soja, brute</t>
        </is>
      </c>
      <c r="D2398" t="n">
        <v>215</v>
      </c>
      <c r="E2398" t="inlineStr"/>
      <c r="F2398" t="inlineStr"/>
      <c r="G2398" t="inlineStr">
        <is>
          <t>Donnée calculée</t>
        </is>
      </c>
      <c r="H2398" t="inlineStr"/>
    </row>
    <row r="2399">
      <c r="A2399" t="inlineStr">
        <is>
          <t>2019</t>
        </is>
      </c>
      <c r="B2399" t="inlineStr">
        <is>
          <t>Trituration - Soja</t>
        </is>
      </c>
      <c r="C2399" t="inlineStr">
        <is>
          <t>Tourteaux</t>
        </is>
      </c>
      <c r="D2399" t="n">
        <v>558</v>
      </c>
      <c r="E2399" t="inlineStr"/>
      <c r="F2399" t="inlineStr"/>
      <c r="G2399" t="inlineStr">
        <is>
          <t>Donnée calculée</t>
        </is>
      </c>
      <c r="H2399" t="inlineStr"/>
    </row>
    <row r="2400">
      <c r="A2400" t="inlineStr">
        <is>
          <t>2019</t>
        </is>
      </c>
      <c r="B2400" t="inlineStr">
        <is>
          <t>Trituration - Soja</t>
        </is>
      </c>
      <c r="C2400" t="inlineStr">
        <is>
          <t>Tourteaux de soja</t>
        </is>
      </c>
      <c r="D2400" t="n">
        <v>558</v>
      </c>
      <c r="E2400" t="inlineStr"/>
      <c r="F2400" t="inlineStr"/>
      <c r="G2400" t="inlineStr">
        <is>
          <t>Donnée calculée</t>
        </is>
      </c>
      <c r="H2400" t="inlineStr"/>
    </row>
    <row r="2401">
      <c r="A2401" t="inlineStr">
        <is>
          <t>2019</t>
        </is>
      </c>
      <c r="B2401" t="inlineStr">
        <is>
          <t>Raffinage</t>
        </is>
      </c>
      <c r="C2401" t="inlineStr">
        <is>
          <t>Huile, raffinée</t>
        </is>
      </c>
      <c r="D2401" t="n">
        <v>2000</v>
      </c>
      <c r="E2401" t="n">
        <v>1990</v>
      </c>
      <c r="F2401" t="n">
        <v>500000000</v>
      </c>
      <c r="G2401" t="inlineStr">
        <is>
          <t>Donnée calculée</t>
        </is>
      </c>
      <c r="H2401" t="inlineStr"/>
    </row>
    <row r="2402">
      <c r="A2402" t="inlineStr">
        <is>
          <t>2019</t>
        </is>
      </c>
      <c r="B2402" t="inlineStr">
        <is>
          <t>Raffinage</t>
        </is>
      </c>
      <c r="C2402" t="inlineStr">
        <is>
          <t>Huile de colza, raffinée</t>
        </is>
      </c>
      <c r="D2402" t="n">
        <v>1490</v>
      </c>
      <c r="E2402" t="n">
        <v>1490</v>
      </c>
      <c r="F2402" t="n">
        <v>1490</v>
      </c>
      <c r="G2402" t="inlineStr">
        <is>
          <t>Donnée calculée</t>
        </is>
      </c>
      <c r="H2402" t="inlineStr"/>
    </row>
    <row r="2403">
      <c r="A2403" t="inlineStr">
        <is>
          <t>2019</t>
        </is>
      </c>
      <c r="B2403" t="inlineStr">
        <is>
          <t>Raffinage</t>
        </is>
      </c>
      <c r="C2403" t="inlineStr">
        <is>
          <t>Huile de lin, raffinée</t>
        </is>
      </c>
      <c r="D2403" t="n">
        <v>1.11</v>
      </c>
      <c r="E2403" t="n">
        <v>0</v>
      </c>
      <c r="F2403" t="n">
        <v>19.3</v>
      </c>
      <c r="G2403" t="inlineStr">
        <is>
          <t>Donnée calculée</t>
        </is>
      </c>
      <c r="H2403" t="inlineStr"/>
    </row>
    <row r="2404">
      <c r="A2404" t="inlineStr">
        <is>
          <t>2019</t>
        </is>
      </c>
      <c r="B2404" t="inlineStr">
        <is>
          <t>Raffinage</t>
        </is>
      </c>
      <c r="C2404" t="inlineStr">
        <is>
          <t>Huile de tournesol, raffinée</t>
        </is>
      </c>
      <c r="D2404" t="n">
        <v>219</v>
      </c>
      <c r="E2404" t="n">
        <v>217</v>
      </c>
      <c r="F2404" t="n">
        <v>500000000</v>
      </c>
      <c r="G2404" t="inlineStr">
        <is>
          <t>Donnée calculée</t>
        </is>
      </c>
      <c r="H2404" t="inlineStr"/>
    </row>
    <row r="2405">
      <c r="A2405" t="inlineStr">
        <is>
          <t>2019</t>
        </is>
      </c>
      <c r="B2405" t="inlineStr">
        <is>
          <t>Raffinage</t>
        </is>
      </c>
      <c r="C2405" t="inlineStr">
        <is>
          <t>Huile de soja, raffinée</t>
        </is>
      </c>
      <c r="D2405" t="n">
        <v>291</v>
      </c>
      <c r="E2405" t="n">
        <v>291</v>
      </c>
      <c r="F2405" t="n">
        <v>291</v>
      </c>
      <c r="G2405" t="inlineStr">
        <is>
          <t>Donnée calculée</t>
        </is>
      </c>
      <c r="H2405" t="inlineStr"/>
    </row>
    <row r="2406">
      <c r="A2406" t="inlineStr">
        <is>
          <t>2019</t>
        </is>
      </c>
      <c r="B2406" t="inlineStr">
        <is>
          <t>Raffinage</t>
        </is>
      </c>
      <c r="C2406" t="inlineStr">
        <is>
          <t>MP industrie biodiesel</t>
        </is>
      </c>
      <c r="D2406" t="n">
        <v>2000</v>
      </c>
      <c r="E2406" t="n">
        <v>1990</v>
      </c>
      <c r="F2406" t="n">
        <v>500000000</v>
      </c>
      <c r="G2406" t="inlineStr">
        <is>
          <t>Donnée calculée</t>
        </is>
      </c>
      <c r="H2406" t="inlineStr"/>
    </row>
    <row r="2407">
      <c r="A2407" t="inlineStr">
        <is>
          <t>2019</t>
        </is>
      </c>
      <c r="B2407" t="inlineStr">
        <is>
          <t>Raffinage - Colza</t>
        </is>
      </c>
      <c r="C2407" t="inlineStr">
        <is>
          <t>Huile, raffinée</t>
        </is>
      </c>
      <c r="D2407" t="n">
        <v>1490</v>
      </c>
      <c r="E2407" t="n">
        <v>1490</v>
      </c>
      <c r="F2407" t="n">
        <v>1490</v>
      </c>
      <c r="G2407" t="inlineStr">
        <is>
          <t>Donnée calculée</t>
        </is>
      </c>
      <c r="H2407" t="inlineStr"/>
    </row>
    <row r="2408">
      <c r="A2408" t="inlineStr">
        <is>
          <t>2019</t>
        </is>
      </c>
      <c r="B2408" t="inlineStr">
        <is>
          <t>Raffinage - Colza</t>
        </is>
      </c>
      <c r="C2408" t="inlineStr">
        <is>
          <t>Huile de colza, raffinée</t>
        </is>
      </c>
      <c r="D2408" t="n">
        <v>1490</v>
      </c>
      <c r="E2408" t="n">
        <v>1490</v>
      </c>
      <c r="F2408" t="n">
        <v>1490</v>
      </c>
      <c r="G2408" t="inlineStr">
        <is>
          <t>Donnée calculée</t>
        </is>
      </c>
      <c r="H2408" t="inlineStr"/>
    </row>
    <row r="2409">
      <c r="A2409" t="inlineStr">
        <is>
          <t>2019</t>
        </is>
      </c>
      <c r="B2409" t="inlineStr">
        <is>
          <t>Raffinage - Colza</t>
        </is>
      </c>
      <c r="C2409" t="inlineStr">
        <is>
          <t>MP industrie biodiesel</t>
        </is>
      </c>
      <c r="D2409" t="n">
        <v>1490</v>
      </c>
      <c r="E2409" t="n">
        <v>1490</v>
      </c>
      <c r="F2409" t="n">
        <v>1490</v>
      </c>
      <c r="G2409" t="inlineStr">
        <is>
          <t>Donnée calculée</t>
        </is>
      </c>
      <c r="H2409" t="inlineStr"/>
    </row>
    <row r="2410">
      <c r="A2410" t="inlineStr">
        <is>
          <t>2019</t>
        </is>
      </c>
      <c r="B2410" t="inlineStr">
        <is>
          <t>Raffinage - Lin</t>
        </is>
      </c>
      <c r="C2410" t="inlineStr">
        <is>
          <t>Huile, raffinée</t>
        </is>
      </c>
      <c r="D2410" t="n">
        <v>1.11</v>
      </c>
      <c r="E2410" t="n">
        <v>0</v>
      </c>
      <c r="F2410" t="n">
        <v>19.3</v>
      </c>
      <c r="G2410" t="inlineStr">
        <is>
          <t>Donnée calculée</t>
        </is>
      </c>
      <c r="H2410" t="inlineStr"/>
    </row>
    <row r="2411">
      <c r="A2411" t="inlineStr">
        <is>
          <t>2019</t>
        </is>
      </c>
      <c r="B2411" t="inlineStr">
        <is>
          <t>Raffinage - Lin</t>
        </is>
      </c>
      <c r="C2411" t="inlineStr">
        <is>
          <t>Huile de lin, raffinée</t>
        </is>
      </c>
      <c r="D2411" t="n">
        <v>1.11</v>
      </c>
      <c r="E2411" t="n">
        <v>0</v>
      </c>
      <c r="F2411" t="n">
        <v>19.3</v>
      </c>
      <c r="G2411" t="inlineStr">
        <is>
          <t>Donnée calculée</t>
        </is>
      </c>
      <c r="H2411" t="inlineStr"/>
    </row>
    <row r="2412">
      <c r="A2412" t="inlineStr">
        <is>
          <t>2019</t>
        </is>
      </c>
      <c r="B2412" t="inlineStr">
        <is>
          <t>Raffinage - Lin</t>
        </is>
      </c>
      <c r="C2412" t="inlineStr">
        <is>
          <t>MP industrie biodiesel</t>
        </is>
      </c>
      <c r="D2412" t="n">
        <v>1.11</v>
      </c>
      <c r="E2412" t="n">
        <v>0</v>
      </c>
      <c r="F2412" t="n">
        <v>19.3</v>
      </c>
      <c r="G2412" t="inlineStr">
        <is>
          <t>Donnée calculée</t>
        </is>
      </c>
      <c r="H2412" t="inlineStr"/>
    </row>
    <row r="2413">
      <c r="A2413" t="inlineStr">
        <is>
          <t>2019</t>
        </is>
      </c>
      <c r="B2413" t="inlineStr">
        <is>
          <t>Raffinage - Tournesol</t>
        </is>
      </c>
      <c r="C2413" t="inlineStr">
        <is>
          <t>Huile, raffinée</t>
        </is>
      </c>
      <c r="D2413" t="n">
        <v>219</v>
      </c>
      <c r="E2413" t="n">
        <v>217</v>
      </c>
      <c r="F2413" t="n">
        <v>500000000</v>
      </c>
      <c r="G2413" t="inlineStr">
        <is>
          <t>Donnée calculée</t>
        </is>
      </c>
      <c r="H2413" t="inlineStr"/>
    </row>
    <row r="2414">
      <c r="A2414" t="inlineStr">
        <is>
          <t>2019</t>
        </is>
      </c>
      <c r="B2414" t="inlineStr">
        <is>
          <t>Raffinage - Tournesol</t>
        </is>
      </c>
      <c r="C2414" t="inlineStr">
        <is>
          <t>Huile de tournesol, raffinée</t>
        </is>
      </c>
      <c r="D2414" t="n">
        <v>219</v>
      </c>
      <c r="E2414" t="n">
        <v>217</v>
      </c>
      <c r="F2414" t="n">
        <v>500000000</v>
      </c>
      <c r="G2414" t="inlineStr">
        <is>
          <t>Donnée calculée</t>
        </is>
      </c>
      <c r="H2414" t="inlineStr"/>
    </row>
    <row r="2415">
      <c r="A2415" t="inlineStr">
        <is>
          <t>2019</t>
        </is>
      </c>
      <c r="B2415" t="inlineStr">
        <is>
          <t>Raffinage - Tournesol</t>
        </is>
      </c>
      <c r="C2415" t="inlineStr">
        <is>
          <t>MP industrie biodiesel</t>
        </is>
      </c>
      <c r="D2415" t="n">
        <v>219</v>
      </c>
      <c r="E2415" t="n">
        <v>217</v>
      </c>
      <c r="F2415" t="n">
        <v>500000000</v>
      </c>
      <c r="G2415" t="inlineStr">
        <is>
          <t>Donnée calculée</t>
        </is>
      </c>
      <c r="H2415" t="inlineStr"/>
    </row>
    <row r="2416">
      <c r="A2416" t="inlineStr">
        <is>
          <t>2019</t>
        </is>
      </c>
      <c r="B2416" t="inlineStr">
        <is>
          <t>Raffinage - Soja</t>
        </is>
      </c>
      <c r="C2416" t="inlineStr">
        <is>
          <t>Huile, raffinée</t>
        </is>
      </c>
      <c r="D2416" t="n">
        <v>291</v>
      </c>
      <c r="E2416" t="n">
        <v>291</v>
      </c>
      <c r="F2416" t="n">
        <v>291</v>
      </c>
      <c r="G2416" t="inlineStr">
        <is>
          <t>Donnée calculée</t>
        </is>
      </c>
      <c r="H2416" t="inlineStr"/>
    </row>
    <row r="2417">
      <c r="A2417" t="inlineStr">
        <is>
          <t>2019</t>
        </is>
      </c>
      <c r="B2417" t="inlineStr">
        <is>
          <t>Raffinage - Soja</t>
        </is>
      </c>
      <c r="C2417" t="inlineStr">
        <is>
          <t>Huile de soja, raffinée</t>
        </is>
      </c>
      <c r="D2417" t="n">
        <v>291</v>
      </c>
      <c r="E2417" t="n">
        <v>291</v>
      </c>
      <c r="F2417" t="n">
        <v>291</v>
      </c>
      <c r="G2417" t="inlineStr">
        <is>
          <t>Donnée calculée</t>
        </is>
      </c>
      <c r="H2417" t="inlineStr"/>
    </row>
    <row r="2418">
      <c r="A2418" t="inlineStr">
        <is>
          <t>2019</t>
        </is>
      </c>
      <c r="B2418" t="inlineStr">
        <is>
          <t>Raffinage - Soja</t>
        </is>
      </c>
      <c r="C2418" t="inlineStr">
        <is>
          <t>MP industrie biodiesel</t>
        </is>
      </c>
      <c r="D2418" t="n">
        <v>291</v>
      </c>
      <c r="E2418" t="n">
        <v>291</v>
      </c>
      <c r="F2418" t="n">
        <v>291</v>
      </c>
      <c r="G2418" t="inlineStr">
        <is>
          <t>Donnée calculée</t>
        </is>
      </c>
      <c r="H2418" t="inlineStr"/>
    </row>
    <row r="2419">
      <c r="A2419" t="inlineStr">
        <is>
          <t>2019</t>
        </is>
      </c>
      <c r="B2419" t="inlineStr">
        <is>
          <t>Fabrication de biodiesel</t>
        </is>
      </c>
      <c r="C2419" t="inlineStr">
        <is>
          <t>Biodiesel</t>
        </is>
      </c>
      <c r="D2419" t="n">
        <v>2380</v>
      </c>
      <c r="E2419" t="inlineStr"/>
      <c r="F2419" t="inlineStr"/>
      <c r="G2419" t="inlineStr">
        <is>
          <t>Donnée calculée</t>
        </is>
      </c>
      <c r="H2419" t="inlineStr"/>
    </row>
    <row r="2420">
      <c r="A2420" t="inlineStr">
        <is>
          <t>2019</t>
        </is>
      </c>
      <c r="B2420" t="inlineStr">
        <is>
          <t>Fabrication de biodiesel</t>
        </is>
      </c>
      <c r="C2420" t="inlineStr">
        <is>
          <t>Glycérol</t>
        </is>
      </c>
      <c r="D2420" t="n">
        <v>238</v>
      </c>
      <c r="E2420" t="inlineStr"/>
      <c r="F2420" t="inlineStr"/>
      <c r="G2420" t="inlineStr">
        <is>
          <t>Donnée calculée</t>
        </is>
      </c>
      <c r="H2420" t="inlineStr"/>
    </row>
    <row r="2421">
      <c r="A2421" t="inlineStr">
        <is>
          <t>2019</t>
        </is>
      </c>
      <c r="B2421" t="inlineStr">
        <is>
          <t>Moulin</t>
        </is>
      </c>
      <c r="C2421" t="inlineStr">
        <is>
          <t>Huile d'olive</t>
        </is>
      </c>
      <c r="D2421" t="n">
        <v>5.99</v>
      </c>
      <c r="E2421" t="inlineStr"/>
      <c r="F2421" t="inlineStr"/>
      <c r="G2421" t="inlineStr">
        <is>
          <t>Donnée collectée</t>
        </is>
      </c>
      <c r="H2421" t="inlineStr"/>
    </row>
    <row r="2422">
      <c r="A2422" t="inlineStr">
        <is>
          <t>2019</t>
        </is>
      </c>
      <c r="B2422" t="inlineStr">
        <is>
          <t>Moulin</t>
        </is>
      </c>
      <c r="C2422" t="inlineStr">
        <is>
          <t>Grignons d'olive</t>
        </is>
      </c>
      <c r="D2422" t="n">
        <v>36.8</v>
      </c>
      <c r="E2422" t="inlineStr"/>
      <c r="F2422" t="inlineStr"/>
      <c r="G2422" t="inlineStr">
        <is>
          <t>Donnée calculée</t>
        </is>
      </c>
      <c r="H2422" t="inlineStr"/>
    </row>
    <row r="2423">
      <c r="A2423" t="inlineStr">
        <is>
          <t>2019</t>
        </is>
      </c>
      <c r="B2423" t="inlineStr">
        <is>
          <t>Conservation ou préparation d'olives</t>
        </is>
      </c>
      <c r="C2423" t="inlineStr">
        <is>
          <t>Olives préparées ou conservées</t>
        </is>
      </c>
      <c r="D2423" t="n">
        <v>12.7</v>
      </c>
      <c r="E2423" t="inlineStr"/>
      <c r="F2423" t="inlineStr"/>
      <c r="G2423" t="inlineStr">
        <is>
          <t>Donnée collectée</t>
        </is>
      </c>
      <c r="H2423" t="inlineStr"/>
    </row>
    <row r="2424">
      <c r="A2424" t="inlineStr">
        <is>
          <t>2019</t>
        </is>
      </c>
      <c r="B2424" t="inlineStr">
        <is>
          <t>Conservation ou préparation d'olives</t>
        </is>
      </c>
      <c r="C2424" t="inlineStr">
        <is>
          <t>Coproduits préparation d'olives</t>
        </is>
      </c>
      <c r="D2424" t="n">
        <v>7.61</v>
      </c>
      <c r="E2424" t="n">
        <v>0</v>
      </c>
      <c r="F2424" t="n">
        <v>500000000</v>
      </c>
      <c r="G2424" t="inlineStr">
        <is>
          <t>Donnée calculée</t>
        </is>
      </c>
      <c r="H2424" t="inlineStr"/>
    </row>
    <row r="2425">
      <c r="A2425" t="inlineStr">
        <is>
          <t>2019</t>
        </is>
      </c>
      <c r="B2425" t="inlineStr">
        <is>
          <t>Décorticage</t>
        </is>
      </c>
      <c r="C2425" t="inlineStr">
        <is>
          <t>Fèves décortiquées</t>
        </is>
      </c>
      <c r="D2425" t="n">
        <v>46.2</v>
      </c>
      <c r="E2425" t="n">
        <v>0</v>
      </c>
      <c r="F2425" t="n">
        <v>46.5</v>
      </c>
      <c r="G2425" t="inlineStr">
        <is>
          <t>Donnée calculée</t>
        </is>
      </c>
      <c r="H2425" t="inlineStr"/>
    </row>
    <row r="2426">
      <c r="A2426" t="inlineStr">
        <is>
          <t>2019</t>
        </is>
      </c>
      <c r="B2426" t="inlineStr">
        <is>
          <t>Décorticage</t>
        </is>
      </c>
      <c r="C2426" t="inlineStr">
        <is>
          <t>Coques de fèves</t>
        </is>
      </c>
      <c r="D2426" t="n">
        <v>11.5</v>
      </c>
      <c r="E2426" t="n">
        <v>0</v>
      </c>
      <c r="F2426" t="n">
        <v>11.7</v>
      </c>
      <c r="G2426" t="inlineStr">
        <is>
          <t>Donnée calculée</t>
        </is>
      </c>
      <c r="H2426" t="inlineStr"/>
    </row>
    <row r="2427">
      <c r="A2427" t="inlineStr">
        <is>
          <t>2019</t>
        </is>
      </c>
      <c r="B2427" t="inlineStr">
        <is>
          <t>Décorticage</t>
        </is>
      </c>
      <c r="C2427" t="inlineStr">
        <is>
          <t>Fèves décortiquées ou non</t>
        </is>
      </c>
      <c r="D2427" t="n">
        <v>46.2</v>
      </c>
      <c r="E2427" t="n">
        <v>0</v>
      </c>
      <c r="F2427" t="n">
        <v>46.5</v>
      </c>
      <c r="G2427" t="inlineStr">
        <is>
          <t>Donnée calculée</t>
        </is>
      </c>
      <c r="H2427" t="inlineStr"/>
    </row>
    <row r="2428">
      <c r="A2428" t="inlineStr">
        <is>
          <t>2019</t>
        </is>
      </c>
      <c r="B2428" t="inlineStr">
        <is>
          <t>Meunerie</t>
        </is>
      </c>
      <c r="C2428" t="inlineStr">
        <is>
          <t>Farine de fèves</t>
        </is>
      </c>
      <c r="D2428" t="n">
        <v>25.4</v>
      </c>
      <c r="E2428" t="n">
        <v>0</v>
      </c>
      <c r="F2428" t="n">
        <v>92.7</v>
      </c>
      <c r="G2428" t="inlineStr">
        <is>
          <t>Donnée calculée</t>
        </is>
      </c>
      <c r="H2428" t="inlineStr"/>
    </row>
    <row r="2429">
      <c r="A2429" t="inlineStr">
        <is>
          <t>2019</t>
        </is>
      </c>
      <c r="B2429" t="inlineStr">
        <is>
          <t>Meunerie</t>
        </is>
      </c>
      <c r="C2429" t="inlineStr">
        <is>
          <t>Sons fèves</t>
        </is>
      </c>
      <c r="D2429" t="n">
        <v>5.38</v>
      </c>
      <c r="E2429" t="n">
        <v>0</v>
      </c>
      <c r="F2429" t="n">
        <v>16.2</v>
      </c>
      <c r="G2429" t="inlineStr">
        <is>
          <t>Donnée calculée</t>
        </is>
      </c>
      <c r="H2429" t="inlineStr"/>
    </row>
    <row r="2430">
      <c r="A2430" t="inlineStr">
        <is>
          <t>2019</t>
        </is>
      </c>
      <c r="B2430" t="inlineStr">
        <is>
          <t>Fabrication d'ingrédients</t>
        </is>
      </c>
      <c r="C2430" t="inlineStr">
        <is>
          <t>Ingrédients</t>
        </is>
      </c>
      <c r="D2430" t="n">
        <v>42.2</v>
      </c>
      <c r="E2430" t="n">
        <v>31</v>
      </c>
      <c r="F2430" t="n">
        <v>500000000</v>
      </c>
      <c r="G2430" t="inlineStr">
        <is>
          <t>Donnée calculée</t>
        </is>
      </c>
      <c r="H2430" t="inlineStr"/>
    </row>
    <row r="2431">
      <c r="A2431" t="inlineStr">
        <is>
          <t>2019</t>
        </is>
      </c>
      <c r="B2431" t="inlineStr">
        <is>
          <t>Fabrication d'ingrédients</t>
        </is>
      </c>
      <c r="C2431" t="inlineStr">
        <is>
          <t>Ingrédients de fèves</t>
        </is>
      </c>
      <c r="D2431" t="n">
        <v>1.27</v>
      </c>
      <c r="E2431" t="n">
        <v>0</v>
      </c>
      <c r="F2431" t="n">
        <v>4.26</v>
      </c>
      <c r="G2431" t="inlineStr">
        <is>
          <t>Donnée calculée</t>
        </is>
      </c>
      <c r="H2431" t="inlineStr"/>
    </row>
    <row r="2432">
      <c r="A2432" t="inlineStr">
        <is>
          <t>2019</t>
        </is>
      </c>
      <c r="B2432" t="inlineStr">
        <is>
          <t>Fabrication d'ingrédients</t>
        </is>
      </c>
      <c r="C2432" t="inlineStr">
        <is>
          <t>Protéines de fèves</t>
        </is>
      </c>
      <c r="D2432" t="n">
        <v>1.27</v>
      </c>
      <c r="E2432" t="n">
        <v>0</v>
      </c>
      <c r="F2432" t="n">
        <v>4.26</v>
      </c>
      <c r="G2432" t="inlineStr">
        <is>
          <t>Donnée calculée</t>
        </is>
      </c>
      <c r="H2432" t="inlineStr"/>
    </row>
    <row r="2433">
      <c r="A2433" t="inlineStr">
        <is>
          <t>2019</t>
        </is>
      </c>
      <c r="B2433" t="inlineStr">
        <is>
          <t>Fabrication d'ingrédients</t>
        </is>
      </c>
      <c r="C2433" t="inlineStr">
        <is>
          <t>Ingrédients de pois</t>
        </is>
      </c>
      <c r="D2433" t="n">
        <v>39.6</v>
      </c>
      <c r="E2433" t="n">
        <v>31</v>
      </c>
      <c r="F2433" t="n">
        <v>77.5</v>
      </c>
      <c r="G2433" t="inlineStr">
        <is>
          <t>Donnée calculée</t>
        </is>
      </c>
      <c r="H2433" t="inlineStr"/>
    </row>
    <row r="2434">
      <c r="A2434" t="inlineStr">
        <is>
          <t>2019</t>
        </is>
      </c>
      <c r="B2434" t="inlineStr">
        <is>
          <t>Fabrication d'ingrédients</t>
        </is>
      </c>
      <c r="C2434" t="inlineStr">
        <is>
          <t>Amidon de pois</t>
        </is>
      </c>
      <c r="D2434" t="n">
        <v>31</v>
      </c>
      <c r="E2434" t="inlineStr"/>
      <c r="F2434" t="inlineStr"/>
      <c r="G2434" t="inlineStr">
        <is>
          <t>Donnée calculée</t>
        </is>
      </c>
      <c r="H2434" t="inlineStr"/>
    </row>
    <row r="2435">
      <c r="A2435" t="inlineStr">
        <is>
          <t>2019</t>
        </is>
      </c>
      <c r="B2435" t="inlineStr">
        <is>
          <t>Fabrication d'ingrédients</t>
        </is>
      </c>
      <c r="C2435" t="inlineStr">
        <is>
          <t>Protéines de pois</t>
        </is>
      </c>
      <c r="D2435" t="n">
        <v>8.619999999999999</v>
      </c>
      <c r="E2435" t="n">
        <v>0</v>
      </c>
      <c r="F2435" t="n">
        <v>46.5</v>
      </c>
      <c r="G2435" t="inlineStr">
        <is>
          <t>Donnée calculée</t>
        </is>
      </c>
      <c r="H2435" t="inlineStr"/>
    </row>
    <row r="2436">
      <c r="A2436" t="inlineStr">
        <is>
          <t>2019</t>
        </is>
      </c>
      <c r="B2436" t="inlineStr">
        <is>
          <t>Fabrication d'ingrédients</t>
        </is>
      </c>
      <c r="C2436" t="inlineStr">
        <is>
          <t>Ingrédients de lupin</t>
        </is>
      </c>
      <c r="D2436" t="n">
        <v>1.37</v>
      </c>
      <c r="E2436" t="n">
        <v>0</v>
      </c>
      <c r="F2436" t="n">
        <v>500000000</v>
      </c>
      <c r="G2436" t="inlineStr">
        <is>
          <t>Donnée calculée</t>
        </is>
      </c>
      <c r="H2436" t="inlineStr"/>
    </row>
    <row r="2437">
      <c r="A2437" t="inlineStr">
        <is>
          <t>2019</t>
        </is>
      </c>
      <c r="B2437" t="inlineStr">
        <is>
          <t>Fabrication d'ingrédients</t>
        </is>
      </c>
      <c r="C2437" t="inlineStr">
        <is>
          <t>Protéines de lupin</t>
        </is>
      </c>
      <c r="D2437" t="n">
        <v>1.37</v>
      </c>
      <c r="E2437" t="n">
        <v>0</v>
      </c>
      <c r="F2437" t="n">
        <v>500000000</v>
      </c>
      <c r="G2437" t="inlineStr">
        <is>
          <t>Donnée calculée</t>
        </is>
      </c>
      <c r="H2437" t="inlineStr"/>
    </row>
    <row r="2438">
      <c r="A2438" t="inlineStr">
        <is>
          <t>2019</t>
        </is>
      </c>
      <c r="B2438" t="inlineStr">
        <is>
          <t>Fabrication d'ingrédients</t>
        </is>
      </c>
      <c r="C2438" t="inlineStr">
        <is>
          <t>Coproduits</t>
        </is>
      </c>
      <c r="D2438" t="n">
        <v>43.3</v>
      </c>
      <c r="E2438" t="n">
        <v>0</v>
      </c>
      <c r="F2438" t="n">
        <v>500000000</v>
      </c>
      <c r="G2438" t="inlineStr">
        <is>
          <t>Donnée calculée</t>
        </is>
      </c>
      <c r="H2438" t="inlineStr"/>
    </row>
    <row r="2439">
      <c r="A2439" t="inlineStr">
        <is>
          <t>2019</t>
        </is>
      </c>
      <c r="B2439" t="inlineStr">
        <is>
          <t>Fabrication d'ingrédients</t>
        </is>
      </c>
      <c r="C2439" t="inlineStr">
        <is>
          <t>Coproduits de fèves</t>
        </is>
      </c>
      <c r="D2439" t="n">
        <v>2.99</v>
      </c>
      <c r="E2439" t="n">
        <v>0</v>
      </c>
      <c r="F2439" t="n">
        <v>4.26</v>
      </c>
      <c r="G2439" t="inlineStr">
        <is>
          <t>Donnée calculée</t>
        </is>
      </c>
      <c r="H2439" t="inlineStr"/>
    </row>
    <row r="2440">
      <c r="A2440" t="inlineStr">
        <is>
          <t>2019</t>
        </is>
      </c>
      <c r="B2440" t="inlineStr">
        <is>
          <t>Fabrication d'ingrédients</t>
        </is>
      </c>
      <c r="C2440" t="inlineStr">
        <is>
          <t>Amidon, fibres, lipides et sons de fèves</t>
        </is>
      </c>
      <c r="D2440" t="n">
        <v>2.99</v>
      </c>
      <c r="E2440" t="n">
        <v>0</v>
      </c>
      <c r="F2440" t="n">
        <v>4.26</v>
      </c>
      <c r="G2440" t="inlineStr">
        <is>
          <t>Donnée calculée</t>
        </is>
      </c>
      <c r="H2440" t="inlineStr"/>
    </row>
    <row r="2441">
      <c r="A2441" t="inlineStr">
        <is>
          <t>2019</t>
        </is>
      </c>
      <c r="B2441" t="inlineStr">
        <is>
          <t>Fabrication d'ingrédients</t>
        </is>
      </c>
      <c r="C2441" t="inlineStr">
        <is>
          <t>Coproduits de pois</t>
        </is>
      </c>
      <c r="D2441" t="n">
        <v>37.9</v>
      </c>
      <c r="E2441" t="n">
        <v>0</v>
      </c>
      <c r="F2441" t="n">
        <v>46.5</v>
      </c>
      <c r="G2441" t="inlineStr">
        <is>
          <t>Donnée calculée</t>
        </is>
      </c>
      <c r="H2441" t="inlineStr"/>
    </row>
    <row r="2442">
      <c r="A2442" t="inlineStr">
        <is>
          <t>2019</t>
        </is>
      </c>
      <c r="B2442" t="inlineStr">
        <is>
          <t>Fabrication d'ingrédients</t>
        </is>
      </c>
      <c r="C2442" t="inlineStr">
        <is>
          <t>Fibres, lipides et sons de pois</t>
        </is>
      </c>
      <c r="D2442" t="n">
        <v>37.9</v>
      </c>
      <c r="E2442" t="n">
        <v>0</v>
      </c>
      <c r="F2442" t="n">
        <v>46.5</v>
      </c>
      <c r="G2442" t="inlineStr">
        <is>
          <t>Donnée calculée</t>
        </is>
      </c>
      <c r="H2442" t="inlineStr"/>
    </row>
    <row r="2443">
      <c r="A2443" t="inlineStr">
        <is>
          <t>2019</t>
        </is>
      </c>
      <c r="B2443" t="inlineStr">
        <is>
          <t>Fabrication d'ingrédients</t>
        </is>
      </c>
      <c r="C2443" t="inlineStr">
        <is>
          <t>Coproduits de lupin</t>
        </is>
      </c>
      <c r="D2443" t="n">
        <v>2.41</v>
      </c>
      <c r="E2443" t="n">
        <v>0</v>
      </c>
      <c r="F2443" t="n">
        <v>500000000</v>
      </c>
      <c r="G2443" t="inlineStr">
        <is>
          <t>Donnée calculée</t>
        </is>
      </c>
      <c r="H2443" t="inlineStr"/>
    </row>
    <row r="2444">
      <c r="A2444" t="inlineStr">
        <is>
          <t>2019</t>
        </is>
      </c>
      <c r="B2444" t="inlineStr">
        <is>
          <t>Fabrication d'ingrédients</t>
        </is>
      </c>
      <c r="C2444" t="inlineStr">
        <is>
          <t>Amidon, fibres, lipides et sons de lupin</t>
        </is>
      </c>
      <c r="D2444" t="n">
        <v>2.41</v>
      </c>
      <c r="E2444" t="n">
        <v>0</v>
      </c>
      <c r="F2444" t="n">
        <v>500000000</v>
      </c>
      <c r="G2444" t="inlineStr">
        <is>
          <t>Donnée calculée</t>
        </is>
      </c>
      <c r="H2444" t="inlineStr"/>
    </row>
    <row r="2445">
      <c r="A2445" t="inlineStr">
        <is>
          <t>2019</t>
        </is>
      </c>
      <c r="B2445" t="inlineStr">
        <is>
          <t>Fabrication d'ingrédients</t>
        </is>
      </c>
      <c r="C2445" t="inlineStr">
        <is>
          <t>MPV</t>
        </is>
      </c>
      <c r="D2445" t="n">
        <v>11.2</v>
      </c>
      <c r="E2445" t="n">
        <v>0</v>
      </c>
      <c r="F2445" t="n">
        <v>500000000</v>
      </c>
      <c r="G2445" t="inlineStr">
        <is>
          <t>Donnée calculée</t>
        </is>
      </c>
      <c r="H2445" t="inlineStr"/>
    </row>
    <row r="2446">
      <c r="A2446" t="inlineStr">
        <is>
          <t>2019</t>
        </is>
      </c>
      <c r="B2446" t="inlineStr">
        <is>
          <t>Fabrication d'ingrédients de fèves</t>
        </is>
      </c>
      <c r="C2446" t="inlineStr">
        <is>
          <t>Ingrédients</t>
        </is>
      </c>
      <c r="D2446" t="n">
        <v>1.27</v>
      </c>
      <c r="E2446" t="n">
        <v>0</v>
      </c>
      <c r="F2446" t="n">
        <v>4.26</v>
      </c>
      <c r="G2446" t="inlineStr">
        <is>
          <t>Donnée calculée</t>
        </is>
      </c>
      <c r="H2446" t="inlineStr"/>
    </row>
    <row r="2447">
      <c r="A2447" t="inlineStr">
        <is>
          <t>2019</t>
        </is>
      </c>
      <c r="B2447" t="inlineStr">
        <is>
          <t>Fabrication d'ingrédients de fèves</t>
        </is>
      </c>
      <c r="C2447" t="inlineStr">
        <is>
          <t>Ingrédients de fèves</t>
        </is>
      </c>
      <c r="D2447" t="n">
        <v>1.27</v>
      </c>
      <c r="E2447" t="n">
        <v>0</v>
      </c>
      <c r="F2447" t="n">
        <v>4.26</v>
      </c>
      <c r="G2447" t="inlineStr">
        <is>
          <t>Donnée calculée</t>
        </is>
      </c>
      <c r="H2447" t="inlineStr"/>
    </row>
    <row r="2448">
      <c r="A2448" t="inlineStr">
        <is>
          <t>2019</t>
        </is>
      </c>
      <c r="B2448" t="inlineStr">
        <is>
          <t>Fabrication d'ingrédients de fèves</t>
        </is>
      </c>
      <c r="C2448" t="inlineStr">
        <is>
          <t>Protéines de fèves</t>
        </is>
      </c>
      <c r="D2448" t="n">
        <v>1.27</v>
      </c>
      <c r="E2448" t="n">
        <v>0</v>
      </c>
      <c r="F2448" t="n">
        <v>4.26</v>
      </c>
      <c r="G2448" t="inlineStr">
        <is>
          <t>Donnée calculée</t>
        </is>
      </c>
      <c r="H2448" t="inlineStr"/>
    </row>
    <row r="2449">
      <c r="A2449" t="inlineStr">
        <is>
          <t>2019</t>
        </is>
      </c>
      <c r="B2449" t="inlineStr">
        <is>
          <t>Fabrication d'ingrédients de fèves</t>
        </is>
      </c>
      <c r="C2449" t="inlineStr">
        <is>
          <t>Coproduits</t>
        </is>
      </c>
      <c r="D2449" t="n">
        <v>2.99</v>
      </c>
      <c r="E2449" t="n">
        <v>0</v>
      </c>
      <c r="F2449" t="n">
        <v>4.26</v>
      </c>
      <c r="G2449" t="inlineStr">
        <is>
          <t>Donnée calculée</t>
        </is>
      </c>
      <c r="H2449" t="inlineStr"/>
    </row>
    <row r="2450">
      <c r="A2450" t="inlineStr">
        <is>
          <t>2019</t>
        </is>
      </c>
      <c r="B2450" t="inlineStr">
        <is>
          <t>Fabrication d'ingrédients de fèves</t>
        </is>
      </c>
      <c r="C2450" t="inlineStr">
        <is>
          <t>Coproduits de fèves</t>
        </is>
      </c>
      <c r="D2450" t="n">
        <v>2.99</v>
      </c>
      <c r="E2450" t="n">
        <v>0</v>
      </c>
      <c r="F2450" t="n">
        <v>4.26</v>
      </c>
      <c r="G2450" t="inlineStr">
        <is>
          <t>Donnée calculée</t>
        </is>
      </c>
      <c r="H2450" t="inlineStr"/>
    </row>
    <row r="2451">
      <c r="A2451" t="inlineStr">
        <is>
          <t>2019</t>
        </is>
      </c>
      <c r="B2451" t="inlineStr">
        <is>
          <t>Fabrication d'ingrédients de fèves</t>
        </is>
      </c>
      <c r="C2451" t="inlineStr">
        <is>
          <t>Amidon, fibres, lipides et sons de fèves</t>
        </is>
      </c>
      <c r="D2451" t="n">
        <v>2.99</v>
      </c>
      <c r="E2451" t="n">
        <v>0</v>
      </c>
      <c r="F2451" t="n">
        <v>4.26</v>
      </c>
      <c r="G2451" t="inlineStr">
        <is>
          <t>Donnée calculée</t>
        </is>
      </c>
      <c r="H2451" t="inlineStr"/>
    </row>
    <row r="2452">
      <c r="A2452" t="inlineStr">
        <is>
          <t>2019</t>
        </is>
      </c>
      <c r="B2452" t="inlineStr">
        <is>
          <t>Fabrication d'ingrédients de fèves</t>
        </is>
      </c>
      <c r="C2452" t="inlineStr">
        <is>
          <t>MPV</t>
        </is>
      </c>
      <c r="D2452" t="n">
        <v>1.27</v>
      </c>
      <c r="E2452" t="n">
        <v>0</v>
      </c>
      <c r="F2452" t="n">
        <v>4.26</v>
      </c>
      <c r="G2452" t="inlineStr">
        <is>
          <t>Donnée calculée</t>
        </is>
      </c>
      <c r="H2452" t="inlineStr"/>
    </row>
    <row r="2453">
      <c r="A2453" t="inlineStr">
        <is>
          <t>2019</t>
        </is>
      </c>
      <c r="B2453" t="inlineStr">
        <is>
          <t>Amidonnerie</t>
        </is>
      </c>
      <c r="C2453" t="inlineStr">
        <is>
          <t>Ingrédients</t>
        </is>
      </c>
      <c r="D2453" t="n">
        <v>39.6</v>
      </c>
      <c r="E2453" t="n">
        <v>31</v>
      </c>
      <c r="F2453" t="n">
        <v>77.5</v>
      </c>
      <c r="G2453" t="inlineStr">
        <is>
          <t>Donnée calculée</t>
        </is>
      </c>
      <c r="H2453" t="inlineStr"/>
    </row>
    <row r="2454">
      <c r="A2454" t="inlineStr">
        <is>
          <t>2019</t>
        </is>
      </c>
      <c r="B2454" t="inlineStr">
        <is>
          <t>Amidonnerie</t>
        </is>
      </c>
      <c r="C2454" t="inlineStr">
        <is>
          <t>Ingrédients de pois</t>
        </is>
      </c>
      <c r="D2454" t="n">
        <v>39.6</v>
      </c>
      <c r="E2454" t="n">
        <v>31</v>
      </c>
      <c r="F2454" t="n">
        <v>77.5</v>
      </c>
      <c r="G2454" t="inlineStr">
        <is>
          <t>Donnée calculée</t>
        </is>
      </c>
      <c r="H2454" t="inlineStr"/>
    </row>
    <row r="2455">
      <c r="A2455" t="inlineStr">
        <is>
          <t>2019</t>
        </is>
      </c>
      <c r="B2455" t="inlineStr">
        <is>
          <t>Amidonnerie</t>
        </is>
      </c>
      <c r="C2455" t="inlineStr">
        <is>
          <t>Amidon de pois</t>
        </is>
      </c>
      <c r="D2455" t="n">
        <v>31</v>
      </c>
      <c r="E2455" t="inlineStr"/>
      <c r="F2455" t="inlineStr"/>
      <c r="G2455" t="inlineStr">
        <is>
          <t>Donnée collectée</t>
        </is>
      </c>
      <c r="H2455" t="inlineStr"/>
    </row>
    <row r="2456">
      <c r="A2456" t="inlineStr">
        <is>
          <t>2019</t>
        </is>
      </c>
      <c r="B2456" t="inlineStr">
        <is>
          <t>Amidonnerie</t>
        </is>
      </c>
      <c r="C2456" t="inlineStr">
        <is>
          <t>Protéines de pois</t>
        </is>
      </c>
      <c r="D2456" t="n">
        <v>8.619999999999999</v>
      </c>
      <c r="E2456" t="n">
        <v>0</v>
      </c>
      <c r="F2456" t="n">
        <v>46.5</v>
      </c>
      <c r="G2456" t="inlineStr">
        <is>
          <t>Donnée calculée</t>
        </is>
      </c>
      <c r="H2456" t="inlineStr"/>
    </row>
    <row r="2457">
      <c r="A2457" t="inlineStr">
        <is>
          <t>2019</t>
        </is>
      </c>
      <c r="B2457" t="inlineStr">
        <is>
          <t>Amidonnerie</t>
        </is>
      </c>
      <c r="C2457" t="inlineStr">
        <is>
          <t>Coproduits</t>
        </is>
      </c>
      <c r="D2457" t="n">
        <v>37.9</v>
      </c>
      <c r="E2457" t="n">
        <v>0</v>
      </c>
      <c r="F2457" t="n">
        <v>46.5</v>
      </c>
      <c r="G2457" t="inlineStr">
        <is>
          <t>Donnée calculée</t>
        </is>
      </c>
      <c r="H2457" t="inlineStr"/>
    </row>
    <row r="2458">
      <c r="A2458" t="inlineStr">
        <is>
          <t>2019</t>
        </is>
      </c>
      <c r="B2458" t="inlineStr">
        <is>
          <t>Amidonnerie</t>
        </is>
      </c>
      <c r="C2458" t="inlineStr">
        <is>
          <t>Coproduits de pois</t>
        </is>
      </c>
      <c r="D2458" t="n">
        <v>37.9</v>
      </c>
      <c r="E2458" t="n">
        <v>0</v>
      </c>
      <c r="F2458" t="n">
        <v>46.5</v>
      </c>
      <c r="G2458" t="inlineStr">
        <is>
          <t>Donnée calculée</t>
        </is>
      </c>
      <c r="H2458" t="inlineStr"/>
    </row>
    <row r="2459">
      <c r="A2459" t="inlineStr">
        <is>
          <t>2019</t>
        </is>
      </c>
      <c r="B2459" t="inlineStr">
        <is>
          <t>Amidonnerie</t>
        </is>
      </c>
      <c r="C2459" t="inlineStr">
        <is>
          <t>Fibres, lipides et sons de pois</t>
        </is>
      </c>
      <c r="D2459" t="n">
        <v>37.9</v>
      </c>
      <c r="E2459" t="n">
        <v>0</v>
      </c>
      <c r="F2459" t="n">
        <v>46.5</v>
      </c>
      <c r="G2459" t="inlineStr">
        <is>
          <t>Donnée calculée</t>
        </is>
      </c>
      <c r="H2459" t="inlineStr"/>
    </row>
    <row r="2460">
      <c r="A2460" t="inlineStr">
        <is>
          <t>2019</t>
        </is>
      </c>
      <c r="B2460" t="inlineStr">
        <is>
          <t>Amidonnerie</t>
        </is>
      </c>
      <c r="C2460" t="inlineStr">
        <is>
          <t>MPV</t>
        </is>
      </c>
      <c r="D2460" t="n">
        <v>8.619999999999999</v>
      </c>
      <c r="E2460" t="n">
        <v>0</v>
      </c>
      <c r="F2460" t="n">
        <v>46.5</v>
      </c>
      <c r="G2460" t="inlineStr">
        <is>
          <t>Donnée calculée</t>
        </is>
      </c>
      <c r="H2460" t="inlineStr"/>
    </row>
    <row r="2461">
      <c r="A2461" t="inlineStr">
        <is>
          <t>2019</t>
        </is>
      </c>
      <c r="B2461" t="inlineStr">
        <is>
          <t>Fabrication d'ingrédients de lupin</t>
        </is>
      </c>
      <c r="C2461" t="inlineStr">
        <is>
          <t>Ingrédients</t>
        </is>
      </c>
      <c r="D2461" t="n">
        <v>1.37</v>
      </c>
      <c r="E2461" t="n">
        <v>0</v>
      </c>
      <c r="F2461" t="n">
        <v>500000000</v>
      </c>
      <c r="G2461" t="inlineStr">
        <is>
          <t>Donnée calculée</t>
        </is>
      </c>
      <c r="H2461" t="inlineStr"/>
    </row>
    <row r="2462">
      <c r="A2462" t="inlineStr">
        <is>
          <t>2019</t>
        </is>
      </c>
      <c r="B2462" t="inlineStr">
        <is>
          <t>Fabrication d'ingrédients de lupin</t>
        </is>
      </c>
      <c r="C2462" t="inlineStr">
        <is>
          <t>Ingrédients de lupin</t>
        </is>
      </c>
      <c r="D2462" t="n">
        <v>1.37</v>
      </c>
      <c r="E2462" t="n">
        <v>0</v>
      </c>
      <c r="F2462" t="n">
        <v>500000000</v>
      </c>
      <c r="G2462" t="inlineStr">
        <is>
          <t>Donnée calculée</t>
        </is>
      </c>
      <c r="H2462" t="inlineStr"/>
    </row>
    <row r="2463">
      <c r="A2463" t="inlineStr">
        <is>
          <t>2019</t>
        </is>
      </c>
      <c r="B2463" t="inlineStr">
        <is>
          <t>Fabrication d'ingrédients de lupin</t>
        </is>
      </c>
      <c r="C2463" t="inlineStr">
        <is>
          <t>Protéines de lupin</t>
        </is>
      </c>
      <c r="D2463" t="n">
        <v>1.37</v>
      </c>
      <c r="E2463" t="n">
        <v>0</v>
      </c>
      <c r="F2463" t="n">
        <v>500000000</v>
      </c>
      <c r="G2463" t="inlineStr">
        <is>
          <t>Donnée calculée</t>
        </is>
      </c>
      <c r="H2463" t="inlineStr"/>
    </row>
    <row r="2464">
      <c r="A2464" t="inlineStr">
        <is>
          <t>2019</t>
        </is>
      </c>
      <c r="B2464" t="inlineStr">
        <is>
          <t>Fabrication d'ingrédients de lupin</t>
        </is>
      </c>
      <c r="C2464" t="inlineStr">
        <is>
          <t>Coproduits</t>
        </is>
      </c>
      <c r="D2464" t="n">
        <v>2.41</v>
      </c>
      <c r="E2464" t="n">
        <v>0</v>
      </c>
      <c r="F2464" t="n">
        <v>500000000</v>
      </c>
      <c r="G2464" t="inlineStr">
        <is>
          <t>Donnée calculée</t>
        </is>
      </c>
      <c r="H2464" t="inlineStr"/>
    </row>
    <row r="2465">
      <c r="A2465" t="inlineStr">
        <is>
          <t>2019</t>
        </is>
      </c>
      <c r="B2465" t="inlineStr">
        <is>
          <t>Fabrication d'ingrédients de lupin</t>
        </is>
      </c>
      <c r="C2465" t="inlineStr">
        <is>
          <t>Coproduits de lupin</t>
        </is>
      </c>
      <c r="D2465" t="n">
        <v>2.41</v>
      </c>
      <c r="E2465" t="n">
        <v>0</v>
      </c>
      <c r="F2465" t="n">
        <v>500000000</v>
      </c>
      <c r="G2465" t="inlineStr">
        <is>
          <t>Donnée calculée</t>
        </is>
      </c>
      <c r="H2465" t="inlineStr"/>
    </row>
    <row r="2466">
      <c r="A2466" t="inlineStr">
        <is>
          <t>2019</t>
        </is>
      </c>
      <c r="B2466" t="inlineStr">
        <is>
          <t>Fabrication d'ingrédients de lupin</t>
        </is>
      </c>
      <c r="C2466" t="inlineStr">
        <is>
          <t>Amidon, fibres, lipides et sons de lupin</t>
        </is>
      </c>
      <c r="D2466" t="n">
        <v>2.41</v>
      </c>
      <c r="E2466" t="n">
        <v>0</v>
      </c>
      <c r="F2466" t="n">
        <v>500000000</v>
      </c>
      <c r="G2466" t="inlineStr">
        <is>
          <t>Donnée calculée</t>
        </is>
      </c>
      <c r="H2466" t="inlineStr"/>
    </row>
    <row r="2467">
      <c r="A2467" t="inlineStr">
        <is>
          <t>2019</t>
        </is>
      </c>
      <c r="B2467" t="inlineStr">
        <is>
          <t>Fabrication d'ingrédients de lupin</t>
        </is>
      </c>
      <c r="C2467" t="inlineStr">
        <is>
          <t>MPV</t>
        </is>
      </c>
      <c r="D2467" t="n">
        <v>1.37</v>
      </c>
      <c r="E2467" t="n">
        <v>0</v>
      </c>
      <c r="F2467" t="n">
        <v>500000000</v>
      </c>
      <c r="G2467" t="inlineStr">
        <is>
          <t>Donnée calculée</t>
        </is>
      </c>
      <c r="H2467" t="inlineStr"/>
    </row>
    <row r="2468">
      <c r="A2468" t="inlineStr">
        <is>
          <t>2019</t>
        </is>
      </c>
      <c r="B2468" t="inlineStr">
        <is>
          <t>Casserie</t>
        </is>
      </c>
      <c r="C2468" t="inlineStr">
        <is>
          <t>Pois cassés</t>
        </is>
      </c>
      <c r="D2468" t="n">
        <v>25</v>
      </c>
      <c r="E2468" t="n">
        <v>0</v>
      </c>
      <c r="F2468" t="n">
        <v>62.5</v>
      </c>
      <c r="G2468" t="inlineStr">
        <is>
          <t>Donnée calculée</t>
        </is>
      </c>
      <c r="H2468" t="inlineStr"/>
    </row>
    <row r="2469">
      <c r="A2469" t="inlineStr">
        <is>
          <t>2019</t>
        </is>
      </c>
      <c r="B2469" t="inlineStr">
        <is>
          <t>Casserie</t>
        </is>
      </c>
      <c r="C2469" t="inlineStr">
        <is>
          <t>Coques de pois</t>
        </is>
      </c>
      <c r="D2469" t="n">
        <v>37.5</v>
      </c>
      <c r="E2469" t="n">
        <v>0</v>
      </c>
      <c r="F2469" t="n">
        <v>62.5</v>
      </c>
      <c r="G2469" t="inlineStr">
        <is>
          <t>Donnée calculée</t>
        </is>
      </c>
      <c r="H2469" t="inlineStr"/>
    </row>
    <row r="2470">
      <c r="A2470" t="inlineStr">
        <is>
          <t>2019</t>
        </is>
      </c>
      <c r="B2470" t="inlineStr">
        <is>
          <t>1ère transformation du pois</t>
        </is>
      </c>
      <c r="C2470" t="inlineStr">
        <is>
          <t>Ingrédients</t>
        </is>
      </c>
      <c r="D2470" t="n">
        <v>39.6</v>
      </c>
      <c r="E2470" t="n">
        <v>31</v>
      </c>
      <c r="F2470" t="n">
        <v>77.5</v>
      </c>
      <c r="G2470" t="inlineStr">
        <is>
          <t>Donnée calculée</t>
        </is>
      </c>
      <c r="H2470" t="inlineStr"/>
    </row>
    <row r="2471">
      <c r="A2471" t="inlineStr">
        <is>
          <t>2019</t>
        </is>
      </c>
      <c r="B2471" t="inlineStr">
        <is>
          <t>1ère transformation du pois</t>
        </is>
      </c>
      <c r="C2471" t="inlineStr">
        <is>
          <t>Ingrédients de pois</t>
        </is>
      </c>
      <c r="D2471" t="n">
        <v>39.6</v>
      </c>
      <c r="E2471" t="n">
        <v>31</v>
      </c>
      <c r="F2471" t="n">
        <v>77.5</v>
      </c>
      <c r="G2471" t="inlineStr">
        <is>
          <t>Donnée calculée</t>
        </is>
      </c>
      <c r="H2471" t="inlineStr"/>
    </row>
    <row r="2472">
      <c r="A2472" t="inlineStr">
        <is>
          <t>2019</t>
        </is>
      </c>
      <c r="B2472" t="inlineStr">
        <is>
          <t>1ère transformation du pois</t>
        </is>
      </c>
      <c r="C2472" t="inlineStr">
        <is>
          <t>Amidon de pois</t>
        </is>
      </c>
      <c r="D2472" t="n">
        <v>31</v>
      </c>
      <c r="E2472" t="inlineStr"/>
      <c r="F2472" t="inlineStr"/>
      <c r="G2472" t="inlineStr">
        <is>
          <t>Donnée calculée</t>
        </is>
      </c>
      <c r="H2472" t="inlineStr"/>
    </row>
    <row r="2473">
      <c r="A2473" t="inlineStr">
        <is>
          <t>2019</t>
        </is>
      </c>
      <c r="B2473" t="inlineStr">
        <is>
          <t>1ère transformation du pois</t>
        </is>
      </c>
      <c r="C2473" t="inlineStr">
        <is>
          <t>Protéines de pois</t>
        </is>
      </c>
      <c r="D2473" t="n">
        <v>8.619999999999999</v>
      </c>
      <c r="E2473" t="n">
        <v>0</v>
      </c>
      <c r="F2473" t="n">
        <v>46.5</v>
      </c>
      <c r="G2473" t="inlineStr">
        <is>
          <t>Donnée calculée</t>
        </is>
      </c>
      <c r="H2473" t="inlineStr"/>
    </row>
    <row r="2474">
      <c r="A2474" t="inlineStr">
        <is>
          <t>2019</t>
        </is>
      </c>
      <c r="B2474" t="inlineStr">
        <is>
          <t>1ère transformation du pois</t>
        </is>
      </c>
      <c r="C2474" t="inlineStr">
        <is>
          <t>Coproduits</t>
        </is>
      </c>
      <c r="D2474" t="n">
        <v>37.9</v>
      </c>
      <c r="E2474" t="n">
        <v>0</v>
      </c>
      <c r="F2474" t="n">
        <v>46.5</v>
      </c>
      <c r="G2474" t="inlineStr">
        <is>
          <t>Donnée calculée</t>
        </is>
      </c>
      <c r="H2474" t="inlineStr"/>
    </row>
    <row r="2475">
      <c r="A2475" t="inlineStr">
        <is>
          <t>2019</t>
        </is>
      </c>
      <c r="B2475" t="inlineStr">
        <is>
          <t>1ère transformation du pois</t>
        </is>
      </c>
      <c r="C2475" t="inlineStr">
        <is>
          <t>Coproduits de pois</t>
        </is>
      </c>
      <c r="D2475" t="n">
        <v>37.9</v>
      </c>
      <c r="E2475" t="n">
        <v>0</v>
      </c>
      <c r="F2475" t="n">
        <v>46.5</v>
      </c>
      <c r="G2475" t="inlineStr">
        <is>
          <t>Donnée calculée</t>
        </is>
      </c>
      <c r="H2475" t="inlineStr"/>
    </row>
    <row r="2476">
      <c r="A2476" t="inlineStr">
        <is>
          <t>2019</t>
        </is>
      </c>
      <c r="B2476" t="inlineStr">
        <is>
          <t>1ère transformation du pois</t>
        </is>
      </c>
      <c r="C2476" t="inlineStr">
        <is>
          <t>Fibres, lipides et sons de pois</t>
        </is>
      </c>
      <c r="D2476" t="n">
        <v>37.9</v>
      </c>
      <c r="E2476" t="n">
        <v>0</v>
      </c>
      <c r="F2476" t="n">
        <v>46.5</v>
      </c>
      <c r="G2476" t="inlineStr">
        <is>
          <t>Donnée calculée</t>
        </is>
      </c>
      <c r="H2476" t="inlineStr"/>
    </row>
    <row r="2477">
      <c r="A2477" t="inlineStr">
        <is>
          <t>2019</t>
        </is>
      </c>
      <c r="B2477" t="inlineStr">
        <is>
          <t>1ère transformation du pois</t>
        </is>
      </c>
      <c r="C2477" t="inlineStr">
        <is>
          <t>MPV</t>
        </is>
      </c>
      <c r="D2477" t="n">
        <v>8.619999999999999</v>
      </c>
      <c r="E2477" t="n">
        <v>0</v>
      </c>
      <c r="F2477" t="n">
        <v>46.5</v>
      </c>
      <c r="G2477" t="inlineStr">
        <is>
          <t>Donnée calculée</t>
        </is>
      </c>
      <c r="H2477" t="inlineStr"/>
    </row>
    <row r="2478">
      <c r="A2478" t="inlineStr">
        <is>
          <t>2019</t>
        </is>
      </c>
      <c r="B2478" t="inlineStr">
        <is>
          <t>1ère transformation du pois</t>
        </is>
      </c>
      <c r="C2478" t="inlineStr">
        <is>
          <t>Pois cassés</t>
        </is>
      </c>
      <c r="D2478" t="n">
        <v>25</v>
      </c>
      <c r="E2478" t="n">
        <v>0</v>
      </c>
      <c r="F2478" t="n">
        <v>62.5</v>
      </c>
      <c r="G2478" t="inlineStr">
        <is>
          <t>Donnée calculée</t>
        </is>
      </c>
      <c r="H2478" t="inlineStr"/>
    </row>
    <row r="2479">
      <c r="A2479" t="inlineStr">
        <is>
          <t>2019</t>
        </is>
      </c>
      <c r="B2479" t="inlineStr">
        <is>
          <t>1ère transformation du pois</t>
        </is>
      </c>
      <c r="C2479" t="inlineStr">
        <is>
          <t>Coques de pois</t>
        </is>
      </c>
      <c r="D2479" t="n">
        <v>37.5</v>
      </c>
      <c r="E2479" t="n">
        <v>0</v>
      </c>
      <c r="F2479" t="n">
        <v>62.5</v>
      </c>
      <c r="G2479" t="inlineStr">
        <is>
          <t>Donnée calculée</t>
        </is>
      </c>
      <c r="H2479" t="inlineStr"/>
    </row>
    <row r="2480">
      <c r="A2480" t="inlineStr">
        <is>
          <t>2019</t>
        </is>
      </c>
      <c r="B2480" t="inlineStr">
        <is>
          <t>Débouchés</t>
        </is>
      </c>
      <c r="C2480" t="inlineStr">
        <is>
          <t>MP industrie biodiesel</t>
        </is>
      </c>
      <c r="D2480" t="n">
        <v>173</v>
      </c>
      <c r="E2480" t="inlineStr"/>
      <c r="F2480" t="inlineStr"/>
      <c r="G2480" t="inlineStr">
        <is>
          <t>Donnée calculée</t>
        </is>
      </c>
      <c r="H2480" t="inlineStr"/>
    </row>
    <row r="2481">
      <c r="A2481" t="inlineStr">
        <is>
          <t>2019</t>
        </is>
      </c>
      <c r="B2481" t="inlineStr">
        <is>
          <t>Débouchés</t>
        </is>
      </c>
      <c r="C2481" t="inlineStr">
        <is>
          <t>Huiles usagées (eq. biodiesel)</t>
        </is>
      </c>
      <c r="D2481" t="n">
        <v>173</v>
      </c>
      <c r="E2481" t="inlineStr"/>
      <c r="F2481" t="inlineStr"/>
      <c r="G2481" t="inlineStr">
        <is>
          <t>Donnée calculée</t>
        </is>
      </c>
      <c r="H2481" t="inlineStr"/>
    </row>
    <row r="2482">
      <c r="A2482" t="inlineStr">
        <is>
          <t>2019</t>
        </is>
      </c>
      <c r="B2482" t="inlineStr">
        <is>
          <t>Usages alimentaires</t>
        </is>
      </c>
      <c r="C2482" t="inlineStr">
        <is>
          <t>MP industrie biodiesel</t>
        </is>
      </c>
      <c r="D2482" t="n">
        <v>173</v>
      </c>
      <c r="E2482" t="inlineStr"/>
      <c r="F2482" t="inlineStr"/>
      <c r="G2482" t="inlineStr">
        <is>
          <t>Donnée calculée</t>
        </is>
      </c>
      <c r="H2482" t="inlineStr"/>
    </row>
    <row r="2483">
      <c r="A2483" t="inlineStr">
        <is>
          <t>2019</t>
        </is>
      </c>
      <c r="B2483" t="inlineStr">
        <is>
          <t>Usages alimentaires</t>
        </is>
      </c>
      <c r="C2483" t="inlineStr">
        <is>
          <t>Huiles usagées (eq. biodiesel)</t>
        </is>
      </c>
      <c r="D2483" t="n">
        <v>173</v>
      </c>
      <c r="E2483" t="inlineStr"/>
      <c r="F2483" t="inlineStr"/>
      <c r="G2483" t="inlineStr">
        <is>
          <t>Donnée calculée</t>
        </is>
      </c>
      <c r="H2483" t="inlineStr"/>
    </row>
    <row r="2484">
      <c r="A2484" t="inlineStr">
        <is>
          <t>2019</t>
        </is>
      </c>
      <c r="B2484" t="inlineStr">
        <is>
          <t>Alimentation humaine</t>
        </is>
      </c>
      <c r="C2484" t="inlineStr">
        <is>
          <t>MP industrie biodiesel</t>
        </is>
      </c>
      <c r="D2484" t="n">
        <v>173</v>
      </c>
      <c r="E2484" t="inlineStr"/>
      <c r="F2484" t="inlineStr"/>
      <c r="G2484" t="inlineStr">
        <is>
          <t>Donnée calculée</t>
        </is>
      </c>
      <c r="H2484" t="inlineStr"/>
    </row>
    <row r="2485">
      <c r="A2485" t="inlineStr">
        <is>
          <t>2019</t>
        </is>
      </c>
      <c r="B2485" t="inlineStr">
        <is>
          <t>Alimentation humaine</t>
        </is>
      </c>
      <c r="C2485" t="inlineStr">
        <is>
          <t>Huiles usagées (eq. biodiesel)</t>
        </is>
      </c>
      <c r="D2485" t="n">
        <v>173</v>
      </c>
      <c r="E2485" t="inlineStr"/>
      <c r="F2485" t="inlineStr"/>
      <c r="G2485" t="inlineStr">
        <is>
          <t>Donnée calculée</t>
        </is>
      </c>
      <c r="H2485" t="inlineStr"/>
    </row>
    <row r="2486">
      <c r="A2486" t="inlineStr">
        <is>
          <t>2019</t>
        </is>
      </c>
      <c r="B2486" t="inlineStr">
        <is>
          <t>Autres IAA ou consommation humaine</t>
        </is>
      </c>
      <c r="C2486" t="inlineStr">
        <is>
          <t>MP industrie biodiesel</t>
        </is>
      </c>
      <c r="D2486" t="n">
        <v>173</v>
      </c>
      <c r="E2486" t="inlineStr"/>
      <c r="F2486" t="inlineStr"/>
      <c r="G2486" t="inlineStr">
        <is>
          <t>Donnée calculée</t>
        </is>
      </c>
      <c r="H2486" t="inlineStr"/>
    </row>
    <row r="2487">
      <c r="A2487" t="inlineStr">
        <is>
          <t>2019</t>
        </is>
      </c>
      <c r="B2487" t="inlineStr">
        <is>
          <t>Autres IAA ou consommation humaine</t>
        </is>
      </c>
      <c r="C2487" t="inlineStr">
        <is>
          <t>Huiles usagées (eq. biodiesel)</t>
        </is>
      </c>
      <c r="D2487" t="n">
        <v>173</v>
      </c>
      <c r="E2487" t="inlineStr"/>
      <c r="F2487" t="inlineStr"/>
      <c r="G2487" t="inlineStr">
        <is>
          <t>Donnée calculée</t>
        </is>
      </c>
      <c r="H2487" t="inlineStr"/>
    </row>
    <row r="2488">
      <c r="A2488" t="inlineStr">
        <is>
          <t>2019</t>
        </is>
      </c>
      <c r="B2488" t="inlineStr">
        <is>
          <t>International</t>
        </is>
      </c>
      <c r="C2488" t="inlineStr">
        <is>
          <t>Oléagineux et protéagineux collectés</t>
        </is>
      </c>
      <c r="D2488" t="n">
        <v>2360</v>
      </c>
      <c r="E2488" t="n">
        <v>2360</v>
      </c>
      <c r="F2488" t="n">
        <v>500000000</v>
      </c>
      <c r="G2488" t="inlineStr">
        <is>
          <t>Donnée calculée</t>
        </is>
      </c>
      <c r="H2488" t="inlineStr"/>
    </row>
    <row r="2489">
      <c r="A2489" t="inlineStr">
        <is>
          <t>2019</t>
        </is>
      </c>
      <c r="B2489" t="inlineStr">
        <is>
          <t>International</t>
        </is>
      </c>
      <c r="C2489" t="inlineStr">
        <is>
          <t>Oléagineux collectés</t>
        </is>
      </c>
      <c r="D2489" t="n">
        <v>1620</v>
      </c>
      <c r="E2489" t="inlineStr"/>
      <c r="F2489" t="inlineStr"/>
      <c r="G2489" t="inlineStr">
        <is>
          <t>Donnée calculée</t>
        </is>
      </c>
      <c r="H2489" t="inlineStr"/>
    </row>
    <row r="2490">
      <c r="A2490" t="inlineStr">
        <is>
          <t>2019</t>
        </is>
      </c>
      <c r="B2490" t="inlineStr">
        <is>
          <t>International</t>
        </is>
      </c>
      <c r="C2490" t="inlineStr">
        <is>
          <t>Graines oléagineuses collectées</t>
        </is>
      </c>
      <c r="D2490" t="n">
        <v>1620</v>
      </c>
      <c r="E2490" t="inlineStr"/>
      <c r="F2490" t="inlineStr"/>
      <c r="G2490" t="inlineStr">
        <is>
          <t>Donnée calculée</t>
        </is>
      </c>
      <c r="H2490" t="inlineStr"/>
    </row>
    <row r="2491">
      <c r="A2491" t="inlineStr">
        <is>
          <t>2019</t>
        </is>
      </c>
      <c r="B2491" t="inlineStr">
        <is>
          <t>International</t>
        </is>
      </c>
      <c r="C2491" t="inlineStr">
        <is>
          <t>Graines de colza collectées</t>
        </is>
      </c>
      <c r="D2491" t="n">
        <v>1250</v>
      </c>
      <c r="E2491" t="inlineStr"/>
      <c r="F2491" t="inlineStr"/>
      <c r="G2491" t="inlineStr">
        <is>
          <t>Donnée collectée</t>
        </is>
      </c>
      <c r="H2491" t="inlineStr"/>
    </row>
    <row r="2492">
      <c r="A2492" t="inlineStr">
        <is>
          <t>2019</t>
        </is>
      </c>
      <c r="B2492" t="inlineStr">
        <is>
          <t>International</t>
        </is>
      </c>
      <c r="C2492" t="inlineStr">
        <is>
          <t>Graines de colza collectées (conso)</t>
        </is>
      </c>
      <c r="D2492" t="n">
        <v>1060</v>
      </c>
      <c r="E2492" t="n">
        <v>463</v>
      </c>
      <c r="F2492" t="n">
        <v>1250</v>
      </c>
      <c r="G2492" t="inlineStr">
        <is>
          <t>Donnée calculée</t>
        </is>
      </c>
      <c r="H2492" t="inlineStr"/>
    </row>
    <row r="2493">
      <c r="A2493" t="inlineStr">
        <is>
          <t>2019</t>
        </is>
      </c>
      <c r="B2493" t="inlineStr">
        <is>
          <t>International</t>
        </is>
      </c>
      <c r="C2493" t="inlineStr">
        <is>
          <t>Graines de colza collectées (semence)</t>
        </is>
      </c>
      <c r="D2493" t="n">
        <v>190</v>
      </c>
      <c r="E2493" t="n">
        <v>0</v>
      </c>
      <c r="F2493" t="n">
        <v>788</v>
      </c>
      <c r="G2493" t="inlineStr">
        <is>
          <t>Donnée calculée</t>
        </is>
      </c>
      <c r="H2493" t="inlineStr"/>
    </row>
    <row r="2494">
      <c r="A2494" t="inlineStr">
        <is>
          <t>2019</t>
        </is>
      </c>
      <c r="B2494" t="inlineStr">
        <is>
          <t>International</t>
        </is>
      </c>
      <c r="C2494" t="inlineStr">
        <is>
          <t>Graines de lin collectées</t>
        </is>
      </c>
      <c r="D2494" t="n">
        <v>33.6</v>
      </c>
      <c r="E2494" t="inlineStr"/>
      <c r="F2494" t="inlineStr"/>
      <c r="G2494" t="inlineStr">
        <is>
          <t>Donnée collectée</t>
        </is>
      </c>
      <c r="H2494" t="inlineStr"/>
    </row>
    <row r="2495">
      <c r="A2495" t="inlineStr">
        <is>
          <t>2019</t>
        </is>
      </c>
      <c r="B2495" t="inlineStr">
        <is>
          <t>International</t>
        </is>
      </c>
      <c r="C2495" t="inlineStr">
        <is>
          <t>Graines de lin collectées (conso)</t>
        </is>
      </c>
      <c r="D2495" t="n">
        <v>26.1</v>
      </c>
      <c r="E2495" t="n">
        <v>21.7</v>
      </c>
      <c r="F2495" t="n">
        <v>33.6</v>
      </c>
      <c r="G2495" t="inlineStr">
        <is>
          <t>Donnée calculée</t>
        </is>
      </c>
      <c r="H2495" t="inlineStr"/>
    </row>
    <row r="2496">
      <c r="A2496" t="inlineStr">
        <is>
          <t>2019</t>
        </is>
      </c>
      <c r="B2496" t="inlineStr">
        <is>
          <t>International</t>
        </is>
      </c>
      <c r="C2496" t="inlineStr">
        <is>
          <t>Graines de lin collectées (semence)</t>
        </is>
      </c>
      <c r="D2496" t="n">
        <v>7.49</v>
      </c>
      <c r="E2496" t="n">
        <v>0</v>
      </c>
      <c r="F2496" t="n">
        <v>11.9</v>
      </c>
      <c r="G2496" t="inlineStr">
        <is>
          <t>Donnée calculée</t>
        </is>
      </c>
      <c r="H2496" t="inlineStr"/>
    </row>
    <row r="2497">
      <c r="A2497" t="inlineStr">
        <is>
          <t>2019</t>
        </is>
      </c>
      <c r="B2497" t="inlineStr">
        <is>
          <t>International</t>
        </is>
      </c>
      <c r="C2497" t="inlineStr">
        <is>
          <t>Graines de tournesol collectées</t>
        </is>
      </c>
      <c r="D2497" t="n">
        <v>334</v>
      </c>
      <c r="E2497" t="inlineStr"/>
      <c r="F2497" t="inlineStr"/>
      <c r="G2497" t="inlineStr">
        <is>
          <t>Donnée collectée</t>
        </is>
      </c>
      <c r="H2497" t="inlineStr"/>
    </row>
    <row r="2498">
      <c r="A2498" t="inlineStr">
        <is>
          <t>2019</t>
        </is>
      </c>
      <c r="B2498" t="inlineStr">
        <is>
          <t>International</t>
        </is>
      </c>
      <c r="C2498" t="inlineStr">
        <is>
          <t>Graines de tournesol collectées (conso)</t>
        </is>
      </c>
      <c r="D2498" t="n">
        <v>163</v>
      </c>
      <c r="E2498" t="n">
        <v>0</v>
      </c>
      <c r="F2498" t="n">
        <v>334</v>
      </c>
      <c r="G2498" t="inlineStr">
        <is>
          <t>Donnée calculée</t>
        </is>
      </c>
      <c r="H2498" t="inlineStr"/>
    </row>
    <row r="2499">
      <c r="A2499" t="inlineStr">
        <is>
          <t>2019</t>
        </is>
      </c>
      <c r="B2499" t="inlineStr">
        <is>
          <t>International</t>
        </is>
      </c>
      <c r="C2499" t="inlineStr">
        <is>
          <t>Graines de tournesol collectées (semence)</t>
        </is>
      </c>
      <c r="D2499" t="n">
        <v>171</v>
      </c>
      <c r="E2499" t="n">
        <v>0</v>
      </c>
      <c r="F2499" t="n">
        <v>334</v>
      </c>
      <c r="G2499" t="inlineStr">
        <is>
          <t>Donnée calculée</t>
        </is>
      </c>
      <c r="H2499" t="inlineStr"/>
    </row>
    <row r="2500">
      <c r="A2500" t="inlineStr">
        <is>
          <t>2019</t>
        </is>
      </c>
      <c r="B2500" t="inlineStr">
        <is>
          <t>International</t>
        </is>
      </c>
      <c r="C2500" t="inlineStr">
        <is>
          <t>Fruits oléagineux collectés</t>
        </is>
      </c>
      <c r="D2500" t="n">
        <v>5.84</v>
      </c>
      <c r="E2500" t="inlineStr"/>
      <c r="F2500" t="inlineStr"/>
      <c r="G2500" t="inlineStr">
        <is>
          <t>Donnée calculée</t>
        </is>
      </c>
      <c r="H2500" t="inlineStr"/>
    </row>
    <row r="2501">
      <c r="A2501" t="inlineStr">
        <is>
          <t>2019</t>
        </is>
      </c>
      <c r="B2501" t="inlineStr">
        <is>
          <t>International</t>
        </is>
      </c>
      <c r="C2501" t="inlineStr">
        <is>
          <t>Olives collectées</t>
        </is>
      </c>
      <c r="D2501" t="n">
        <v>5.84</v>
      </c>
      <c r="E2501" t="inlineStr"/>
      <c r="F2501" t="inlineStr"/>
      <c r="G2501" t="inlineStr">
        <is>
          <t>Donnée collectée</t>
        </is>
      </c>
      <c r="H2501" t="inlineStr"/>
    </row>
    <row r="2502">
      <c r="A2502" t="inlineStr">
        <is>
          <t>2019</t>
        </is>
      </c>
      <c r="B2502" t="inlineStr">
        <is>
          <t>International</t>
        </is>
      </c>
      <c r="C2502" t="inlineStr">
        <is>
          <t>Oléoprotéagineux collectés</t>
        </is>
      </c>
      <c r="D2502" t="n">
        <v>601</v>
      </c>
      <c r="E2502" t="inlineStr"/>
      <c r="F2502" t="inlineStr"/>
      <c r="G2502" t="inlineStr">
        <is>
          <t>Donnée calculée</t>
        </is>
      </c>
      <c r="H2502" t="inlineStr"/>
    </row>
    <row r="2503">
      <c r="A2503" t="inlineStr">
        <is>
          <t>2019</t>
        </is>
      </c>
      <c r="B2503" t="inlineStr">
        <is>
          <t>International</t>
        </is>
      </c>
      <c r="C2503" t="inlineStr">
        <is>
          <t>Graines oléoprotéagineuses collectées</t>
        </is>
      </c>
      <c r="D2503" t="n">
        <v>601</v>
      </c>
      <c r="E2503" t="inlineStr"/>
      <c r="F2503" t="inlineStr"/>
      <c r="G2503" t="inlineStr">
        <is>
          <t>Donnée calculée</t>
        </is>
      </c>
      <c r="H2503" t="inlineStr"/>
    </row>
    <row r="2504">
      <c r="A2504" t="inlineStr">
        <is>
          <t>2019</t>
        </is>
      </c>
      <c r="B2504" t="inlineStr">
        <is>
          <t>International</t>
        </is>
      </c>
      <c r="C2504" t="inlineStr">
        <is>
          <t>Graines de soja collectées</t>
        </is>
      </c>
      <c r="D2504" t="n">
        <v>601</v>
      </c>
      <c r="E2504" t="inlineStr"/>
      <c r="F2504" t="inlineStr"/>
      <c r="G2504" t="inlineStr">
        <is>
          <t>Donnée collectée</t>
        </is>
      </c>
      <c r="H2504" t="inlineStr"/>
    </row>
    <row r="2505">
      <c r="A2505" t="inlineStr">
        <is>
          <t>2019</t>
        </is>
      </c>
      <c r="B2505" t="inlineStr">
        <is>
          <t>International</t>
        </is>
      </c>
      <c r="C2505" t="inlineStr">
        <is>
          <t>Graines de soja collectées (conso)</t>
        </is>
      </c>
      <c r="D2505" t="n">
        <v>473</v>
      </c>
      <c r="E2505" t="n">
        <v>455</v>
      </c>
      <c r="F2505" t="n">
        <v>601</v>
      </c>
      <c r="G2505" t="inlineStr">
        <is>
          <t>Donnée calculée</t>
        </is>
      </c>
      <c r="H2505" t="inlineStr"/>
    </row>
    <row r="2506">
      <c r="A2506" t="inlineStr">
        <is>
          <t>2019</t>
        </is>
      </c>
      <c r="B2506" t="inlineStr">
        <is>
          <t>International</t>
        </is>
      </c>
      <c r="C2506" t="inlineStr">
        <is>
          <t>Graines de soja collectées (semence)</t>
        </is>
      </c>
      <c r="D2506" t="n">
        <v>128</v>
      </c>
      <c r="E2506" t="n">
        <v>0</v>
      </c>
      <c r="F2506" t="n">
        <v>145</v>
      </c>
      <c r="G2506" t="inlineStr">
        <is>
          <t>Donnée calculée</t>
        </is>
      </c>
      <c r="H2506" t="inlineStr"/>
    </row>
    <row r="2507">
      <c r="A2507" t="inlineStr">
        <is>
          <t>2019</t>
        </is>
      </c>
      <c r="B2507" t="inlineStr">
        <is>
          <t>International</t>
        </is>
      </c>
      <c r="C2507" t="inlineStr">
        <is>
          <t>Protéagineux collectés</t>
        </is>
      </c>
      <c r="D2507" t="n">
        <v>139</v>
      </c>
      <c r="E2507" t="n">
        <v>135</v>
      </c>
      <c r="F2507" t="n">
        <v>500000000</v>
      </c>
      <c r="G2507" t="inlineStr">
        <is>
          <t>Donnée calculée</t>
        </is>
      </c>
      <c r="H2507" t="inlineStr"/>
    </row>
    <row r="2508">
      <c r="A2508" t="inlineStr">
        <is>
          <t>2019</t>
        </is>
      </c>
      <c r="B2508" t="inlineStr">
        <is>
          <t>International</t>
        </is>
      </c>
      <c r="C2508" t="inlineStr">
        <is>
          <t>Légumineuses collectées</t>
        </is>
      </c>
      <c r="D2508" t="n">
        <v>139</v>
      </c>
      <c r="E2508" t="n">
        <v>135</v>
      </c>
      <c r="F2508" t="n">
        <v>500000000</v>
      </c>
      <c r="G2508" t="inlineStr">
        <is>
          <t>Donnée calculée</t>
        </is>
      </c>
      <c r="H2508" t="inlineStr"/>
    </row>
    <row r="2509">
      <c r="A2509" t="inlineStr">
        <is>
          <t>2019</t>
        </is>
      </c>
      <c r="B2509" t="inlineStr">
        <is>
          <t>International</t>
        </is>
      </c>
      <c r="C2509" t="inlineStr">
        <is>
          <t>Fèves collectées</t>
        </is>
      </c>
      <c r="D2509" t="n">
        <v>30.4</v>
      </c>
      <c r="E2509" t="inlineStr"/>
      <c r="F2509" t="inlineStr"/>
      <c r="G2509" t="inlineStr">
        <is>
          <t>Donnée calculée</t>
        </is>
      </c>
      <c r="H2509" t="inlineStr"/>
    </row>
    <row r="2510">
      <c r="A2510" t="inlineStr">
        <is>
          <t>2019</t>
        </is>
      </c>
      <c r="B2510" t="inlineStr">
        <is>
          <t>International</t>
        </is>
      </c>
      <c r="C2510" t="inlineStr">
        <is>
          <t>Fèves collectées (conso)</t>
        </is>
      </c>
      <c r="D2510" t="n">
        <v>30.4</v>
      </c>
      <c r="E2510" t="n">
        <v>0</v>
      </c>
      <c r="F2510" t="n">
        <v>30.4</v>
      </c>
      <c r="G2510" t="inlineStr">
        <is>
          <t>Donnée calculée</t>
        </is>
      </c>
      <c r="H2510" t="inlineStr"/>
    </row>
    <row r="2511">
      <c r="A2511" t="inlineStr">
        <is>
          <t>2019</t>
        </is>
      </c>
      <c r="B2511" t="inlineStr">
        <is>
          <t>International</t>
        </is>
      </c>
      <c r="C2511" t="inlineStr">
        <is>
          <t>Fèves collectées (semence)</t>
        </is>
      </c>
      <c r="D2511" t="n">
        <v>0</v>
      </c>
      <c r="E2511" t="n">
        <v>0</v>
      </c>
      <c r="F2511" t="n">
        <v>30.4</v>
      </c>
      <c r="G2511" t="inlineStr">
        <is>
          <t>Donnée calculée</t>
        </is>
      </c>
      <c r="H2511" t="inlineStr"/>
    </row>
    <row r="2512">
      <c r="A2512" t="inlineStr">
        <is>
          <t>2019</t>
        </is>
      </c>
      <c r="B2512" t="inlineStr">
        <is>
          <t>International</t>
        </is>
      </c>
      <c r="C2512" t="inlineStr">
        <is>
          <t>Lupin collecté</t>
        </is>
      </c>
      <c r="D2512" t="n">
        <v>7.74</v>
      </c>
      <c r="E2512" t="n">
        <v>3.95</v>
      </c>
      <c r="F2512" t="n">
        <v>500000000</v>
      </c>
      <c r="G2512" t="inlineStr">
        <is>
          <t>Donnée calculée</t>
        </is>
      </c>
      <c r="H2512" t="inlineStr"/>
    </row>
    <row r="2513">
      <c r="A2513" t="inlineStr">
        <is>
          <t>2019</t>
        </is>
      </c>
      <c r="B2513" t="inlineStr">
        <is>
          <t>International</t>
        </is>
      </c>
      <c r="C2513" t="inlineStr">
        <is>
          <t>Lupin collecté (conso)</t>
        </is>
      </c>
      <c r="D2513" t="n">
        <v>7.74</v>
      </c>
      <c r="E2513" t="n">
        <v>3.95</v>
      </c>
      <c r="F2513" t="n">
        <v>500000000</v>
      </c>
      <c r="G2513" t="inlineStr">
        <is>
          <t>Donnée calculée</t>
        </is>
      </c>
      <c r="H2513" t="inlineStr"/>
    </row>
    <row r="2514">
      <c r="A2514" t="inlineStr">
        <is>
          <t>2019</t>
        </is>
      </c>
      <c r="B2514" t="inlineStr">
        <is>
          <t>International</t>
        </is>
      </c>
      <c r="C2514" t="inlineStr">
        <is>
          <t>Lupin collecté (semence)</t>
        </is>
      </c>
      <c r="D2514" t="n">
        <v>0</v>
      </c>
      <c r="E2514" t="n">
        <v>0</v>
      </c>
      <c r="F2514" t="n">
        <v>500000000</v>
      </c>
      <c r="G2514" t="inlineStr">
        <is>
          <t>Donnée calculée</t>
        </is>
      </c>
      <c r="H2514" t="inlineStr"/>
    </row>
    <row r="2515">
      <c r="A2515" t="inlineStr">
        <is>
          <t>2019</t>
        </is>
      </c>
      <c r="B2515" t="inlineStr">
        <is>
          <t>International</t>
        </is>
      </c>
      <c r="C2515" t="inlineStr">
        <is>
          <t>Pois collectés</t>
        </is>
      </c>
      <c r="D2515" t="n">
        <v>33.9</v>
      </c>
      <c r="E2515" t="inlineStr"/>
      <c r="F2515" t="inlineStr"/>
      <c r="G2515" t="inlineStr">
        <is>
          <t>Donnée collectée</t>
        </is>
      </c>
      <c r="H2515" t="inlineStr"/>
    </row>
    <row r="2516">
      <c r="A2516" t="inlineStr">
        <is>
          <t>2019</t>
        </is>
      </c>
      <c r="B2516" t="inlineStr">
        <is>
          <t>International</t>
        </is>
      </c>
      <c r="C2516" t="inlineStr">
        <is>
          <t>Pois collectés (conso)</t>
        </is>
      </c>
      <c r="D2516" t="n">
        <v>0.36</v>
      </c>
      <c r="E2516" t="n">
        <v>0</v>
      </c>
      <c r="F2516" t="n">
        <v>33.9</v>
      </c>
      <c r="G2516" t="inlineStr">
        <is>
          <t>Donnée calculée</t>
        </is>
      </c>
      <c r="H2516" t="inlineStr"/>
    </row>
    <row r="2517">
      <c r="A2517" t="inlineStr">
        <is>
          <t>2019</t>
        </is>
      </c>
      <c r="B2517" t="inlineStr">
        <is>
          <t>International</t>
        </is>
      </c>
      <c r="C2517" t="inlineStr">
        <is>
          <t>Pois collectés (semence)</t>
        </is>
      </c>
      <c r="D2517" t="n">
        <v>33.5</v>
      </c>
      <c r="E2517" t="n">
        <v>0</v>
      </c>
      <c r="F2517" t="n">
        <v>33.9</v>
      </c>
      <c r="G2517" t="inlineStr">
        <is>
          <t>Donnée calculée</t>
        </is>
      </c>
      <c r="H2517" t="inlineStr"/>
    </row>
    <row r="2518">
      <c r="A2518" t="inlineStr">
        <is>
          <t>2019</t>
        </is>
      </c>
      <c r="B2518" t="inlineStr">
        <is>
          <t>International</t>
        </is>
      </c>
      <c r="C2518" t="inlineStr">
        <is>
          <t>Lentilles collectées</t>
        </is>
      </c>
      <c r="D2518" t="n">
        <v>24.2</v>
      </c>
      <c r="E2518" t="inlineStr"/>
      <c r="F2518" t="inlineStr"/>
      <c r="G2518" t="inlineStr">
        <is>
          <t>Donnée collectée</t>
        </is>
      </c>
      <c r="H2518" t="inlineStr"/>
    </row>
    <row r="2519">
      <c r="A2519" t="inlineStr">
        <is>
          <t>2019</t>
        </is>
      </c>
      <c r="B2519" t="inlineStr">
        <is>
          <t>International</t>
        </is>
      </c>
      <c r="C2519" t="inlineStr">
        <is>
          <t>Lentilles collectées (conso)</t>
        </is>
      </c>
      <c r="D2519" t="n">
        <v>12</v>
      </c>
      <c r="E2519" t="n">
        <v>0</v>
      </c>
      <c r="F2519" t="n">
        <v>24.2</v>
      </c>
      <c r="G2519" t="inlineStr">
        <is>
          <t>Donnée calculée</t>
        </is>
      </c>
      <c r="H2519" t="inlineStr"/>
    </row>
    <row r="2520">
      <c r="A2520" t="inlineStr">
        <is>
          <t>2019</t>
        </is>
      </c>
      <c r="B2520" t="inlineStr">
        <is>
          <t>International</t>
        </is>
      </c>
      <c r="C2520" t="inlineStr">
        <is>
          <t>Lentilles collectées (semence)</t>
        </is>
      </c>
      <c r="D2520" t="n">
        <v>12.2</v>
      </c>
      <c r="E2520" t="n">
        <v>0</v>
      </c>
      <c r="F2520" t="n">
        <v>24.2</v>
      </c>
      <c r="G2520" t="inlineStr">
        <is>
          <t>Donnée calculée</t>
        </is>
      </c>
      <c r="H2520" t="inlineStr"/>
    </row>
    <row r="2521">
      <c r="A2521" t="inlineStr">
        <is>
          <t>2019</t>
        </is>
      </c>
      <c r="B2521" t="inlineStr">
        <is>
          <t>International</t>
        </is>
      </c>
      <c r="C2521" t="inlineStr">
        <is>
          <t>Pois chiches collectés</t>
        </is>
      </c>
      <c r="D2521" t="n">
        <v>6.75</v>
      </c>
      <c r="E2521" t="inlineStr"/>
      <c r="F2521" t="inlineStr"/>
      <c r="G2521" t="inlineStr">
        <is>
          <t>Donnée collectée</t>
        </is>
      </c>
      <c r="H2521" t="inlineStr"/>
    </row>
    <row r="2522">
      <c r="A2522" t="inlineStr">
        <is>
          <t>2019</t>
        </is>
      </c>
      <c r="B2522" t="inlineStr">
        <is>
          <t>International</t>
        </is>
      </c>
      <c r="C2522" t="inlineStr">
        <is>
          <t>Pois chiches collectés (conso)</t>
        </is>
      </c>
      <c r="D2522" t="n">
        <v>3.3</v>
      </c>
      <c r="E2522" t="n">
        <v>0</v>
      </c>
      <c r="F2522" t="n">
        <v>6.75</v>
      </c>
      <c r="G2522" t="inlineStr">
        <is>
          <t>Donnée calculée</t>
        </is>
      </c>
      <c r="H2522" t="inlineStr"/>
    </row>
    <row r="2523">
      <c r="A2523" t="inlineStr">
        <is>
          <t>2019</t>
        </is>
      </c>
      <c r="B2523" t="inlineStr">
        <is>
          <t>International</t>
        </is>
      </c>
      <c r="C2523" t="inlineStr">
        <is>
          <t>Pois chiches collectés (semence)</t>
        </is>
      </c>
      <c r="D2523" t="n">
        <v>3.45</v>
      </c>
      <c r="E2523" t="n">
        <v>0</v>
      </c>
      <c r="F2523" t="n">
        <v>6.75</v>
      </c>
      <c r="G2523" t="inlineStr">
        <is>
          <t>Donnée calculée</t>
        </is>
      </c>
      <c r="H2523" t="inlineStr"/>
    </row>
    <row r="2524">
      <c r="A2524" t="inlineStr">
        <is>
          <t>2019</t>
        </is>
      </c>
      <c r="B2524" t="inlineStr">
        <is>
          <t>International</t>
        </is>
      </c>
      <c r="C2524" t="inlineStr">
        <is>
          <t>Haricots secs collectés</t>
        </is>
      </c>
      <c r="D2524" t="n">
        <v>35.8</v>
      </c>
      <c r="E2524" t="inlineStr"/>
      <c r="F2524" t="inlineStr"/>
      <c r="G2524" t="inlineStr">
        <is>
          <t>Donnée collectée</t>
        </is>
      </c>
      <c r="H2524" t="inlineStr"/>
    </row>
    <row r="2525">
      <c r="A2525" t="inlineStr">
        <is>
          <t>2019</t>
        </is>
      </c>
      <c r="B2525" t="inlineStr">
        <is>
          <t>International</t>
        </is>
      </c>
      <c r="C2525" t="inlineStr">
        <is>
          <t>Haricots secs collectés (conso)</t>
        </is>
      </c>
      <c r="D2525" t="n">
        <v>17.1</v>
      </c>
      <c r="E2525" t="n">
        <v>0</v>
      </c>
      <c r="F2525" t="n">
        <v>35.8</v>
      </c>
      <c r="G2525" t="inlineStr">
        <is>
          <t>Donnée calculée</t>
        </is>
      </c>
      <c r="H2525" t="inlineStr"/>
    </row>
    <row r="2526">
      <c r="A2526" t="inlineStr">
        <is>
          <t>2019</t>
        </is>
      </c>
      <c r="B2526" t="inlineStr">
        <is>
          <t>International</t>
        </is>
      </c>
      <c r="C2526" t="inlineStr">
        <is>
          <t>Haricots secs collectés (semence)</t>
        </is>
      </c>
      <c r="D2526" t="n">
        <v>18.7</v>
      </c>
      <c r="E2526" t="n">
        <v>0</v>
      </c>
      <c r="F2526" t="n">
        <v>35.8</v>
      </c>
      <c r="G2526" t="inlineStr">
        <is>
          <t>Donnée calculée</t>
        </is>
      </c>
      <c r="H2526" t="inlineStr"/>
    </row>
    <row r="2527">
      <c r="A2527" t="inlineStr">
        <is>
          <t>2019</t>
        </is>
      </c>
      <c r="B2527" t="inlineStr">
        <is>
          <t>International</t>
        </is>
      </c>
      <c r="C2527" t="inlineStr">
        <is>
          <t>Huile, brute</t>
        </is>
      </c>
      <c r="D2527" t="n">
        <v>394</v>
      </c>
      <c r="E2527" t="n">
        <v>339</v>
      </c>
      <c r="F2527" t="n">
        <v>500000000</v>
      </c>
      <c r="G2527" t="inlineStr">
        <is>
          <t>Donnée calculée</t>
        </is>
      </c>
      <c r="H2527" t="inlineStr"/>
    </row>
    <row r="2528">
      <c r="A2528" t="inlineStr">
        <is>
          <t>2019</t>
        </is>
      </c>
      <c r="B2528" t="inlineStr">
        <is>
          <t>International</t>
        </is>
      </c>
      <c r="C2528" t="inlineStr">
        <is>
          <t>Huile de colza, brute</t>
        </is>
      </c>
      <c r="D2528" t="n">
        <v>31.7</v>
      </c>
      <c r="E2528" t="inlineStr"/>
      <c r="F2528" t="inlineStr"/>
      <c r="G2528" t="inlineStr">
        <is>
          <t>Donnée collectée</t>
        </is>
      </c>
      <c r="H2528" t="inlineStr"/>
    </row>
    <row r="2529">
      <c r="A2529" t="inlineStr">
        <is>
          <t>2019</t>
        </is>
      </c>
      <c r="B2529" t="inlineStr">
        <is>
          <t>International</t>
        </is>
      </c>
      <c r="C2529" t="inlineStr">
        <is>
          <t>Huile de lin, brute</t>
        </is>
      </c>
      <c r="D2529" t="n">
        <v>7.37</v>
      </c>
      <c r="E2529" t="inlineStr"/>
      <c r="F2529" t="inlineStr"/>
      <c r="G2529" t="inlineStr">
        <is>
          <t>Donnée collectée</t>
        </is>
      </c>
      <c r="H2529" t="inlineStr"/>
    </row>
    <row r="2530">
      <c r="A2530" t="inlineStr">
        <is>
          <t>2019</t>
        </is>
      </c>
      <c r="B2530" t="inlineStr">
        <is>
          <t>International</t>
        </is>
      </c>
      <c r="C2530" t="inlineStr">
        <is>
          <t>Huile de tournesol, brute</t>
        </is>
      </c>
      <c r="D2530" t="n">
        <v>54.6</v>
      </c>
      <c r="E2530" t="n">
        <v>0</v>
      </c>
      <c r="F2530" t="n">
        <v>500000000</v>
      </c>
      <c r="G2530" t="inlineStr">
        <is>
          <t>Donnée calculée</t>
        </is>
      </c>
      <c r="H2530" t="inlineStr"/>
    </row>
    <row r="2531">
      <c r="A2531" t="inlineStr">
        <is>
          <t>2019</t>
        </is>
      </c>
      <c r="B2531" t="inlineStr">
        <is>
          <t>International</t>
        </is>
      </c>
      <c r="C2531" t="inlineStr">
        <is>
          <t>Huile de soja, brute</t>
        </is>
      </c>
      <c r="D2531" t="n">
        <v>92.7</v>
      </c>
      <c r="E2531" t="inlineStr"/>
      <c r="F2531" t="inlineStr"/>
      <c r="G2531" t="inlineStr">
        <is>
          <t>Donnée collectée</t>
        </is>
      </c>
      <c r="H2531" t="inlineStr"/>
    </row>
    <row r="2532">
      <c r="A2532" t="inlineStr">
        <is>
          <t>2019</t>
        </is>
      </c>
      <c r="B2532" t="inlineStr">
        <is>
          <t>International</t>
        </is>
      </c>
      <c r="C2532" t="inlineStr">
        <is>
          <t>Huile de palme, brute</t>
        </is>
      </c>
      <c r="D2532" t="n">
        <v>207</v>
      </c>
      <c r="E2532" t="inlineStr"/>
      <c r="F2532" t="inlineStr"/>
      <c r="G2532" t="inlineStr">
        <is>
          <t>Donnée collectée</t>
        </is>
      </c>
      <c r="H2532" t="inlineStr"/>
    </row>
    <row r="2533">
      <c r="A2533" t="inlineStr">
        <is>
          <t>2019</t>
        </is>
      </c>
      <c r="B2533" t="inlineStr">
        <is>
          <t>International</t>
        </is>
      </c>
      <c r="C2533" t="inlineStr">
        <is>
          <t>Tourteaux</t>
        </is>
      </c>
      <c r="D2533" t="n">
        <v>4700</v>
      </c>
      <c r="E2533" t="inlineStr"/>
      <c r="F2533" t="inlineStr"/>
      <c r="G2533" t="inlineStr">
        <is>
          <t>Donnée calculée</t>
        </is>
      </c>
      <c r="H2533" t="inlineStr"/>
    </row>
    <row r="2534">
      <c r="A2534" t="inlineStr">
        <is>
          <t>2019</t>
        </is>
      </c>
      <c r="B2534" t="inlineStr">
        <is>
          <t>International</t>
        </is>
      </c>
      <c r="C2534" t="inlineStr">
        <is>
          <t>Tourteaux de colza</t>
        </is>
      </c>
      <c r="D2534" t="n">
        <v>428</v>
      </c>
      <c r="E2534" t="inlineStr"/>
      <c r="F2534" t="inlineStr"/>
      <c r="G2534" t="inlineStr">
        <is>
          <t>Donnée collectée</t>
        </is>
      </c>
      <c r="H2534" t="inlineStr"/>
    </row>
    <row r="2535">
      <c r="A2535" t="inlineStr">
        <is>
          <t>2019</t>
        </is>
      </c>
      <c r="B2535" t="inlineStr">
        <is>
          <t>International</t>
        </is>
      </c>
      <c r="C2535" t="inlineStr">
        <is>
          <t>Tourteaux de lin</t>
        </is>
      </c>
      <c r="D2535" t="n">
        <v>101</v>
      </c>
      <c r="E2535" t="inlineStr"/>
      <c r="F2535" t="inlineStr"/>
      <c r="G2535" t="inlineStr">
        <is>
          <t>Donnée collectée</t>
        </is>
      </c>
      <c r="H2535" t="inlineStr"/>
    </row>
    <row r="2536">
      <c r="A2536" t="inlineStr">
        <is>
          <t>2019</t>
        </is>
      </c>
      <c r="B2536" t="inlineStr">
        <is>
          <t>International</t>
        </is>
      </c>
      <c r="C2536" t="inlineStr">
        <is>
          <t>Tourteaux de tournesol</t>
        </is>
      </c>
      <c r="D2536" t="n">
        <v>1010</v>
      </c>
      <c r="E2536" t="inlineStr"/>
      <c r="F2536" t="inlineStr"/>
      <c r="G2536" t="inlineStr">
        <is>
          <t>Donnée collectée</t>
        </is>
      </c>
      <c r="H2536" t="inlineStr"/>
    </row>
    <row r="2537">
      <c r="A2537" t="inlineStr">
        <is>
          <t>2019</t>
        </is>
      </c>
      <c r="B2537" t="inlineStr">
        <is>
          <t>International</t>
        </is>
      </c>
      <c r="C2537" t="inlineStr">
        <is>
          <t>Tourteaux de tournesol, lopro</t>
        </is>
      </c>
      <c r="D2537" t="n">
        <v>503</v>
      </c>
      <c r="E2537" t="n">
        <v>0</v>
      </c>
      <c r="F2537" t="n">
        <v>1010</v>
      </c>
      <c r="G2537" t="inlineStr">
        <is>
          <t>Donnée calculée</t>
        </is>
      </c>
      <c r="H2537" t="inlineStr"/>
    </row>
    <row r="2538">
      <c r="A2538" t="inlineStr">
        <is>
          <t>2019</t>
        </is>
      </c>
      <c r="B2538" t="inlineStr">
        <is>
          <t>International</t>
        </is>
      </c>
      <c r="C2538" t="inlineStr">
        <is>
          <t>Tourteaux de tournesol, hipro</t>
        </is>
      </c>
      <c r="D2538" t="n">
        <v>503</v>
      </c>
      <c r="E2538" t="n">
        <v>0</v>
      </c>
      <c r="F2538" t="n">
        <v>1010</v>
      </c>
      <c r="G2538" t="inlineStr">
        <is>
          <t>Donnée calculée</t>
        </is>
      </c>
      <c r="H2538" t="inlineStr"/>
    </row>
    <row r="2539">
      <c r="A2539" t="inlineStr">
        <is>
          <t>2019</t>
        </is>
      </c>
      <c r="B2539" t="inlineStr">
        <is>
          <t>International</t>
        </is>
      </c>
      <c r="C2539" t="inlineStr">
        <is>
          <t>Tourteaux de soja</t>
        </is>
      </c>
      <c r="D2539" t="n">
        <v>3160</v>
      </c>
      <c r="E2539" t="inlineStr"/>
      <c r="F2539" t="inlineStr"/>
      <c r="G2539" t="inlineStr">
        <is>
          <t>Donnée collectée</t>
        </is>
      </c>
      <c r="H2539" t="inlineStr"/>
    </row>
    <row r="2540">
      <c r="A2540" t="inlineStr">
        <is>
          <t>2019</t>
        </is>
      </c>
      <c r="B2540" t="inlineStr">
        <is>
          <t>International</t>
        </is>
      </c>
      <c r="C2540" t="inlineStr">
        <is>
          <t>Huile, raffinée</t>
        </is>
      </c>
      <c r="D2540" t="n">
        <v>560</v>
      </c>
      <c r="E2540" t="inlineStr"/>
      <c r="F2540" t="inlineStr"/>
      <c r="G2540" t="inlineStr">
        <is>
          <t>Donnée calculée</t>
        </is>
      </c>
      <c r="H2540" t="inlineStr"/>
    </row>
    <row r="2541">
      <c r="A2541" t="inlineStr">
        <is>
          <t>2019</t>
        </is>
      </c>
      <c r="B2541" t="inlineStr">
        <is>
          <t>International</t>
        </is>
      </c>
      <c r="C2541" t="inlineStr">
        <is>
          <t>Huile de colza, raffinée</t>
        </is>
      </c>
      <c r="D2541" t="n">
        <v>103</v>
      </c>
      <c r="E2541" t="inlineStr"/>
      <c r="F2541" t="inlineStr"/>
      <c r="G2541" t="inlineStr">
        <is>
          <t>Donnée collectée</t>
        </is>
      </c>
      <c r="H2541" t="inlineStr"/>
    </row>
    <row r="2542">
      <c r="A2542" t="inlineStr">
        <is>
          <t>2019</t>
        </is>
      </c>
      <c r="B2542" t="inlineStr">
        <is>
          <t>International</t>
        </is>
      </c>
      <c r="C2542" t="inlineStr">
        <is>
          <t>Huile de lin, raffinée</t>
        </is>
      </c>
      <c r="D2542" t="n">
        <v>1</v>
      </c>
      <c r="E2542" t="inlineStr"/>
      <c r="F2542" t="inlineStr"/>
      <c r="G2542" t="inlineStr">
        <is>
          <t>Donnée collectée</t>
        </is>
      </c>
      <c r="H2542" t="inlineStr"/>
    </row>
    <row r="2543">
      <c r="A2543" t="inlineStr">
        <is>
          <t>2019</t>
        </is>
      </c>
      <c r="B2543" t="inlineStr">
        <is>
          <t>International</t>
        </is>
      </c>
      <c r="C2543" t="inlineStr">
        <is>
          <t>Huile de tournesol, raffinée</t>
        </is>
      </c>
      <c r="D2543" t="n">
        <v>121</v>
      </c>
      <c r="E2543" t="inlineStr"/>
      <c r="F2543" t="inlineStr"/>
      <c r="G2543" t="inlineStr">
        <is>
          <t>Donnée collectée</t>
        </is>
      </c>
      <c r="H2543" t="inlineStr"/>
    </row>
    <row r="2544">
      <c r="A2544" t="inlineStr">
        <is>
          <t>2019</t>
        </is>
      </c>
      <c r="B2544" t="inlineStr">
        <is>
          <t>International</t>
        </is>
      </c>
      <c r="C2544" t="inlineStr">
        <is>
          <t>Huile de soja, raffinée</t>
        </is>
      </c>
      <c r="D2544" t="n">
        <v>17.2</v>
      </c>
      <c r="E2544" t="inlineStr"/>
      <c r="F2544" t="inlineStr"/>
      <c r="G2544" t="inlineStr">
        <is>
          <t>Donnée collectée</t>
        </is>
      </c>
      <c r="H2544" t="inlineStr"/>
    </row>
    <row r="2545">
      <c r="A2545" t="inlineStr">
        <is>
          <t>2019</t>
        </is>
      </c>
      <c r="B2545" t="inlineStr">
        <is>
          <t>International</t>
        </is>
      </c>
      <c r="C2545" t="inlineStr">
        <is>
          <t>Huile de palme, raffinée</t>
        </is>
      </c>
      <c r="D2545" t="n">
        <v>317</v>
      </c>
      <c r="E2545" t="inlineStr"/>
      <c r="F2545" t="inlineStr"/>
      <c r="G2545" t="inlineStr">
        <is>
          <t>Donnée collectée</t>
        </is>
      </c>
      <c r="H2545" t="inlineStr"/>
    </row>
    <row r="2546">
      <c r="A2546" t="inlineStr">
        <is>
          <t>2019</t>
        </is>
      </c>
      <c r="B2546" t="inlineStr">
        <is>
          <t>International</t>
        </is>
      </c>
      <c r="C2546" t="inlineStr">
        <is>
          <t>Huile d'olive</t>
        </is>
      </c>
      <c r="D2546" t="n">
        <v>123</v>
      </c>
      <c r="E2546" t="inlineStr"/>
      <c r="F2546" t="inlineStr"/>
      <c r="G2546" t="inlineStr">
        <is>
          <t>Donnée collectée</t>
        </is>
      </c>
      <c r="H2546" t="inlineStr"/>
    </row>
    <row r="2547">
      <c r="A2547" t="inlineStr">
        <is>
          <t>2019</t>
        </is>
      </c>
      <c r="B2547" t="inlineStr">
        <is>
          <t>International</t>
        </is>
      </c>
      <c r="C2547" t="inlineStr">
        <is>
          <t>Grignons d'olive</t>
        </is>
      </c>
      <c r="D2547" t="n">
        <v>92.7</v>
      </c>
      <c r="E2547" t="inlineStr"/>
      <c r="F2547" t="inlineStr"/>
      <c r="G2547" t="inlineStr">
        <is>
          <t>Donnée collectée</t>
        </is>
      </c>
      <c r="H2547" t="inlineStr"/>
    </row>
    <row r="2548">
      <c r="A2548" t="inlineStr">
        <is>
          <t>2019</t>
        </is>
      </c>
      <c r="B2548" t="inlineStr">
        <is>
          <t>International</t>
        </is>
      </c>
      <c r="C2548" t="inlineStr">
        <is>
          <t>Olives préparées ou conservées</t>
        </is>
      </c>
      <c r="D2548" t="n">
        <v>20.8</v>
      </c>
      <c r="E2548" t="inlineStr"/>
      <c r="F2548" t="inlineStr"/>
      <c r="G2548" t="inlineStr">
        <is>
          <t>Donnée collectée</t>
        </is>
      </c>
      <c r="H2548" t="inlineStr"/>
    </row>
    <row r="2549">
      <c r="A2549" t="inlineStr">
        <is>
          <t>2019</t>
        </is>
      </c>
      <c r="B2549" t="inlineStr">
        <is>
          <t>International</t>
        </is>
      </c>
      <c r="C2549" t="inlineStr">
        <is>
          <t>Coproduits préparation d'olives</t>
        </is>
      </c>
      <c r="D2549" t="n">
        <v>8.140000000000001</v>
      </c>
      <c r="E2549" t="n">
        <v>0</v>
      </c>
      <c r="F2549" t="n">
        <v>500000000</v>
      </c>
      <c r="G2549" t="inlineStr">
        <is>
          <t>Donnée calculée</t>
        </is>
      </c>
      <c r="H2549" t="inlineStr"/>
    </row>
    <row r="2550">
      <c r="A2550" t="inlineStr">
        <is>
          <t>2019</t>
        </is>
      </c>
      <c r="B2550" t="inlineStr">
        <is>
          <t>International</t>
        </is>
      </c>
      <c r="C2550" t="inlineStr">
        <is>
          <t>MP industrie biodiesel</t>
        </is>
      </c>
      <c r="D2550" t="n">
        <v>560</v>
      </c>
      <c r="E2550" t="inlineStr"/>
      <c r="F2550" t="inlineStr"/>
      <c r="G2550" t="inlineStr">
        <is>
          <t>Donnée calculée</t>
        </is>
      </c>
      <c r="H2550" t="inlineStr"/>
    </row>
    <row r="2551">
      <c r="A2551" t="inlineStr">
        <is>
          <t>2019</t>
        </is>
      </c>
      <c r="B2551" t="inlineStr">
        <is>
          <t>International</t>
        </is>
      </c>
      <c r="C2551" t="inlineStr">
        <is>
          <t>Biodiesel</t>
        </is>
      </c>
      <c r="D2551" t="n">
        <v>1540</v>
      </c>
      <c r="E2551" t="inlineStr"/>
      <c r="F2551" t="inlineStr"/>
      <c r="G2551" t="inlineStr">
        <is>
          <t>Donnée collectée</t>
        </is>
      </c>
      <c r="H2551" t="inlineStr"/>
    </row>
    <row r="2552">
      <c r="A2552" t="inlineStr">
        <is>
          <t>2019</t>
        </is>
      </c>
      <c r="B2552" t="inlineStr">
        <is>
          <t>International</t>
        </is>
      </c>
      <c r="C2552" t="inlineStr">
        <is>
          <t>Fèves décortiquées ou non</t>
        </is>
      </c>
      <c r="D2552" t="n">
        <v>30.4</v>
      </c>
      <c r="E2552" t="inlineStr"/>
      <c r="F2552" t="inlineStr"/>
      <c r="G2552" t="inlineStr">
        <is>
          <t>Donnée collectée</t>
        </is>
      </c>
      <c r="H2552" t="inlineStr"/>
    </row>
    <row r="2553">
      <c r="A2553" t="inlineStr">
        <is>
          <t>2019</t>
        </is>
      </c>
      <c r="B2553" t="inlineStr">
        <is>
          <t>Oléagineux et protéagineux</t>
        </is>
      </c>
      <c r="C2553" t="inlineStr">
        <is>
          <t>Ferme</t>
        </is>
      </c>
      <c r="D2553" t="n">
        <v>557</v>
      </c>
      <c r="E2553" t="inlineStr"/>
      <c r="F2553" t="inlineStr"/>
      <c r="G2553" t="inlineStr">
        <is>
          <t>Donnée calculée</t>
        </is>
      </c>
      <c r="H2553" t="inlineStr"/>
    </row>
    <row r="2554">
      <c r="A2554" t="inlineStr">
        <is>
          <t>2019</t>
        </is>
      </c>
      <c r="B2554" t="inlineStr">
        <is>
          <t>Oléagineux</t>
        </is>
      </c>
      <c r="C2554" t="inlineStr">
        <is>
          <t>Ferme</t>
        </is>
      </c>
      <c r="D2554" t="n">
        <v>134</v>
      </c>
      <c r="E2554" t="inlineStr"/>
      <c r="F2554" t="inlineStr"/>
      <c r="G2554" t="inlineStr">
        <is>
          <t>Donnée calculée</t>
        </is>
      </c>
      <c r="H2554" t="inlineStr"/>
    </row>
    <row r="2555">
      <c r="A2555" t="inlineStr">
        <is>
          <t>2019</t>
        </is>
      </c>
      <c r="B2555" t="inlineStr">
        <is>
          <t>Graines oléagineuses</t>
        </is>
      </c>
      <c r="C2555" t="inlineStr">
        <is>
          <t>Ferme</t>
        </is>
      </c>
      <c r="D2555" t="n">
        <v>134</v>
      </c>
      <c r="E2555" t="inlineStr"/>
      <c r="F2555" t="inlineStr"/>
      <c r="G2555" t="inlineStr">
        <is>
          <t>Donnée calculée</t>
        </is>
      </c>
      <c r="H2555" t="inlineStr"/>
    </row>
    <row r="2556">
      <c r="A2556" t="inlineStr">
        <is>
          <t>2019</t>
        </is>
      </c>
      <c r="B2556" t="inlineStr">
        <is>
          <t>Graines de colza</t>
        </is>
      </c>
      <c r="C2556" t="inlineStr">
        <is>
          <t>Ferme</t>
        </is>
      </c>
      <c r="D2556" t="n">
        <v>54.2</v>
      </c>
      <c r="E2556" t="inlineStr"/>
      <c r="F2556" t="inlineStr"/>
      <c r="G2556" t="inlineStr">
        <is>
          <t>Donnée calculée</t>
        </is>
      </c>
      <c r="H2556" t="inlineStr"/>
    </row>
    <row r="2557">
      <c r="A2557" t="inlineStr">
        <is>
          <t>2019</t>
        </is>
      </c>
      <c r="B2557" t="inlineStr">
        <is>
          <t>Graines de lin</t>
        </is>
      </c>
      <c r="C2557" t="inlineStr">
        <is>
          <t>Ferme</t>
        </is>
      </c>
      <c r="D2557" t="n">
        <v>12.9</v>
      </c>
      <c r="E2557" t="inlineStr"/>
      <c r="F2557" t="inlineStr"/>
      <c r="G2557" t="inlineStr">
        <is>
          <t>Donnée calculée</t>
        </is>
      </c>
      <c r="H2557" t="inlineStr"/>
    </row>
    <row r="2558">
      <c r="A2558" t="inlineStr">
        <is>
          <t>2019</t>
        </is>
      </c>
      <c r="B2558" t="inlineStr">
        <is>
          <t>Graines de tournesol</t>
        </is>
      </c>
      <c r="C2558" t="inlineStr">
        <is>
          <t>Ferme</t>
        </is>
      </c>
      <c r="D2558" t="n">
        <v>66.59999999999999</v>
      </c>
      <c r="E2558" t="inlineStr"/>
      <c r="F2558" t="inlineStr"/>
      <c r="G2558" t="inlineStr">
        <is>
          <t>Donnée calculée</t>
        </is>
      </c>
      <c r="H2558" t="inlineStr"/>
    </row>
    <row r="2559">
      <c r="A2559" t="inlineStr">
        <is>
          <t>2019</t>
        </is>
      </c>
      <c r="B2559" t="inlineStr">
        <is>
          <t>Oléoprotéagineux</t>
        </is>
      </c>
      <c r="C2559" t="inlineStr">
        <is>
          <t>Ferme</t>
        </is>
      </c>
      <c r="D2559" t="n">
        <v>123</v>
      </c>
      <c r="E2559" t="inlineStr"/>
      <c r="F2559" t="inlineStr"/>
      <c r="G2559" t="inlineStr">
        <is>
          <t>Donnée calculée</t>
        </is>
      </c>
      <c r="H2559" t="inlineStr"/>
    </row>
    <row r="2560">
      <c r="A2560" t="inlineStr">
        <is>
          <t>2019</t>
        </is>
      </c>
      <c r="B2560" t="inlineStr">
        <is>
          <t>Graines oléoprotéagineuses</t>
        </is>
      </c>
      <c r="C2560" t="inlineStr">
        <is>
          <t>Ferme</t>
        </is>
      </c>
      <c r="D2560" t="n">
        <v>123</v>
      </c>
      <c r="E2560" t="inlineStr"/>
      <c r="F2560" t="inlineStr"/>
      <c r="G2560" t="inlineStr">
        <is>
          <t>Donnée calculée</t>
        </is>
      </c>
      <c r="H2560" t="inlineStr"/>
    </row>
    <row r="2561">
      <c r="A2561" t="inlineStr">
        <is>
          <t>2019</t>
        </is>
      </c>
      <c r="B2561" t="inlineStr">
        <is>
          <t>Graines de soja</t>
        </is>
      </c>
      <c r="C2561" t="inlineStr">
        <is>
          <t>Ferme</t>
        </is>
      </c>
      <c r="D2561" t="n">
        <v>123</v>
      </c>
      <c r="E2561" t="inlineStr"/>
      <c r="F2561" t="inlineStr"/>
      <c r="G2561" t="inlineStr">
        <is>
          <t>Donnée calculée</t>
        </is>
      </c>
      <c r="H2561" t="inlineStr"/>
    </row>
    <row r="2562">
      <c r="A2562" t="inlineStr">
        <is>
          <t>2019</t>
        </is>
      </c>
      <c r="B2562" t="inlineStr">
        <is>
          <t>Protéagineux</t>
        </is>
      </c>
      <c r="C2562" t="inlineStr">
        <is>
          <t>Ferme</t>
        </is>
      </c>
      <c r="D2562" t="n">
        <v>301</v>
      </c>
      <c r="E2562" t="inlineStr"/>
      <c r="F2562" t="inlineStr"/>
      <c r="G2562" t="inlineStr">
        <is>
          <t>Donnée calculée</t>
        </is>
      </c>
      <c r="H2562" t="inlineStr"/>
    </row>
    <row r="2563">
      <c r="A2563" t="inlineStr">
        <is>
          <t>2019</t>
        </is>
      </c>
      <c r="B2563" t="inlineStr">
        <is>
          <t>Légumineuses</t>
        </is>
      </c>
      <c r="C2563" t="inlineStr">
        <is>
          <t>Ferme</t>
        </is>
      </c>
      <c r="D2563" t="n">
        <v>301</v>
      </c>
      <c r="E2563" t="inlineStr"/>
      <c r="F2563" t="inlineStr"/>
      <c r="G2563" t="inlineStr">
        <is>
          <t>Donnée calculée</t>
        </is>
      </c>
      <c r="H2563" t="inlineStr"/>
    </row>
    <row r="2564">
      <c r="A2564" t="inlineStr">
        <is>
          <t>2019</t>
        </is>
      </c>
      <c r="B2564" t="inlineStr">
        <is>
          <t>Fèves</t>
        </is>
      </c>
      <c r="C2564" t="inlineStr">
        <is>
          <t>Ferme</t>
        </is>
      </c>
      <c r="D2564" t="n">
        <v>81.2</v>
      </c>
      <c r="E2564" t="inlineStr"/>
      <c r="F2564" t="inlineStr"/>
      <c r="G2564" t="inlineStr">
        <is>
          <t>Donnée calculée</t>
        </is>
      </c>
      <c r="H2564" t="inlineStr"/>
    </row>
    <row r="2565">
      <c r="A2565" t="inlineStr">
        <is>
          <t>2019</t>
        </is>
      </c>
      <c r="B2565" t="inlineStr">
        <is>
          <t>Lupin</t>
        </is>
      </c>
      <c r="C2565" t="inlineStr">
        <is>
          <t>Ferme</t>
        </is>
      </c>
      <c r="D2565" t="n">
        <v>3</v>
      </c>
      <c r="E2565" t="inlineStr"/>
      <c r="F2565" t="inlineStr"/>
      <c r="G2565" t="inlineStr">
        <is>
          <t>Donnée calculée</t>
        </is>
      </c>
      <c r="H2565" t="inlineStr"/>
    </row>
    <row r="2566">
      <c r="A2566" t="inlineStr">
        <is>
          <t>2019</t>
        </is>
      </c>
      <c r="B2566" t="inlineStr">
        <is>
          <t>Pois</t>
        </is>
      </c>
      <c r="C2566" t="inlineStr">
        <is>
          <t>Ferme</t>
        </is>
      </c>
      <c r="D2566" t="n">
        <v>216</v>
      </c>
      <c r="E2566" t="inlineStr"/>
      <c r="F2566" t="inlineStr"/>
      <c r="G2566" t="inlineStr">
        <is>
          <t>Donnée calculée</t>
        </is>
      </c>
      <c r="H2566" t="inlineStr"/>
    </row>
    <row r="2567">
      <c r="A2567" t="inlineStr">
        <is>
          <t>2019</t>
        </is>
      </c>
      <c r="B2567" t="inlineStr">
        <is>
          <t>Pois de casserie</t>
        </is>
      </c>
      <c r="C2567" t="inlineStr">
        <is>
          <t>Ferme</t>
        </is>
      </c>
      <c r="D2567" t="n">
        <v>0</v>
      </c>
      <c r="E2567" t="n">
        <v>0</v>
      </c>
      <c r="F2567" t="n">
        <v>47.4</v>
      </c>
      <c r="G2567" t="inlineStr">
        <is>
          <t>Donnée calculée</t>
        </is>
      </c>
      <c r="H2567" t="inlineStr"/>
    </row>
    <row r="2568">
      <c r="A2568" t="inlineStr">
        <is>
          <t>2019</t>
        </is>
      </c>
      <c r="B2568" t="inlineStr">
        <is>
          <t>Pois protéagineux</t>
        </is>
      </c>
      <c r="C2568" t="inlineStr">
        <is>
          <t>Ferme</t>
        </is>
      </c>
      <c r="D2568" t="n">
        <v>216</v>
      </c>
      <c r="E2568" t="n">
        <v>169</v>
      </c>
      <c r="F2568" t="n">
        <v>216</v>
      </c>
      <c r="G2568" t="inlineStr">
        <is>
          <t>Donnée calculée</t>
        </is>
      </c>
      <c r="H2568" t="inlineStr"/>
    </row>
    <row r="2569">
      <c r="A2569" t="inlineStr">
        <is>
          <t>2019</t>
        </is>
      </c>
      <c r="B2569" t="inlineStr">
        <is>
          <t>Oléagineux et protéagineux</t>
        </is>
      </c>
      <c r="C2569" t="inlineStr">
        <is>
          <t>Ferme - Colza</t>
        </is>
      </c>
      <c r="D2569" t="n">
        <v>54.2</v>
      </c>
      <c r="E2569" t="inlineStr"/>
      <c r="F2569" t="inlineStr"/>
      <c r="G2569" t="inlineStr">
        <is>
          <t>Donnée calculée</t>
        </is>
      </c>
      <c r="H2569" t="inlineStr"/>
    </row>
    <row r="2570">
      <c r="A2570" t="inlineStr">
        <is>
          <t>2019</t>
        </is>
      </c>
      <c r="B2570" t="inlineStr">
        <is>
          <t>Oléagineux</t>
        </is>
      </c>
      <c r="C2570" t="inlineStr">
        <is>
          <t>Ferme - Colza</t>
        </is>
      </c>
      <c r="D2570" t="n">
        <v>54.2</v>
      </c>
      <c r="E2570" t="inlineStr"/>
      <c r="F2570" t="inlineStr"/>
      <c r="G2570" t="inlineStr">
        <is>
          <t>Donnée calculée</t>
        </is>
      </c>
      <c r="H2570" t="inlineStr"/>
    </row>
    <row r="2571">
      <c r="A2571" t="inlineStr">
        <is>
          <t>2019</t>
        </is>
      </c>
      <c r="B2571" t="inlineStr">
        <is>
          <t>Graines oléagineuses</t>
        </is>
      </c>
      <c r="C2571" t="inlineStr">
        <is>
          <t>Ferme - Colza</t>
        </is>
      </c>
      <c r="D2571" t="n">
        <v>54.2</v>
      </c>
      <c r="E2571" t="inlineStr"/>
      <c r="F2571" t="inlineStr"/>
      <c r="G2571" t="inlineStr">
        <is>
          <t>Donnée calculée</t>
        </is>
      </c>
      <c r="H2571" t="inlineStr"/>
    </row>
    <row r="2572">
      <c r="A2572" t="inlineStr">
        <is>
          <t>2019</t>
        </is>
      </c>
      <c r="B2572" t="inlineStr">
        <is>
          <t>Graines de colza</t>
        </is>
      </c>
      <c r="C2572" t="inlineStr">
        <is>
          <t>Ferme - Colza</t>
        </is>
      </c>
      <c r="D2572" t="n">
        <v>54.2</v>
      </c>
      <c r="E2572" t="inlineStr"/>
      <c r="F2572" t="inlineStr"/>
      <c r="G2572" t="inlineStr">
        <is>
          <t>Donnée collectée</t>
        </is>
      </c>
      <c r="H2572" t="inlineStr"/>
    </row>
    <row r="2573">
      <c r="A2573" t="inlineStr">
        <is>
          <t>2019</t>
        </is>
      </c>
      <c r="B2573" t="inlineStr">
        <is>
          <t>Oléagineux et protéagineux</t>
        </is>
      </c>
      <c r="C2573" t="inlineStr">
        <is>
          <t>Ferme - Lin</t>
        </is>
      </c>
      <c r="D2573" t="n">
        <v>12.9</v>
      </c>
      <c r="E2573" t="inlineStr"/>
      <c r="F2573" t="inlineStr"/>
      <c r="G2573" t="inlineStr">
        <is>
          <t>Donnée calculée</t>
        </is>
      </c>
      <c r="H2573" t="inlineStr"/>
    </row>
    <row r="2574">
      <c r="A2574" t="inlineStr">
        <is>
          <t>2019</t>
        </is>
      </c>
      <c r="B2574" t="inlineStr">
        <is>
          <t>Oléagineux</t>
        </is>
      </c>
      <c r="C2574" t="inlineStr">
        <is>
          <t>Ferme - Lin</t>
        </is>
      </c>
      <c r="D2574" t="n">
        <v>12.9</v>
      </c>
      <c r="E2574" t="inlineStr"/>
      <c r="F2574" t="inlineStr"/>
      <c r="G2574" t="inlineStr">
        <is>
          <t>Donnée calculée</t>
        </is>
      </c>
      <c r="H2574" t="inlineStr"/>
    </row>
    <row r="2575">
      <c r="A2575" t="inlineStr">
        <is>
          <t>2019</t>
        </is>
      </c>
      <c r="B2575" t="inlineStr">
        <is>
          <t>Graines oléagineuses</t>
        </is>
      </c>
      <c r="C2575" t="inlineStr">
        <is>
          <t>Ferme - Lin</t>
        </is>
      </c>
      <c r="D2575" t="n">
        <v>12.9</v>
      </c>
      <c r="E2575" t="inlineStr"/>
      <c r="F2575" t="inlineStr"/>
      <c r="G2575" t="inlineStr">
        <is>
          <t>Donnée calculée</t>
        </is>
      </c>
      <c r="H2575" t="inlineStr"/>
    </row>
    <row r="2576">
      <c r="A2576" t="inlineStr">
        <is>
          <t>2019</t>
        </is>
      </c>
      <c r="B2576" t="inlineStr">
        <is>
          <t>Graines de lin</t>
        </is>
      </c>
      <c r="C2576" t="inlineStr">
        <is>
          <t>Ferme - Lin</t>
        </is>
      </c>
      <c r="D2576" t="n">
        <v>12.9</v>
      </c>
      <c r="E2576" t="inlineStr"/>
      <c r="F2576" t="inlineStr"/>
      <c r="G2576" t="inlineStr">
        <is>
          <t>Donnée collectée</t>
        </is>
      </c>
      <c r="H2576" t="inlineStr"/>
    </row>
    <row r="2577">
      <c r="A2577" t="inlineStr">
        <is>
          <t>2019</t>
        </is>
      </c>
      <c r="B2577" t="inlineStr">
        <is>
          <t>Oléagineux et protéagineux</t>
        </is>
      </c>
      <c r="C2577" t="inlineStr">
        <is>
          <t>Ferme - Tournesol</t>
        </is>
      </c>
      <c r="D2577" t="n">
        <v>66.59999999999999</v>
      </c>
      <c r="E2577" t="inlineStr"/>
      <c r="F2577" t="inlineStr"/>
      <c r="G2577" t="inlineStr">
        <is>
          <t>Donnée calculée</t>
        </is>
      </c>
      <c r="H2577" t="inlineStr"/>
    </row>
    <row r="2578">
      <c r="A2578" t="inlineStr">
        <is>
          <t>2019</t>
        </is>
      </c>
      <c r="B2578" t="inlineStr">
        <is>
          <t>Oléagineux</t>
        </is>
      </c>
      <c r="C2578" t="inlineStr">
        <is>
          <t>Ferme - Tournesol</t>
        </is>
      </c>
      <c r="D2578" t="n">
        <v>66.59999999999999</v>
      </c>
      <c r="E2578" t="inlineStr"/>
      <c r="F2578" t="inlineStr"/>
      <c r="G2578" t="inlineStr">
        <is>
          <t>Donnée calculée</t>
        </is>
      </c>
      <c r="H2578" t="inlineStr"/>
    </row>
    <row r="2579">
      <c r="A2579" t="inlineStr">
        <is>
          <t>2019</t>
        </is>
      </c>
      <c r="B2579" t="inlineStr">
        <is>
          <t>Graines oléagineuses</t>
        </is>
      </c>
      <c r="C2579" t="inlineStr">
        <is>
          <t>Ferme - Tournesol</t>
        </is>
      </c>
      <c r="D2579" t="n">
        <v>66.59999999999999</v>
      </c>
      <c r="E2579" t="inlineStr"/>
      <c r="F2579" t="inlineStr"/>
      <c r="G2579" t="inlineStr">
        <is>
          <t>Donnée calculée</t>
        </is>
      </c>
      <c r="H2579" t="inlineStr"/>
    </row>
    <row r="2580">
      <c r="A2580" t="inlineStr">
        <is>
          <t>2019</t>
        </is>
      </c>
      <c r="B2580" t="inlineStr">
        <is>
          <t>Graines de tournesol</t>
        </is>
      </c>
      <c r="C2580" t="inlineStr">
        <is>
          <t>Ferme - Tournesol</t>
        </is>
      </c>
      <c r="D2580" t="n">
        <v>66.59999999999999</v>
      </c>
      <c r="E2580" t="inlineStr"/>
      <c r="F2580" t="inlineStr"/>
      <c r="G2580" t="inlineStr">
        <is>
          <t>Donnée collectée</t>
        </is>
      </c>
      <c r="H2580" t="inlineStr"/>
    </row>
    <row r="2581">
      <c r="A2581" t="inlineStr">
        <is>
          <t>2019</t>
        </is>
      </c>
      <c r="B2581" t="inlineStr">
        <is>
          <t>Oléagineux et protéagineux</t>
        </is>
      </c>
      <c r="C2581" t="inlineStr">
        <is>
          <t>Ferme - Soja</t>
        </is>
      </c>
      <c r="D2581" t="n">
        <v>123</v>
      </c>
      <c r="E2581" t="inlineStr"/>
      <c r="F2581" t="inlineStr"/>
      <c r="G2581" t="inlineStr">
        <is>
          <t>Donnée calculée</t>
        </is>
      </c>
      <c r="H2581" t="inlineStr"/>
    </row>
    <row r="2582">
      <c r="A2582" t="inlineStr">
        <is>
          <t>2019</t>
        </is>
      </c>
      <c r="B2582" t="inlineStr">
        <is>
          <t>Oléoprotéagineux</t>
        </is>
      </c>
      <c r="C2582" t="inlineStr">
        <is>
          <t>Ferme - Soja</t>
        </is>
      </c>
      <c r="D2582" t="n">
        <v>123</v>
      </c>
      <c r="E2582" t="inlineStr"/>
      <c r="F2582" t="inlineStr"/>
      <c r="G2582" t="inlineStr">
        <is>
          <t>Donnée calculée</t>
        </is>
      </c>
      <c r="H2582" t="inlineStr"/>
    </row>
    <row r="2583">
      <c r="A2583" t="inlineStr">
        <is>
          <t>2019</t>
        </is>
      </c>
      <c r="B2583" t="inlineStr">
        <is>
          <t>Graines oléoprotéagineuses</t>
        </is>
      </c>
      <c r="C2583" t="inlineStr">
        <is>
          <t>Ferme - Soja</t>
        </is>
      </c>
      <c r="D2583" t="n">
        <v>123</v>
      </c>
      <c r="E2583" t="inlineStr"/>
      <c r="F2583" t="inlineStr"/>
      <c r="G2583" t="inlineStr">
        <is>
          <t>Donnée calculée</t>
        </is>
      </c>
      <c r="H2583" t="inlineStr"/>
    </row>
    <row r="2584">
      <c r="A2584" t="inlineStr">
        <is>
          <t>2019</t>
        </is>
      </c>
      <c r="B2584" t="inlineStr">
        <is>
          <t>Graines de soja</t>
        </is>
      </c>
      <c r="C2584" t="inlineStr">
        <is>
          <t>Ferme - Soja</t>
        </is>
      </c>
      <c r="D2584" t="n">
        <v>123</v>
      </c>
      <c r="E2584" t="inlineStr"/>
      <c r="F2584" t="inlineStr"/>
      <c r="G2584" t="inlineStr">
        <is>
          <t>Donnée collectée</t>
        </is>
      </c>
      <c r="H2584" t="inlineStr"/>
    </row>
    <row r="2585">
      <c r="A2585" t="inlineStr">
        <is>
          <t>2019</t>
        </is>
      </c>
      <c r="B2585" t="inlineStr">
        <is>
          <t>Oléagineux et protéagineux</t>
        </is>
      </c>
      <c r="C2585" t="inlineStr">
        <is>
          <t>Ferme - Fèves</t>
        </is>
      </c>
      <c r="D2585" t="n">
        <v>81.2</v>
      </c>
      <c r="E2585" t="inlineStr"/>
      <c r="F2585" t="inlineStr"/>
      <c r="G2585" t="inlineStr">
        <is>
          <t>Donnée calculée</t>
        </is>
      </c>
      <c r="H2585" t="inlineStr"/>
    </row>
    <row r="2586">
      <c r="A2586" t="inlineStr">
        <is>
          <t>2019</t>
        </is>
      </c>
      <c r="B2586" t="inlineStr">
        <is>
          <t>Protéagineux</t>
        </is>
      </c>
      <c r="C2586" t="inlineStr">
        <is>
          <t>Ferme - Fèves</t>
        </is>
      </c>
      <c r="D2586" t="n">
        <v>81.2</v>
      </c>
      <c r="E2586" t="inlineStr"/>
      <c r="F2586" t="inlineStr"/>
      <c r="G2586" t="inlineStr">
        <is>
          <t>Donnée calculée</t>
        </is>
      </c>
      <c r="H2586" t="inlineStr"/>
    </row>
    <row r="2587">
      <c r="A2587" t="inlineStr">
        <is>
          <t>2019</t>
        </is>
      </c>
      <c r="B2587" t="inlineStr">
        <is>
          <t>Légumineuses</t>
        </is>
      </c>
      <c r="C2587" t="inlineStr">
        <is>
          <t>Ferme - Fèves</t>
        </is>
      </c>
      <c r="D2587" t="n">
        <v>81.2</v>
      </c>
      <c r="E2587" t="inlineStr"/>
      <c r="F2587" t="inlineStr"/>
      <c r="G2587" t="inlineStr">
        <is>
          <t>Donnée calculée</t>
        </is>
      </c>
      <c r="H2587" t="inlineStr"/>
    </row>
    <row r="2588">
      <c r="A2588" t="inlineStr">
        <is>
          <t>2019</t>
        </is>
      </c>
      <c r="B2588" t="inlineStr">
        <is>
          <t>Fèves</t>
        </is>
      </c>
      <c r="C2588" t="inlineStr">
        <is>
          <t>Ferme - Fèves</t>
        </is>
      </c>
      <c r="D2588" t="n">
        <v>81.2</v>
      </c>
      <c r="E2588" t="inlineStr"/>
      <c r="F2588" t="inlineStr"/>
      <c r="G2588" t="inlineStr">
        <is>
          <t>Donnée collectée</t>
        </is>
      </c>
      <c r="H2588" t="inlineStr"/>
    </row>
    <row r="2589">
      <c r="A2589" t="inlineStr">
        <is>
          <t>2019</t>
        </is>
      </c>
      <c r="B2589" t="inlineStr">
        <is>
          <t>Oléagineux et protéagineux</t>
        </is>
      </c>
      <c r="C2589" t="inlineStr">
        <is>
          <t>Ferme - Lupin</t>
        </is>
      </c>
      <c r="D2589" t="n">
        <v>3</v>
      </c>
      <c r="E2589" t="inlineStr"/>
      <c r="F2589" t="inlineStr"/>
      <c r="G2589" t="inlineStr">
        <is>
          <t>Donnée calculée</t>
        </is>
      </c>
      <c r="H2589" t="inlineStr"/>
    </row>
    <row r="2590">
      <c r="A2590" t="inlineStr">
        <is>
          <t>2019</t>
        </is>
      </c>
      <c r="B2590" t="inlineStr">
        <is>
          <t>Protéagineux</t>
        </is>
      </c>
      <c r="C2590" t="inlineStr">
        <is>
          <t>Ferme - Lupin</t>
        </is>
      </c>
      <c r="D2590" t="n">
        <v>3</v>
      </c>
      <c r="E2590" t="inlineStr"/>
      <c r="F2590" t="inlineStr"/>
      <c r="G2590" t="inlineStr">
        <is>
          <t>Donnée calculée</t>
        </is>
      </c>
      <c r="H2590" t="inlineStr"/>
    </row>
    <row r="2591">
      <c r="A2591" t="inlineStr">
        <is>
          <t>2019</t>
        </is>
      </c>
      <c r="B2591" t="inlineStr">
        <is>
          <t>Légumineuses</t>
        </is>
      </c>
      <c r="C2591" t="inlineStr">
        <is>
          <t>Ferme - Lupin</t>
        </is>
      </c>
      <c r="D2591" t="n">
        <v>3</v>
      </c>
      <c r="E2591" t="inlineStr"/>
      <c r="F2591" t="inlineStr"/>
      <c r="G2591" t="inlineStr">
        <is>
          <t>Donnée calculée</t>
        </is>
      </c>
      <c r="H2591" t="inlineStr"/>
    </row>
    <row r="2592">
      <c r="A2592" t="inlineStr">
        <is>
          <t>2019</t>
        </is>
      </c>
      <c r="B2592" t="inlineStr">
        <is>
          <t>Lupin</t>
        </is>
      </c>
      <c r="C2592" t="inlineStr">
        <is>
          <t>Ferme - Lupin</t>
        </is>
      </c>
      <c r="D2592" t="n">
        <v>3</v>
      </c>
      <c r="E2592" t="inlineStr"/>
      <c r="F2592" t="inlineStr"/>
      <c r="G2592" t="inlineStr">
        <is>
          <t>Donnée collectée</t>
        </is>
      </c>
      <c r="H2592" t="inlineStr"/>
    </row>
    <row r="2593">
      <c r="A2593" t="inlineStr">
        <is>
          <t>2019</t>
        </is>
      </c>
      <c r="B2593" t="inlineStr">
        <is>
          <t>Oléagineux et protéagineux</t>
        </is>
      </c>
      <c r="C2593" t="inlineStr">
        <is>
          <t>Ferme - Pois</t>
        </is>
      </c>
      <c r="D2593" t="n">
        <v>216</v>
      </c>
      <c r="E2593" t="inlineStr"/>
      <c r="F2593" t="inlineStr"/>
      <c r="G2593" t="inlineStr">
        <is>
          <t>Donnée calculée</t>
        </is>
      </c>
      <c r="H2593" t="inlineStr"/>
    </row>
    <row r="2594">
      <c r="A2594" t="inlineStr">
        <is>
          <t>2019</t>
        </is>
      </c>
      <c r="B2594" t="inlineStr">
        <is>
          <t>Protéagineux</t>
        </is>
      </c>
      <c r="C2594" t="inlineStr">
        <is>
          <t>Ferme - Pois</t>
        </is>
      </c>
      <c r="D2594" t="n">
        <v>216</v>
      </c>
      <c r="E2594" t="inlineStr"/>
      <c r="F2594" t="inlineStr"/>
      <c r="G2594" t="inlineStr">
        <is>
          <t>Donnée calculée</t>
        </is>
      </c>
      <c r="H2594" t="inlineStr"/>
    </row>
    <row r="2595">
      <c r="A2595" t="inlineStr">
        <is>
          <t>2019</t>
        </is>
      </c>
      <c r="B2595" t="inlineStr">
        <is>
          <t>Légumineuses</t>
        </is>
      </c>
      <c r="C2595" t="inlineStr">
        <is>
          <t>Ferme - Pois</t>
        </is>
      </c>
      <c r="D2595" t="n">
        <v>216</v>
      </c>
      <c r="E2595" t="inlineStr"/>
      <c r="F2595" t="inlineStr"/>
      <c r="G2595" t="inlineStr">
        <is>
          <t>Donnée calculée</t>
        </is>
      </c>
      <c r="H2595" t="inlineStr"/>
    </row>
    <row r="2596">
      <c r="A2596" t="inlineStr">
        <is>
          <t>2019</t>
        </is>
      </c>
      <c r="B2596" t="inlineStr">
        <is>
          <t>Pois</t>
        </is>
      </c>
      <c r="C2596" t="inlineStr">
        <is>
          <t>Ferme - Pois</t>
        </is>
      </c>
      <c r="D2596" t="n">
        <v>216</v>
      </c>
      <c r="E2596" t="inlineStr"/>
      <c r="F2596" t="inlineStr"/>
      <c r="G2596" t="inlineStr">
        <is>
          <t>Donnée collectée</t>
        </is>
      </c>
      <c r="H2596" t="inlineStr"/>
    </row>
    <row r="2597">
      <c r="A2597" t="inlineStr">
        <is>
          <t>2019</t>
        </is>
      </c>
      <c r="B2597" t="inlineStr">
        <is>
          <t>Pois de casserie</t>
        </is>
      </c>
      <c r="C2597" t="inlineStr">
        <is>
          <t>Ferme - Pois</t>
        </is>
      </c>
      <c r="D2597" t="n">
        <v>0</v>
      </c>
      <c r="E2597" t="n">
        <v>0</v>
      </c>
      <c r="F2597" t="n">
        <v>47.4</v>
      </c>
      <c r="G2597" t="inlineStr">
        <is>
          <t>Donnée calculée</t>
        </is>
      </c>
      <c r="H2597" t="inlineStr"/>
    </row>
    <row r="2598">
      <c r="A2598" t="inlineStr">
        <is>
          <t>2019</t>
        </is>
      </c>
      <c r="B2598" t="inlineStr">
        <is>
          <t>Pois protéagineux</t>
        </is>
      </c>
      <c r="C2598" t="inlineStr">
        <is>
          <t>Ferme - Pois</t>
        </is>
      </c>
      <c r="D2598" t="n">
        <v>216</v>
      </c>
      <c r="E2598" t="n">
        <v>169</v>
      </c>
      <c r="F2598" t="n">
        <v>216</v>
      </c>
      <c r="G2598" t="inlineStr">
        <is>
          <t>Donnée calculée</t>
        </is>
      </c>
      <c r="H2598" t="inlineStr"/>
    </row>
    <row r="2599">
      <c r="A2599" t="inlineStr">
        <is>
          <t>2019</t>
        </is>
      </c>
      <c r="B2599" t="inlineStr">
        <is>
          <t>Oléagineux et protéagineux</t>
        </is>
      </c>
      <c r="C2599" t="inlineStr">
        <is>
          <t>OS</t>
        </is>
      </c>
      <c r="D2599" t="n">
        <v>4810</v>
      </c>
      <c r="E2599" t="n">
        <v>4800</v>
      </c>
      <c r="F2599" t="n">
        <v>5010</v>
      </c>
      <c r="G2599" t="inlineStr">
        <is>
          <t>Donnée calculée</t>
        </is>
      </c>
      <c r="H2599" t="inlineStr"/>
    </row>
    <row r="2600">
      <c r="A2600" t="inlineStr">
        <is>
          <t>2019</t>
        </is>
      </c>
      <c r="B2600" t="inlineStr">
        <is>
          <t>Oléagineux</t>
        </is>
      </c>
      <c r="C2600" t="inlineStr">
        <is>
          <t>OS</t>
        </is>
      </c>
      <c r="D2600" t="n">
        <v>3940</v>
      </c>
      <c r="E2600" t="n">
        <v>3940</v>
      </c>
      <c r="F2600" t="n">
        <v>4040</v>
      </c>
      <c r="G2600" t="inlineStr">
        <is>
          <t>Donnée calculée</t>
        </is>
      </c>
      <c r="H2600" t="inlineStr"/>
    </row>
    <row r="2601">
      <c r="A2601" t="inlineStr">
        <is>
          <t>2019</t>
        </is>
      </c>
      <c r="B2601" t="inlineStr">
        <is>
          <t>Graines oléagineuses</t>
        </is>
      </c>
      <c r="C2601" t="inlineStr">
        <is>
          <t>OS</t>
        </is>
      </c>
      <c r="D2601" t="n">
        <v>3940</v>
      </c>
      <c r="E2601" t="n">
        <v>3940</v>
      </c>
      <c r="F2601" t="n">
        <v>4020</v>
      </c>
      <c r="G2601" t="inlineStr">
        <is>
          <t>Donnée calculée</t>
        </is>
      </c>
      <c r="H2601" t="inlineStr"/>
    </row>
    <row r="2602">
      <c r="A2602" t="inlineStr">
        <is>
          <t>2019</t>
        </is>
      </c>
      <c r="B2602" t="inlineStr">
        <is>
          <t>Graines de colza</t>
        </is>
      </c>
      <c r="C2602" t="inlineStr">
        <is>
          <t>OS</t>
        </is>
      </c>
      <c r="D2602" t="n">
        <v>2840</v>
      </c>
      <c r="E2602" t="n">
        <v>2840</v>
      </c>
      <c r="F2602" t="n">
        <v>2900</v>
      </c>
      <c r="G2602" t="inlineStr">
        <is>
          <t>Donnée calculée</t>
        </is>
      </c>
      <c r="H2602" t="inlineStr"/>
    </row>
    <row r="2603">
      <c r="A2603" t="inlineStr">
        <is>
          <t>2019</t>
        </is>
      </c>
      <c r="B2603" t="inlineStr">
        <is>
          <t>Graines de lin</t>
        </is>
      </c>
      <c r="C2603" t="inlineStr">
        <is>
          <t>OS</t>
        </is>
      </c>
      <c r="D2603" t="n">
        <v>29.4</v>
      </c>
      <c r="E2603" t="n">
        <v>29.4</v>
      </c>
      <c r="F2603" t="n">
        <v>29.9</v>
      </c>
      <c r="G2603" t="inlineStr">
        <is>
          <t>Donnée calculée</t>
        </is>
      </c>
      <c r="H2603" t="inlineStr"/>
    </row>
    <row r="2604">
      <c r="A2604" t="inlineStr">
        <is>
          <t>2019</t>
        </is>
      </c>
      <c r="B2604" t="inlineStr">
        <is>
          <t>Graines de tournesol</t>
        </is>
      </c>
      <c r="C2604" t="inlineStr">
        <is>
          <t>OS</t>
        </is>
      </c>
      <c r="D2604" t="n">
        <v>1070</v>
      </c>
      <c r="E2604" t="n">
        <v>1070</v>
      </c>
      <c r="F2604" t="n">
        <v>1090</v>
      </c>
      <c r="G2604" t="inlineStr">
        <is>
          <t>Donnée calculée</t>
        </is>
      </c>
      <c r="H2604" t="inlineStr"/>
    </row>
    <row r="2605">
      <c r="A2605" t="inlineStr">
        <is>
          <t>2019</t>
        </is>
      </c>
      <c r="B2605" t="inlineStr">
        <is>
          <t>Fruits oléagineux</t>
        </is>
      </c>
      <c r="C2605" t="inlineStr">
        <is>
          <t>OS</t>
        </is>
      </c>
      <c r="D2605" t="n">
        <v>0</v>
      </c>
      <c r="E2605" t="n">
        <v>0</v>
      </c>
      <c r="F2605" t="n">
        <v>23.5</v>
      </c>
      <c r="G2605" t="inlineStr">
        <is>
          <t>Donnée calculée</t>
        </is>
      </c>
      <c r="H2605" t="inlineStr"/>
    </row>
    <row r="2606">
      <c r="A2606" t="inlineStr">
        <is>
          <t>2019</t>
        </is>
      </c>
      <c r="B2606" t="inlineStr">
        <is>
          <t>Olives</t>
        </is>
      </c>
      <c r="C2606" t="inlineStr">
        <is>
          <t>OS</t>
        </is>
      </c>
      <c r="D2606" t="n">
        <v>0</v>
      </c>
      <c r="E2606" t="n">
        <v>0</v>
      </c>
      <c r="F2606" t="n">
        <v>23.5</v>
      </c>
      <c r="G2606" t="inlineStr">
        <is>
          <t>Donnée calculée</t>
        </is>
      </c>
      <c r="H2606" t="inlineStr"/>
    </row>
    <row r="2607">
      <c r="A2607" t="inlineStr">
        <is>
          <t>2019</t>
        </is>
      </c>
      <c r="B2607" t="inlineStr">
        <is>
          <t>Oléoprotéagineux</t>
        </is>
      </c>
      <c r="C2607" t="inlineStr">
        <is>
          <t>OS</t>
        </is>
      </c>
      <c r="D2607" t="n">
        <v>308</v>
      </c>
      <c r="E2607" t="n">
        <v>308</v>
      </c>
      <c r="F2607" t="n">
        <v>308</v>
      </c>
      <c r="G2607" t="inlineStr">
        <is>
          <t>Donnée calculée</t>
        </is>
      </c>
      <c r="H2607" t="inlineStr"/>
    </row>
    <row r="2608">
      <c r="A2608" t="inlineStr">
        <is>
          <t>2019</t>
        </is>
      </c>
      <c r="B2608" t="inlineStr">
        <is>
          <t>Graines oléoprotéagineuses</t>
        </is>
      </c>
      <c r="C2608" t="inlineStr">
        <is>
          <t>OS</t>
        </is>
      </c>
      <c r="D2608" t="n">
        <v>308</v>
      </c>
      <c r="E2608" t="n">
        <v>308</v>
      </c>
      <c r="F2608" t="n">
        <v>308</v>
      </c>
      <c r="G2608" t="inlineStr">
        <is>
          <t>Donnée calculée</t>
        </is>
      </c>
      <c r="H2608" t="inlineStr"/>
    </row>
    <row r="2609">
      <c r="A2609" t="inlineStr">
        <is>
          <t>2019</t>
        </is>
      </c>
      <c r="B2609" t="inlineStr">
        <is>
          <t>Graines de soja</t>
        </is>
      </c>
      <c r="C2609" t="inlineStr">
        <is>
          <t>OS</t>
        </is>
      </c>
      <c r="D2609" t="n">
        <v>308</v>
      </c>
      <c r="E2609" t="n">
        <v>308</v>
      </c>
      <c r="F2609" t="n">
        <v>308</v>
      </c>
      <c r="G2609" t="inlineStr">
        <is>
          <t>Donnée calculée</t>
        </is>
      </c>
      <c r="H2609" t="inlineStr"/>
    </row>
    <row r="2610">
      <c r="A2610" t="inlineStr">
        <is>
          <t>2019</t>
        </is>
      </c>
      <c r="B2610" t="inlineStr">
        <is>
          <t>Protéagineux</t>
        </is>
      </c>
      <c r="C2610" t="inlineStr">
        <is>
          <t>OS</t>
        </is>
      </c>
      <c r="D2610" t="n">
        <v>561</v>
      </c>
      <c r="E2610" t="n">
        <v>553</v>
      </c>
      <c r="F2610" t="n">
        <v>662</v>
      </c>
      <c r="G2610" t="inlineStr">
        <is>
          <t>Donnée calculée</t>
        </is>
      </c>
      <c r="H2610" t="inlineStr"/>
    </row>
    <row r="2611">
      <c r="A2611" t="inlineStr">
        <is>
          <t>2019</t>
        </is>
      </c>
      <c r="B2611" t="inlineStr">
        <is>
          <t>Légumineuses</t>
        </is>
      </c>
      <c r="C2611" t="inlineStr">
        <is>
          <t>OS</t>
        </is>
      </c>
      <c r="D2611" t="n">
        <v>561</v>
      </c>
      <c r="E2611" t="n">
        <v>553</v>
      </c>
      <c r="F2611" t="n">
        <v>662</v>
      </c>
      <c r="G2611" t="inlineStr">
        <is>
          <t>Donnée calculée</t>
        </is>
      </c>
      <c r="H2611" t="inlineStr"/>
    </row>
    <row r="2612">
      <c r="A2612" t="inlineStr">
        <is>
          <t>2019</t>
        </is>
      </c>
      <c r="B2612" t="inlineStr">
        <is>
          <t>Fèves</t>
        </is>
      </c>
      <c r="C2612" t="inlineStr">
        <is>
          <t>OS</t>
        </is>
      </c>
      <c r="D2612" t="n">
        <v>82.5</v>
      </c>
      <c r="E2612" t="n">
        <v>82.5</v>
      </c>
      <c r="F2612" t="n">
        <v>83.90000000000001</v>
      </c>
      <c r="G2612" t="inlineStr">
        <is>
          <t>Donnée calculée</t>
        </is>
      </c>
      <c r="H2612" t="inlineStr"/>
    </row>
    <row r="2613">
      <c r="A2613" t="inlineStr">
        <is>
          <t>2019</t>
        </is>
      </c>
      <c r="B2613" t="inlineStr">
        <is>
          <t>Lupin</t>
        </is>
      </c>
      <c r="C2613" t="inlineStr">
        <is>
          <t>OS</t>
        </is>
      </c>
      <c r="D2613" t="n">
        <v>3.91</v>
      </c>
      <c r="E2613" t="n">
        <v>3.87</v>
      </c>
      <c r="F2613" t="n">
        <v>3.94</v>
      </c>
      <c r="G2613" t="inlineStr">
        <is>
          <t>Donnée calculée</t>
        </is>
      </c>
      <c r="H2613" t="inlineStr"/>
    </row>
    <row r="2614">
      <c r="A2614" t="inlineStr">
        <is>
          <t>2019</t>
        </is>
      </c>
      <c r="B2614" t="inlineStr">
        <is>
          <t>Pois</t>
        </is>
      </c>
      <c r="C2614" t="inlineStr">
        <is>
          <t>OS</t>
        </is>
      </c>
      <c r="D2614" t="n">
        <v>467</v>
      </c>
      <c r="E2614" t="n">
        <v>467</v>
      </c>
      <c r="F2614" t="n">
        <v>475</v>
      </c>
      <c r="G2614" t="inlineStr">
        <is>
          <t>Donnée calculée</t>
        </is>
      </c>
      <c r="H2614" t="inlineStr"/>
    </row>
    <row r="2615">
      <c r="A2615" t="inlineStr">
        <is>
          <t>2019</t>
        </is>
      </c>
      <c r="B2615" t="inlineStr">
        <is>
          <t>Pois de casserie</t>
        </is>
      </c>
      <c r="C2615" t="inlineStr">
        <is>
          <t>OS</t>
        </is>
      </c>
      <c r="D2615" t="n">
        <v>47.4</v>
      </c>
      <c r="E2615" t="n">
        <v>0</v>
      </c>
      <c r="F2615" t="n">
        <v>47.4</v>
      </c>
      <c r="G2615" t="inlineStr">
        <is>
          <t>Donnée calculée</t>
        </is>
      </c>
      <c r="H2615" t="inlineStr"/>
    </row>
    <row r="2616">
      <c r="A2616" t="inlineStr">
        <is>
          <t>2019</t>
        </is>
      </c>
      <c r="B2616" t="inlineStr">
        <is>
          <t>Pois protéagineux</t>
        </is>
      </c>
      <c r="C2616" t="inlineStr">
        <is>
          <t>OS</t>
        </is>
      </c>
      <c r="D2616" t="n">
        <v>419</v>
      </c>
      <c r="E2616" t="n">
        <v>419</v>
      </c>
      <c r="F2616" t="n">
        <v>475</v>
      </c>
      <c r="G2616" t="inlineStr">
        <is>
          <t>Donnée calculée</t>
        </is>
      </c>
      <c r="H2616" t="inlineStr"/>
    </row>
    <row r="2617">
      <c r="A2617" t="inlineStr">
        <is>
          <t>2019</t>
        </is>
      </c>
      <c r="B2617" t="inlineStr">
        <is>
          <t>Lentilles</t>
        </is>
      </c>
      <c r="C2617" t="inlineStr">
        <is>
          <t>OS</t>
        </is>
      </c>
      <c r="D2617" t="n">
        <v>2.73</v>
      </c>
      <c r="E2617" t="n">
        <v>0</v>
      </c>
      <c r="F2617" t="n">
        <v>45.8</v>
      </c>
      <c r="G2617" t="inlineStr">
        <is>
          <t>Donnée calculée</t>
        </is>
      </c>
      <c r="H2617" t="inlineStr"/>
    </row>
    <row r="2618">
      <c r="A2618" t="inlineStr">
        <is>
          <t>2019</t>
        </is>
      </c>
      <c r="B2618" t="inlineStr">
        <is>
          <t>Pois chiches</t>
        </is>
      </c>
      <c r="C2618" t="inlineStr">
        <is>
          <t>OS</t>
        </is>
      </c>
      <c r="D2618" t="n">
        <v>2.79</v>
      </c>
      <c r="E2618" t="n">
        <v>0</v>
      </c>
      <c r="F2618" t="n">
        <v>43.8</v>
      </c>
      <c r="G2618" t="inlineStr">
        <is>
          <t>Donnée calculée</t>
        </is>
      </c>
      <c r="H2618" t="inlineStr"/>
    </row>
    <row r="2619">
      <c r="A2619" t="inlineStr">
        <is>
          <t>2019</t>
        </is>
      </c>
      <c r="B2619" t="inlineStr">
        <is>
          <t>Haricots secs</t>
        </is>
      </c>
      <c r="C2619" t="inlineStr">
        <is>
          <t>OS</t>
        </is>
      </c>
      <c r="D2619" t="n">
        <v>2.41</v>
      </c>
      <c r="E2619" t="n">
        <v>0</v>
      </c>
      <c r="F2619" t="n">
        <v>9.68</v>
      </c>
      <c r="G2619" t="inlineStr">
        <is>
          <t>Donnée calculée</t>
        </is>
      </c>
      <c r="H2619" t="inlineStr"/>
    </row>
    <row r="2620">
      <c r="A2620" t="inlineStr">
        <is>
          <t>2019</t>
        </is>
      </c>
      <c r="B2620" t="inlineStr">
        <is>
          <t>Oléagineux et protéagineux (n-1)</t>
        </is>
      </c>
      <c r="C2620" t="inlineStr">
        <is>
          <t>OS</t>
        </is>
      </c>
      <c r="D2620" t="n">
        <v>1440</v>
      </c>
      <c r="E2620" t="n">
        <v>1330</v>
      </c>
      <c r="F2620" t="n">
        <v>500000000</v>
      </c>
      <c r="G2620" t="inlineStr">
        <is>
          <t>Donnée calculée</t>
        </is>
      </c>
      <c r="H2620" t="inlineStr"/>
    </row>
    <row r="2621">
      <c r="A2621" t="inlineStr">
        <is>
          <t>2019</t>
        </is>
      </c>
      <c r="B2621" t="inlineStr">
        <is>
          <t>Oléagineux (n-1)</t>
        </is>
      </c>
      <c r="C2621" t="inlineStr">
        <is>
          <t>OS</t>
        </is>
      </c>
      <c r="D2621" t="n">
        <v>1300</v>
      </c>
      <c r="E2621" t="n">
        <v>1220</v>
      </c>
      <c r="F2621" t="n">
        <v>500000000</v>
      </c>
      <c r="G2621" t="inlineStr">
        <is>
          <t>Donnée calculée</t>
        </is>
      </c>
      <c r="H2621" t="inlineStr"/>
    </row>
    <row r="2622">
      <c r="A2622" t="inlineStr">
        <is>
          <t>2019</t>
        </is>
      </c>
      <c r="B2622" t="inlineStr">
        <is>
          <t>Graines oléagineuses (n-1)</t>
        </is>
      </c>
      <c r="C2622" t="inlineStr">
        <is>
          <t>OS</t>
        </is>
      </c>
      <c r="D2622" t="n">
        <v>1300</v>
      </c>
      <c r="E2622" t="n">
        <v>1220</v>
      </c>
      <c r="F2622" t="n">
        <v>1300</v>
      </c>
      <c r="G2622" t="inlineStr">
        <is>
          <t>Donnée calculée</t>
        </is>
      </c>
      <c r="H2622" t="inlineStr"/>
    </row>
    <row r="2623">
      <c r="A2623" t="inlineStr">
        <is>
          <t>2019</t>
        </is>
      </c>
      <c r="B2623" t="inlineStr">
        <is>
          <t>Graines de colza (n-1)</t>
        </is>
      </c>
      <c r="C2623" t="inlineStr">
        <is>
          <t>OS</t>
        </is>
      </c>
      <c r="D2623" t="n">
        <v>1130</v>
      </c>
      <c r="E2623" t="n">
        <v>1070</v>
      </c>
      <c r="F2623" t="n">
        <v>1130</v>
      </c>
      <c r="G2623" t="inlineStr">
        <is>
          <t>Donnée calculée</t>
        </is>
      </c>
      <c r="H2623" t="inlineStr"/>
    </row>
    <row r="2624">
      <c r="A2624" t="inlineStr">
        <is>
          <t>2019</t>
        </is>
      </c>
      <c r="B2624" t="inlineStr">
        <is>
          <t>Graines de lin (n-1)</t>
        </is>
      </c>
      <c r="C2624" t="inlineStr">
        <is>
          <t>OS</t>
        </is>
      </c>
      <c r="D2624" t="n">
        <v>4.81</v>
      </c>
      <c r="E2624" t="n">
        <v>4.3</v>
      </c>
      <c r="F2624" t="n">
        <v>4.82</v>
      </c>
      <c r="G2624" t="inlineStr">
        <is>
          <t>Donnée calculée</t>
        </is>
      </c>
      <c r="H2624" t="inlineStr"/>
    </row>
    <row r="2625">
      <c r="A2625" t="inlineStr">
        <is>
          <t>2019</t>
        </is>
      </c>
      <c r="B2625" t="inlineStr">
        <is>
          <t>Graines de tournesol (n-1)</t>
        </is>
      </c>
      <c r="C2625" t="inlineStr">
        <is>
          <t>OS</t>
        </is>
      </c>
      <c r="D2625" t="n">
        <v>166</v>
      </c>
      <c r="E2625" t="n">
        <v>148</v>
      </c>
      <c r="F2625" t="n">
        <v>166</v>
      </c>
      <c r="G2625" t="inlineStr">
        <is>
          <t>Donnée calculée</t>
        </is>
      </c>
      <c r="H2625" t="inlineStr"/>
    </row>
    <row r="2626">
      <c r="A2626" t="inlineStr">
        <is>
          <t>2019</t>
        </is>
      </c>
      <c r="B2626" t="inlineStr">
        <is>
          <t>Fruits oléagineux (n-1)</t>
        </is>
      </c>
      <c r="C2626" t="inlineStr">
        <is>
          <t>OS</t>
        </is>
      </c>
      <c r="D2626" t="n">
        <v>0</v>
      </c>
      <c r="E2626" t="n">
        <v>0</v>
      </c>
      <c r="F2626" t="n">
        <v>500000000</v>
      </c>
      <c r="G2626" t="inlineStr">
        <is>
          <t>Donnée calculée</t>
        </is>
      </c>
      <c r="H2626" t="inlineStr"/>
    </row>
    <row r="2627">
      <c r="A2627" t="inlineStr">
        <is>
          <t>2019</t>
        </is>
      </c>
      <c r="B2627" t="inlineStr">
        <is>
          <t>Olives (n-1)</t>
        </is>
      </c>
      <c r="C2627" t="inlineStr">
        <is>
          <t>OS</t>
        </is>
      </c>
      <c r="D2627" t="n">
        <v>0</v>
      </c>
      <c r="E2627" t="n">
        <v>0</v>
      </c>
      <c r="F2627" t="n">
        <v>500000000</v>
      </c>
      <c r="G2627" t="inlineStr">
        <is>
          <t>Donnée calculée</t>
        </is>
      </c>
      <c r="H2627" t="inlineStr"/>
    </row>
    <row r="2628">
      <c r="A2628" t="inlineStr">
        <is>
          <t>2019</t>
        </is>
      </c>
      <c r="B2628" t="inlineStr">
        <is>
          <t>Oléoprotéagineux (n-1)</t>
        </is>
      </c>
      <c r="C2628" t="inlineStr">
        <is>
          <t>OS</t>
        </is>
      </c>
      <c r="D2628" t="n">
        <v>39.4</v>
      </c>
      <c r="E2628" t="n">
        <v>39.4</v>
      </c>
      <c r="F2628" t="n">
        <v>39.4</v>
      </c>
      <c r="G2628" t="inlineStr">
        <is>
          <t>Donnée calculée</t>
        </is>
      </c>
      <c r="H2628" t="inlineStr"/>
    </row>
    <row r="2629">
      <c r="A2629" t="inlineStr">
        <is>
          <t>2019</t>
        </is>
      </c>
      <c r="B2629" t="inlineStr">
        <is>
          <t>Graines oléoprotéagineuses (n-1)</t>
        </is>
      </c>
      <c r="C2629" t="inlineStr">
        <is>
          <t>OS</t>
        </is>
      </c>
      <c r="D2629" t="n">
        <v>39.4</v>
      </c>
      <c r="E2629" t="n">
        <v>39.4</v>
      </c>
      <c r="F2629" t="n">
        <v>39.4</v>
      </c>
      <c r="G2629" t="inlineStr">
        <is>
          <t>Donnée calculée</t>
        </is>
      </c>
      <c r="H2629" t="inlineStr"/>
    </row>
    <row r="2630">
      <c r="A2630" t="inlineStr">
        <is>
          <t>2019</t>
        </is>
      </c>
      <c r="B2630" t="inlineStr">
        <is>
          <t>Graines de soja (n-1)</t>
        </is>
      </c>
      <c r="C2630" t="inlineStr">
        <is>
          <t>OS</t>
        </is>
      </c>
      <c r="D2630" t="n">
        <v>39.4</v>
      </c>
      <c r="E2630" t="n">
        <v>39.4</v>
      </c>
      <c r="F2630" t="n">
        <v>39.4</v>
      </c>
      <c r="G2630" t="inlineStr">
        <is>
          <t>Donnée calculée</t>
        </is>
      </c>
      <c r="H2630" t="inlineStr"/>
    </row>
    <row r="2631">
      <c r="A2631" t="inlineStr">
        <is>
          <t>2019</t>
        </is>
      </c>
      <c r="B2631" t="inlineStr">
        <is>
          <t>Protéagineux (n-1)</t>
        </is>
      </c>
      <c r="C2631" t="inlineStr">
        <is>
          <t>OS</t>
        </is>
      </c>
      <c r="D2631" t="n">
        <v>100</v>
      </c>
      <c r="E2631" t="n">
        <v>75.90000000000001</v>
      </c>
      <c r="F2631" t="n">
        <v>500000000</v>
      </c>
      <c r="G2631" t="inlineStr">
        <is>
          <t>Donnée calculée</t>
        </is>
      </c>
      <c r="H2631" t="inlineStr"/>
    </row>
    <row r="2632">
      <c r="A2632" t="inlineStr">
        <is>
          <t>2019</t>
        </is>
      </c>
      <c r="B2632" t="inlineStr">
        <is>
          <t>Légumineuses (n-1)</t>
        </is>
      </c>
      <c r="C2632" t="inlineStr">
        <is>
          <t>OS</t>
        </is>
      </c>
      <c r="D2632" t="n">
        <v>100</v>
      </c>
      <c r="E2632" t="n">
        <v>75.90000000000001</v>
      </c>
      <c r="F2632" t="n">
        <v>500000000</v>
      </c>
      <c r="G2632" t="inlineStr">
        <is>
          <t>Donnée calculée</t>
        </is>
      </c>
      <c r="H2632" t="inlineStr"/>
    </row>
    <row r="2633">
      <c r="A2633" t="inlineStr">
        <is>
          <t>2019</t>
        </is>
      </c>
      <c r="B2633" t="inlineStr">
        <is>
          <t>Fèves (n-1)</t>
        </is>
      </c>
      <c r="C2633" t="inlineStr">
        <is>
          <t>OS</t>
        </is>
      </c>
      <c r="D2633" t="n">
        <v>11.1</v>
      </c>
      <c r="E2633" t="n">
        <v>9.710000000000001</v>
      </c>
      <c r="F2633" t="n">
        <v>11.1</v>
      </c>
      <c r="G2633" t="inlineStr">
        <is>
          <t>Donnée calculée</t>
        </is>
      </c>
      <c r="H2633" t="inlineStr"/>
    </row>
    <row r="2634">
      <c r="A2634" t="inlineStr">
        <is>
          <t>2019</t>
        </is>
      </c>
      <c r="B2634" t="inlineStr">
        <is>
          <t>Lupin (n-1)</t>
        </is>
      </c>
      <c r="C2634" t="inlineStr">
        <is>
          <t>OS</t>
        </is>
      </c>
      <c r="D2634" t="n">
        <v>0.23</v>
      </c>
      <c r="E2634" t="n">
        <v>0.2</v>
      </c>
      <c r="F2634" t="n">
        <v>0.26</v>
      </c>
      <c r="G2634" t="inlineStr">
        <is>
          <t>Donnée calculée</t>
        </is>
      </c>
      <c r="H2634" t="inlineStr"/>
    </row>
    <row r="2635">
      <c r="A2635" t="inlineStr">
        <is>
          <t>2019</t>
        </is>
      </c>
      <c r="B2635" t="inlineStr">
        <is>
          <t>Pois (n-1)</t>
        </is>
      </c>
      <c r="C2635" t="inlineStr">
        <is>
          <t>OS</t>
        </is>
      </c>
      <c r="D2635" t="n">
        <v>74.09999999999999</v>
      </c>
      <c r="E2635" t="n">
        <v>66</v>
      </c>
      <c r="F2635" t="n">
        <v>74.09999999999999</v>
      </c>
      <c r="G2635" t="inlineStr">
        <is>
          <t>Donnée calculée</t>
        </is>
      </c>
      <c r="H2635" t="inlineStr"/>
    </row>
    <row r="2636">
      <c r="A2636" t="inlineStr">
        <is>
          <t>2019</t>
        </is>
      </c>
      <c r="B2636" t="inlineStr">
        <is>
          <t>Lentilles (n-1)</t>
        </is>
      </c>
      <c r="C2636" t="inlineStr">
        <is>
          <t>OS</t>
        </is>
      </c>
      <c r="D2636" t="n">
        <v>5.14</v>
      </c>
      <c r="E2636" t="n">
        <v>0</v>
      </c>
      <c r="F2636" t="n">
        <v>500000000</v>
      </c>
      <c r="G2636" t="inlineStr">
        <is>
          <t>Donnée calculée</t>
        </is>
      </c>
      <c r="H2636" t="inlineStr"/>
    </row>
    <row r="2637">
      <c r="A2637" t="inlineStr">
        <is>
          <t>2019</t>
        </is>
      </c>
      <c r="B2637" t="inlineStr">
        <is>
          <t>Pois chiches (n-1)</t>
        </is>
      </c>
      <c r="C2637" t="inlineStr">
        <is>
          <t>OS</t>
        </is>
      </c>
      <c r="D2637" t="n">
        <v>5.21</v>
      </c>
      <c r="E2637" t="n">
        <v>0</v>
      </c>
      <c r="F2637" t="n">
        <v>500000000</v>
      </c>
      <c r="G2637" t="inlineStr">
        <is>
          <t>Donnée calculée</t>
        </is>
      </c>
      <c r="H2637" t="inlineStr"/>
    </row>
    <row r="2638">
      <c r="A2638" t="inlineStr">
        <is>
          <t>2019</t>
        </is>
      </c>
      <c r="B2638" t="inlineStr">
        <is>
          <t>Haricots secs (n-1)</t>
        </is>
      </c>
      <c r="C2638" t="inlineStr">
        <is>
          <t>OS</t>
        </is>
      </c>
      <c r="D2638" t="n">
        <v>4.59</v>
      </c>
      <c r="E2638" t="n">
        <v>0</v>
      </c>
      <c r="F2638" t="n">
        <v>500000000</v>
      </c>
      <c r="G2638" t="inlineStr">
        <is>
          <t>Donnée calculée</t>
        </is>
      </c>
      <c r="H2638" t="inlineStr"/>
    </row>
    <row r="2639">
      <c r="A2639" t="inlineStr">
        <is>
          <t>2019</t>
        </is>
      </c>
      <c r="B2639" t="inlineStr">
        <is>
          <t>Oléagineux et protéagineux</t>
        </is>
      </c>
      <c r="C2639" t="inlineStr">
        <is>
          <t>OS - Colza</t>
        </is>
      </c>
      <c r="D2639" t="n">
        <v>2840</v>
      </c>
      <c r="E2639" t="n">
        <v>2840</v>
      </c>
      <c r="F2639" t="n">
        <v>2900</v>
      </c>
      <c r="G2639" t="inlineStr">
        <is>
          <t>Donnée calculée</t>
        </is>
      </c>
      <c r="H2639" t="inlineStr"/>
    </row>
    <row r="2640">
      <c r="A2640" t="inlineStr">
        <is>
          <t>2019</t>
        </is>
      </c>
      <c r="B2640" t="inlineStr">
        <is>
          <t>Oléagineux</t>
        </is>
      </c>
      <c r="C2640" t="inlineStr">
        <is>
          <t>OS - Colza</t>
        </is>
      </c>
      <c r="D2640" t="n">
        <v>2840</v>
      </c>
      <c r="E2640" t="n">
        <v>2840</v>
      </c>
      <c r="F2640" t="n">
        <v>2900</v>
      </c>
      <c r="G2640" t="inlineStr">
        <is>
          <t>Donnée calculée</t>
        </is>
      </c>
      <c r="H2640" t="inlineStr"/>
    </row>
    <row r="2641">
      <c r="A2641" t="inlineStr">
        <is>
          <t>2019</t>
        </is>
      </c>
      <c r="B2641" t="inlineStr">
        <is>
          <t>Graines oléagineuses</t>
        </is>
      </c>
      <c r="C2641" t="inlineStr">
        <is>
          <t>OS - Colza</t>
        </is>
      </c>
      <c r="D2641" t="n">
        <v>2840</v>
      </c>
      <c r="E2641" t="n">
        <v>2840</v>
      </c>
      <c r="F2641" t="n">
        <v>2900</v>
      </c>
      <c r="G2641" t="inlineStr">
        <is>
          <t>Donnée calculée</t>
        </is>
      </c>
      <c r="H2641" t="inlineStr"/>
    </row>
    <row r="2642">
      <c r="A2642" t="inlineStr">
        <is>
          <t>2019</t>
        </is>
      </c>
      <c r="B2642" t="inlineStr">
        <is>
          <t>Graines de colza</t>
        </is>
      </c>
      <c r="C2642" t="inlineStr">
        <is>
          <t>OS - Colza</t>
        </is>
      </c>
      <c r="D2642" t="n">
        <v>2840</v>
      </c>
      <c r="E2642" t="n">
        <v>2840</v>
      </c>
      <c r="F2642" t="n">
        <v>2900</v>
      </c>
      <c r="G2642" t="inlineStr">
        <is>
          <t>Donnée calculée</t>
        </is>
      </c>
      <c r="H2642" t="inlineStr"/>
    </row>
    <row r="2643">
      <c r="A2643" t="inlineStr">
        <is>
          <t>2019</t>
        </is>
      </c>
      <c r="B2643" t="inlineStr">
        <is>
          <t>Oléagineux et protéagineux (n-1)</t>
        </is>
      </c>
      <c r="C2643" t="inlineStr">
        <is>
          <t>OS - Colza</t>
        </is>
      </c>
      <c r="D2643" t="n">
        <v>1130</v>
      </c>
      <c r="E2643" t="n">
        <v>1070</v>
      </c>
      <c r="F2643" t="n">
        <v>1130</v>
      </c>
      <c r="G2643" t="inlineStr">
        <is>
          <t>Donnée calculée</t>
        </is>
      </c>
      <c r="H2643" t="inlineStr"/>
    </row>
    <row r="2644">
      <c r="A2644" t="inlineStr">
        <is>
          <t>2019</t>
        </is>
      </c>
      <c r="B2644" t="inlineStr">
        <is>
          <t>Oléagineux (n-1)</t>
        </is>
      </c>
      <c r="C2644" t="inlineStr">
        <is>
          <t>OS - Colza</t>
        </is>
      </c>
      <c r="D2644" t="n">
        <v>1130</v>
      </c>
      <c r="E2644" t="n">
        <v>1070</v>
      </c>
      <c r="F2644" t="n">
        <v>1130</v>
      </c>
      <c r="G2644" t="inlineStr">
        <is>
          <t>Donnée calculée</t>
        </is>
      </c>
      <c r="H2644" t="inlineStr"/>
    </row>
    <row r="2645">
      <c r="A2645" t="inlineStr">
        <is>
          <t>2019</t>
        </is>
      </c>
      <c r="B2645" t="inlineStr">
        <is>
          <t>Graines oléagineuses (n-1)</t>
        </is>
      </c>
      <c r="C2645" t="inlineStr">
        <is>
          <t>OS - Colza</t>
        </is>
      </c>
      <c r="D2645" t="n">
        <v>1130</v>
      </c>
      <c r="E2645" t="n">
        <v>1070</v>
      </c>
      <c r="F2645" t="n">
        <v>1130</v>
      </c>
      <c r="G2645" t="inlineStr">
        <is>
          <t>Donnée calculée</t>
        </is>
      </c>
      <c r="H2645" t="inlineStr"/>
    </row>
    <row r="2646">
      <c r="A2646" t="inlineStr">
        <is>
          <t>2019</t>
        </is>
      </c>
      <c r="B2646" t="inlineStr">
        <is>
          <t>Graines de colza (n-1)</t>
        </is>
      </c>
      <c r="C2646" t="inlineStr">
        <is>
          <t>OS - Colza</t>
        </is>
      </c>
      <c r="D2646" t="n">
        <v>1130</v>
      </c>
      <c r="E2646" t="n">
        <v>1070</v>
      </c>
      <c r="F2646" t="n">
        <v>1130</v>
      </c>
      <c r="G2646" t="inlineStr">
        <is>
          <t>Donnée calculée</t>
        </is>
      </c>
      <c r="H2646" t="inlineStr"/>
    </row>
    <row r="2647">
      <c r="A2647" t="inlineStr">
        <is>
          <t>2019</t>
        </is>
      </c>
      <c r="B2647" t="inlineStr">
        <is>
          <t>Oléagineux et protéagineux (n-1)</t>
        </is>
      </c>
      <c r="C2647" t="inlineStr">
        <is>
          <t>OS - Colza (n-1)</t>
        </is>
      </c>
      <c r="D2647" t="n">
        <v>1130</v>
      </c>
      <c r="E2647" t="n">
        <v>1070</v>
      </c>
      <c r="F2647" t="n">
        <v>1130</v>
      </c>
      <c r="G2647" t="inlineStr">
        <is>
          <t>Donnée calculée</t>
        </is>
      </c>
      <c r="H2647" t="inlineStr"/>
    </row>
    <row r="2648">
      <c r="A2648" t="inlineStr">
        <is>
          <t>2019</t>
        </is>
      </c>
      <c r="B2648" t="inlineStr">
        <is>
          <t>Oléagineux (n-1)</t>
        </is>
      </c>
      <c r="C2648" t="inlineStr">
        <is>
          <t>OS - Colza (n-1)</t>
        </is>
      </c>
      <c r="D2648" t="n">
        <v>1130</v>
      </c>
      <c r="E2648" t="n">
        <v>1070</v>
      </c>
      <c r="F2648" t="n">
        <v>1130</v>
      </c>
      <c r="G2648" t="inlineStr">
        <is>
          <t>Donnée calculée</t>
        </is>
      </c>
      <c r="H2648" t="inlineStr"/>
    </row>
    <row r="2649">
      <c r="A2649" t="inlineStr">
        <is>
          <t>2019</t>
        </is>
      </c>
      <c r="B2649" t="inlineStr">
        <is>
          <t>Graines oléagineuses (n-1)</t>
        </is>
      </c>
      <c r="C2649" t="inlineStr">
        <is>
          <t>OS - Colza (n-1)</t>
        </is>
      </c>
      <c r="D2649" t="n">
        <v>1130</v>
      </c>
      <c r="E2649" t="n">
        <v>1070</v>
      </c>
      <c r="F2649" t="n">
        <v>1130</v>
      </c>
      <c r="G2649" t="inlineStr">
        <is>
          <t>Donnée calculée</t>
        </is>
      </c>
      <c r="H2649" t="inlineStr"/>
    </row>
    <row r="2650">
      <c r="A2650" t="inlineStr">
        <is>
          <t>2019</t>
        </is>
      </c>
      <c r="B2650" t="inlineStr">
        <is>
          <t>Graines de colza (n-1)</t>
        </is>
      </c>
      <c r="C2650" t="inlineStr">
        <is>
          <t>OS - Colza (n-1)</t>
        </is>
      </c>
      <c r="D2650" t="n">
        <v>1130</v>
      </c>
      <c r="E2650" t="n">
        <v>1070</v>
      </c>
      <c r="F2650" t="n">
        <v>1130</v>
      </c>
      <c r="G2650" t="inlineStr">
        <is>
          <t>Donnée calculée</t>
        </is>
      </c>
      <c r="H2650" t="inlineStr"/>
    </row>
    <row r="2651">
      <c r="A2651" t="inlineStr">
        <is>
          <t>2019</t>
        </is>
      </c>
      <c r="B2651" t="inlineStr">
        <is>
          <t>Oléagineux et protéagineux</t>
        </is>
      </c>
      <c r="C2651" t="inlineStr">
        <is>
          <t>OS - Colza (n)</t>
        </is>
      </c>
      <c r="D2651" t="n">
        <v>2840</v>
      </c>
      <c r="E2651" t="n">
        <v>2840</v>
      </c>
      <c r="F2651" t="n">
        <v>2900</v>
      </c>
      <c r="G2651" t="inlineStr">
        <is>
          <t>Donnée calculée</t>
        </is>
      </c>
      <c r="H2651" t="inlineStr"/>
    </row>
    <row r="2652">
      <c r="A2652" t="inlineStr">
        <is>
          <t>2019</t>
        </is>
      </c>
      <c r="B2652" t="inlineStr">
        <is>
          <t>Oléagineux</t>
        </is>
      </c>
      <c r="C2652" t="inlineStr">
        <is>
          <t>OS - Colza (n)</t>
        </is>
      </c>
      <c r="D2652" t="n">
        <v>2840</v>
      </c>
      <c r="E2652" t="n">
        <v>2840</v>
      </c>
      <c r="F2652" t="n">
        <v>2900</v>
      </c>
      <c r="G2652" t="inlineStr">
        <is>
          <t>Donnée calculée</t>
        </is>
      </c>
      <c r="H2652" t="inlineStr"/>
    </row>
    <row r="2653">
      <c r="A2653" t="inlineStr">
        <is>
          <t>2019</t>
        </is>
      </c>
      <c r="B2653" t="inlineStr">
        <is>
          <t>Graines oléagineuses</t>
        </is>
      </c>
      <c r="C2653" t="inlineStr">
        <is>
          <t>OS - Colza (n)</t>
        </is>
      </c>
      <c r="D2653" t="n">
        <v>2840</v>
      </c>
      <c r="E2653" t="n">
        <v>2840</v>
      </c>
      <c r="F2653" t="n">
        <v>2900</v>
      </c>
      <c r="G2653" t="inlineStr">
        <is>
          <t>Donnée calculée</t>
        </is>
      </c>
      <c r="H2653" t="inlineStr"/>
    </row>
    <row r="2654">
      <c r="A2654" t="inlineStr">
        <is>
          <t>2019</t>
        </is>
      </c>
      <c r="B2654" t="inlineStr">
        <is>
          <t>Graines de colza</t>
        </is>
      </c>
      <c r="C2654" t="inlineStr">
        <is>
          <t>OS - Colza (n)</t>
        </is>
      </c>
      <c r="D2654" t="n">
        <v>2840</v>
      </c>
      <c r="E2654" t="n">
        <v>2840</v>
      </c>
      <c r="F2654" t="n">
        <v>2900</v>
      </c>
      <c r="G2654" t="inlineStr">
        <is>
          <t>Donnée calculée</t>
        </is>
      </c>
      <c r="H2654" t="inlineStr"/>
    </row>
    <row r="2655">
      <c r="A2655" t="inlineStr">
        <is>
          <t>2019</t>
        </is>
      </c>
      <c r="B2655" t="inlineStr">
        <is>
          <t>Oléagineux et protéagineux</t>
        </is>
      </c>
      <c r="C2655" t="inlineStr">
        <is>
          <t>OS - Lin</t>
        </is>
      </c>
      <c r="D2655" t="n">
        <v>29.4</v>
      </c>
      <c r="E2655" t="n">
        <v>29.4</v>
      </c>
      <c r="F2655" t="n">
        <v>29.9</v>
      </c>
      <c r="G2655" t="inlineStr">
        <is>
          <t>Donnée calculée</t>
        </is>
      </c>
      <c r="H2655" t="inlineStr"/>
    </row>
    <row r="2656">
      <c r="A2656" t="inlineStr">
        <is>
          <t>2019</t>
        </is>
      </c>
      <c r="B2656" t="inlineStr">
        <is>
          <t>Oléagineux</t>
        </is>
      </c>
      <c r="C2656" t="inlineStr">
        <is>
          <t>OS - Lin</t>
        </is>
      </c>
      <c r="D2656" t="n">
        <v>29.4</v>
      </c>
      <c r="E2656" t="n">
        <v>29.4</v>
      </c>
      <c r="F2656" t="n">
        <v>29.9</v>
      </c>
      <c r="G2656" t="inlineStr">
        <is>
          <t>Donnée calculée</t>
        </is>
      </c>
      <c r="H2656" t="inlineStr"/>
    </row>
    <row r="2657">
      <c r="A2657" t="inlineStr">
        <is>
          <t>2019</t>
        </is>
      </c>
      <c r="B2657" t="inlineStr">
        <is>
          <t>Graines oléagineuses</t>
        </is>
      </c>
      <c r="C2657" t="inlineStr">
        <is>
          <t>OS - Lin</t>
        </is>
      </c>
      <c r="D2657" t="n">
        <v>29.4</v>
      </c>
      <c r="E2657" t="n">
        <v>29.4</v>
      </c>
      <c r="F2657" t="n">
        <v>29.9</v>
      </c>
      <c r="G2657" t="inlineStr">
        <is>
          <t>Donnée calculée</t>
        </is>
      </c>
      <c r="H2657" t="inlineStr"/>
    </row>
    <row r="2658">
      <c r="A2658" t="inlineStr">
        <is>
          <t>2019</t>
        </is>
      </c>
      <c r="B2658" t="inlineStr">
        <is>
          <t>Graines de lin</t>
        </is>
      </c>
      <c r="C2658" t="inlineStr">
        <is>
          <t>OS - Lin</t>
        </is>
      </c>
      <c r="D2658" t="n">
        <v>29.4</v>
      </c>
      <c r="E2658" t="n">
        <v>29.4</v>
      </c>
      <c r="F2658" t="n">
        <v>29.9</v>
      </c>
      <c r="G2658" t="inlineStr">
        <is>
          <t>Donnée calculée</t>
        </is>
      </c>
      <c r="H2658" t="inlineStr"/>
    </row>
    <row r="2659">
      <c r="A2659" t="inlineStr">
        <is>
          <t>2019</t>
        </is>
      </c>
      <c r="B2659" t="inlineStr">
        <is>
          <t>Oléagineux et protéagineux (n-1)</t>
        </is>
      </c>
      <c r="C2659" t="inlineStr">
        <is>
          <t>OS - Lin</t>
        </is>
      </c>
      <c r="D2659" t="n">
        <v>4.81</v>
      </c>
      <c r="E2659" t="n">
        <v>4.3</v>
      </c>
      <c r="F2659" t="n">
        <v>4.82</v>
      </c>
      <c r="G2659" t="inlineStr">
        <is>
          <t>Donnée calculée</t>
        </is>
      </c>
      <c r="H2659" t="inlineStr"/>
    </row>
    <row r="2660">
      <c r="A2660" t="inlineStr">
        <is>
          <t>2019</t>
        </is>
      </c>
      <c r="B2660" t="inlineStr">
        <is>
          <t>Oléagineux (n-1)</t>
        </is>
      </c>
      <c r="C2660" t="inlineStr">
        <is>
          <t>OS - Lin</t>
        </is>
      </c>
      <c r="D2660" t="n">
        <v>4.81</v>
      </c>
      <c r="E2660" t="n">
        <v>4.3</v>
      </c>
      <c r="F2660" t="n">
        <v>4.82</v>
      </c>
      <c r="G2660" t="inlineStr">
        <is>
          <t>Donnée calculée</t>
        </is>
      </c>
      <c r="H2660" t="inlineStr"/>
    </row>
    <row r="2661">
      <c r="A2661" t="inlineStr">
        <is>
          <t>2019</t>
        </is>
      </c>
      <c r="B2661" t="inlineStr">
        <is>
          <t>Graines oléagineuses (n-1)</t>
        </is>
      </c>
      <c r="C2661" t="inlineStr">
        <is>
          <t>OS - Lin</t>
        </is>
      </c>
      <c r="D2661" t="n">
        <v>4.81</v>
      </c>
      <c r="E2661" t="n">
        <v>4.3</v>
      </c>
      <c r="F2661" t="n">
        <v>4.82</v>
      </c>
      <c r="G2661" t="inlineStr">
        <is>
          <t>Donnée calculée</t>
        </is>
      </c>
      <c r="H2661" t="inlineStr"/>
    </row>
    <row r="2662">
      <c r="A2662" t="inlineStr">
        <is>
          <t>2019</t>
        </is>
      </c>
      <c r="B2662" t="inlineStr">
        <is>
          <t>Graines de lin (n-1)</t>
        </is>
      </c>
      <c r="C2662" t="inlineStr">
        <is>
          <t>OS - Lin</t>
        </is>
      </c>
      <c r="D2662" t="n">
        <v>4.81</v>
      </c>
      <c r="E2662" t="n">
        <v>4.3</v>
      </c>
      <c r="F2662" t="n">
        <v>4.82</v>
      </c>
      <c r="G2662" t="inlineStr">
        <is>
          <t>Donnée calculée</t>
        </is>
      </c>
      <c r="H2662" t="inlineStr"/>
    </row>
    <row r="2663">
      <c r="A2663" t="inlineStr">
        <is>
          <t>2019</t>
        </is>
      </c>
      <c r="B2663" t="inlineStr">
        <is>
          <t>Oléagineux et protéagineux (n-1)</t>
        </is>
      </c>
      <c r="C2663" t="inlineStr">
        <is>
          <t>OS - Lin (n-1)</t>
        </is>
      </c>
      <c r="D2663" t="n">
        <v>4.81</v>
      </c>
      <c r="E2663" t="n">
        <v>4.3</v>
      </c>
      <c r="F2663" t="n">
        <v>4.82</v>
      </c>
      <c r="G2663" t="inlineStr">
        <is>
          <t>Donnée calculée</t>
        </is>
      </c>
      <c r="H2663" t="inlineStr"/>
    </row>
    <row r="2664">
      <c r="A2664" t="inlineStr">
        <is>
          <t>2019</t>
        </is>
      </c>
      <c r="B2664" t="inlineStr">
        <is>
          <t>Oléagineux (n-1)</t>
        </is>
      </c>
      <c r="C2664" t="inlineStr">
        <is>
          <t>OS - Lin (n-1)</t>
        </is>
      </c>
      <c r="D2664" t="n">
        <v>4.81</v>
      </c>
      <c r="E2664" t="n">
        <v>4.3</v>
      </c>
      <c r="F2664" t="n">
        <v>4.82</v>
      </c>
      <c r="G2664" t="inlineStr">
        <is>
          <t>Donnée calculée</t>
        </is>
      </c>
      <c r="H2664" t="inlineStr"/>
    </row>
    <row r="2665">
      <c r="A2665" t="inlineStr">
        <is>
          <t>2019</t>
        </is>
      </c>
      <c r="B2665" t="inlineStr">
        <is>
          <t>Graines oléagineuses (n-1)</t>
        </is>
      </c>
      <c r="C2665" t="inlineStr">
        <is>
          <t>OS - Lin (n-1)</t>
        </is>
      </c>
      <c r="D2665" t="n">
        <v>4.81</v>
      </c>
      <c r="E2665" t="n">
        <v>4.3</v>
      </c>
      <c r="F2665" t="n">
        <v>4.82</v>
      </c>
      <c r="G2665" t="inlineStr">
        <is>
          <t>Donnée calculée</t>
        </is>
      </c>
      <c r="H2665" t="inlineStr"/>
    </row>
    <row r="2666">
      <c r="A2666" t="inlineStr">
        <is>
          <t>2019</t>
        </is>
      </c>
      <c r="B2666" t="inlineStr">
        <is>
          <t>Graines de lin (n-1)</t>
        </is>
      </c>
      <c r="C2666" t="inlineStr">
        <is>
          <t>OS - Lin (n-1)</t>
        </is>
      </c>
      <c r="D2666" t="n">
        <v>4.81</v>
      </c>
      <c r="E2666" t="n">
        <v>4.3</v>
      </c>
      <c r="F2666" t="n">
        <v>4.82</v>
      </c>
      <c r="G2666" t="inlineStr">
        <is>
          <t>Donnée calculée</t>
        </is>
      </c>
      <c r="H2666" t="inlineStr"/>
    </row>
    <row r="2667">
      <c r="A2667" t="inlineStr">
        <is>
          <t>2019</t>
        </is>
      </c>
      <c r="B2667" t="inlineStr">
        <is>
          <t>Oléagineux et protéagineux</t>
        </is>
      </c>
      <c r="C2667" t="inlineStr">
        <is>
          <t>OS - Lin (n)</t>
        </is>
      </c>
      <c r="D2667" t="n">
        <v>29.4</v>
      </c>
      <c r="E2667" t="n">
        <v>29.4</v>
      </c>
      <c r="F2667" t="n">
        <v>29.9</v>
      </c>
      <c r="G2667" t="inlineStr">
        <is>
          <t>Donnée calculée</t>
        </is>
      </c>
      <c r="H2667" t="inlineStr"/>
    </row>
    <row r="2668">
      <c r="A2668" t="inlineStr">
        <is>
          <t>2019</t>
        </is>
      </c>
      <c r="B2668" t="inlineStr">
        <is>
          <t>Oléagineux</t>
        </is>
      </c>
      <c r="C2668" t="inlineStr">
        <is>
          <t>OS - Lin (n)</t>
        </is>
      </c>
      <c r="D2668" t="n">
        <v>29.4</v>
      </c>
      <c r="E2668" t="n">
        <v>29.4</v>
      </c>
      <c r="F2668" t="n">
        <v>29.9</v>
      </c>
      <c r="G2668" t="inlineStr">
        <is>
          <t>Donnée calculée</t>
        </is>
      </c>
      <c r="H2668" t="inlineStr"/>
    </row>
    <row r="2669">
      <c r="A2669" t="inlineStr">
        <is>
          <t>2019</t>
        </is>
      </c>
      <c r="B2669" t="inlineStr">
        <is>
          <t>Graines oléagineuses</t>
        </is>
      </c>
      <c r="C2669" t="inlineStr">
        <is>
          <t>OS - Lin (n)</t>
        </is>
      </c>
      <c r="D2669" t="n">
        <v>29.4</v>
      </c>
      <c r="E2669" t="n">
        <v>29.4</v>
      </c>
      <c r="F2669" t="n">
        <v>29.9</v>
      </c>
      <c r="G2669" t="inlineStr">
        <is>
          <t>Donnée calculée</t>
        </is>
      </c>
      <c r="H2669" t="inlineStr"/>
    </row>
    <row r="2670">
      <c r="A2670" t="inlineStr">
        <is>
          <t>2019</t>
        </is>
      </c>
      <c r="B2670" t="inlineStr">
        <is>
          <t>Graines de lin</t>
        </is>
      </c>
      <c r="C2670" t="inlineStr">
        <is>
          <t>OS - Lin (n)</t>
        </is>
      </c>
      <c r="D2670" t="n">
        <v>29.4</v>
      </c>
      <c r="E2670" t="n">
        <v>29.4</v>
      </c>
      <c r="F2670" t="n">
        <v>29.9</v>
      </c>
      <c r="G2670" t="inlineStr">
        <is>
          <t>Donnée calculée</t>
        </is>
      </c>
      <c r="H2670" t="inlineStr"/>
    </row>
    <row r="2671">
      <c r="A2671" t="inlineStr">
        <is>
          <t>2019</t>
        </is>
      </c>
      <c r="B2671" t="inlineStr">
        <is>
          <t>Oléagineux et protéagineux</t>
        </is>
      </c>
      <c r="C2671" t="inlineStr">
        <is>
          <t>OS - Tournesol</t>
        </is>
      </c>
      <c r="D2671" t="n">
        <v>1070</v>
      </c>
      <c r="E2671" t="n">
        <v>1070</v>
      </c>
      <c r="F2671" t="n">
        <v>1090</v>
      </c>
      <c r="G2671" t="inlineStr">
        <is>
          <t>Donnée calculée</t>
        </is>
      </c>
      <c r="H2671" t="inlineStr"/>
    </row>
    <row r="2672">
      <c r="A2672" t="inlineStr">
        <is>
          <t>2019</t>
        </is>
      </c>
      <c r="B2672" t="inlineStr">
        <is>
          <t>Oléagineux</t>
        </is>
      </c>
      <c r="C2672" t="inlineStr">
        <is>
          <t>OS - Tournesol</t>
        </is>
      </c>
      <c r="D2672" t="n">
        <v>1070</v>
      </c>
      <c r="E2672" t="n">
        <v>1070</v>
      </c>
      <c r="F2672" t="n">
        <v>1090</v>
      </c>
      <c r="G2672" t="inlineStr">
        <is>
          <t>Donnée calculée</t>
        </is>
      </c>
      <c r="H2672" t="inlineStr"/>
    </row>
    <row r="2673">
      <c r="A2673" t="inlineStr">
        <is>
          <t>2019</t>
        </is>
      </c>
      <c r="B2673" t="inlineStr">
        <is>
          <t>Graines oléagineuses</t>
        </is>
      </c>
      <c r="C2673" t="inlineStr">
        <is>
          <t>OS - Tournesol</t>
        </is>
      </c>
      <c r="D2673" t="n">
        <v>1070</v>
      </c>
      <c r="E2673" t="n">
        <v>1070</v>
      </c>
      <c r="F2673" t="n">
        <v>1090</v>
      </c>
      <c r="G2673" t="inlineStr">
        <is>
          <t>Donnée calculée</t>
        </is>
      </c>
      <c r="H2673" t="inlineStr"/>
    </row>
    <row r="2674">
      <c r="A2674" t="inlineStr">
        <is>
          <t>2019</t>
        </is>
      </c>
      <c r="B2674" t="inlineStr">
        <is>
          <t>Graines de tournesol</t>
        </is>
      </c>
      <c r="C2674" t="inlineStr">
        <is>
          <t>OS - Tournesol</t>
        </is>
      </c>
      <c r="D2674" t="n">
        <v>1070</v>
      </c>
      <c r="E2674" t="n">
        <v>1070</v>
      </c>
      <c r="F2674" t="n">
        <v>1090</v>
      </c>
      <c r="G2674" t="inlineStr">
        <is>
          <t>Donnée calculée</t>
        </is>
      </c>
      <c r="H2674" t="inlineStr"/>
    </row>
    <row r="2675">
      <c r="A2675" t="inlineStr">
        <is>
          <t>2019</t>
        </is>
      </c>
      <c r="B2675" t="inlineStr">
        <is>
          <t>Oléagineux et protéagineux (n-1)</t>
        </is>
      </c>
      <c r="C2675" t="inlineStr">
        <is>
          <t>OS - Tournesol</t>
        </is>
      </c>
      <c r="D2675" t="n">
        <v>166</v>
      </c>
      <c r="E2675" t="n">
        <v>148</v>
      </c>
      <c r="F2675" t="n">
        <v>166</v>
      </c>
      <c r="G2675" t="inlineStr">
        <is>
          <t>Donnée calculée</t>
        </is>
      </c>
      <c r="H2675" t="inlineStr"/>
    </row>
    <row r="2676">
      <c r="A2676" t="inlineStr">
        <is>
          <t>2019</t>
        </is>
      </c>
      <c r="B2676" t="inlineStr">
        <is>
          <t>Oléagineux (n-1)</t>
        </is>
      </c>
      <c r="C2676" t="inlineStr">
        <is>
          <t>OS - Tournesol</t>
        </is>
      </c>
      <c r="D2676" t="n">
        <v>166</v>
      </c>
      <c r="E2676" t="n">
        <v>148</v>
      </c>
      <c r="F2676" t="n">
        <v>166</v>
      </c>
      <c r="G2676" t="inlineStr">
        <is>
          <t>Donnée calculée</t>
        </is>
      </c>
      <c r="H2676" t="inlineStr"/>
    </row>
    <row r="2677">
      <c r="A2677" t="inlineStr">
        <is>
          <t>2019</t>
        </is>
      </c>
      <c r="B2677" t="inlineStr">
        <is>
          <t>Graines oléagineuses (n-1)</t>
        </is>
      </c>
      <c r="C2677" t="inlineStr">
        <is>
          <t>OS - Tournesol</t>
        </is>
      </c>
      <c r="D2677" t="n">
        <v>166</v>
      </c>
      <c r="E2677" t="n">
        <v>148</v>
      </c>
      <c r="F2677" t="n">
        <v>166</v>
      </c>
      <c r="G2677" t="inlineStr">
        <is>
          <t>Donnée calculée</t>
        </is>
      </c>
      <c r="H2677" t="inlineStr"/>
    </row>
    <row r="2678">
      <c r="A2678" t="inlineStr">
        <is>
          <t>2019</t>
        </is>
      </c>
      <c r="B2678" t="inlineStr">
        <is>
          <t>Graines de tournesol (n-1)</t>
        </is>
      </c>
      <c r="C2678" t="inlineStr">
        <is>
          <t>OS - Tournesol</t>
        </is>
      </c>
      <c r="D2678" t="n">
        <v>166</v>
      </c>
      <c r="E2678" t="n">
        <v>148</v>
      </c>
      <c r="F2678" t="n">
        <v>166</v>
      </c>
      <c r="G2678" t="inlineStr">
        <is>
          <t>Donnée calculée</t>
        </is>
      </c>
      <c r="H2678" t="inlineStr"/>
    </row>
    <row r="2679">
      <c r="A2679" t="inlineStr">
        <is>
          <t>2019</t>
        </is>
      </c>
      <c r="B2679" t="inlineStr">
        <is>
          <t>Oléagineux et protéagineux (n-1)</t>
        </is>
      </c>
      <c r="C2679" t="inlineStr">
        <is>
          <t>OS - Tournesol (n-1)</t>
        </is>
      </c>
      <c r="D2679" t="n">
        <v>166</v>
      </c>
      <c r="E2679" t="n">
        <v>148</v>
      </c>
      <c r="F2679" t="n">
        <v>166</v>
      </c>
      <c r="G2679" t="inlineStr">
        <is>
          <t>Donnée calculée</t>
        </is>
      </c>
      <c r="H2679" t="inlineStr"/>
    </row>
    <row r="2680">
      <c r="A2680" t="inlineStr">
        <is>
          <t>2019</t>
        </is>
      </c>
      <c r="B2680" t="inlineStr">
        <is>
          <t>Oléagineux (n-1)</t>
        </is>
      </c>
      <c r="C2680" t="inlineStr">
        <is>
          <t>OS - Tournesol (n-1)</t>
        </is>
      </c>
      <c r="D2680" t="n">
        <v>166</v>
      </c>
      <c r="E2680" t="n">
        <v>148</v>
      </c>
      <c r="F2680" t="n">
        <v>166</v>
      </c>
      <c r="G2680" t="inlineStr">
        <is>
          <t>Donnée calculée</t>
        </is>
      </c>
      <c r="H2680" t="inlineStr"/>
    </row>
    <row r="2681">
      <c r="A2681" t="inlineStr">
        <is>
          <t>2019</t>
        </is>
      </c>
      <c r="B2681" t="inlineStr">
        <is>
          <t>Graines oléagineuses (n-1)</t>
        </is>
      </c>
      <c r="C2681" t="inlineStr">
        <is>
          <t>OS - Tournesol (n-1)</t>
        </is>
      </c>
      <c r="D2681" t="n">
        <v>166</v>
      </c>
      <c r="E2681" t="n">
        <v>148</v>
      </c>
      <c r="F2681" t="n">
        <v>166</v>
      </c>
      <c r="G2681" t="inlineStr">
        <is>
          <t>Donnée calculée</t>
        </is>
      </c>
      <c r="H2681" t="inlineStr"/>
    </row>
    <row r="2682">
      <c r="A2682" t="inlineStr">
        <is>
          <t>2019</t>
        </is>
      </c>
      <c r="B2682" t="inlineStr">
        <is>
          <t>Graines de tournesol (n-1)</t>
        </is>
      </c>
      <c r="C2682" t="inlineStr">
        <is>
          <t>OS - Tournesol (n-1)</t>
        </is>
      </c>
      <c r="D2682" t="n">
        <v>166</v>
      </c>
      <c r="E2682" t="n">
        <v>148</v>
      </c>
      <c r="F2682" t="n">
        <v>166</v>
      </c>
      <c r="G2682" t="inlineStr">
        <is>
          <t>Donnée calculée</t>
        </is>
      </c>
      <c r="H2682" t="inlineStr"/>
    </row>
    <row r="2683">
      <c r="A2683" t="inlineStr">
        <is>
          <t>2019</t>
        </is>
      </c>
      <c r="B2683" t="inlineStr">
        <is>
          <t>Oléagineux et protéagineux</t>
        </is>
      </c>
      <c r="C2683" t="inlineStr">
        <is>
          <t>OS - Tournesol (n)</t>
        </is>
      </c>
      <c r="D2683" t="n">
        <v>1070</v>
      </c>
      <c r="E2683" t="n">
        <v>1070</v>
      </c>
      <c r="F2683" t="n">
        <v>1090</v>
      </c>
      <c r="G2683" t="inlineStr">
        <is>
          <t>Donnée calculée</t>
        </is>
      </c>
      <c r="H2683" t="inlineStr"/>
    </row>
    <row r="2684">
      <c r="A2684" t="inlineStr">
        <is>
          <t>2019</t>
        </is>
      </c>
      <c r="B2684" t="inlineStr">
        <is>
          <t>Oléagineux</t>
        </is>
      </c>
      <c r="C2684" t="inlineStr">
        <is>
          <t>OS - Tournesol (n)</t>
        </is>
      </c>
      <c r="D2684" t="n">
        <v>1070</v>
      </c>
      <c r="E2684" t="n">
        <v>1070</v>
      </c>
      <c r="F2684" t="n">
        <v>1090</v>
      </c>
      <c r="G2684" t="inlineStr">
        <is>
          <t>Donnée calculée</t>
        </is>
      </c>
      <c r="H2684" t="inlineStr"/>
    </row>
    <row r="2685">
      <c r="A2685" t="inlineStr">
        <is>
          <t>2019</t>
        </is>
      </c>
      <c r="B2685" t="inlineStr">
        <is>
          <t>Graines oléagineuses</t>
        </is>
      </c>
      <c r="C2685" t="inlineStr">
        <is>
          <t>OS - Tournesol (n)</t>
        </is>
      </c>
      <c r="D2685" t="n">
        <v>1070</v>
      </c>
      <c r="E2685" t="n">
        <v>1070</v>
      </c>
      <c r="F2685" t="n">
        <v>1090</v>
      </c>
      <c r="G2685" t="inlineStr">
        <is>
          <t>Donnée calculée</t>
        </is>
      </c>
      <c r="H2685" t="inlineStr"/>
    </row>
    <row r="2686">
      <c r="A2686" t="inlineStr">
        <is>
          <t>2019</t>
        </is>
      </c>
      <c r="B2686" t="inlineStr">
        <is>
          <t>Graines de tournesol</t>
        </is>
      </c>
      <c r="C2686" t="inlineStr">
        <is>
          <t>OS - Tournesol (n)</t>
        </is>
      </c>
      <c r="D2686" t="n">
        <v>1070</v>
      </c>
      <c r="E2686" t="n">
        <v>1070</v>
      </c>
      <c r="F2686" t="n">
        <v>1090</v>
      </c>
      <c r="G2686" t="inlineStr">
        <is>
          <t>Donnée calculée</t>
        </is>
      </c>
      <c r="H2686" t="inlineStr"/>
    </row>
    <row r="2687">
      <c r="A2687" t="inlineStr">
        <is>
          <t>2019</t>
        </is>
      </c>
      <c r="B2687" t="inlineStr">
        <is>
          <t>Oléagineux et protéagineux</t>
        </is>
      </c>
      <c r="C2687" t="inlineStr">
        <is>
          <t>OS - Olives</t>
        </is>
      </c>
      <c r="D2687" t="n">
        <v>0</v>
      </c>
      <c r="E2687" t="n">
        <v>0</v>
      </c>
      <c r="F2687" t="n">
        <v>23.5</v>
      </c>
      <c r="G2687" t="inlineStr">
        <is>
          <t>Donnée calculée</t>
        </is>
      </c>
      <c r="H2687" t="inlineStr"/>
    </row>
    <row r="2688">
      <c r="A2688" t="inlineStr">
        <is>
          <t>2019</t>
        </is>
      </c>
      <c r="B2688" t="inlineStr">
        <is>
          <t>Oléagineux</t>
        </is>
      </c>
      <c r="C2688" t="inlineStr">
        <is>
          <t>OS - Olives</t>
        </is>
      </c>
      <c r="D2688" t="n">
        <v>0</v>
      </c>
      <c r="E2688" t="n">
        <v>0</v>
      </c>
      <c r="F2688" t="n">
        <v>23.5</v>
      </c>
      <c r="G2688" t="inlineStr">
        <is>
          <t>Donnée calculée</t>
        </is>
      </c>
      <c r="H2688" t="inlineStr"/>
    </row>
    <row r="2689">
      <c r="A2689" t="inlineStr">
        <is>
          <t>2019</t>
        </is>
      </c>
      <c r="B2689" t="inlineStr">
        <is>
          <t>Fruits oléagineux</t>
        </is>
      </c>
      <c r="C2689" t="inlineStr">
        <is>
          <t>OS - Olives</t>
        </is>
      </c>
      <c r="D2689" t="n">
        <v>0</v>
      </c>
      <c r="E2689" t="n">
        <v>0</v>
      </c>
      <c r="F2689" t="n">
        <v>23.5</v>
      </c>
      <c r="G2689" t="inlineStr">
        <is>
          <t>Donnée calculée</t>
        </is>
      </c>
      <c r="H2689" t="inlineStr"/>
    </row>
    <row r="2690">
      <c r="A2690" t="inlineStr">
        <is>
          <t>2019</t>
        </is>
      </c>
      <c r="B2690" t="inlineStr">
        <is>
          <t>Olives</t>
        </is>
      </c>
      <c r="C2690" t="inlineStr">
        <is>
          <t>OS - Olives</t>
        </is>
      </c>
      <c r="D2690" t="n">
        <v>0</v>
      </c>
      <c r="E2690" t="n">
        <v>0</v>
      </c>
      <c r="F2690" t="n">
        <v>23.5</v>
      </c>
      <c r="G2690" t="inlineStr">
        <is>
          <t>Donnée calculée</t>
        </is>
      </c>
      <c r="H2690" t="inlineStr"/>
    </row>
    <row r="2691">
      <c r="A2691" t="inlineStr">
        <is>
          <t>2019</t>
        </is>
      </c>
      <c r="B2691" t="inlineStr">
        <is>
          <t>Oléagineux et protéagineux (n-1)</t>
        </is>
      </c>
      <c r="C2691" t="inlineStr">
        <is>
          <t>OS - Olives</t>
        </is>
      </c>
      <c r="D2691" t="n">
        <v>0</v>
      </c>
      <c r="E2691" t="n">
        <v>0</v>
      </c>
      <c r="F2691" t="n">
        <v>500000000</v>
      </c>
      <c r="G2691" t="inlineStr">
        <is>
          <t>Donnée calculée</t>
        </is>
      </c>
      <c r="H2691" t="inlineStr"/>
    </row>
    <row r="2692">
      <c r="A2692" t="inlineStr">
        <is>
          <t>2019</t>
        </is>
      </c>
      <c r="B2692" t="inlineStr">
        <is>
          <t>Oléagineux (n-1)</t>
        </is>
      </c>
      <c r="C2692" t="inlineStr">
        <is>
          <t>OS - Olives</t>
        </is>
      </c>
      <c r="D2692" t="n">
        <v>0</v>
      </c>
      <c r="E2692" t="n">
        <v>0</v>
      </c>
      <c r="F2692" t="n">
        <v>500000000</v>
      </c>
      <c r="G2692" t="inlineStr">
        <is>
          <t>Donnée calculée</t>
        </is>
      </c>
      <c r="H2692" t="inlineStr"/>
    </row>
    <row r="2693">
      <c r="A2693" t="inlineStr">
        <is>
          <t>2019</t>
        </is>
      </c>
      <c r="B2693" t="inlineStr">
        <is>
          <t>Fruits oléagineux (n-1)</t>
        </is>
      </c>
      <c r="C2693" t="inlineStr">
        <is>
          <t>OS - Olives</t>
        </is>
      </c>
      <c r="D2693" t="n">
        <v>0</v>
      </c>
      <c r="E2693" t="n">
        <v>0</v>
      </c>
      <c r="F2693" t="n">
        <v>500000000</v>
      </c>
      <c r="G2693" t="inlineStr">
        <is>
          <t>Donnée calculée</t>
        </is>
      </c>
      <c r="H2693" t="inlineStr"/>
    </row>
    <row r="2694">
      <c r="A2694" t="inlineStr">
        <is>
          <t>2019</t>
        </is>
      </c>
      <c r="B2694" t="inlineStr">
        <is>
          <t>Olives (n-1)</t>
        </is>
      </c>
      <c r="C2694" t="inlineStr">
        <is>
          <t>OS - Olives</t>
        </is>
      </c>
      <c r="D2694" t="n">
        <v>0</v>
      </c>
      <c r="E2694" t="n">
        <v>0</v>
      </c>
      <c r="F2694" t="n">
        <v>500000000</v>
      </c>
      <c r="G2694" t="inlineStr">
        <is>
          <t>Donnée calculée</t>
        </is>
      </c>
      <c r="H2694" t="inlineStr"/>
    </row>
    <row r="2695">
      <c r="A2695" t="inlineStr">
        <is>
          <t>2019</t>
        </is>
      </c>
      <c r="B2695" t="inlineStr">
        <is>
          <t>Oléagineux et protéagineux (n-1)</t>
        </is>
      </c>
      <c r="C2695" t="inlineStr">
        <is>
          <t>OS - Olives (n-1)</t>
        </is>
      </c>
      <c r="D2695" t="n">
        <v>0</v>
      </c>
      <c r="E2695" t="n">
        <v>0</v>
      </c>
      <c r="F2695" t="n">
        <v>500000000</v>
      </c>
      <c r="G2695" t="inlineStr">
        <is>
          <t>Donnée calculée</t>
        </is>
      </c>
      <c r="H2695" t="inlineStr"/>
    </row>
    <row r="2696">
      <c r="A2696" t="inlineStr">
        <is>
          <t>2019</t>
        </is>
      </c>
      <c r="B2696" t="inlineStr">
        <is>
          <t>Oléagineux (n-1)</t>
        </is>
      </c>
      <c r="C2696" t="inlineStr">
        <is>
          <t>OS - Olives (n-1)</t>
        </is>
      </c>
      <c r="D2696" t="n">
        <v>0</v>
      </c>
      <c r="E2696" t="n">
        <v>0</v>
      </c>
      <c r="F2696" t="n">
        <v>500000000</v>
      </c>
      <c r="G2696" t="inlineStr">
        <is>
          <t>Donnée calculée</t>
        </is>
      </c>
      <c r="H2696" t="inlineStr"/>
    </row>
    <row r="2697">
      <c r="A2697" t="inlineStr">
        <is>
          <t>2019</t>
        </is>
      </c>
      <c r="B2697" t="inlineStr">
        <is>
          <t>Fruits oléagineux (n-1)</t>
        </is>
      </c>
      <c r="C2697" t="inlineStr">
        <is>
          <t>OS - Olives (n-1)</t>
        </is>
      </c>
      <c r="D2697" t="n">
        <v>0</v>
      </c>
      <c r="E2697" t="n">
        <v>0</v>
      </c>
      <c r="F2697" t="n">
        <v>500000000</v>
      </c>
      <c r="G2697" t="inlineStr">
        <is>
          <t>Donnée calculée</t>
        </is>
      </c>
      <c r="H2697" t="inlineStr"/>
    </row>
    <row r="2698">
      <c r="A2698" t="inlineStr">
        <is>
          <t>2019</t>
        </is>
      </c>
      <c r="B2698" t="inlineStr">
        <is>
          <t>Olives (n-1)</t>
        </is>
      </c>
      <c r="C2698" t="inlineStr">
        <is>
          <t>OS - Olives (n-1)</t>
        </is>
      </c>
      <c r="D2698" t="n">
        <v>0</v>
      </c>
      <c r="E2698" t="n">
        <v>0</v>
      </c>
      <c r="F2698" t="n">
        <v>500000000</v>
      </c>
      <c r="G2698" t="inlineStr">
        <is>
          <t>Donnée calculée</t>
        </is>
      </c>
      <c r="H2698" t="inlineStr"/>
    </row>
    <row r="2699">
      <c r="A2699" t="inlineStr">
        <is>
          <t>2019</t>
        </is>
      </c>
      <c r="B2699" t="inlineStr">
        <is>
          <t>Oléagineux et protéagineux</t>
        </is>
      </c>
      <c r="C2699" t="inlineStr">
        <is>
          <t>OS - Olives (n)</t>
        </is>
      </c>
      <c r="D2699" t="n">
        <v>0</v>
      </c>
      <c r="E2699" t="n">
        <v>0</v>
      </c>
      <c r="F2699" t="n">
        <v>23.5</v>
      </c>
      <c r="G2699" t="inlineStr">
        <is>
          <t>Donnée calculée</t>
        </is>
      </c>
      <c r="H2699" t="inlineStr"/>
    </row>
    <row r="2700">
      <c r="A2700" t="inlineStr">
        <is>
          <t>2019</t>
        </is>
      </c>
      <c r="B2700" t="inlineStr">
        <is>
          <t>Oléagineux</t>
        </is>
      </c>
      <c r="C2700" t="inlineStr">
        <is>
          <t>OS - Olives (n)</t>
        </is>
      </c>
      <c r="D2700" t="n">
        <v>0</v>
      </c>
      <c r="E2700" t="n">
        <v>0</v>
      </c>
      <c r="F2700" t="n">
        <v>23.5</v>
      </c>
      <c r="G2700" t="inlineStr">
        <is>
          <t>Donnée calculée</t>
        </is>
      </c>
      <c r="H2700" t="inlineStr"/>
    </row>
    <row r="2701">
      <c r="A2701" t="inlineStr">
        <is>
          <t>2019</t>
        </is>
      </c>
      <c r="B2701" t="inlineStr">
        <is>
          <t>Fruits oléagineux</t>
        </is>
      </c>
      <c r="C2701" t="inlineStr">
        <is>
          <t>OS - Olives (n)</t>
        </is>
      </c>
      <c r="D2701" t="n">
        <v>0</v>
      </c>
      <c r="E2701" t="n">
        <v>0</v>
      </c>
      <c r="F2701" t="n">
        <v>23.5</v>
      </c>
      <c r="G2701" t="inlineStr">
        <is>
          <t>Donnée calculée</t>
        </is>
      </c>
      <c r="H2701" t="inlineStr"/>
    </row>
    <row r="2702">
      <c r="A2702" t="inlineStr">
        <is>
          <t>2019</t>
        </is>
      </c>
      <c r="B2702" t="inlineStr">
        <is>
          <t>Olives</t>
        </is>
      </c>
      <c r="C2702" t="inlineStr">
        <is>
          <t>OS - Olives (n)</t>
        </is>
      </c>
      <c r="D2702" t="n">
        <v>0</v>
      </c>
      <c r="E2702" t="n">
        <v>0</v>
      </c>
      <c r="F2702" t="n">
        <v>23.5</v>
      </c>
      <c r="G2702" t="inlineStr">
        <is>
          <t>Donnée calculée</t>
        </is>
      </c>
      <c r="H2702" t="inlineStr"/>
    </row>
    <row r="2703">
      <c r="A2703" t="inlineStr">
        <is>
          <t>2019</t>
        </is>
      </c>
      <c r="B2703" t="inlineStr">
        <is>
          <t>Oléagineux et protéagineux</t>
        </is>
      </c>
      <c r="C2703" t="inlineStr">
        <is>
          <t>OS - Soja</t>
        </is>
      </c>
      <c r="D2703" t="n">
        <v>308</v>
      </c>
      <c r="E2703" t="n">
        <v>308</v>
      </c>
      <c r="F2703" t="n">
        <v>308</v>
      </c>
      <c r="G2703" t="inlineStr">
        <is>
          <t>Donnée calculée</t>
        </is>
      </c>
      <c r="H2703" t="inlineStr"/>
    </row>
    <row r="2704">
      <c r="A2704" t="inlineStr">
        <is>
          <t>2019</t>
        </is>
      </c>
      <c r="B2704" t="inlineStr">
        <is>
          <t>Oléoprotéagineux</t>
        </is>
      </c>
      <c r="C2704" t="inlineStr">
        <is>
          <t>OS - Soja</t>
        </is>
      </c>
      <c r="D2704" t="n">
        <v>308</v>
      </c>
      <c r="E2704" t="n">
        <v>308</v>
      </c>
      <c r="F2704" t="n">
        <v>308</v>
      </c>
      <c r="G2704" t="inlineStr">
        <is>
          <t>Donnée calculée</t>
        </is>
      </c>
      <c r="H2704" t="inlineStr"/>
    </row>
    <row r="2705">
      <c r="A2705" t="inlineStr">
        <is>
          <t>2019</t>
        </is>
      </c>
      <c r="B2705" t="inlineStr">
        <is>
          <t>Graines oléoprotéagineuses</t>
        </is>
      </c>
      <c r="C2705" t="inlineStr">
        <is>
          <t>OS - Soja</t>
        </is>
      </c>
      <c r="D2705" t="n">
        <v>308</v>
      </c>
      <c r="E2705" t="n">
        <v>308</v>
      </c>
      <c r="F2705" t="n">
        <v>308</v>
      </c>
      <c r="G2705" t="inlineStr">
        <is>
          <t>Donnée calculée</t>
        </is>
      </c>
      <c r="H2705" t="inlineStr"/>
    </row>
    <row r="2706">
      <c r="A2706" t="inlineStr">
        <is>
          <t>2019</t>
        </is>
      </c>
      <c r="B2706" t="inlineStr">
        <is>
          <t>Graines de soja</t>
        </is>
      </c>
      <c r="C2706" t="inlineStr">
        <is>
          <t>OS - Soja</t>
        </is>
      </c>
      <c r="D2706" t="n">
        <v>308</v>
      </c>
      <c r="E2706" t="n">
        <v>308</v>
      </c>
      <c r="F2706" t="n">
        <v>308</v>
      </c>
      <c r="G2706" t="inlineStr">
        <is>
          <t>Donnée calculée</t>
        </is>
      </c>
      <c r="H2706" t="inlineStr"/>
    </row>
    <row r="2707">
      <c r="A2707" t="inlineStr">
        <is>
          <t>2019</t>
        </is>
      </c>
      <c r="B2707" t="inlineStr">
        <is>
          <t>Oléagineux et protéagineux (n-1)</t>
        </is>
      </c>
      <c r="C2707" t="inlineStr">
        <is>
          <t>OS - Soja</t>
        </is>
      </c>
      <c r="D2707" t="n">
        <v>39.4</v>
      </c>
      <c r="E2707" t="n">
        <v>39.4</v>
      </c>
      <c r="F2707" t="n">
        <v>39.4</v>
      </c>
      <c r="G2707" t="inlineStr">
        <is>
          <t>Donnée calculée</t>
        </is>
      </c>
      <c r="H2707" t="inlineStr"/>
    </row>
    <row r="2708">
      <c r="A2708" t="inlineStr">
        <is>
          <t>2019</t>
        </is>
      </c>
      <c r="B2708" t="inlineStr">
        <is>
          <t>Oléoprotéagineux (n-1)</t>
        </is>
      </c>
      <c r="C2708" t="inlineStr">
        <is>
          <t>OS - Soja</t>
        </is>
      </c>
      <c r="D2708" t="n">
        <v>39.4</v>
      </c>
      <c r="E2708" t="n">
        <v>39.4</v>
      </c>
      <c r="F2708" t="n">
        <v>39.4</v>
      </c>
      <c r="G2708" t="inlineStr">
        <is>
          <t>Donnée calculée</t>
        </is>
      </c>
      <c r="H2708" t="inlineStr"/>
    </row>
    <row r="2709">
      <c r="A2709" t="inlineStr">
        <is>
          <t>2019</t>
        </is>
      </c>
      <c r="B2709" t="inlineStr">
        <is>
          <t>Graines oléoprotéagineuses (n-1)</t>
        </is>
      </c>
      <c r="C2709" t="inlineStr">
        <is>
          <t>OS - Soja</t>
        </is>
      </c>
      <c r="D2709" t="n">
        <v>39.4</v>
      </c>
      <c r="E2709" t="n">
        <v>39.4</v>
      </c>
      <c r="F2709" t="n">
        <v>39.4</v>
      </c>
      <c r="G2709" t="inlineStr">
        <is>
          <t>Donnée calculée</t>
        </is>
      </c>
      <c r="H2709" t="inlineStr"/>
    </row>
    <row r="2710">
      <c r="A2710" t="inlineStr">
        <is>
          <t>2019</t>
        </is>
      </c>
      <c r="B2710" t="inlineStr">
        <is>
          <t>Graines de soja (n-1)</t>
        </is>
      </c>
      <c r="C2710" t="inlineStr">
        <is>
          <t>OS - Soja</t>
        </is>
      </c>
      <c r="D2710" t="n">
        <v>39.4</v>
      </c>
      <c r="E2710" t="n">
        <v>39.4</v>
      </c>
      <c r="F2710" t="n">
        <v>39.4</v>
      </c>
      <c r="G2710" t="inlineStr">
        <is>
          <t>Donnée calculée</t>
        </is>
      </c>
      <c r="H2710" t="inlineStr"/>
    </row>
    <row r="2711">
      <c r="A2711" t="inlineStr">
        <is>
          <t>2019</t>
        </is>
      </c>
      <c r="B2711" t="inlineStr">
        <is>
          <t>Oléagineux et protéagineux (n-1)</t>
        </is>
      </c>
      <c r="C2711" t="inlineStr">
        <is>
          <t>OS - Soja (n-1)</t>
        </is>
      </c>
      <c r="D2711" t="n">
        <v>39.4</v>
      </c>
      <c r="E2711" t="n">
        <v>39.4</v>
      </c>
      <c r="F2711" t="n">
        <v>39.4</v>
      </c>
      <c r="G2711" t="inlineStr">
        <is>
          <t>Donnée calculée</t>
        </is>
      </c>
      <c r="H2711" t="inlineStr"/>
    </row>
    <row r="2712">
      <c r="A2712" t="inlineStr">
        <is>
          <t>2019</t>
        </is>
      </c>
      <c r="B2712" t="inlineStr">
        <is>
          <t>Oléoprotéagineux (n-1)</t>
        </is>
      </c>
      <c r="C2712" t="inlineStr">
        <is>
          <t>OS - Soja (n-1)</t>
        </is>
      </c>
      <c r="D2712" t="n">
        <v>39.4</v>
      </c>
      <c r="E2712" t="n">
        <v>39.4</v>
      </c>
      <c r="F2712" t="n">
        <v>39.4</v>
      </c>
      <c r="G2712" t="inlineStr">
        <is>
          <t>Donnée calculée</t>
        </is>
      </c>
      <c r="H2712" t="inlineStr"/>
    </row>
    <row r="2713">
      <c r="A2713" t="inlineStr">
        <is>
          <t>2019</t>
        </is>
      </c>
      <c r="B2713" t="inlineStr">
        <is>
          <t>Graines oléoprotéagineuses (n-1)</t>
        </is>
      </c>
      <c r="C2713" t="inlineStr">
        <is>
          <t>OS - Soja (n-1)</t>
        </is>
      </c>
      <c r="D2713" t="n">
        <v>39.4</v>
      </c>
      <c r="E2713" t="n">
        <v>39.4</v>
      </c>
      <c r="F2713" t="n">
        <v>39.4</v>
      </c>
      <c r="G2713" t="inlineStr">
        <is>
          <t>Donnée calculée</t>
        </is>
      </c>
      <c r="H2713" t="inlineStr"/>
    </row>
    <row r="2714">
      <c r="A2714" t="inlineStr">
        <is>
          <t>2019</t>
        </is>
      </c>
      <c r="B2714" t="inlineStr">
        <is>
          <t>Graines de soja (n-1)</t>
        </is>
      </c>
      <c r="C2714" t="inlineStr">
        <is>
          <t>OS - Soja (n-1)</t>
        </is>
      </c>
      <c r="D2714" t="n">
        <v>39.4</v>
      </c>
      <c r="E2714" t="n">
        <v>39.4</v>
      </c>
      <c r="F2714" t="n">
        <v>39.4</v>
      </c>
      <c r="G2714" t="inlineStr">
        <is>
          <t>Donnée calculée</t>
        </is>
      </c>
      <c r="H2714" t="inlineStr"/>
    </row>
    <row r="2715">
      <c r="A2715" t="inlineStr">
        <is>
          <t>2019</t>
        </is>
      </c>
      <c r="B2715" t="inlineStr">
        <is>
          <t>Oléagineux et protéagineux</t>
        </is>
      </c>
      <c r="C2715" t="inlineStr">
        <is>
          <t>OS - Soja (n)</t>
        </is>
      </c>
      <c r="D2715" t="n">
        <v>308</v>
      </c>
      <c r="E2715" t="n">
        <v>308</v>
      </c>
      <c r="F2715" t="n">
        <v>308</v>
      </c>
      <c r="G2715" t="inlineStr">
        <is>
          <t>Donnée calculée</t>
        </is>
      </c>
      <c r="H2715" t="inlineStr"/>
    </row>
    <row r="2716">
      <c r="A2716" t="inlineStr">
        <is>
          <t>2019</t>
        </is>
      </c>
      <c r="B2716" t="inlineStr">
        <is>
          <t>Oléoprotéagineux</t>
        </is>
      </c>
      <c r="C2716" t="inlineStr">
        <is>
          <t>OS - Soja (n)</t>
        </is>
      </c>
      <c r="D2716" t="n">
        <v>308</v>
      </c>
      <c r="E2716" t="n">
        <v>308</v>
      </c>
      <c r="F2716" t="n">
        <v>308</v>
      </c>
      <c r="G2716" t="inlineStr">
        <is>
          <t>Donnée calculée</t>
        </is>
      </c>
      <c r="H2716" t="inlineStr"/>
    </row>
    <row r="2717">
      <c r="A2717" t="inlineStr">
        <is>
          <t>2019</t>
        </is>
      </c>
      <c r="B2717" t="inlineStr">
        <is>
          <t>Graines oléoprotéagineuses</t>
        </is>
      </c>
      <c r="C2717" t="inlineStr">
        <is>
          <t>OS - Soja (n)</t>
        </is>
      </c>
      <c r="D2717" t="n">
        <v>308</v>
      </c>
      <c r="E2717" t="n">
        <v>308</v>
      </c>
      <c r="F2717" t="n">
        <v>308</v>
      </c>
      <c r="G2717" t="inlineStr">
        <is>
          <t>Donnée calculée</t>
        </is>
      </c>
      <c r="H2717" t="inlineStr"/>
    </row>
    <row r="2718">
      <c r="A2718" t="inlineStr">
        <is>
          <t>2019</t>
        </is>
      </c>
      <c r="B2718" t="inlineStr">
        <is>
          <t>Graines de soja</t>
        </is>
      </c>
      <c r="C2718" t="inlineStr">
        <is>
          <t>OS - Soja (n)</t>
        </is>
      </c>
      <c r="D2718" t="n">
        <v>308</v>
      </c>
      <c r="E2718" t="n">
        <v>308</v>
      </c>
      <c r="F2718" t="n">
        <v>308</v>
      </c>
      <c r="G2718" t="inlineStr">
        <is>
          <t>Donnée calculée</t>
        </is>
      </c>
      <c r="H2718" t="inlineStr"/>
    </row>
    <row r="2719">
      <c r="A2719" t="inlineStr">
        <is>
          <t>2019</t>
        </is>
      </c>
      <c r="B2719" t="inlineStr">
        <is>
          <t>Oléagineux et protéagineux</t>
        </is>
      </c>
      <c r="C2719" t="inlineStr">
        <is>
          <t>OS - Fèves</t>
        </is>
      </c>
      <c r="D2719" t="n">
        <v>82.5</v>
      </c>
      <c r="E2719" t="n">
        <v>82.5</v>
      </c>
      <c r="F2719" t="n">
        <v>83.90000000000001</v>
      </c>
      <c r="G2719" t="inlineStr">
        <is>
          <t>Donnée calculée</t>
        </is>
      </c>
      <c r="H2719" t="inlineStr"/>
    </row>
    <row r="2720">
      <c r="A2720" t="inlineStr">
        <is>
          <t>2019</t>
        </is>
      </c>
      <c r="B2720" t="inlineStr">
        <is>
          <t>Protéagineux</t>
        </is>
      </c>
      <c r="C2720" t="inlineStr">
        <is>
          <t>OS - Fèves</t>
        </is>
      </c>
      <c r="D2720" t="n">
        <v>82.5</v>
      </c>
      <c r="E2720" t="n">
        <v>82.5</v>
      </c>
      <c r="F2720" t="n">
        <v>83.90000000000001</v>
      </c>
      <c r="G2720" t="inlineStr">
        <is>
          <t>Donnée calculée</t>
        </is>
      </c>
      <c r="H2720" t="inlineStr"/>
    </row>
    <row r="2721">
      <c r="A2721" t="inlineStr">
        <is>
          <t>2019</t>
        </is>
      </c>
      <c r="B2721" t="inlineStr">
        <is>
          <t>Légumineuses</t>
        </is>
      </c>
      <c r="C2721" t="inlineStr">
        <is>
          <t>OS - Fèves</t>
        </is>
      </c>
      <c r="D2721" t="n">
        <v>82.5</v>
      </c>
      <c r="E2721" t="n">
        <v>82.5</v>
      </c>
      <c r="F2721" t="n">
        <v>83.90000000000001</v>
      </c>
      <c r="G2721" t="inlineStr">
        <is>
          <t>Donnée calculée</t>
        </is>
      </c>
      <c r="H2721" t="inlineStr"/>
    </row>
    <row r="2722">
      <c r="A2722" t="inlineStr">
        <is>
          <t>2019</t>
        </is>
      </c>
      <c r="B2722" t="inlineStr">
        <is>
          <t>Fèves</t>
        </is>
      </c>
      <c r="C2722" t="inlineStr">
        <is>
          <t>OS - Fèves</t>
        </is>
      </c>
      <c r="D2722" t="n">
        <v>82.5</v>
      </c>
      <c r="E2722" t="n">
        <v>82.5</v>
      </c>
      <c r="F2722" t="n">
        <v>83.90000000000001</v>
      </c>
      <c r="G2722" t="inlineStr">
        <is>
          <t>Donnée calculée</t>
        </is>
      </c>
      <c r="H2722" t="inlineStr"/>
    </row>
    <row r="2723">
      <c r="A2723" t="inlineStr">
        <is>
          <t>2019</t>
        </is>
      </c>
      <c r="B2723" t="inlineStr">
        <is>
          <t>Oléagineux et protéagineux (n-1)</t>
        </is>
      </c>
      <c r="C2723" t="inlineStr">
        <is>
          <t>OS - Fèves</t>
        </is>
      </c>
      <c r="D2723" t="n">
        <v>11.1</v>
      </c>
      <c r="E2723" t="n">
        <v>9.710000000000001</v>
      </c>
      <c r="F2723" t="n">
        <v>11.1</v>
      </c>
      <c r="G2723" t="inlineStr">
        <is>
          <t>Donnée calculée</t>
        </is>
      </c>
      <c r="H2723" t="inlineStr"/>
    </row>
    <row r="2724">
      <c r="A2724" t="inlineStr">
        <is>
          <t>2019</t>
        </is>
      </c>
      <c r="B2724" t="inlineStr">
        <is>
          <t>Protéagineux (n-1)</t>
        </is>
      </c>
      <c r="C2724" t="inlineStr">
        <is>
          <t>OS - Fèves</t>
        </is>
      </c>
      <c r="D2724" t="n">
        <v>11.1</v>
      </c>
      <c r="E2724" t="n">
        <v>9.710000000000001</v>
      </c>
      <c r="F2724" t="n">
        <v>11.1</v>
      </c>
      <c r="G2724" t="inlineStr">
        <is>
          <t>Donnée calculée</t>
        </is>
      </c>
      <c r="H2724" t="inlineStr"/>
    </row>
    <row r="2725">
      <c r="A2725" t="inlineStr">
        <is>
          <t>2019</t>
        </is>
      </c>
      <c r="B2725" t="inlineStr">
        <is>
          <t>Légumineuses (n-1)</t>
        </is>
      </c>
      <c r="C2725" t="inlineStr">
        <is>
          <t>OS - Fèves</t>
        </is>
      </c>
      <c r="D2725" t="n">
        <v>11.1</v>
      </c>
      <c r="E2725" t="n">
        <v>9.710000000000001</v>
      </c>
      <c r="F2725" t="n">
        <v>11.1</v>
      </c>
      <c r="G2725" t="inlineStr">
        <is>
          <t>Donnée calculée</t>
        </is>
      </c>
      <c r="H2725" t="inlineStr"/>
    </row>
    <row r="2726">
      <c r="A2726" t="inlineStr">
        <is>
          <t>2019</t>
        </is>
      </c>
      <c r="B2726" t="inlineStr">
        <is>
          <t>Fèves (n-1)</t>
        </is>
      </c>
      <c r="C2726" t="inlineStr">
        <is>
          <t>OS - Fèves</t>
        </is>
      </c>
      <c r="D2726" t="n">
        <v>11.1</v>
      </c>
      <c r="E2726" t="n">
        <v>9.710000000000001</v>
      </c>
      <c r="F2726" t="n">
        <v>11.1</v>
      </c>
      <c r="G2726" t="inlineStr">
        <is>
          <t>Donnée calculée</t>
        </is>
      </c>
      <c r="H2726" t="inlineStr"/>
    </row>
    <row r="2727">
      <c r="A2727" t="inlineStr">
        <is>
          <t>2019</t>
        </is>
      </c>
      <c r="B2727" t="inlineStr">
        <is>
          <t>Oléagineux et protéagineux (n-1)</t>
        </is>
      </c>
      <c r="C2727" t="inlineStr">
        <is>
          <t>OS - Fèves (n-1)</t>
        </is>
      </c>
      <c r="D2727" t="n">
        <v>11.1</v>
      </c>
      <c r="E2727" t="n">
        <v>9.710000000000001</v>
      </c>
      <c r="F2727" t="n">
        <v>11.1</v>
      </c>
      <c r="G2727" t="inlineStr">
        <is>
          <t>Donnée calculée</t>
        </is>
      </c>
      <c r="H2727" t="inlineStr"/>
    </row>
    <row r="2728">
      <c r="A2728" t="inlineStr">
        <is>
          <t>2019</t>
        </is>
      </c>
      <c r="B2728" t="inlineStr">
        <is>
          <t>Protéagineux (n-1)</t>
        </is>
      </c>
      <c r="C2728" t="inlineStr">
        <is>
          <t>OS - Fèves (n-1)</t>
        </is>
      </c>
      <c r="D2728" t="n">
        <v>11.1</v>
      </c>
      <c r="E2728" t="n">
        <v>9.710000000000001</v>
      </c>
      <c r="F2728" t="n">
        <v>11.1</v>
      </c>
      <c r="G2728" t="inlineStr">
        <is>
          <t>Donnée calculée</t>
        </is>
      </c>
      <c r="H2728" t="inlineStr"/>
    </row>
    <row r="2729">
      <c r="A2729" t="inlineStr">
        <is>
          <t>2019</t>
        </is>
      </c>
      <c r="B2729" t="inlineStr">
        <is>
          <t>Légumineuses (n-1)</t>
        </is>
      </c>
      <c r="C2729" t="inlineStr">
        <is>
          <t>OS - Fèves (n-1)</t>
        </is>
      </c>
      <c r="D2729" t="n">
        <v>11.1</v>
      </c>
      <c r="E2729" t="n">
        <v>9.710000000000001</v>
      </c>
      <c r="F2729" t="n">
        <v>11.1</v>
      </c>
      <c r="G2729" t="inlineStr">
        <is>
          <t>Donnée calculée</t>
        </is>
      </c>
      <c r="H2729" t="inlineStr"/>
    </row>
    <row r="2730">
      <c r="A2730" t="inlineStr">
        <is>
          <t>2019</t>
        </is>
      </c>
      <c r="B2730" t="inlineStr">
        <is>
          <t>Fèves (n-1)</t>
        </is>
      </c>
      <c r="C2730" t="inlineStr">
        <is>
          <t>OS - Fèves (n-1)</t>
        </is>
      </c>
      <c r="D2730" t="n">
        <v>11.1</v>
      </c>
      <c r="E2730" t="n">
        <v>9.710000000000001</v>
      </c>
      <c r="F2730" t="n">
        <v>11.1</v>
      </c>
      <c r="G2730" t="inlineStr">
        <is>
          <t>Donnée calculée</t>
        </is>
      </c>
      <c r="H2730" t="inlineStr"/>
    </row>
    <row r="2731">
      <c r="A2731" t="inlineStr">
        <is>
          <t>2019</t>
        </is>
      </c>
      <c r="B2731" t="inlineStr">
        <is>
          <t>Oléagineux et protéagineux</t>
        </is>
      </c>
      <c r="C2731" t="inlineStr">
        <is>
          <t>OS - Fèves (n)</t>
        </is>
      </c>
      <c r="D2731" t="n">
        <v>82.5</v>
      </c>
      <c r="E2731" t="n">
        <v>82.5</v>
      </c>
      <c r="F2731" t="n">
        <v>83.90000000000001</v>
      </c>
      <c r="G2731" t="inlineStr">
        <is>
          <t>Donnée calculée</t>
        </is>
      </c>
      <c r="H2731" t="inlineStr"/>
    </row>
    <row r="2732">
      <c r="A2732" t="inlineStr">
        <is>
          <t>2019</t>
        </is>
      </c>
      <c r="B2732" t="inlineStr">
        <is>
          <t>Protéagineux</t>
        </is>
      </c>
      <c r="C2732" t="inlineStr">
        <is>
          <t>OS - Fèves (n)</t>
        </is>
      </c>
      <c r="D2732" t="n">
        <v>82.5</v>
      </c>
      <c r="E2732" t="n">
        <v>82.5</v>
      </c>
      <c r="F2732" t="n">
        <v>83.90000000000001</v>
      </c>
      <c r="G2732" t="inlineStr">
        <is>
          <t>Donnée calculée</t>
        </is>
      </c>
      <c r="H2732" t="inlineStr"/>
    </row>
    <row r="2733">
      <c r="A2733" t="inlineStr">
        <is>
          <t>2019</t>
        </is>
      </c>
      <c r="B2733" t="inlineStr">
        <is>
          <t>Légumineuses</t>
        </is>
      </c>
      <c r="C2733" t="inlineStr">
        <is>
          <t>OS - Fèves (n)</t>
        </is>
      </c>
      <c r="D2733" t="n">
        <v>82.5</v>
      </c>
      <c r="E2733" t="n">
        <v>82.5</v>
      </c>
      <c r="F2733" t="n">
        <v>83.90000000000001</v>
      </c>
      <c r="G2733" t="inlineStr">
        <is>
          <t>Donnée calculée</t>
        </is>
      </c>
      <c r="H2733" t="inlineStr"/>
    </row>
    <row r="2734">
      <c r="A2734" t="inlineStr">
        <is>
          <t>2019</t>
        </is>
      </c>
      <c r="B2734" t="inlineStr">
        <is>
          <t>Fèves</t>
        </is>
      </c>
      <c r="C2734" t="inlineStr">
        <is>
          <t>OS - Fèves (n)</t>
        </is>
      </c>
      <c r="D2734" t="n">
        <v>82.5</v>
      </c>
      <c r="E2734" t="n">
        <v>82.5</v>
      </c>
      <c r="F2734" t="n">
        <v>83.90000000000001</v>
      </c>
      <c r="G2734" t="inlineStr">
        <is>
          <t>Donnée calculée</t>
        </is>
      </c>
      <c r="H2734" t="inlineStr"/>
    </row>
    <row r="2735">
      <c r="A2735" t="inlineStr">
        <is>
          <t>2019</t>
        </is>
      </c>
      <c r="B2735" t="inlineStr">
        <is>
          <t>Oléagineux et protéagineux</t>
        </is>
      </c>
      <c r="C2735" t="inlineStr">
        <is>
          <t>OS - Lupin</t>
        </is>
      </c>
      <c r="D2735" t="n">
        <v>3.91</v>
      </c>
      <c r="E2735" t="n">
        <v>3.87</v>
      </c>
      <c r="F2735" t="n">
        <v>3.94</v>
      </c>
      <c r="G2735" t="inlineStr">
        <is>
          <t>Donnée calculée</t>
        </is>
      </c>
      <c r="H2735" t="inlineStr"/>
    </row>
    <row r="2736">
      <c r="A2736" t="inlineStr">
        <is>
          <t>2019</t>
        </is>
      </c>
      <c r="B2736" t="inlineStr">
        <is>
          <t>Protéagineux</t>
        </is>
      </c>
      <c r="C2736" t="inlineStr">
        <is>
          <t>OS - Lupin</t>
        </is>
      </c>
      <c r="D2736" t="n">
        <v>3.91</v>
      </c>
      <c r="E2736" t="n">
        <v>3.87</v>
      </c>
      <c r="F2736" t="n">
        <v>3.94</v>
      </c>
      <c r="G2736" t="inlineStr">
        <is>
          <t>Donnée calculée</t>
        </is>
      </c>
      <c r="H2736" t="inlineStr"/>
    </row>
    <row r="2737">
      <c r="A2737" t="inlineStr">
        <is>
          <t>2019</t>
        </is>
      </c>
      <c r="B2737" t="inlineStr">
        <is>
          <t>Légumineuses</t>
        </is>
      </c>
      <c r="C2737" t="inlineStr">
        <is>
          <t>OS - Lupin</t>
        </is>
      </c>
      <c r="D2737" t="n">
        <v>3.91</v>
      </c>
      <c r="E2737" t="n">
        <v>3.87</v>
      </c>
      <c r="F2737" t="n">
        <v>3.94</v>
      </c>
      <c r="G2737" t="inlineStr">
        <is>
          <t>Donnée calculée</t>
        </is>
      </c>
      <c r="H2737" t="inlineStr"/>
    </row>
    <row r="2738">
      <c r="A2738" t="inlineStr">
        <is>
          <t>2019</t>
        </is>
      </c>
      <c r="B2738" t="inlineStr">
        <is>
          <t>Lupin</t>
        </is>
      </c>
      <c r="C2738" t="inlineStr">
        <is>
          <t>OS - Lupin</t>
        </is>
      </c>
      <c r="D2738" t="n">
        <v>3.91</v>
      </c>
      <c r="E2738" t="n">
        <v>3.87</v>
      </c>
      <c r="F2738" t="n">
        <v>3.94</v>
      </c>
      <c r="G2738" t="inlineStr">
        <is>
          <t>Donnée calculée</t>
        </is>
      </c>
      <c r="H2738" t="inlineStr"/>
    </row>
    <row r="2739">
      <c r="A2739" t="inlineStr">
        <is>
          <t>2019</t>
        </is>
      </c>
      <c r="B2739" t="inlineStr">
        <is>
          <t>Oléagineux et protéagineux (n-1)</t>
        </is>
      </c>
      <c r="C2739" t="inlineStr">
        <is>
          <t>OS - Lupin</t>
        </is>
      </c>
      <c r="D2739" t="n">
        <v>0.23</v>
      </c>
      <c r="E2739" t="n">
        <v>0.2</v>
      </c>
      <c r="F2739" t="n">
        <v>0.26</v>
      </c>
      <c r="G2739" t="inlineStr">
        <is>
          <t>Donnée calculée</t>
        </is>
      </c>
      <c r="H2739" t="inlineStr"/>
    </row>
    <row r="2740">
      <c r="A2740" t="inlineStr">
        <is>
          <t>2019</t>
        </is>
      </c>
      <c r="B2740" t="inlineStr">
        <is>
          <t>Protéagineux (n-1)</t>
        </is>
      </c>
      <c r="C2740" t="inlineStr">
        <is>
          <t>OS - Lupin</t>
        </is>
      </c>
      <c r="D2740" t="n">
        <v>0.23</v>
      </c>
      <c r="E2740" t="n">
        <v>0.2</v>
      </c>
      <c r="F2740" t="n">
        <v>0.26</v>
      </c>
      <c r="G2740" t="inlineStr">
        <is>
          <t>Donnée calculée</t>
        </is>
      </c>
      <c r="H2740" t="inlineStr"/>
    </row>
    <row r="2741">
      <c r="A2741" t="inlineStr">
        <is>
          <t>2019</t>
        </is>
      </c>
      <c r="B2741" t="inlineStr">
        <is>
          <t>Légumineuses (n-1)</t>
        </is>
      </c>
      <c r="C2741" t="inlineStr">
        <is>
          <t>OS - Lupin</t>
        </is>
      </c>
      <c r="D2741" t="n">
        <v>0.23</v>
      </c>
      <c r="E2741" t="n">
        <v>0.2</v>
      </c>
      <c r="F2741" t="n">
        <v>0.26</v>
      </c>
      <c r="G2741" t="inlineStr">
        <is>
          <t>Donnée calculée</t>
        </is>
      </c>
      <c r="H2741" t="inlineStr"/>
    </row>
    <row r="2742">
      <c r="A2742" t="inlineStr">
        <is>
          <t>2019</t>
        </is>
      </c>
      <c r="B2742" t="inlineStr">
        <is>
          <t>Lupin (n-1)</t>
        </is>
      </c>
      <c r="C2742" t="inlineStr">
        <is>
          <t>OS - Lupin</t>
        </is>
      </c>
      <c r="D2742" t="n">
        <v>0.23</v>
      </c>
      <c r="E2742" t="n">
        <v>0.2</v>
      </c>
      <c r="F2742" t="n">
        <v>0.26</v>
      </c>
      <c r="G2742" t="inlineStr">
        <is>
          <t>Donnée calculée</t>
        </is>
      </c>
      <c r="H2742" t="inlineStr"/>
    </row>
    <row r="2743">
      <c r="A2743" t="inlineStr">
        <is>
          <t>2019</t>
        </is>
      </c>
      <c r="B2743" t="inlineStr">
        <is>
          <t>Oléagineux et protéagineux (n-1)</t>
        </is>
      </c>
      <c r="C2743" t="inlineStr">
        <is>
          <t>OS - Lupin (n-1)</t>
        </is>
      </c>
      <c r="D2743" t="n">
        <v>0.23</v>
      </c>
      <c r="E2743" t="n">
        <v>0.2</v>
      </c>
      <c r="F2743" t="n">
        <v>0.26</v>
      </c>
      <c r="G2743" t="inlineStr">
        <is>
          <t>Donnée calculée</t>
        </is>
      </c>
      <c r="H2743" t="inlineStr"/>
    </row>
    <row r="2744">
      <c r="A2744" t="inlineStr">
        <is>
          <t>2019</t>
        </is>
      </c>
      <c r="B2744" t="inlineStr">
        <is>
          <t>Protéagineux (n-1)</t>
        </is>
      </c>
      <c r="C2744" t="inlineStr">
        <is>
          <t>OS - Lupin (n-1)</t>
        </is>
      </c>
      <c r="D2744" t="n">
        <v>0.23</v>
      </c>
      <c r="E2744" t="n">
        <v>0.2</v>
      </c>
      <c r="F2744" t="n">
        <v>0.26</v>
      </c>
      <c r="G2744" t="inlineStr">
        <is>
          <t>Donnée calculée</t>
        </is>
      </c>
      <c r="H2744" t="inlineStr"/>
    </row>
    <row r="2745">
      <c r="A2745" t="inlineStr">
        <is>
          <t>2019</t>
        </is>
      </c>
      <c r="B2745" t="inlineStr">
        <is>
          <t>Légumineuses (n-1)</t>
        </is>
      </c>
      <c r="C2745" t="inlineStr">
        <is>
          <t>OS - Lupin (n-1)</t>
        </is>
      </c>
      <c r="D2745" t="n">
        <v>0.23</v>
      </c>
      <c r="E2745" t="n">
        <v>0.2</v>
      </c>
      <c r="F2745" t="n">
        <v>0.26</v>
      </c>
      <c r="G2745" t="inlineStr">
        <is>
          <t>Donnée calculée</t>
        </is>
      </c>
      <c r="H2745" t="inlineStr"/>
    </row>
    <row r="2746">
      <c r="A2746" t="inlineStr">
        <is>
          <t>2019</t>
        </is>
      </c>
      <c r="B2746" t="inlineStr">
        <is>
          <t>Lupin (n-1)</t>
        </is>
      </c>
      <c r="C2746" t="inlineStr">
        <is>
          <t>OS - Lupin (n-1)</t>
        </is>
      </c>
      <c r="D2746" t="n">
        <v>0.23</v>
      </c>
      <c r="E2746" t="n">
        <v>0.2</v>
      </c>
      <c r="F2746" t="n">
        <v>0.26</v>
      </c>
      <c r="G2746" t="inlineStr">
        <is>
          <t>Donnée calculée</t>
        </is>
      </c>
      <c r="H2746" t="inlineStr"/>
    </row>
    <row r="2747">
      <c r="A2747" t="inlineStr">
        <is>
          <t>2019</t>
        </is>
      </c>
      <c r="B2747" t="inlineStr">
        <is>
          <t>Oléagineux et protéagineux</t>
        </is>
      </c>
      <c r="C2747" t="inlineStr">
        <is>
          <t>OS - Lupin (n)</t>
        </is>
      </c>
      <c r="D2747" t="n">
        <v>3.91</v>
      </c>
      <c r="E2747" t="n">
        <v>3.87</v>
      </c>
      <c r="F2747" t="n">
        <v>3.94</v>
      </c>
      <c r="G2747" t="inlineStr">
        <is>
          <t>Donnée calculée</t>
        </is>
      </c>
      <c r="H2747" t="inlineStr"/>
    </row>
    <row r="2748">
      <c r="A2748" t="inlineStr">
        <is>
          <t>2019</t>
        </is>
      </c>
      <c r="B2748" t="inlineStr">
        <is>
          <t>Protéagineux</t>
        </is>
      </c>
      <c r="C2748" t="inlineStr">
        <is>
          <t>OS - Lupin (n)</t>
        </is>
      </c>
      <c r="D2748" t="n">
        <v>3.91</v>
      </c>
      <c r="E2748" t="n">
        <v>3.87</v>
      </c>
      <c r="F2748" t="n">
        <v>3.94</v>
      </c>
      <c r="G2748" t="inlineStr">
        <is>
          <t>Donnée calculée</t>
        </is>
      </c>
      <c r="H2748" t="inlineStr"/>
    </row>
    <row r="2749">
      <c r="A2749" t="inlineStr">
        <is>
          <t>2019</t>
        </is>
      </c>
      <c r="B2749" t="inlineStr">
        <is>
          <t>Légumineuses</t>
        </is>
      </c>
      <c r="C2749" t="inlineStr">
        <is>
          <t>OS - Lupin (n)</t>
        </is>
      </c>
      <c r="D2749" t="n">
        <v>3.91</v>
      </c>
      <c r="E2749" t="n">
        <v>3.87</v>
      </c>
      <c r="F2749" t="n">
        <v>3.94</v>
      </c>
      <c r="G2749" t="inlineStr">
        <is>
          <t>Donnée calculée</t>
        </is>
      </c>
      <c r="H2749" t="inlineStr"/>
    </row>
    <row r="2750">
      <c r="A2750" t="inlineStr">
        <is>
          <t>2019</t>
        </is>
      </c>
      <c r="B2750" t="inlineStr">
        <is>
          <t>Lupin</t>
        </is>
      </c>
      <c r="C2750" t="inlineStr">
        <is>
          <t>OS - Lupin (n)</t>
        </is>
      </c>
      <c r="D2750" t="n">
        <v>3.91</v>
      </c>
      <c r="E2750" t="n">
        <v>3.87</v>
      </c>
      <c r="F2750" t="n">
        <v>3.94</v>
      </c>
      <c r="G2750" t="inlineStr">
        <is>
          <t>Donnée calculée</t>
        </is>
      </c>
      <c r="H2750" t="inlineStr"/>
    </row>
    <row r="2751">
      <c r="A2751" t="inlineStr">
        <is>
          <t>2019</t>
        </is>
      </c>
      <c r="B2751" t="inlineStr">
        <is>
          <t>Oléagineux et protéagineux</t>
        </is>
      </c>
      <c r="C2751" t="inlineStr">
        <is>
          <t>OS - Pois</t>
        </is>
      </c>
      <c r="D2751" t="n">
        <v>467</v>
      </c>
      <c r="E2751" t="n">
        <v>467</v>
      </c>
      <c r="F2751" t="n">
        <v>475</v>
      </c>
      <c r="G2751" t="inlineStr">
        <is>
          <t>Donnée calculée</t>
        </is>
      </c>
      <c r="H2751" t="inlineStr"/>
    </row>
    <row r="2752">
      <c r="A2752" t="inlineStr">
        <is>
          <t>2019</t>
        </is>
      </c>
      <c r="B2752" t="inlineStr">
        <is>
          <t>Protéagineux</t>
        </is>
      </c>
      <c r="C2752" t="inlineStr">
        <is>
          <t>OS - Pois</t>
        </is>
      </c>
      <c r="D2752" t="n">
        <v>467</v>
      </c>
      <c r="E2752" t="n">
        <v>467</v>
      </c>
      <c r="F2752" t="n">
        <v>475</v>
      </c>
      <c r="G2752" t="inlineStr">
        <is>
          <t>Donnée calculée</t>
        </is>
      </c>
      <c r="H2752" t="inlineStr"/>
    </row>
    <row r="2753">
      <c r="A2753" t="inlineStr">
        <is>
          <t>2019</t>
        </is>
      </c>
      <c r="B2753" t="inlineStr">
        <is>
          <t>Légumineuses</t>
        </is>
      </c>
      <c r="C2753" t="inlineStr">
        <is>
          <t>OS - Pois</t>
        </is>
      </c>
      <c r="D2753" t="n">
        <v>467</v>
      </c>
      <c r="E2753" t="n">
        <v>467</v>
      </c>
      <c r="F2753" t="n">
        <v>475</v>
      </c>
      <c r="G2753" t="inlineStr">
        <is>
          <t>Donnée calculée</t>
        </is>
      </c>
      <c r="H2753" t="inlineStr"/>
    </row>
    <row r="2754">
      <c r="A2754" t="inlineStr">
        <is>
          <t>2019</t>
        </is>
      </c>
      <c r="B2754" t="inlineStr">
        <is>
          <t>Pois</t>
        </is>
      </c>
      <c r="C2754" t="inlineStr">
        <is>
          <t>OS - Pois</t>
        </is>
      </c>
      <c r="D2754" t="n">
        <v>467</v>
      </c>
      <c r="E2754" t="n">
        <v>467</v>
      </c>
      <c r="F2754" t="n">
        <v>475</v>
      </c>
      <c r="G2754" t="inlineStr">
        <is>
          <t>Donnée calculée</t>
        </is>
      </c>
      <c r="H2754" t="inlineStr"/>
    </row>
    <row r="2755">
      <c r="A2755" t="inlineStr">
        <is>
          <t>2019</t>
        </is>
      </c>
      <c r="B2755" t="inlineStr">
        <is>
          <t>Pois de casserie</t>
        </is>
      </c>
      <c r="C2755" t="inlineStr">
        <is>
          <t>OS - Pois</t>
        </is>
      </c>
      <c r="D2755" t="n">
        <v>47.4</v>
      </c>
      <c r="E2755" t="n">
        <v>0</v>
      </c>
      <c r="F2755" t="n">
        <v>47.4</v>
      </c>
      <c r="G2755" t="inlineStr">
        <is>
          <t>Donnée calculée</t>
        </is>
      </c>
      <c r="H2755" t="inlineStr"/>
    </row>
    <row r="2756">
      <c r="A2756" t="inlineStr">
        <is>
          <t>2019</t>
        </is>
      </c>
      <c r="B2756" t="inlineStr">
        <is>
          <t>Pois protéagineux</t>
        </is>
      </c>
      <c r="C2756" t="inlineStr">
        <is>
          <t>OS - Pois</t>
        </is>
      </c>
      <c r="D2756" t="n">
        <v>419</v>
      </c>
      <c r="E2756" t="n">
        <v>419</v>
      </c>
      <c r="F2756" t="n">
        <v>475</v>
      </c>
      <c r="G2756" t="inlineStr">
        <is>
          <t>Donnée calculée</t>
        </is>
      </c>
      <c r="H2756" t="inlineStr"/>
    </row>
    <row r="2757">
      <c r="A2757" t="inlineStr">
        <is>
          <t>2019</t>
        </is>
      </c>
      <c r="B2757" t="inlineStr">
        <is>
          <t>Oléagineux et protéagineux (n-1)</t>
        </is>
      </c>
      <c r="C2757" t="inlineStr">
        <is>
          <t>OS - Pois</t>
        </is>
      </c>
      <c r="D2757" t="n">
        <v>74.09999999999999</v>
      </c>
      <c r="E2757" t="n">
        <v>66</v>
      </c>
      <c r="F2757" t="n">
        <v>74.09999999999999</v>
      </c>
      <c r="G2757" t="inlineStr">
        <is>
          <t>Donnée calculée</t>
        </is>
      </c>
      <c r="H2757" t="inlineStr"/>
    </row>
    <row r="2758">
      <c r="A2758" t="inlineStr">
        <is>
          <t>2019</t>
        </is>
      </c>
      <c r="B2758" t="inlineStr">
        <is>
          <t>Protéagineux (n-1)</t>
        </is>
      </c>
      <c r="C2758" t="inlineStr">
        <is>
          <t>OS - Pois</t>
        </is>
      </c>
      <c r="D2758" t="n">
        <v>74.09999999999999</v>
      </c>
      <c r="E2758" t="n">
        <v>66</v>
      </c>
      <c r="F2758" t="n">
        <v>74.09999999999999</v>
      </c>
      <c r="G2758" t="inlineStr">
        <is>
          <t>Donnée calculée</t>
        </is>
      </c>
      <c r="H2758" t="inlineStr"/>
    </row>
    <row r="2759">
      <c r="A2759" t="inlineStr">
        <is>
          <t>2019</t>
        </is>
      </c>
      <c r="B2759" t="inlineStr">
        <is>
          <t>Légumineuses (n-1)</t>
        </is>
      </c>
      <c r="C2759" t="inlineStr">
        <is>
          <t>OS - Pois</t>
        </is>
      </c>
      <c r="D2759" t="n">
        <v>74.09999999999999</v>
      </c>
      <c r="E2759" t="n">
        <v>66</v>
      </c>
      <c r="F2759" t="n">
        <v>74.09999999999999</v>
      </c>
      <c r="G2759" t="inlineStr">
        <is>
          <t>Donnée calculée</t>
        </is>
      </c>
      <c r="H2759" t="inlineStr"/>
    </row>
    <row r="2760">
      <c r="A2760" t="inlineStr">
        <is>
          <t>2019</t>
        </is>
      </c>
      <c r="B2760" t="inlineStr">
        <is>
          <t>Pois (n-1)</t>
        </is>
      </c>
      <c r="C2760" t="inlineStr">
        <is>
          <t>OS - Pois</t>
        </is>
      </c>
      <c r="D2760" t="n">
        <v>74.09999999999999</v>
      </c>
      <c r="E2760" t="n">
        <v>66</v>
      </c>
      <c r="F2760" t="n">
        <v>74.09999999999999</v>
      </c>
      <c r="G2760" t="inlineStr">
        <is>
          <t>Donnée calculée</t>
        </is>
      </c>
      <c r="H2760" t="inlineStr"/>
    </row>
    <row r="2761">
      <c r="A2761" t="inlineStr">
        <is>
          <t>2019</t>
        </is>
      </c>
      <c r="B2761" t="inlineStr">
        <is>
          <t>Oléagineux et protéagineux (n-1)</t>
        </is>
      </c>
      <c r="C2761" t="inlineStr">
        <is>
          <t>OS - Pois (n-1)</t>
        </is>
      </c>
      <c r="D2761" t="n">
        <v>74.09999999999999</v>
      </c>
      <c r="E2761" t="n">
        <v>66</v>
      </c>
      <c r="F2761" t="n">
        <v>74.09999999999999</v>
      </c>
      <c r="G2761" t="inlineStr">
        <is>
          <t>Donnée calculée</t>
        </is>
      </c>
      <c r="H2761" t="inlineStr"/>
    </row>
    <row r="2762">
      <c r="A2762" t="inlineStr">
        <is>
          <t>2019</t>
        </is>
      </c>
      <c r="B2762" t="inlineStr">
        <is>
          <t>Protéagineux (n-1)</t>
        </is>
      </c>
      <c r="C2762" t="inlineStr">
        <is>
          <t>OS - Pois (n-1)</t>
        </is>
      </c>
      <c r="D2762" t="n">
        <v>74.09999999999999</v>
      </c>
      <c r="E2762" t="n">
        <v>66</v>
      </c>
      <c r="F2762" t="n">
        <v>74.09999999999999</v>
      </c>
      <c r="G2762" t="inlineStr">
        <is>
          <t>Donnée calculée</t>
        </is>
      </c>
      <c r="H2762" t="inlineStr"/>
    </row>
    <row r="2763">
      <c r="A2763" t="inlineStr">
        <is>
          <t>2019</t>
        </is>
      </c>
      <c r="B2763" t="inlineStr">
        <is>
          <t>Légumineuses (n-1)</t>
        </is>
      </c>
      <c r="C2763" t="inlineStr">
        <is>
          <t>OS - Pois (n-1)</t>
        </is>
      </c>
      <c r="D2763" t="n">
        <v>74.09999999999999</v>
      </c>
      <c r="E2763" t="n">
        <v>66</v>
      </c>
      <c r="F2763" t="n">
        <v>74.09999999999999</v>
      </c>
      <c r="G2763" t="inlineStr">
        <is>
          <t>Donnée calculée</t>
        </is>
      </c>
      <c r="H2763" t="inlineStr"/>
    </row>
    <row r="2764">
      <c r="A2764" t="inlineStr">
        <is>
          <t>2019</t>
        </is>
      </c>
      <c r="B2764" t="inlineStr">
        <is>
          <t>Pois (n-1)</t>
        </is>
      </c>
      <c r="C2764" t="inlineStr">
        <is>
          <t>OS - Pois (n-1)</t>
        </is>
      </c>
      <c r="D2764" t="n">
        <v>74.09999999999999</v>
      </c>
      <c r="E2764" t="n">
        <v>66</v>
      </c>
      <c r="F2764" t="n">
        <v>74.09999999999999</v>
      </c>
      <c r="G2764" t="inlineStr">
        <is>
          <t>Donnée calculée</t>
        </is>
      </c>
      <c r="H2764" t="inlineStr"/>
    </row>
    <row r="2765">
      <c r="A2765" t="inlineStr">
        <is>
          <t>2019</t>
        </is>
      </c>
      <c r="B2765" t="inlineStr">
        <is>
          <t>Oléagineux et protéagineux</t>
        </is>
      </c>
      <c r="C2765" t="inlineStr">
        <is>
          <t>OS - Pois (n)</t>
        </is>
      </c>
      <c r="D2765" t="n">
        <v>467</v>
      </c>
      <c r="E2765" t="n">
        <v>467</v>
      </c>
      <c r="F2765" t="n">
        <v>475</v>
      </c>
      <c r="G2765" t="inlineStr">
        <is>
          <t>Donnée calculée</t>
        </is>
      </c>
      <c r="H2765" t="inlineStr"/>
    </row>
    <row r="2766">
      <c r="A2766" t="inlineStr">
        <is>
          <t>2019</t>
        </is>
      </c>
      <c r="B2766" t="inlineStr">
        <is>
          <t>Protéagineux</t>
        </is>
      </c>
      <c r="C2766" t="inlineStr">
        <is>
          <t>OS - Pois (n)</t>
        </is>
      </c>
      <c r="D2766" t="n">
        <v>467</v>
      </c>
      <c r="E2766" t="n">
        <v>467</v>
      </c>
      <c r="F2766" t="n">
        <v>475</v>
      </c>
      <c r="G2766" t="inlineStr">
        <is>
          <t>Donnée calculée</t>
        </is>
      </c>
      <c r="H2766" t="inlineStr"/>
    </row>
    <row r="2767">
      <c r="A2767" t="inlineStr">
        <is>
          <t>2019</t>
        </is>
      </c>
      <c r="B2767" t="inlineStr">
        <is>
          <t>Légumineuses</t>
        </is>
      </c>
      <c r="C2767" t="inlineStr">
        <is>
          <t>OS - Pois (n)</t>
        </is>
      </c>
      <c r="D2767" t="n">
        <v>467</v>
      </c>
      <c r="E2767" t="n">
        <v>467</v>
      </c>
      <c r="F2767" t="n">
        <v>475</v>
      </c>
      <c r="G2767" t="inlineStr">
        <is>
          <t>Donnée calculée</t>
        </is>
      </c>
      <c r="H2767" t="inlineStr"/>
    </row>
    <row r="2768">
      <c r="A2768" t="inlineStr">
        <is>
          <t>2019</t>
        </is>
      </c>
      <c r="B2768" t="inlineStr">
        <is>
          <t>Pois</t>
        </is>
      </c>
      <c r="C2768" t="inlineStr">
        <is>
          <t>OS - Pois (n)</t>
        </is>
      </c>
      <c r="D2768" t="n">
        <v>467</v>
      </c>
      <c r="E2768" t="n">
        <v>467</v>
      </c>
      <c r="F2768" t="n">
        <v>475</v>
      </c>
      <c r="G2768" t="inlineStr">
        <is>
          <t>Donnée calculée</t>
        </is>
      </c>
      <c r="H2768" t="inlineStr"/>
    </row>
    <row r="2769">
      <c r="A2769" t="inlineStr">
        <is>
          <t>2019</t>
        </is>
      </c>
      <c r="B2769" t="inlineStr">
        <is>
          <t>Pois de casserie</t>
        </is>
      </c>
      <c r="C2769" t="inlineStr">
        <is>
          <t>OS - Pois (n)</t>
        </is>
      </c>
      <c r="D2769" t="n">
        <v>47.4</v>
      </c>
      <c r="E2769" t="n">
        <v>0</v>
      </c>
      <c r="F2769" t="n">
        <v>47.4</v>
      </c>
      <c r="G2769" t="inlineStr">
        <is>
          <t>Donnée calculée</t>
        </is>
      </c>
      <c r="H2769" t="inlineStr"/>
    </row>
    <row r="2770">
      <c r="A2770" t="inlineStr">
        <is>
          <t>2019</t>
        </is>
      </c>
      <c r="B2770" t="inlineStr">
        <is>
          <t>Pois protéagineux</t>
        </is>
      </c>
      <c r="C2770" t="inlineStr">
        <is>
          <t>OS - Pois (n)</t>
        </is>
      </c>
      <c r="D2770" t="n">
        <v>419</v>
      </c>
      <c r="E2770" t="n">
        <v>419</v>
      </c>
      <c r="F2770" t="n">
        <v>475</v>
      </c>
      <c r="G2770" t="inlineStr">
        <is>
          <t>Donnée calculée</t>
        </is>
      </c>
      <c r="H2770" t="inlineStr"/>
    </row>
    <row r="2771">
      <c r="A2771" t="inlineStr">
        <is>
          <t>2019</t>
        </is>
      </c>
      <c r="B2771" t="inlineStr">
        <is>
          <t>Oléagineux et protéagineux</t>
        </is>
      </c>
      <c r="C2771" t="inlineStr">
        <is>
          <t>OS - Lentilles</t>
        </is>
      </c>
      <c r="D2771" t="n">
        <v>2.73</v>
      </c>
      <c r="E2771" t="n">
        <v>0</v>
      </c>
      <c r="F2771" t="n">
        <v>45.8</v>
      </c>
      <c r="G2771" t="inlineStr">
        <is>
          <t>Donnée calculée</t>
        </is>
      </c>
      <c r="H2771" t="inlineStr"/>
    </row>
    <row r="2772">
      <c r="A2772" t="inlineStr">
        <is>
          <t>2019</t>
        </is>
      </c>
      <c r="B2772" t="inlineStr">
        <is>
          <t>Protéagineux</t>
        </is>
      </c>
      <c r="C2772" t="inlineStr">
        <is>
          <t>OS - Lentilles</t>
        </is>
      </c>
      <c r="D2772" t="n">
        <v>2.73</v>
      </c>
      <c r="E2772" t="n">
        <v>0</v>
      </c>
      <c r="F2772" t="n">
        <v>45.8</v>
      </c>
      <c r="G2772" t="inlineStr">
        <is>
          <t>Donnée calculée</t>
        </is>
      </c>
      <c r="H2772" t="inlineStr"/>
    </row>
    <row r="2773">
      <c r="A2773" t="inlineStr">
        <is>
          <t>2019</t>
        </is>
      </c>
      <c r="B2773" t="inlineStr">
        <is>
          <t>Légumineuses</t>
        </is>
      </c>
      <c r="C2773" t="inlineStr">
        <is>
          <t>OS - Lentilles</t>
        </is>
      </c>
      <c r="D2773" t="n">
        <v>2.73</v>
      </c>
      <c r="E2773" t="n">
        <v>0</v>
      </c>
      <c r="F2773" t="n">
        <v>45.8</v>
      </c>
      <c r="G2773" t="inlineStr">
        <is>
          <t>Donnée calculée</t>
        </is>
      </c>
      <c r="H2773" t="inlineStr"/>
    </row>
    <row r="2774">
      <c r="A2774" t="inlineStr">
        <is>
          <t>2019</t>
        </is>
      </c>
      <c r="B2774" t="inlineStr">
        <is>
          <t>Lentilles</t>
        </is>
      </c>
      <c r="C2774" t="inlineStr">
        <is>
          <t>OS - Lentilles</t>
        </is>
      </c>
      <c r="D2774" t="n">
        <v>2.73</v>
      </c>
      <c r="E2774" t="n">
        <v>0</v>
      </c>
      <c r="F2774" t="n">
        <v>45.8</v>
      </c>
      <c r="G2774" t="inlineStr">
        <is>
          <t>Donnée calculée</t>
        </is>
      </c>
      <c r="H2774" t="inlineStr"/>
    </row>
    <row r="2775">
      <c r="A2775" t="inlineStr">
        <is>
          <t>2019</t>
        </is>
      </c>
      <c r="B2775" t="inlineStr">
        <is>
          <t>Oléagineux et protéagineux (n-1)</t>
        </is>
      </c>
      <c r="C2775" t="inlineStr">
        <is>
          <t>OS - Lentilles</t>
        </is>
      </c>
      <c r="D2775" t="n">
        <v>5.14</v>
      </c>
      <c r="E2775" t="n">
        <v>0</v>
      </c>
      <c r="F2775" t="n">
        <v>500000000</v>
      </c>
      <c r="G2775" t="inlineStr">
        <is>
          <t>Donnée calculée</t>
        </is>
      </c>
      <c r="H2775" t="inlineStr"/>
    </row>
    <row r="2776">
      <c r="A2776" t="inlineStr">
        <is>
          <t>2019</t>
        </is>
      </c>
      <c r="B2776" t="inlineStr">
        <is>
          <t>Protéagineux (n-1)</t>
        </is>
      </c>
      <c r="C2776" t="inlineStr">
        <is>
          <t>OS - Lentilles</t>
        </is>
      </c>
      <c r="D2776" t="n">
        <v>5.14</v>
      </c>
      <c r="E2776" t="n">
        <v>0</v>
      </c>
      <c r="F2776" t="n">
        <v>500000000</v>
      </c>
      <c r="G2776" t="inlineStr">
        <is>
          <t>Donnée calculée</t>
        </is>
      </c>
      <c r="H2776" t="inlineStr"/>
    </row>
    <row r="2777">
      <c r="A2777" t="inlineStr">
        <is>
          <t>2019</t>
        </is>
      </c>
      <c r="B2777" t="inlineStr">
        <is>
          <t>Légumineuses (n-1)</t>
        </is>
      </c>
      <c r="C2777" t="inlineStr">
        <is>
          <t>OS - Lentilles</t>
        </is>
      </c>
      <c r="D2777" t="n">
        <v>5.14</v>
      </c>
      <c r="E2777" t="n">
        <v>0</v>
      </c>
      <c r="F2777" t="n">
        <v>500000000</v>
      </c>
      <c r="G2777" t="inlineStr">
        <is>
          <t>Donnée calculée</t>
        </is>
      </c>
      <c r="H2777" t="inlineStr"/>
    </row>
    <row r="2778">
      <c r="A2778" t="inlineStr">
        <is>
          <t>2019</t>
        </is>
      </c>
      <c r="B2778" t="inlineStr">
        <is>
          <t>Lentilles (n-1)</t>
        </is>
      </c>
      <c r="C2778" t="inlineStr">
        <is>
          <t>OS - Lentilles</t>
        </is>
      </c>
      <c r="D2778" t="n">
        <v>5.14</v>
      </c>
      <c r="E2778" t="n">
        <v>0</v>
      </c>
      <c r="F2778" t="n">
        <v>500000000</v>
      </c>
      <c r="G2778" t="inlineStr">
        <is>
          <t>Donnée calculée</t>
        </is>
      </c>
      <c r="H2778" t="inlineStr"/>
    </row>
    <row r="2779">
      <c r="A2779" t="inlineStr">
        <is>
          <t>2019</t>
        </is>
      </c>
      <c r="B2779" t="inlineStr">
        <is>
          <t>Oléagineux et protéagineux (n-1)</t>
        </is>
      </c>
      <c r="C2779" t="inlineStr">
        <is>
          <t>OS - Lentilles (n-1)</t>
        </is>
      </c>
      <c r="D2779" t="n">
        <v>5.14</v>
      </c>
      <c r="E2779" t="n">
        <v>0</v>
      </c>
      <c r="F2779" t="n">
        <v>500000000</v>
      </c>
      <c r="G2779" t="inlineStr">
        <is>
          <t>Donnée calculée</t>
        </is>
      </c>
      <c r="H2779" t="inlineStr"/>
    </row>
    <row r="2780">
      <c r="A2780" t="inlineStr">
        <is>
          <t>2019</t>
        </is>
      </c>
      <c r="B2780" t="inlineStr">
        <is>
          <t>Protéagineux (n-1)</t>
        </is>
      </c>
      <c r="C2780" t="inlineStr">
        <is>
          <t>OS - Lentilles (n-1)</t>
        </is>
      </c>
      <c r="D2780" t="n">
        <v>5.14</v>
      </c>
      <c r="E2780" t="n">
        <v>0</v>
      </c>
      <c r="F2780" t="n">
        <v>500000000</v>
      </c>
      <c r="G2780" t="inlineStr">
        <is>
          <t>Donnée calculée</t>
        </is>
      </c>
      <c r="H2780" t="inlineStr"/>
    </row>
    <row r="2781">
      <c r="A2781" t="inlineStr">
        <is>
          <t>2019</t>
        </is>
      </c>
      <c r="B2781" t="inlineStr">
        <is>
          <t>Légumineuses (n-1)</t>
        </is>
      </c>
      <c r="C2781" t="inlineStr">
        <is>
          <t>OS - Lentilles (n-1)</t>
        </is>
      </c>
      <c r="D2781" t="n">
        <v>5.14</v>
      </c>
      <c r="E2781" t="n">
        <v>0</v>
      </c>
      <c r="F2781" t="n">
        <v>500000000</v>
      </c>
      <c r="G2781" t="inlineStr">
        <is>
          <t>Donnée calculée</t>
        </is>
      </c>
      <c r="H2781" t="inlineStr"/>
    </row>
    <row r="2782">
      <c r="A2782" t="inlineStr">
        <is>
          <t>2019</t>
        </is>
      </c>
      <c r="B2782" t="inlineStr">
        <is>
          <t>Lentilles (n-1)</t>
        </is>
      </c>
      <c r="C2782" t="inlineStr">
        <is>
          <t>OS - Lentilles (n-1)</t>
        </is>
      </c>
      <c r="D2782" t="n">
        <v>5.14</v>
      </c>
      <c r="E2782" t="n">
        <v>0</v>
      </c>
      <c r="F2782" t="n">
        <v>500000000</v>
      </c>
      <c r="G2782" t="inlineStr">
        <is>
          <t>Donnée calculée</t>
        </is>
      </c>
      <c r="H2782" t="inlineStr"/>
    </row>
    <row r="2783">
      <c r="A2783" t="inlineStr">
        <is>
          <t>2019</t>
        </is>
      </c>
      <c r="B2783" t="inlineStr">
        <is>
          <t>Oléagineux et protéagineux</t>
        </is>
      </c>
      <c r="C2783" t="inlineStr">
        <is>
          <t>OS - Lentilles (n)</t>
        </is>
      </c>
      <c r="D2783" t="n">
        <v>2.73</v>
      </c>
      <c r="E2783" t="n">
        <v>0</v>
      </c>
      <c r="F2783" t="n">
        <v>45.8</v>
      </c>
      <c r="G2783" t="inlineStr">
        <is>
          <t>Donnée calculée</t>
        </is>
      </c>
      <c r="H2783" t="inlineStr"/>
    </row>
    <row r="2784">
      <c r="A2784" t="inlineStr">
        <is>
          <t>2019</t>
        </is>
      </c>
      <c r="B2784" t="inlineStr">
        <is>
          <t>Protéagineux</t>
        </is>
      </c>
      <c r="C2784" t="inlineStr">
        <is>
          <t>OS - Lentilles (n)</t>
        </is>
      </c>
      <c r="D2784" t="n">
        <v>2.73</v>
      </c>
      <c r="E2784" t="n">
        <v>0</v>
      </c>
      <c r="F2784" t="n">
        <v>45.8</v>
      </c>
      <c r="G2784" t="inlineStr">
        <is>
          <t>Donnée calculée</t>
        </is>
      </c>
      <c r="H2784" t="inlineStr"/>
    </row>
    <row r="2785">
      <c r="A2785" t="inlineStr">
        <is>
          <t>2019</t>
        </is>
      </c>
      <c r="B2785" t="inlineStr">
        <is>
          <t>Légumineuses</t>
        </is>
      </c>
      <c r="C2785" t="inlineStr">
        <is>
          <t>OS - Lentilles (n)</t>
        </is>
      </c>
      <c r="D2785" t="n">
        <v>2.73</v>
      </c>
      <c r="E2785" t="n">
        <v>0</v>
      </c>
      <c r="F2785" t="n">
        <v>45.8</v>
      </c>
      <c r="G2785" t="inlineStr">
        <is>
          <t>Donnée calculée</t>
        </is>
      </c>
      <c r="H2785" t="inlineStr"/>
    </row>
    <row r="2786">
      <c r="A2786" t="inlineStr">
        <is>
          <t>2019</t>
        </is>
      </c>
      <c r="B2786" t="inlineStr">
        <is>
          <t>Lentilles</t>
        </is>
      </c>
      <c r="C2786" t="inlineStr">
        <is>
          <t>OS - Lentilles (n)</t>
        </is>
      </c>
      <c r="D2786" t="n">
        <v>2.73</v>
      </c>
      <c r="E2786" t="n">
        <v>0</v>
      </c>
      <c r="F2786" t="n">
        <v>45.8</v>
      </c>
      <c r="G2786" t="inlineStr">
        <is>
          <t>Donnée calculée</t>
        </is>
      </c>
      <c r="H2786" t="inlineStr"/>
    </row>
    <row r="2787">
      <c r="A2787" t="inlineStr">
        <is>
          <t>2019</t>
        </is>
      </c>
      <c r="B2787" t="inlineStr">
        <is>
          <t>Oléagineux et protéagineux</t>
        </is>
      </c>
      <c r="C2787" t="inlineStr">
        <is>
          <t>OS - Pois chiches</t>
        </is>
      </c>
      <c r="D2787" t="n">
        <v>2.79</v>
      </c>
      <c r="E2787" t="n">
        <v>0</v>
      </c>
      <c r="F2787" t="n">
        <v>43.8</v>
      </c>
      <c r="G2787" t="inlineStr">
        <is>
          <t>Donnée calculée</t>
        </is>
      </c>
      <c r="H2787" t="inlineStr"/>
    </row>
    <row r="2788">
      <c r="A2788" t="inlineStr">
        <is>
          <t>2019</t>
        </is>
      </c>
      <c r="B2788" t="inlineStr">
        <is>
          <t>Protéagineux</t>
        </is>
      </c>
      <c r="C2788" t="inlineStr">
        <is>
          <t>OS - Pois chiches</t>
        </is>
      </c>
      <c r="D2788" t="n">
        <v>2.79</v>
      </c>
      <c r="E2788" t="n">
        <v>0</v>
      </c>
      <c r="F2788" t="n">
        <v>43.8</v>
      </c>
      <c r="G2788" t="inlineStr">
        <is>
          <t>Donnée calculée</t>
        </is>
      </c>
      <c r="H2788" t="inlineStr"/>
    </row>
    <row r="2789">
      <c r="A2789" t="inlineStr">
        <is>
          <t>2019</t>
        </is>
      </c>
      <c r="B2789" t="inlineStr">
        <is>
          <t>Légumineuses</t>
        </is>
      </c>
      <c r="C2789" t="inlineStr">
        <is>
          <t>OS - Pois chiches</t>
        </is>
      </c>
      <c r="D2789" t="n">
        <v>2.79</v>
      </c>
      <c r="E2789" t="n">
        <v>0</v>
      </c>
      <c r="F2789" t="n">
        <v>43.8</v>
      </c>
      <c r="G2789" t="inlineStr">
        <is>
          <t>Donnée calculée</t>
        </is>
      </c>
      <c r="H2789" t="inlineStr"/>
    </row>
    <row r="2790">
      <c r="A2790" t="inlineStr">
        <is>
          <t>2019</t>
        </is>
      </c>
      <c r="B2790" t="inlineStr">
        <is>
          <t>Pois chiches</t>
        </is>
      </c>
      <c r="C2790" t="inlineStr">
        <is>
          <t>OS - Pois chiches</t>
        </is>
      </c>
      <c r="D2790" t="n">
        <v>2.79</v>
      </c>
      <c r="E2790" t="n">
        <v>0</v>
      </c>
      <c r="F2790" t="n">
        <v>43.8</v>
      </c>
      <c r="G2790" t="inlineStr">
        <is>
          <t>Donnée calculée</t>
        </is>
      </c>
      <c r="H2790" t="inlineStr"/>
    </row>
    <row r="2791">
      <c r="A2791" t="inlineStr">
        <is>
          <t>2019</t>
        </is>
      </c>
      <c r="B2791" t="inlineStr">
        <is>
          <t>Oléagineux et protéagineux (n-1)</t>
        </is>
      </c>
      <c r="C2791" t="inlineStr">
        <is>
          <t>OS - Pois chiches</t>
        </is>
      </c>
      <c r="D2791" t="n">
        <v>5.21</v>
      </c>
      <c r="E2791" t="n">
        <v>0</v>
      </c>
      <c r="F2791" t="n">
        <v>500000000</v>
      </c>
      <c r="G2791" t="inlineStr">
        <is>
          <t>Donnée calculée</t>
        </is>
      </c>
      <c r="H2791" t="inlineStr"/>
    </row>
    <row r="2792">
      <c r="A2792" t="inlineStr">
        <is>
          <t>2019</t>
        </is>
      </c>
      <c r="B2792" t="inlineStr">
        <is>
          <t>Protéagineux (n-1)</t>
        </is>
      </c>
      <c r="C2792" t="inlineStr">
        <is>
          <t>OS - Pois chiches</t>
        </is>
      </c>
      <c r="D2792" t="n">
        <v>5.21</v>
      </c>
      <c r="E2792" t="n">
        <v>0</v>
      </c>
      <c r="F2792" t="n">
        <v>500000000</v>
      </c>
      <c r="G2792" t="inlineStr">
        <is>
          <t>Donnée calculée</t>
        </is>
      </c>
      <c r="H2792" t="inlineStr"/>
    </row>
    <row r="2793">
      <c r="A2793" t="inlineStr">
        <is>
          <t>2019</t>
        </is>
      </c>
      <c r="B2793" t="inlineStr">
        <is>
          <t>Légumineuses (n-1)</t>
        </is>
      </c>
      <c r="C2793" t="inlineStr">
        <is>
          <t>OS - Pois chiches</t>
        </is>
      </c>
      <c r="D2793" t="n">
        <v>5.21</v>
      </c>
      <c r="E2793" t="n">
        <v>0</v>
      </c>
      <c r="F2793" t="n">
        <v>500000000</v>
      </c>
      <c r="G2793" t="inlineStr">
        <is>
          <t>Donnée calculée</t>
        </is>
      </c>
      <c r="H2793" t="inlineStr"/>
    </row>
    <row r="2794">
      <c r="A2794" t="inlineStr">
        <is>
          <t>2019</t>
        </is>
      </c>
      <c r="B2794" t="inlineStr">
        <is>
          <t>Pois chiches (n-1)</t>
        </is>
      </c>
      <c r="C2794" t="inlineStr">
        <is>
          <t>OS - Pois chiches</t>
        </is>
      </c>
      <c r="D2794" t="n">
        <v>5.21</v>
      </c>
      <c r="E2794" t="n">
        <v>0</v>
      </c>
      <c r="F2794" t="n">
        <v>500000000</v>
      </c>
      <c r="G2794" t="inlineStr">
        <is>
          <t>Donnée calculée</t>
        </is>
      </c>
      <c r="H2794" t="inlineStr"/>
    </row>
    <row r="2795">
      <c r="A2795" t="inlineStr">
        <is>
          <t>2019</t>
        </is>
      </c>
      <c r="B2795" t="inlineStr">
        <is>
          <t>Oléagineux et protéagineux (n-1)</t>
        </is>
      </c>
      <c r="C2795" t="inlineStr">
        <is>
          <t>OS - Pois chiches (n-1)</t>
        </is>
      </c>
      <c r="D2795" t="n">
        <v>5.21</v>
      </c>
      <c r="E2795" t="n">
        <v>0</v>
      </c>
      <c r="F2795" t="n">
        <v>500000000</v>
      </c>
      <c r="G2795" t="inlineStr">
        <is>
          <t>Donnée calculée</t>
        </is>
      </c>
      <c r="H2795" t="inlineStr"/>
    </row>
    <row r="2796">
      <c r="A2796" t="inlineStr">
        <is>
          <t>2019</t>
        </is>
      </c>
      <c r="B2796" t="inlineStr">
        <is>
          <t>Protéagineux (n-1)</t>
        </is>
      </c>
      <c r="C2796" t="inlineStr">
        <is>
          <t>OS - Pois chiches (n-1)</t>
        </is>
      </c>
      <c r="D2796" t="n">
        <v>5.21</v>
      </c>
      <c r="E2796" t="n">
        <v>0</v>
      </c>
      <c r="F2796" t="n">
        <v>500000000</v>
      </c>
      <c r="G2796" t="inlineStr">
        <is>
          <t>Donnée calculée</t>
        </is>
      </c>
      <c r="H2796" t="inlineStr"/>
    </row>
    <row r="2797">
      <c r="A2797" t="inlineStr">
        <is>
          <t>2019</t>
        </is>
      </c>
      <c r="B2797" t="inlineStr">
        <is>
          <t>Légumineuses (n-1)</t>
        </is>
      </c>
      <c r="C2797" t="inlineStr">
        <is>
          <t>OS - Pois chiches (n-1)</t>
        </is>
      </c>
      <c r="D2797" t="n">
        <v>5.21</v>
      </c>
      <c r="E2797" t="n">
        <v>0</v>
      </c>
      <c r="F2797" t="n">
        <v>500000000</v>
      </c>
      <c r="G2797" t="inlineStr">
        <is>
          <t>Donnée calculée</t>
        </is>
      </c>
      <c r="H2797" t="inlineStr"/>
    </row>
    <row r="2798">
      <c r="A2798" t="inlineStr">
        <is>
          <t>2019</t>
        </is>
      </c>
      <c r="B2798" t="inlineStr">
        <is>
          <t>Pois chiches (n-1)</t>
        </is>
      </c>
      <c r="C2798" t="inlineStr">
        <is>
          <t>OS - Pois chiches (n-1)</t>
        </is>
      </c>
      <c r="D2798" t="n">
        <v>5.21</v>
      </c>
      <c r="E2798" t="n">
        <v>0</v>
      </c>
      <c r="F2798" t="n">
        <v>500000000</v>
      </c>
      <c r="G2798" t="inlineStr">
        <is>
          <t>Donnée calculée</t>
        </is>
      </c>
      <c r="H2798" t="inlineStr"/>
    </row>
    <row r="2799">
      <c r="A2799" t="inlineStr">
        <is>
          <t>2019</t>
        </is>
      </c>
      <c r="B2799" t="inlineStr">
        <is>
          <t>Oléagineux et protéagineux</t>
        </is>
      </c>
      <c r="C2799" t="inlineStr">
        <is>
          <t>OS - Pois chiches (n)</t>
        </is>
      </c>
      <c r="D2799" t="n">
        <v>2.79</v>
      </c>
      <c r="E2799" t="n">
        <v>0</v>
      </c>
      <c r="F2799" t="n">
        <v>43.8</v>
      </c>
      <c r="G2799" t="inlineStr">
        <is>
          <t>Donnée calculée</t>
        </is>
      </c>
      <c r="H2799" t="inlineStr"/>
    </row>
    <row r="2800">
      <c r="A2800" t="inlineStr">
        <is>
          <t>2019</t>
        </is>
      </c>
      <c r="B2800" t="inlineStr">
        <is>
          <t>Protéagineux</t>
        </is>
      </c>
      <c r="C2800" t="inlineStr">
        <is>
          <t>OS - Pois chiches (n)</t>
        </is>
      </c>
      <c r="D2800" t="n">
        <v>2.79</v>
      </c>
      <c r="E2800" t="n">
        <v>0</v>
      </c>
      <c r="F2800" t="n">
        <v>43.8</v>
      </c>
      <c r="G2800" t="inlineStr">
        <is>
          <t>Donnée calculée</t>
        </is>
      </c>
      <c r="H2800" t="inlineStr"/>
    </row>
    <row r="2801">
      <c r="A2801" t="inlineStr">
        <is>
          <t>2019</t>
        </is>
      </c>
      <c r="B2801" t="inlineStr">
        <is>
          <t>Légumineuses</t>
        </is>
      </c>
      <c r="C2801" t="inlineStr">
        <is>
          <t>OS - Pois chiches (n)</t>
        </is>
      </c>
      <c r="D2801" t="n">
        <v>2.79</v>
      </c>
      <c r="E2801" t="n">
        <v>0</v>
      </c>
      <c r="F2801" t="n">
        <v>43.8</v>
      </c>
      <c r="G2801" t="inlineStr">
        <is>
          <t>Donnée calculée</t>
        </is>
      </c>
      <c r="H2801" t="inlineStr"/>
    </row>
    <row r="2802">
      <c r="A2802" t="inlineStr">
        <is>
          <t>2019</t>
        </is>
      </c>
      <c r="B2802" t="inlineStr">
        <is>
          <t>Pois chiches</t>
        </is>
      </c>
      <c r="C2802" t="inlineStr">
        <is>
          <t>OS - Pois chiches (n)</t>
        </is>
      </c>
      <c r="D2802" t="n">
        <v>2.79</v>
      </c>
      <c r="E2802" t="n">
        <v>0</v>
      </c>
      <c r="F2802" t="n">
        <v>43.8</v>
      </c>
      <c r="G2802" t="inlineStr">
        <is>
          <t>Donnée calculée</t>
        </is>
      </c>
      <c r="H2802" t="inlineStr"/>
    </row>
    <row r="2803">
      <c r="A2803" t="inlineStr">
        <is>
          <t>2019</t>
        </is>
      </c>
      <c r="B2803" t="inlineStr">
        <is>
          <t>Oléagineux et protéagineux</t>
        </is>
      </c>
      <c r="C2803" t="inlineStr">
        <is>
          <t>OS - Haricots secs</t>
        </is>
      </c>
      <c r="D2803" t="n">
        <v>2.41</v>
      </c>
      <c r="E2803" t="n">
        <v>0</v>
      </c>
      <c r="F2803" t="n">
        <v>9.68</v>
      </c>
      <c r="G2803" t="inlineStr">
        <is>
          <t>Donnée calculée</t>
        </is>
      </c>
      <c r="H2803" t="inlineStr"/>
    </row>
    <row r="2804">
      <c r="A2804" t="inlineStr">
        <is>
          <t>2019</t>
        </is>
      </c>
      <c r="B2804" t="inlineStr">
        <is>
          <t>Protéagineux</t>
        </is>
      </c>
      <c r="C2804" t="inlineStr">
        <is>
          <t>OS - Haricots secs</t>
        </is>
      </c>
      <c r="D2804" t="n">
        <v>2.41</v>
      </c>
      <c r="E2804" t="n">
        <v>0</v>
      </c>
      <c r="F2804" t="n">
        <v>9.68</v>
      </c>
      <c r="G2804" t="inlineStr">
        <is>
          <t>Donnée calculée</t>
        </is>
      </c>
      <c r="H2804" t="inlineStr"/>
    </row>
    <row r="2805">
      <c r="A2805" t="inlineStr">
        <is>
          <t>2019</t>
        </is>
      </c>
      <c r="B2805" t="inlineStr">
        <is>
          <t>Légumineuses</t>
        </is>
      </c>
      <c r="C2805" t="inlineStr">
        <is>
          <t>OS - Haricots secs</t>
        </is>
      </c>
      <c r="D2805" t="n">
        <v>2.41</v>
      </c>
      <c r="E2805" t="n">
        <v>0</v>
      </c>
      <c r="F2805" t="n">
        <v>9.68</v>
      </c>
      <c r="G2805" t="inlineStr">
        <is>
          <t>Donnée calculée</t>
        </is>
      </c>
      <c r="H2805" t="inlineStr"/>
    </row>
    <row r="2806">
      <c r="A2806" t="inlineStr">
        <is>
          <t>2019</t>
        </is>
      </c>
      <c r="B2806" t="inlineStr">
        <is>
          <t>Haricots secs</t>
        </is>
      </c>
      <c r="C2806" t="inlineStr">
        <is>
          <t>OS - Haricots secs</t>
        </is>
      </c>
      <c r="D2806" t="n">
        <v>2.41</v>
      </c>
      <c r="E2806" t="n">
        <v>0</v>
      </c>
      <c r="F2806" t="n">
        <v>9.68</v>
      </c>
      <c r="G2806" t="inlineStr">
        <is>
          <t>Donnée calculée</t>
        </is>
      </c>
      <c r="H2806" t="inlineStr"/>
    </row>
    <row r="2807">
      <c r="A2807" t="inlineStr">
        <is>
          <t>2019</t>
        </is>
      </c>
      <c r="B2807" t="inlineStr">
        <is>
          <t>Oléagineux et protéagineux (n-1)</t>
        </is>
      </c>
      <c r="C2807" t="inlineStr">
        <is>
          <t>OS - Haricots secs</t>
        </is>
      </c>
      <c r="D2807" t="n">
        <v>4.59</v>
      </c>
      <c r="E2807" t="n">
        <v>0</v>
      </c>
      <c r="F2807" t="n">
        <v>500000000</v>
      </c>
      <c r="G2807" t="inlineStr">
        <is>
          <t>Donnée calculée</t>
        </is>
      </c>
      <c r="H2807" t="inlineStr"/>
    </row>
    <row r="2808">
      <c r="A2808" t="inlineStr">
        <is>
          <t>2019</t>
        </is>
      </c>
      <c r="B2808" t="inlineStr">
        <is>
          <t>Protéagineux (n-1)</t>
        </is>
      </c>
      <c r="C2808" t="inlineStr">
        <is>
          <t>OS - Haricots secs</t>
        </is>
      </c>
      <c r="D2808" t="n">
        <v>4.59</v>
      </c>
      <c r="E2808" t="n">
        <v>0</v>
      </c>
      <c r="F2808" t="n">
        <v>500000000</v>
      </c>
      <c r="G2808" t="inlineStr">
        <is>
          <t>Donnée calculée</t>
        </is>
      </c>
      <c r="H2808" t="inlineStr"/>
    </row>
    <row r="2809">
      <c r="A2809" t="inlineStr">
        <is>
          <t>2019</t>
        </is>
      </c>
      <c r="B2809" t="inlineStr">
        <is>
          <t>Légumineuses (n-1)</t>
        </is>
      </c>
      <c r="C2809" t="inlineStr">
        <is>
          <t>OS - Haricots secs</t>
        </is>
      </c>
      <c r="D2809" t="n">
        <v>4.59</v>
      </c>
      <c r="E2809" t="n">
        <v>0</v>
      </c>
      <c r="F2809" t="n">
        <v>500000000</v>
      </c>
      <c r="G2809" t="inlineStr">
        <is>
          <t>Donnée calculée</t>
        </is>
      </c>
      <c r="H2809" t="inlineStr"/>
    </row>
    <row r="2810">
      <c r="A2810" t="inlineStr">
        <is>
          <t>2019</t>
        </is>
      </c>
      <c r="B2810" t="inlineStr">
        <is>
          <t>Haricots secs (n-1)</t>
        </is>
      </c>
      <c r="C2810" t="inlineStr">
        <is>
          <t>OS - Haricots secs</t>
        </is>
      </c>
      <c r="D2810" t="n">
        <v>4.59</v>
      </c>
      <c r="E2810" t="n">
        <v>0</v>
      </c>
      <c r="F2810" t="n">
        <v>500000000</v>
      </c>
      <c r="G2810" t="inlineStr">
        <is>
          <t>Donnée calculée</t>
        </is>
      </c>
      <c r="H2810" t="inlineStr"/>
    </row>
    <row r="2811">
      <c r="A2811" t="inlineStr">
        <is>
          <t>2019</t>
        </is>
      </c>
      <c r="B2811" t="inlineStr">
        <is>
          <t>Oléagineux et protéagineux (n-1)</t>
        </is>
      </c>
      <c r="C2811" t="inlineStr">
        <is>
          <t>OS - Haricots secs (n-1)</t>
        </is>
      </c>
      <c r="D2811" t="n">
        <v>4.59</v>
      </c>
      <c r="E2811" t="n">
        <v>0</v>
      </c>
      <c r="F2811" t="n">
        <v>500000000</v>
      </c>
      <c r="G2811" t="inlineStr">
        <is>
          <t>Donnée calculée</t>
        </is>
      </c>
      <c r="H2811" t="inlineStr"/>
    </row>
    <row r="2812">
      <c r="A2812" t="inlineStr">
        <is>
          <t>2019</t>
        </is>
      </c>
      <c r="B2812" t="inlineStr">
        <is>
          <t>Protéagineux (n-1)</t>
        </is>
      </c>
      <c r="C2812" t="inlineStr">
        <is>
          <t>OS - Haricots secs (n-1)</t>
        </is>
      </c>
      <c r="D2812" t="n">
        <v>4.59</v>
      </c>
      <c r="E2812" t="n">
        <v>0</v>
      </c>
      <c r="F2812" t="n">
        <v>500000000</v>
      </c>
      <c r="G2812" t="inlineStr">
        <is>
          <t>Donnée calculée</t>
        </is>
      </c>
      <c r="H2812" t="inlineStr"/>
    </row>
    <row r="2813">
      <c r="A2813" t="inlineStr">
        <is>
          <t>2019</t>
        </is>
      </c>
      <c r="B2813" t="inlineStr">
        <is>
          <t>Légumineuses (n-1)</t>
        </is>
      </c>
      <c r="C2813" t="inlineStr">
        <is>
          <t>OS - Haricots secs (n-1)</t>
        </is>
      </c>
      <c r="D2813" t="n">
        <v>4.59</v>
      </c>
      <c r="E2813" t="n">
        <v>0</v>
      </c>
      <c r="F2813" t="n">
        <v>500000000</v>
      </c>
      <c r="G2813" t="inlineStr">
        <is>
          <t>Donnée calculée</t>
        </is>
      </c>
      <c r="H2813" t="inlineStr"/>
    </row>
    <row r="2814">
      <c r="A2814" t="inlineStr">
        <is>
          <t>2019</t>
        </is>
      </c>
      <c r="B2814" t="inlineStr">
        <is>
          <t>Haricots secs (n-1)</t>
        </is>
      </c>
      <c r="C2814" t="inlineStr">
        <is>
          <t>OS - Haricots secs (n-1)</t>
        </is>
      </c>
      <c r="D2814" t="n">
        <v>4.59</v>
      </c>
      <c r="E2814" t="n">
        <v>0</v>
      </c>
      <c r="F2814" t="n">
        <v>500000000</v>
      </c>
      <c r="G2814" t="inlineStr">
        <is>
          <t>Donnée calculée</t>
        </is>
      </c>
      <c r="H2814" t="inlineStr"/>
    </row>
    <row r="2815">
      <c r="A2815" t="inlineStr">
        <is>
          <t>2019</t>
        </is>
      </c>
      <c r="B2815" t="inlineStr">
        <is>
          <t>Oléagineux et protéagineux</t>
        </is>
      </c>
      <c r="C2815" t="inlineStr">
        <is>
          <t>OS - Haricots secs (n)</t>
        </is>
      </c>
      <c r="D2815" t="n">
        <v>2.41</v>
      </c>
      <c r="E2815" t="n">
        <v>0</v>
      </c>
      <c r="F2815" t="n">
        <v>9.68</v>
      </c>
      <c r="G2815" t="inlineStr">
        <is>
          <t>Donnée calculée</t>
        </is>
      </c>
      <c r="H2815" t="inlineStr"/>
    </row>
    <row r="2816">
      <c r="A2816" t="inlineStr">
        <is>
          <t>2019</t>
        </is>
      </c>
      <c r="B2816" t="inlineStr">
        <is>
          <t>Protéagineux</t>
        </is>
      </c>
      <c r="C2816" t="inlineStr">
        <is>
          <t>OS - Haricots secs (n)</t>
        </is>
      </c>
      <c r="D2816" t="n">
        <v>2.41</v>
      </c>
      <c r="E2816" t="n">
        <v>0</v>
      </c>
      <c r="F2816" t="n">
        <v>9.68</v>
      </c>
      <c r="G2816" t="inlineStr">
        <is>
          <t>Donnée calculée</t>
        </is>
      </c>
      <c r="H2816" t="inlineStr"/>
    </row>
    <row r="2817">
      <c r="A2817" t="inlineStr">
        <is>
          <t>2019</t>
        </is>
      </c>
      <c r="B2817" t="inlineStr">
        <is>
          <t>Légumineuses</t>
        </is>
      </c>
      <c r="C2817" t="inlineStr">
        <is>
          <t>OS - Haricots secs (n)</t>
        </is>
      </c>
      <c r="D2817" t="n">
        <v>2.41</v>
      </c>
      <c r="E2817" t="n">
        <v>0</v>
      </c>
      <c r="F2817" t="n">
        <v>9.68</v>
      </c>
      <c r="G2817" t="inlineStr">
        <is>
          <t>Donnée calculée</t>
        </is>
      </c>
      <c r="H2817" t="inlineStr"/>
    </row>
    <row r="2818">
      <c r="A2818" t="inlineStr">
        <is>
          <t>2019</t>
        </is>
      </c>
      <c r="B2818" t="inlineStr">
        <is>
          <t>Haricots secs</t>
        </is>
      </c>
      <c r="C2818" t="inlineStr">
        <is>
          <t>OS - Haricots secs (n)</t>
        </is>
      </c>
      <c r="D2818" t="n">
        <v>2.41</v>
      </c>
      <c r="E2818" t="n">
        <v>0</v>
      </c>
      <c r="F2818" t="n">
        <v>9.68</v>
      </c>
      <c r="G2818" t="inlineStr">
        <is>
          <t>Donnée calculée</t>
        </is>
      </c>
      <c r="H2818" t="inlineStr"/>
    </row>
    <row r="2819">
      <c r="A2819" t="inlineStr">
        <is>
          <t>2019</t>
        </is>
      </c>
      <c r="B2819" t="inlineStr">
        <is>
          <t>Oléagineux et protéagineux</t>
        </is>
      </c>
      <c r="C2819" t="inlineStr">
        <is>
          <t>Collecte (n+1)</t>
        </is>
      </c>
      <c r="D2819" t="n">
        <v>995</v>
      </c>
      <c r="E2819" t="n">
        <v>744</v>
      </c>
      <c r="F2819" t="n">
        <v>1050</v>
      </c>
      <c r="G2819" t="inlineStr">
        <is>
          <t>Donnée calculée</t>
        </is>
      </c>
      <c r="H2819" t="inlineStr"/>
    </row>
    <row r="2820">
      <c r="A2820" t="inlineStr">
        <is>
          <t>2019</t>
        </is>
      </c>
      <c r="B2820" t="inlineStr">
        <is>
          <t>Oléagineux</t>
        </is>
      </c>
      <c r="C2820" t="inlineStr">
        <is>
          <t>Collecte (n+1)</t>
        </is>
      </c>
      <c r="D2820" t="n">
        <v>815</v>
      </c>
      <c r="E2820" t="n">
        <v>713</v>
      </c>
      <c r="F2820" t="n">
        <v>815</v>
      </c>
      <c r="G2820" t="inlineStr">
        <is>
          <t>Donnée calculée</t>
        </is>
      </c>
      <c r="H2820" t="inlineStr"/>
    </row>
    <row r="2821">
      <c r="A2821" t="inlineStr">
        <is>
          <t>2019</t>
        </is>
      </c>
      <c r="B2821" t="inlineStr">
        <is>
          <t>Graines oléagineuses</t>
        </is>
      </c>
      <c r="C2821" t="inlineStr">
        <is>
          <t>Collecte (n+1)</t>
        </is>
      </c>
      <c r="D2821" t="n">
        <v>792</v>
      </c>
      <c r="E2821" t="n">
        <v>713</v>
      </c>
      <c r="F2821" t="n">
        <v>792</v>
      </c>
      <c r="G2821" t="inlineStr">
        <is>
          <t>Donnée calculée</t>
        </is>
      </c>
      <c r="H2821" t="inlineStr"/>
    </row>
    <row r="2822">
      <c r="A2822" t="inlineStr">
        <is>
          <t>2019</t>
        </is>
      </c>
      <c r="B2822" t="inlineStr">
        <is>
          <t>Graines de colza</t>
        </is>
      </c>
      <c r="C2822" t="inlineStr">
        <is>
          <t>Collecte (n+1)</t>
        </is>
      </c>
      <c r="D2822" t="n">
        <v>628</v>
      </c>
      <c r="E2822" t="n">
        <v>569</v>
      </c>
      <c r="F2822" t="n">
        <v>628</v>
      </c>
      <c r="G2822" t="inlineStr">
        <is>
          <t>Donnée calculée</t>
        </is>
      </c>
      <c r="H2822" t="inlineStr"/>
    </row>
    <row r="2823">
      <c r="A2823" t="inlineStr">
        <is>
          <t>2019</t>
        </is>
      </c>
      <c r="B2823" t="inlineStr">
        <is>
          <t>Graines de lin</t>
        </is>
      </c>
      <c r="C2823" t="inlineStr">
        <is>
          <t>Collecte (n+1)</t>
        </is>
      </c>
      <c r="D2823" t="n">
        <v>3.14</v>
      </c>
      <c r="E2823" t="n">
        <v>2.63</v>
      </c>
      <c r="F2823" t="n">
        <v>3.14</v>
      </c>
      <c r="G2823" t="inlineStr">
        <is>
          <t>Donnée calculée</t>
        </is>
      </c>
      <c r="H2823" t="inlineStr"/>
    </row>
    <row r="2824">
      <c r="A2824" t="inlineStr">
        <is>
          <t>2019</t>
        </is>
      </c>
      <c r="B2824" t="inlineStr">
        <is>
          <t>Graines de tournesol</t>
        </is>
      </c>
      <c r="C2824" t="inlineStr">
        <is>
          <t>Collecte (n+1)</t>
        </is>
      </c>
      <c r="D2824" t="n">
        <v>160</v>
      </c>
      <c r="E2824" t="n">
        <v>142</v>
      </c>
      <c r="F2824" t="n">
        <v>160</v>
      </c>
      <c r="G2824" t="inlineStr">
        <is>
          <t>Donnée calculée</t>
        </is>
      </c>
      <c r="H2824" t="inlineStr"/>
    </row>
    <row r="2825">
      <c r="A2825" t="inlineStr">
        <is>
          <t>2019</t>
        </is>
      </c>
      <c r="B2825" t="inlineStr">
        <is>
          <t>Fruits oléagineux</t>
        </is>
      </c>
      <c r="C2825" t="inlineStr">
        <is>
          <t>Collecte (n+1)</t>
        </is>
      </c>
      <c r="D2825" t="n">
        <v>23.5</v>
      </c>
      <c r="E2825" t="n">
        <v>0</v>
      </c>
      <c r="F2825" t="n">
        <v>23.5</v>
      </c>
      <c r="G2825" t="inlineStr">
        <is>
          <t>Donnée calculée</t>
        </is>
      </c>
      <c r="H2825" t="inlineStr"/>
    </row>
    <row r="2826">
      <c r="A2826" t="inlineStr">
        <is>
          <t>2019</t>
        </is>
      </c>
      <c r="B2826" t="inlineStr">
        <is>
          <t>Olives</t>
        </is>
      </c>
      <c r="C2826" t="inlineStr">
        <is>
          <t>Collecte (n+1)</t>
        </is>
      </c>
      <c r="D2826" t="n">
        <v>23.5</v>
      </c>
      <c r="E2826" t="n">
        <v>0</v>
      </c>
      <c r="F2826" t="n">
        <v>23.5</v>
      </c>
      <c r="G2826" t="inlineStr">
        <is>
          <t>Donnée calculée</t>
        </is>
      </c>
      <c r="H2826" t="inlineStr"/>
    </row>
    <row r="2827">
      <c r="A2827" t="inlineStr">
        <is>
          <t>2019</t>
        </is>
      </c>
      <c r="B2827" t="inlineStr">
        <is>
          <t>Oléoprotéagineux</t>
        </is>
      </c>
      <c r="C2827" t="inlineStr">
        <is>
          <t>Collecte (n+1)</t>
        </is>
      </c>
      <c r="D2827" t="n">
        <v>0</v>
      </c>
      <c r="E2827" t="n">
        <v>0</v>
      </c>
      <c r="F2827" t="n">
        <v>0</v>
      </c>
      <c r="G2827" t="inlineStr">
        <is>
          <t>Donnée calculée</t>
        </is>
      </c>
      <c r="H2827" t="inlineStr"/>
    </row>
    <row r="2828">
      <c r="A2828" t="inlineStr">
        <is>
          <t>2019</t>
        </is>
      </c>
      <c r="B2828" t="inlineStr">
        <is>
          <t>Graines oléoprotéagineuses</t>
        </is>
      </c>
      <c r="C2828" t="inlineStr">
        <is>
          <t>Collecte (n+1)</t>
        </is>
      </c>
      <c r="D2828" t="n">
        <v>0</v>
      </c>
      <c r="E2828" t="n">
        <v>0</v>
      </c>
      <c r="F2828" t="n">
        <v>0</v>
      </c>
      <c r="G2828" t="inlineStr">
        <is>
          <t>Donnée calculée</t>
        </is>
      </c>
      <c r="H2828" t="inlineStr"/>
    </row>
    <row r="2829">
      <c r="A2829" t="inlineStr">
        <is>
          <t>2019</t>
        </is>
      </c>
      <c r="B2829" t="inlineStr">
        <is>
          <t>Graines de soja</t>
        </is>
      </c>
      <c r="C2829" t="inlineStr">
        <is>
          <t>Collecte (n+1)</t>
        </is>
      </c>
      <c r="D2829" t="n">
        <v>0</v>
      </c>
      <c r="E2829" t="n">
        <v>0</v>
      </c>
      <c r="F2829" t="n">
        <v>0</v>
      </c>
      <c r="G2829" t="inlineStr">
        <is>
          <t>Donnée calculée</t>
        </is>
      </c>
      <c r="H2829" t="inlineStr"/>
    </row>
    <row r="2830">
      <c r="A2830" t="inlineStr">
        <is>
          <t>2019</t>
        </is>
      </c>
      <c r="B2830" t="inlineStr">
        <is>
          <t>Protéagineux</t>
        </is>
      </c>
      <c r="C2830" t="inlineStr">
        <is>
          <t>Collecte (n+1)</t>
        </is>
      </c>
      <c r="D2830" t="n">
        <v>179</v>
      </c>
      <c r="E2830" t="n">
        <v>30.8</v>
      </c>
      <c r="F2830" t="n">
        <v>235</v>
      </c>
      <c r="G2830" t="inlineStr">
        <is>
          <t>Donnée calculée</t>
        </is>
      </c>
      <c r="H2830" t="inlineStr"/>
    </row>
    <row r="2831">
      <c r="A2831" t="inlineStr">
        <is>
          <t>2019</t>
        </is>
      </c>
      <c r="B2831" t="inlineStr">
        <is>
          <t>Légumineuses</t>
        </is>
      </c>
      <c r="C2831" t="inlineStr">
        <is>
          <t>Collecte (n+1)</t>
        </is>
      </c>
      <c r="D2831" t="n">
        <v>179</v>
      </c>
      <c r="E2831" t="n">
        <v>30.8</v>
      </c>
      <c r="F2831" t="n">
        <v>235</v>
      </c>
      <c r="G2831" t="inlineStr">
        <is>
          <t>Donnée calculée</t>
        </is>
      </c>
      <c r="H2831" t="inlineStr"/>
    </row>
    <row r="2832">
      <c r="A2832" t="inlineStr">
        <is>
          <t>2019</t>
        </is>
      </c>
      <c r="B2832" t="inlineStr">
        <is>
          <t>Fèves</t>
        </is>
      </c>
      <c r="C2832" t="inlineStr">
        <is>
          <t>Collecte (n+1)</t>
        </is>
      </c>
      <c r="D2832" t="n">
        <v>13.6</v>
      </c>
      <c r="E2832" t="n">
        <v>12.2</v>
      </c>
      <c r="F2832" t="n">
        <v>13.6</v>
      </c>
      <c r="G2832" t="inlineStr">
        <is>
          <t>Donnée calculée</t>
        </is>
      </c>
      <c r="H2832" t="inlineStr"/>
    </row>
    <row r="2833">
      <c r="A2833" t="inlineStr">
        <is>
          <t>2019</t>
        </is>
      </c>
      <c r="B2833" t="inlineStr">
        <is>
          <t>Lupin</t>
        </is>
      </c>
      <c r="C2833" t="inlineStr">
        <is>
          <t>Collecte (n+1)</t>
        </is>
      </c>
      <c r="D2833" t="n">
        <v>0.21</v>
      </c>
      <c r="E2833" t="n">
        <v>0.18</v>
      </c>
      <c r="F2833" t="n">
        <v>0.24</v>
      </c>
      <c r="G2833" t="inlineStr">
        <is>
          <t>Donnée calculée</t>
        </is>
      </c>
      <c r="H2833" t="inlineStr"/>
    </row>
    <row r="2834">
      <c r="A2834" t="inlineStr">
        <is>
          <t>2019</t>
        </is>
      </c>
      <c r="B2834" t="inlineStr">
        <is>
          <t>Pois</t>
        </is>
      </c>
      <c r="C2834" t="inlineStr">
        <is>
          <t>Collecte (n+1)</t>
        </is>
      </c>
      <c r="D2834" t="n">
        <v>73.90000000000001</v>
      </c>
      <c r="E2834" t="n">
        <v>18.4</v>
      </c>
      <c r="F2834" t="n">
        <v>121</v>
      </c>
      <c r="G2834" t="inlineStr">
        <is>
          <t>Donnée calculée</t>
        </is>
      </c>
      <c r="H2834" t="inlineStr"/>
    </row>
    <row r="2835">
      <c r="A2835" t="inlineStr">
        <is>
          <t>2019</t>
        </is>
      </c>
      <c r="B2835" t="inlineStr">
        <is>
          <t>Pois de casserie</t>
        </is>
      </c>
      <c r="C2835" t="inlineStr">
        <is>
          <t>Collecte (n+1)</t>
        </is>
      </c>
      <c r="D2835" t="n">
        <v>0</v>
      </c>
      <c r="E2835" t="n">
        <v>0</v>
      </c>
      <c r="F2835" t="n">
        <v>47.4</v>
      </c>
      <c r="G2835" t="inlineStr">
        <is>
          <t>Donnée calculée</t>
        </is>
      </c>
      <c r="H2835" t="inlineStr"/>
    </row>
    <row r="2836">
      <c r="A2836" t="inlineStr">
        <is>
          <t>2019</t>
        </is>
      </c>
      <c r="B2836" t="inlineStr">
        <is>
          <t>Pois protéagineux</t>
        </is>
      </c>
      <c r="C2836" t="inlineStr">
        <is>
          <t>Collecte (n+1)</t>
        </is>
      </c>
      <c r="D2836" t="n">
        <v>73.90000000000001</v>
      </c>
      <c r="E2836" t="n">
        <v>18.4</v>
      </c>
      <c r="F2836" t="n">
        <v>73.90000000000001</v>
      </c>
      <c r="G2836" t="inlineStr">
        <is>
          <t>Donnée calculée</t>
        </is>
      </c>
      <c r="H2836" t="inlineStr"/>
    </row>
    <row r="2837">
      <c r="A2837" t="inlineStr">
        <is>
          <t>2019</t>
        </is>
      </c>
      <c r="B2837" t="inlineStr">
        <is>
          <t>Lentilles</t>
        </is>
      </c>
      <c r="C2837" t="inlineStr">
        <is>
          <t>Collecte (n+1)</t>
        </is>
      </c>
      <c r="D2837" t="n">
        <v>43.1</v>
      </c>
      <c r="E2837" t="n">
        <v>0</v>
      </c>
      <c r="F2837" t="n">
        <v>45.8</v>
      </c>
      <c r="G2837" t="inlineStr">
        <is>
          <t>Donnée calculée</t>
        </is>
      </c>
      <c r="H2837" t="inlineStr"/>
    </row>
    <row r="2838">
      <c r="A2838" t="inlineStr">
        <is>
          <t>2019</t>
        </is>
      </c>
      <c r="B2838" t="inlineStr">
        <is>
          <t>Pois chiches</t>
        </is>
      </c>
      <c r="C2838" t="inlineStr">
        <is>
          <t>Collecte (n+1)</t>
        </is>
      </c>
      <c r="D2838" t="n">
        <v>41</v>
      </c>
      <c r="E2838" t="n">
        <v>0</v>
      </c>
      <c r="F2838" t="n">
        <v>43.8</v>
      </c>
      <c r="G2838" t="inlineStr">
        <is>
          <t>Donnée calculée</t>
        </is>
      </c>
      <c r="H2838" t="inlineStr"/>
    </row>
    <row r="2839">
      <c r="A2839" t="inlineStr">
        <is>
          <t>2019</t>
        </is>
      </c>
      <c r="B2839" t="inlineStr">
        <is>
          <t>Haricots secs</t>
        </is>
      </c>
      <c r="C2839" t="inlineStr">
        <is>
          <t>Collecte (n+1)</t>
        </is>
      </c>
      <c r="D2839" t="n">
        <v>7.27</v>
      </c>
      <c r="E2839" t="n">
        <v>0</v>
      </c>
      <c r="F2839" t="n">
        <v>9.68</v>
      </c>
      <c r="G2839" t="inlineStr">
        <is>
          <t>Donnée calculée</t>
        </is>
      </c>
      <c r="H2839" t="inlineStr"/>
    </row>
    <row r="2840">
      <c r="A2840" t="inlineStr">
        <is>
          <t>2019</t>
        </is>
      </c>
      <c r="B2840" t="inlineStr">
        <is>
          <t>Oléagineux et protéagineux collectés</t>
        </is>
      </c>
      <c r="C2840" t="inlineStr">
        <is>
          <t>Variation de stock positive</t>
        </is>
      </c>
      <c r="D2840" t="n">
        <v>593</v>
      </c>
      <c r="E2840" t="n">
        <v>534</v>
      </c>
      <c r="F2840" t="n">
        <v>500000000</v>
      </c>
      <c r="G2840" t="inlineStr">
        <is>
          <t>Donnée calculée</t>
        </is>
      </c>
      <c r="H2840" t="inlineStr"/>
    </row>
    <row r="2841">
      <c r="A2841" t="inlineStr">
        <is>
          <t>2019</t>
        </is>
      </c>
      <c r="B2841" t="inlineStr">
        <is>
          <t>Oléagineux collectés</t>
        </is>
      </c>
      <c r="C2841" t="inlineStr">
        <is>
          <t>Variation de stock positive</t>
        </is>
      </c>
      <c r="D2841" t="n">
        <v>501</v>
      </c>
      <c r="E2841" t="n">
        <v>499</v>
      </c>
      <c r="F2841" t="n">
        <v>500000000</v>
      </c>
      <c r="G2841" t="inlineStr">
        <is>
          <t>Donnée calculée</t>
        </is>
      </c>
      <c r="H2841" t="inlineStr"/>
    </row>
    <row r="2842">
      <c r="A2842" t="inlineStr">
        <is>
          <t>2019</t>
        </is>
      </c>
      <c r="B2842" t="inlineStr">
        <is>
          <t>Graines oléagineuses collectées</t>
        </is>
      </c>
      <c r="C2842" t="inlineStr">
        <is>
          <t>Variation de stock positive</t>
        </is>
      </c>
      <c r="D2842" t="n">
        <v>499</v>
      </c>
      <c r="E2842" t="inlineStr"/>
      <c r="F2842" t="inlineStr"/>
      <c r="G2842" t="inlineStr">
        <is>
          <t>Donnée calculée</t>
        </is>
      </c>
      <c r="H2842" t="inlineStr"/>
    </row>
    <row r="2843">
      <c r="A2843" t="inlineStr">
        <is>
          <t>2019</t>
        </is>
      </c>
      <c r="B2843" t="inlineStr">
        <is>
          <t>Graines de colza collectées</t>
        </is>
      </c>
      <c r="C2843" t="inlineStr">
        <is>
          <t>Variation de stock positive</t>
        </is>
      </c>
      <c r="D2843" t="n">
        <v>493</v>
      </c>
      <c r="E2843" t="inlineStr"/>
      <c r="F2843" t="inlineStr"/>
      <c r="G2843" t="inlineStr">
        <is>
          <t>Donnée calculée</t>
        </is>
      </c>
      <c r="H2843" t="inlineStr"/>
    </row>
    <row r="2844">
      <c r="A2844" t="inlineStr">
        <is>
          <t>2019</t>
        </is>
      </c>
      <c r="B2844" t="inlineStr">
        <is>
          <t>Graines de colza collectées (conso)</t>
        </is>
      </c>
      <c r="C2844" t="inlineStr">
        <is>
          <t>Variation de stock positive</t>
        </is>
      </c>
      <c r="D2844" t="n">
        <v>493</v>
      </c>
      <c r="E2844" t="inlineStr"/>
      <c r="F2844" t="inlineStr"/>
      <c r="G2844" t="inlineStr">
        <is>
          <t>Donnée collectée</t>
        </is>
      </c>
      <c r="H2844" t="inlineStr"/>
    </row>
    <row r="2845">
      <c r="A2845" t="inlineStr">
        <is>
          <t>2019</t>
        </is>
      </c>
      <c r="B2845" t="inlineStr">
        <is>
          <t>Graines de colza collectées (semence)</t>
        </is>
      </c>
      <c r="C2845" t="inlineStr">
        <is>
          <t>Variation de stock positive</t>
        </is>
      </c>
      <c r="D2845" t="n">
        <v>0</v>
      </c>
      <c r="E2845" t="inlineStr"/>
      <c r="F2845" t="inlineStr"/>
      <c r="G2845" t="inlineStr">
        <is>
          <t>Donnée collectée</t>
        </is>
      </c>
      <c r="H2845" t="inlineStr"/>
    </row>
    <row r="2846">
      <c r="A2846" t="inlineStr">
        <is>
          <t>2019</t>
        </is>
      </c>
      <c r="B2846" t="inlineStr">
        <is>
          <t>Graines de lin collectées</t>
        </is>
      </c>
      <c r="C2846" t="inlineStr">
        <is>
          <t>Variation de stock positive</t>
        </is>
      </c>
      <c r="D2846" t="n">
        <v>5.43</v>
      </c>
      <c r="E2846" t="inlineStr"/>
      <c r="F2846" t="inlineStr"/>
      <c r="G2846" t="inlineStr">
        <is>
          <t>Donnée calculée</t>
        </is>
      </c>
      <c r="H2846" t="inlineStr"/>
    </row>
    <row r="2847">
      <c r="A2847" t="inlineStr">
        <is>
          <t>2019</t>
        </is>
      </c>
      <c r="B2847" t="inlineStr">
        <is>
          <t>Graines de lin collectées (conso)</t>
        </is>
      </c>
      <c r="C2847" t="inlineStr">
        <is>
          <t>Variation de stock positive</t>
        </is>
      </c>
      <c r="D2847" t="n">
        <v>5.41</v>
      </c>
      <c r="E2847" t="inlineStr"/>
      <c r="F2847" t="inlineStr"/>
      <c r="G2847" t="inlineStr">
        <is>
          <t>Donnée collectée</t>
        </is>
      </c>
      <c r="H2847" t="inlineStr"/>
    </row>
    <row r="2848">
      <c r="A2848" t="inlineStr">
        <is>
          <t>2019</t>
        </is>
      </c>
      <c r="B2848" t="inlineStr">
        <is>
          <t>Graines de lin collectées (semence)</t>
        </is>
      </c>
      <c r="C2848" t="inlineStr">
        <is>
          <t>Variation de stock positive</t>
        </is>
      </c>
      <c r="D2848" t="n">
        <v>0.01</v>
      </c>
      <c r="E2848" t="inlineStr"/>
      <c r="F2848" t="inlineStr"/>
      <c r="G2848" t="inlineStr">
        <is>
          <t>Donnée collectée</t>
        </is>
      </c>
      <c r="H2848" t="inlineStr"/>
    </row>
    <row r="2849">
      <c r="A2849" t="inlineStr">
        <is>
          <t>2019</t>
        </is>
      </c>
      <c r="B2849" t="inlineStr">
        <is>
          <t>Graines de tournesol collectées</t>
        </is>
      </c>
      <c r="C2849" t="inlineStr">
        <is>
          <t>Variation de stock positive</t>
        </is>
      </c>
      <c r="D2849" t="n">
        <v>0.4</v>
      </c>
      <c r="E2849" t="inlineStr"/>
      <c r="F2849" t="inlineStr"/>
      <c r="G2849" t="inlineStr">
        <is>
          <t>Donnée calculée</t>
        </is>
      </c>
      <c r="H2849" t="inlineStr"/>
    </row>
    <row r="2850">
      <c r="A2850" t="inlineStr">
        <is>
          <t>2019</t>
        </is>
      </c>
      <c r="B2850" t="inlineStr">
        <is>
          <t>Graines de tournesol collectées (conso)</t>
        </is>
      </c>
      <c r="C2850" t="inlineStr">
        <is>
          <t>Variation de stock positive</t>
        </is>
      </c>
      <c r="D2850" t="n">
        <v>0</v>
      </c>
      <c r="E2850" t="inlineStr"/>
      <c r="F2850" t="inlineStr"/>
      <c r="G2850" t="inlineStr">
        <is>
          <t>Donnée collectée</t>
        </is>
      </c>
      <c r="H2850" t="inlineStr"/>
    </row>
    <row r="2851">
      <c r="A2851" t="inlineStr">
        <is>
          <t>2019</t>
        </is>
      </c>
      <c r="B2851" t="inlineStr">
        <is>
          <t>Graines de tournesol collectées (semence)</t>
        </is>
      </c>
      <c r="C2851" t="inlineStr">
        <is>
          <t>Variation de stock positive</t>
        </is>
      </c>
      <c r="D2851" t="n">
        <v>0.4</v>
      </c>
      <c r="E2851" t="inlineStr"/>
      <c r="F2851" t="inlineStr"/>
      <c r="G2851" t="inlineStr">
        <is>
          <t>Donnée collectée</t>
        </is>
      </c>
      <c r="H2851" t="inlineStr"/>
    </row>
    <row r="2852">
      <c r="A2852" t="inlineStr">
        <is>
          <t>2019</t>
        </is>
      </c>
      <c r="B2852" t="inlineStr">
        <is>
          <t>Fruits oléagineux collectés</t>
        </is>
      </c>
      <c r="C2852" t="inlineStr">
        <is>
          <t>Variation de stock positive</t>
        </is>
      </c>
      <c r="D2852" t="n">
        <v>1.85</v>
      </c>
      <c r="E2852" t="n">
        <v>0</v>
      </c>
      <c r="F2852" t="n">
        <v>500000000</v>
      </c>
      <c r="G2852" t="inlineStr">
        <is>
          <t>Donnée calculée</t>
        </is>
      </c>
      <c r="H2852" t="inlineStr"/>
    </row>
    <row r="2853">
      <c r="A2853" t="inlineStr">
        <is>
          <t>2019</t>
        </is>
      </c>
      <c r="B2853" t="inlineStr">
        <is>
          <t>Olives collectées</t>
        </is>
      </c>
      <c r="C2853" t="inlineStr">
        <is>
          <t>Variation de stock positive</t>
        </is>
      </c>
      <c r="D2853" t="n">
        <v>1.85</v>
      </c>
      <c r="E2853" t="n">
        <v>0</v>
      </c>
      <c r="F2853" t="n">
        <v>500000000</v>
      </c>
      <c r="G2853" t="inlineStr">
        <is>
          <t>Donnée calculée</t>
        </is>
      </c>
      <c r="H2853" t="inlineStr"/>
    </row>
    <row r="2854">
      <c r="A2854" t="inlineStr">
        <is>
          <t>2019</t>
        </is>
      </c>
      <c r="B2854" t="inlineStr">
        <is>
          <t>Oléoprotéagineux collectés</t>
        </is>
      </c>
      <c r="C2854" t="inlineStr">
        <is>
          <t>Variation de stock positive</t>
        </is>
      </c>
      <c r="D2854" t="n">
        <v>0.04</v>
      </c>
      <c r="E2854" t="inlineStr"/>
      <c r="F2854" t="inlineStr"/>
      <c r="G2854" t="inlineStr">
        <is>
          <t>Donnée calculée</t>
        </is>
      </c>
      <c r="H2854" t="inlineStr"/>
    </row>
    <row r="2855">
      <c r="A2855" t="inlineStr">
        <is>
          <t>2019</t>
        </is>
      </c>
      <c r="B2855" t="inlineStr">
        <is>
          <t>Graines oléoprotéagineuses collectées</t>
        </is>
      </c>
      <c r="C2855" t="inlineStr">
        <is>
          <t>Variation de stock positive</t>
        </is>
      </c>
      <c r="D2855" t="n">
        <v>0.04</v>
      </c>
      <c r="E2855" t="inlineStr"/>
      <c r="F2855" t="inlineStr"/>
      <c r="G2855" t="inlineStr">
        <is>
          <t>Donnée calculée</t>
        </is>
      </c>
      <c r="H2855" t="inlineStr"/>
    </row>
    <row r="2856">
      <c r="A2856" t="inlineStr">
        <is>
          <t>2019</t>
        </is>
      </c>
      <c r="B2856" t="inlineStr">
        <is>
          <t>Graines de soja collectées</t>
        </is>
      </c>
      <c r="C2856" t="inlineStr">
        <is>
          <t>Variation de stock positive</t>
        </is>
      </c>
      <c r="D2856" t="n">
        <v>0.04</v>
      </c>
      <c r="E2856" t="inlineStr"/>
      <c r="F2856" t="inlineStr"/>
      <c r="G2856" t="inlineStr">
        <is>
          <t>Donnée calculée</t>
        </is>
      </c>
      <c r="H2856" t="inlineStr"/>
    </row>
    <row r="2857">
      <c r="A2857" t="inlineStr">
        <is>
          <t>2019</t>
        </is>
      </c>
      <c r="B2857" t="inlineStr">
        <is>
          <t>Graines de soja collectées (conso)</t>
        </is>
      </c>
      <c r="C2857" t="inlineStr">
        <is>
          <t>Variation de stock positive</t>
        </is>
      </c>
      <c r="D2857" t="n">
        <v>0</v>
      </c>
      <c r="E2857" t="inlineStr"/>
      <c r="F2857" t="inlineStr"/>
      <c r="G2857" t="inlineStr">
        <is>
          <t>Donnée collectée</t>
        </is>
      </c>
      <c r="H2857" t="inlineStr"/>
    </row>
    <row r="2858">
      <c r="A2858" t="inlineStr">
        <is>
          <t>2019</t>
        </is>
      </c>
      <c r="B2858" t="inlineStr">
        <is>
          <t>Graines de soja collectées (semence)</t>
        </is>
      </c>
      <c r="C2858" t="inlineStr">
        <is>
          <t>Variation de stock positive</t>
        </is>
      </c>
      <c r="D2858" t="n">
        <v>0.04</v>
      </c>
      <c r="E2858" t="inlineStr"/>
      <c r="F2858" t="inlineStr"/>
      <c r="G2858" t="inlineStr">
        <is>
          <t>Donnée collectée</t>
        </is>
      </c>
      <c r="H2858" t="inlineStr"/>
    </row>
    <row r="2859">
      <c r="A2859" t="inlineStr">
        <is>
          <t>2019</t>
        </is>
      </c>
      <c r="B2859" t="inlineStr">
        <is>
          <t>Protéagineux collectés</t>
        </is>
      </c>
      <c r="C2859" t="inlineStr">
        <is>
          <t>Variation de stock positive</t>
        </is>
      </c>
      <c r="D2859" t="n">
        <v>91.8</v>
      </c>
      <c r="E2859" t="n">
        <v>34.9</v>
      </c>
      <c r="F2859" t="n">
        <v>500000000</v>
      </c>
      <c r="G2859" t="inlineStr">
        <is>
          <t>Donnée calculée</t>
        </is>
      </c>
      <c r="H2859" t="inlineStr"/>
    </row>
    <row r="2860">
      <c r="A2860" t="inlineStr">
        <is>
          <t>2019</t>
        </is>
      </c>
      <c r="B2860" t="inlineStr">
        <is>
          <t>Légumineuses collectées</t>
        </is>
      </c>
      <c r="C2860" t="inlineStr">
        <is>
          <t>Variation de stock positive</t>
        </is>
      </c>
      <c r="D2860" t="n">
        <v>91.8</v>
      </c>
      <c r="E2860" t="n">
        <v>34.9</v>
      </c>
      <c r="F2860" t="n">
        <v>500000000</v>
      </c>
      <c r="G2860" t="inlineStr">
        <is>
          <t>Donnée calculée</t>
        </is>
      </c>
      <c r="H2860" t="inlineStr"/>
    </row>
    <row r="2861">
      <c r="A2861" t="inlineStr">
        <is>
          <t>2019</t>
        </is>
      </c>
      <c r="B2861" t="inlineStr">
        <is>
          <t>Fèves collectées</t>
        </is>
      </c>
      <c r="C2861" t="inlineStr">
        <is>
          <t>Variation de stock positive</t>
        </is>
      </c>
      <c r="D2861" t="n">
        <v>0</v>
      </c>
      <c r="E2861" t="inlineStr"/>
      <c r="F2861" t="inlineStr"/>
      <c r="G2861" t="inlineStr">
        <is>
          <t>Donnée calculée</t>
        </is>
      </c>
      <c r="H2861" t="inlineStr"/>
    </row>
    <row r="2862">
      <c r="A2862" t="inlineStr">
        <is>
          <t>2019</t>
        </is>
      </c>
      <c r="B2862" t="inlineStr">
        <is>
          <t>Fèves collectées (conso)</t>
        </is>
      </c>
      <c r="C2862" t="inlineStr">
        <is>
          <t>Variation de stock positive</t>
        </is>
      </c>
      <c r="D2862" t="n">
        <v>0</v>
      </c>
      <c r="E2862" t="inlineStr"/>
      <c r="F2862" t="inlineStr"/>
      <c r="G2862" t="inlineStr">
        <is>
          <t>Donnée collectée</t>
        </is>
      </c>
      <c r="H2862" t="inlineStr"/>
    </row>
    <row r="2863">
      <c r="A2863" t="inlineStr">
        <is>
          <t>2019</t>
        </is>
      </c>
      <c r="B2863" t="inlineStr">
        <is>
          <t>Fèves collectées (semence)</t>
        </is>
      </c>
      <c r="C2863" t="inlineStr">
        <is>
          <t>Variation de stock positive</t>
        </is>
      </c>
      <c r="D2863" t="n">
        <v>0</v>
      </c>
      <c r="E2863" t="inlineStr"/>
      <c r="F2863" t="inlineStr"/>
      <c r="G2863" t="inlineStr">
        <is>
          <t>Donnée collectée</t>
        </is>
      </c>
      <c r="H2863" t="inlineStr"/>
    </row>
    <row r="2864">
      <c r="A2864" t="inlineStr">
        <is>
          <t>2019</t>
        </is>
      </c>
      <c r="B2864" t="inlineStr">
        <is>
          <t>Lupin collecté</t>
        </is>
      </c>
      <c r="C2864" t="inlineStr">
        <is>
          <t>Variation de stock positive</t>
        </is>
      </c>
      <c r="D2864" t="n">
        <v>7.82</v>
      </c>
      <c r="E2864" t="inlineStr"/>
      <c r="F2864" t="inlineStr"/>
      <c r="G2864" t="inlineStr">
        <is>
          <t>Donnée calculée</t>
        </is>
      </c>
      <c r="H2864" t="inlineStr"/>
    </row>
    <row r="2865">
      <c r="A2865" t="inlineStr">
        <is>
          <t>2019</t>
        </is>
      </c>
      <c r="B2865" t="inlineStr">
        <is>
          <t>Lupin collecté (conso)</t>
        </is>
      </c>
      <c r="C2865" t="inlineStr">
        <is>
          <t>Variation de stock positive</t>
        </is>
      </c>
      <c r="D2865" t="n">
        <v>7.8</v>
      </c>
      <c r="E2865" t="inlineStr"/>
      <c r="F2865" t="inlineStr"/>
      <c r="G2865" t="inlineStr">
        <is>
          <t>Donnée collectée</t>
        </is>
      </c>
      <c r="H2865" t="inlineStr"/>
    </row>
    <row r="2866">
      <c r="A2866" t="inlineStr">
        <is>
          <t>2019</t>
        </is>
      </c>
      <c r="B2866" t="inlineStr">
        <is>
          <t>Lupin collecté (semence)</t>
        </is>
      </c>
      <c r="C2866" t="inlineStr">
        <is>
          <t>Variation de stock positive</t>
        </is>
      </c>
      <c r="D2866" t="n">
        <v>0.02</v>
      </c>
      <c r="E2866" t="inlineStr"/>
      <c r="F2866" t="inlineStr"/>
      <c r="G2866" t="inlineStr">
        <is>
          <t>Donnée collectée</t>
        </is>
      </c>
      <c r="H2866" t="inlineStr"/>
    </row>
    <row r="2867">
      <c r="A2867" t="inlineStr">
        <is>
          <t>2019</t>
        </is>
      </c>
      <c r="B2867" t="inlineStr">
        <is>
          <t>Pois collectés</t>
        </is>
      </c>
      <c r="C2867" t="inlineStr">
        <is>
          <t>Variation de stock positive</t>
        </is>
      </c>
      <c r="D2867" t="n">
        <v>27</v>
      </c>
      <c r="E2867" t="inlineStr"/>
      <c r="F2867" t="inlineStr"/>
      <c r="G2867" t="inlineStr">
        <is>
          <t>Donnée calculée</t>
        </is>
      </c>
      <c r="H2867" t="inlineStr"/>
    </row>
    <row r="2868">
      <c r="A2868" t="inlineStr">
        <is>
          <t>2019</t>
        </is>
      </c>
      <c r="B2868" t="inlineStr">
        <is>
          <t>Pois collectés (conso)</t>
        </is>
      </c>
      <c r="C2868" t="inlineStr">
        <is>
          <t>Variation de stock positive</t>
        </is>
      </c>
      <c r="D2868" t="n">
        <v>27</v>
      </c>
      <c r="E2868" t="inlineStr"/>
      <c r="F2868" t="inlineStr"/>
      <c r="G2868" t="inlineStr">
        <is>
          <t>Donnée collectée</t>
        </is>
      </c>
      <c r="H2868" t="inlineStr"/>
    </row>
    <row r="2869">
      <c r="A2869" t="inlineStr">
        <is>
          <t>2019</t>
        </is>
      </c>
      <c r="B2869" t="inlineStr">
        <is>
          <t>Pois collectés (semence)</t>
        </is>
      </c>
      <c r="C2869" t="inlineStr">
        <is>
          <t>Variation de stock positive</t>
        </is>
      </c>
      <c r="D2869" t="n">
        <v>0</v>
      </c>
      <c r="E2869" t="inlineStr"/>
      <c r="F2869" t="inlineStr"/>
      <c r="G2869" t="inlineStr">
        <is>
          <t>Donnée collectée</t>
        </is>
      </c>
      <c r="H2869" t="inlineStr"/>
    </row>
    <row r="2870">
      <c r="A2870" t="inlineStr">
        <is>
          <t>2019</t>
        </is>
      </c>
      <c r="B2870" t="inlineStr">
        <is>
          <t>Lentilles collectées</t>
        </is>
      </c>
      <c r="C2870" t="inlineStr">
        <is>
          <t>Variation de stock positive</t>
        </is>
      </c>
      <c r="D2870" t="n">
        <v>23.1</v>
      </c>
      <c r="E2870" t="n">
        <v>0</v>
      </c>
      <c r="F2870" t="n">
        <v>500000000</v>
      </c>
      <c r="G2870" t="inlineStr">
        <is>
          <t>Donnée calculée</t>
        </is>
      </c>
      <c r="H2870" t="inlineStr"/>
    </row>
    <row r="2871">
      <c r="A2871" t="inlineStr">
        <is>
          <t>2019</t>
        </is>
      </c>
      <c r="B2871" t="inlineStr">
        <is>
          <t>Lentilles collectées (conso)</t>
        </is>
      </c>
      <c r="C2871" t="inlineStr">
        <is>
          <t>Variation de stock positive</t>
        </is>
      </c>
      <c r="D2871" t="n">
        <v>11.7</v>
      </c>
      <c r="E2871" t="n">
        <v>0</v>
      </c>
      <c r="F2871" t="n">
        <v>500000000</v>
      </c>
      <c r="G2871" t="inlineStr">
        <is>
          <t>Donnée calculée</t>
        </is>
      </c>
      <c r="H2871" t="inlineStr"/>
    </row>
    <row r="2872">
      <c r="A2872" t="inlineStr">
        <is>
          <t>2019</t>
        </is>
      </c>
      <c r="B2872" t="inlineStr">
        <is>
          <t>Lentilles collectées (semence)</t>
        </is>
      </c>
      <c r="C2872" t="inlineStr">
        <is>
          <t>Variation de stock positive</t>
        </is>
      </c>
      <c r="D2872" t="n">
        <v>11.5</v>
      </c>
      <c r="E2872" t="n">
        <v>0</v>
      </c>
      <c r="F2872" t="n">
        <v>500000000</v>
      </c>
      <c r="G2872" t="inlineStr">
        <is>
          <t>Donnée calculée</t>
        </is>
      </c>
      <c r="H2872" t="inlineStr"/>
    </row>
    <row r="2873">
      <c r="A2873" t="inlineStr">
        <is>
          <t>2019</t>
        </is>
      </c>
      <c r="B2873" t="inlineStr">
        <is>
          <t>Pois chiches collectés</t>
        </is>
      </c>
      <c r="C2873" t="inlineStr">
        <is>
          <t>Variation de stock positive</t>
        </is>
      </c>
      <c r="D2873" t="n">
        <v>1.6</v>
      </c>
      <c r="E2873" t="n">
        <v>0</v>
      </c>
      <c r="F2873" t="n">
        <v>500000000</v>
      </c>
      <c r="G2873" t="inlineStr">
        <is>
          <t>Donnée calculée</t>
        </is>
      </c>
      <c r="H2873" t="inlineStr"/>
    </row>
    <row r="2874">
      <c r="A2874" t="inlineStr">
        <is>
          <t>2019</t>
        </is>
      </c>
      <c r="B2874" t="inlineStr">
        <is>
          <t>Pois chiches collectés (conso)</t>
        </is>
      </c>
      <c r="C2874" t="inlineStr">
        <is>
          <t>Variation de stock positive</t>
        </is>
      </c>
      <c r="D2874" t="n">
        <v>0.89</v>
      </c>
      <c r="E2874" t="n">
        <v>0</v>
      </c>
      <c r="F2874" t="n">
        <v>500000000</v>
      </c>
      <c r="G2874" t="inlineStr">
        <is>
          <t>Donnée calculée</t>
        </is>
      </c>
      <c r="H2874" t="inlineStr"/>
    </row>
    <row r="2875">
      <c r="A2875" t="inlineStr">
        <is>
          <t>2019</t>
        </is>
      </c>
      <c r="B2875" t="inlineStr">
        <is>
          <t>Pois chiches collectés (semence)</t>
        </is>
      </c>
      <c r="C2875" t="inlineStr">
        <is>
          <t>Variation de stock positive</t>
        </is>
      </c>
      <c r="D2875" t="n">
        <v>0.71</v>
      </c>
      <c r="E2875" t="n">
        <v>0</v>
      </c>
      <c r="F2875" t="n">
        <v>500000000</v>
      </c>
      <c r="G2875" t="inlineStr">
        <is>
          <t>Donnée calculée</t>
        </is>
      </c>
      <c r="H2875" t="inlineStr"/>
    </row>
    <row r="2876">
      <c r="A2876" t="inlineStr">
        <is>
          <t>2019</t>
        </is>
      </c>
      <c r="B2876" t="inlineStr">
        <is>
          <t>Haricots secs collectés</t>
        </is>
      </c>
      <c r="C2876" t="inlineStr">
        <is>
          <t>Variation de stock positive</t>
        </is>
      </c>
      <c r="D2876" t="n">
        <v>32.2</v>
      </c>
      <c r="E2876" t="n">
        <v>0</v>
      </c>
      <c r="F2876" t="n">
        <v>500000000</v>
      </c>
      <c r="G2876" t="inlineStr">
        <is>
          <t>Donnée calculée</t>
        </is>
      </c>
      <c r="H2876" t="inlineStr"/>
    </row>
    <row r="2877">
      <c r="A2877" t="inlineStr">
        <is>
          <t>2019</t>
        </is>
      </c>
      <c r="B2877" t="inlineStr">
        <is>
          <t>Haricots secs collectés (conso)</t>
        </is>
      </c>
      <c r="C2877" t="inlineStr">
        <is>
          <t>Variation de stock positive</t>
        </is>
      </c>
      <c r="D2877" t="n">
        <v>15</v>
      </c>
      <c r="E2877" t="n">
        <v>0</v>
      </c>
      <c r="F2877" t="n">
        <v>500000000</v>
      </c>
      <c r="G2877" t="inlineStr">
        <is>
          <t>Donnée calculée</t>
        </is>
      </c>
      <c r="H2877" t="inlineStr"/>
    </row>
    <row r="2878">
      <c r="A2878" t="inlineStr">
        <is>
          <t>2019</t>
        </is>
      </c>
      <c r="B2878" t="inlineStr">
        <is>
          <t>Haricots secs collectés (semence)</t>
        </is>
      </c>
      <c r="C2878" t="inlineStr">
        <is>
          <t>Variation de stock positive</t>
        </is>
      </c>
      <c r="D2878" t="n">
        <v>17.3</v>
      </c>
      <c r="E2878" t="n">
        <v>0</v>
      </c>
      <c r="F2878" t="n">
        <v>500000000</v>
      </c>
      <c r="G2878" t="inlineStr">
        <is>
          <t>Donnée calculée</t>
        </is>
      </c>
      <c r="H2878" t="inlineStr"/>
    </row>
    <row r="2879">
      <c r="A2879" t="inlineStr">
        <is>
          <t>2019</t>
        </is>
      </c>
      <c r="B2879" t="inlineStr">
        <is>
          <t>Fèves décortiquées ou non</t>
        </is>
      </c>
      <c r="C2879" t="inlineStr">
        <is>
          <t>Variation de stock positive</t>
        </is>
      </c>
      <c r="D2879" t="n">
        <v>0</v>
      </c>
      <c r="E2879" t="inlineStr"/>
      <c r="F2879" t="inlineStr"/>
      <c r="G2879" t="inlineStr">
        <is>
          <t>Donnée calculée</t>
        </is>
      </c>
      <c r="H2879" t="inlineStr"/>
    </row>
    <row r="2880">
      <c r="A2880" t="inlineStr">
        <is>
          <t>2019</t>
        </is>
      </c>
      <c r="B2880" t="inlineStr">
        <is>
          <t>Oléagineux et protéagineux collectés</t>
        </is>
      </c>
      <c r="C2880" t="inlineStr">
        <is>
          <t>Semences</t>
        </is>
      </c>
      <c r="D2880" t="n">
        <v>422</v>
      </c>
      <c r="E2880" t="n">
        <v>0</v>
      </c>
      <c r="F2880" t="n">
        <v>500000000</v>
      </c>
      <c r="G2880" t="inlineStr">
        <is>
          <t>Donnée calculée</t>
        </is>
      </c>
      <c r="H2880" t="inlineStr"/>
    </row>
    <row r="2881">
      <c r="A2881" t="inlineStr">
        <is>
          <t>2019</t>
        </is>
      </c>
      <c r="B2881" t="inlineStr">
        <is>
          <t>Oléagineux collectés</t>
        </is>
      </c>
      <c r="C2881" t="inlineStr">
        <is>
          <t>Semences</t>
        </is>
      </c>
      <c r="D2881" t="n">
        <v>292</v>
      </c>
      <c r="E2881" t="n">
        <v>0</v>
      </c>
      <c r="F2881" t="n">
        <v>1180</v>
      </c>
      <c r="G2881" t="inlineStr">
        <is>
          <t>Donnée calculée</t>
        </is>
      </c>
      <c r="H2881" t="inlineStr"/>
    </row>
    <row r="2882">
      <c r="A2882" t="inlineStr">
        <is>
          <t>2019</t>
        </is>
      </c>
      <c r="B2882" t="inlineStr">
        <is>
          <t>Graines oléagineuses collectées</t>
        </is>
      </c>
      <c r="C2882" t="inlineStr">
        <is>
          <t>Semences</t>
        </is>
      </c>
      <c r="D2882" t="n">
        <v>292</v>
      </c>
      <c r="E2882" t="n">
        <v>0</v>
      </c>
      <c r="F2882" t="n">
        <v>1180</v>
      </c>
      <c r="G2882" t="inlineStr">
        <is>
          <t>Donnée calculée</t>
        </is>
      </c>
      <c r="H2882" t="inlineStr"/>
    </row>
    <row r="2883">
      <c r="A2883" t="inlineStr">
        <is>
          <t>2019</t>
        </is>
      </c>
      <c r="B2883" t="inlineStr">
        <is>
          <t>Graines de colza collectées</t>
        </is>
      </c>
      <c r="C2883" t="inlineStr">
        <is>
          <t>Semences</t>
        </is>
      </c>
      <c r="D2883" t="n">
        <v>172</v>
      </c>
      <c r="E2883" t="n">
        <v>0</v>
      </c>
      <c r="F2883" t="n">
        <v>822</v>
      </c>
      <c r="G2883" t="inlineStr">
        <is>
          <t>Donnée calculée</t>
        </is>
      </c>
      <c r="H2883" t="inlineStr"/>
    </row>
    <row r="2884">
      <c r="A2884" t="inlineStr">
        <is>
          <t>2019</t>
        </is>
      </c>
      <c r="B2884" t="inlineStr">
        <is>
          <t>Graines de colza collectées (semence)</t>
        </is>
      </c>
      <c r="C2884" t="inlineStr">
        <is>
          <t>Semences</t>
        </is>
      </c>
      <c r="D2884" t="n">
        <v>172</v>
      </c>
      <c r="E2884" t="n">
        <v>0</v>
      </c>
      <c r="F2884" t="n">
        <v>822</v>
      </c>
      <c r="G2884" t="inlineStr">
        <is>
          <t>Donnée calculée</t>
        </is>
      </c>
      <c r="H2884" t="inlineStr"/>
    </row>
    <row r="2885">
      <c r="A2885" t="inlineStr">
        <is>
          <t>2019</t>
        </is>
      </c>
      <c r="B2885" t="inlineStr">
        <is>
          <t>Graines de lin collectées</t>
        </is>
      </c>
      <c r="C2885" t="inlineStr">
        <is>
          <t>Semences</t>
        </is>
      </c>
      <c r="D2885" t="n">
        <v>0</v>
      </c>
      <c r="E2885" t="n">
        <v>0</v>
      </c>
      <c r="F2885" t="n">
        <v>7.81</v>
      </c>
      <c r="G2885" t="inlineStr">
        <is>
          <t>Donnée calculée</t>
        </is>
      </c>
      <c r="H2885" t="inlineStr"/>
    </row>
    <row r="2886">
      <c r="A2886" t="inlineStr">
        <is>
          <t>2019</t>
        </is>
      </c>
      <c r="B2886" t="inlineStr">
        <is>
          <t>Graines de lin collectées (semence)</t>
        </is>
      </c>
      <c r="C2886" t="inlineStr">
        <is>
          <t>Semences</t>
        </is>
      </c>
      <c r="D2886" t="n">
        <v>0</v>
      </c>
      <c r="E2886" t="n">
        <v>0</v>
      </c>
      <c r="F2886" t="n">
        <v>7.81</v>
      </c>
      <c r="G2886" t="inlineStr">
        <is>
          <t>Donnée calculée</t>
        </is>
      </c>
      <c r="H2886" t="inlineStr"/>
    </row>
    <row r="2887">
      <c r="A2887" t="inlineStr">
        <is>
          <t>2019</t>
        </is>
      </c>
      <c r="B2887" t="inlineStr">
        <is>
          <t>Graines de tournesol collectées</t>
        </is>
      </c>
      <c r="C2887" t="inlineStr">
        <is>
          <t>Semences</t>
        </is>
      </c>
      <c r="D2887" t="n">
        <v>121</v>
      </c>
      <c r="E2887" t="n">
        <v>0</v>
      </c>
      <c r="F2887" t="n">
        <v>349</v>
      </c>
      <c r="G2887" t="inlineStr">
        <is>
          <t>Donnée calculée</t>
        </is>
      </c>
      <c r="H2887" t="inlineStr"/>
    </row>
    <row r="2888">
      <c r="A2888" t="inlineStr">
        <is>
          <t>2019</t>
        </is>
      </c>
      <c r="B2888" t="inlineStr">
        <is>
          <t>Graines de tournesol collectées (semence)</t>
        </is>
      </c>
      <c r="C2888" t="inlineStr">
        <is>
          <t>Semences</t>
        </is>
      </c>
      <c r="D2888" t="n">
        <v>121</v>
      </c>
      <c r="E2888" t="n">
        <v>0</v>
      </c>
      <c r="F2888" t="n">
        <v>349</v>
      </c>
      <c r="G2888" t="inlineStr">
        <is>
          <t>Donnée calculée</t>
        </is>
      </c>
      <c r="H2888" t="inlineStr"/>
    </row>
    <row r="2889">
      <c r="A2889" t="inlineStr">
        <is>
          <t>2019</t>
        </is>
      </c>
      <c r="B2889" t="inlineStr">
        <is>
          <t>Oléoprotéagineux collectés</t>
        </is>
      </c>
      <c r="C2889" t="inlineStr">
        <is>
          <t>Semences</t>
        </is>
      </c>
      <c r="D2889" t="n">
        <v>57</v>
      </c>
      <c r="E2889" t="n">
        <v>0</v>
      </c>
      <c r="F2889" t="n">
        <v>158</v>
      </c>
      <c r="G2889" t="inlineStr">
        <is>
          <t>Donnée calculée</t>
        </is>
      </c>
      <c r="H2889" t="inlineStr"/>
    </row>
    <row r="2890">
      <c r="A2890" t="inlineStr">
        <is>
          <t>2019</t>
        </is>
      </c>
      <c r="B2890" t="inlineStr">
        <is>
          <t>Graines oléoprotéagineuses collectées</t>
        </is>
      </c>
      <c r="C2890" t="inlineStr">
        <is>
          <t>Semences</t>
        </is>
      </c>
      <c r="D2890" t="n">
        <v>57</v>
      </c>
      <c r="E2890" t="n">
        <v>0</v>
      </c>
      <c r="F2890" t="n">
        <v>158</v>
      </c>
      <c r="G2890" t="inlineStr">
        <is>
          <t>Donnée calculée</t>
        </is>
      </c>
      <c r="H2890" t="inlineStr"/>
    </row>
    <row r="2891">
      <c r="A2891" t="inlineStr">
        <is>
          <t>2019</t>
        </is>
      </c>
      <c r="B2891" t="inlineStr">
        <is>
          <t>Graines de soja collectées</t>
        </is>
      </c>
      <c r="C2891" t="inlineStr">
        <is>
          <t>Semences</t>
        </is>
      </c>
      <c r="D2891" t="n">
        <v>57</v>
      </c>
      <c r="E2891" t="n">
        <v>0</v>
      </c>
      <c r="F2891" t="n">
        <v>158</v>
      </c>
      <c r="G2891" t="inlineStr">
        <is>
          <t>Donnée calculée</t>
        </is>
      </c>
      <c r="H2891" t="inlineStr"/>
    </row>
    <row r="2892">
      <c r="A2892" t="inlineStr">
        <is>
          <t>2019</t>
        </is>
      </c>
      <c r="B2892" t="inlineStr">
        <is>
          <t>Graines de soja collectées (semence)</t>
        </is>
      </c>
      <c r="C2892" t="inlineStr">
        <is>
          <t>Semences</t>
        </is>
      </c>
      <c r="D2892" t="n">
        <v>57</v>
      </c>
      <c r="E2892" t="n">
        <v>0</v>
      </c>
      <c r="F2892" t="n">
        <v>158</v>
      </c>
      <c r="G2892" t="inlineStr">
        <is>
          <t>Donnée calculée</t>
        </is>
      </c>
      <c r="H2892" t="inlineStr"/>
    </row>
    <row r="2893">
      <c r="A2893" t="inlineStr">
        <is>
          <t>2019</t>
        </is>
      </c>
      <c r="B2893" t="inlineStr">
        <is>
          <t>Protéagineux collectés</t>
        </is>
      </c>
      <c r="C2893" t="inlineStr">
        <is>
          <t>Semences</t>
        </is>
      </c>
      <c r="D2893" t="n">
        <v>72.90000000000001</v>
      </c>
      <c r="E2893" t="n">
        <v>0</v>
      </c>
      <c r="F2893" t="n">
        <v>500000000</v>
      </c>
      <c r="G2893" t="inlineStr">
        <is>
          <t>Donnée calculée</t>
        </is>
      </c>
      <c r="H2893" t="inlineStr"/>
    </row>
    <row r="2894">
      <c r="A2894" t="inlineStr">
        <is>
          <t>2019</t>
        </is>
      </c>
      <c r="B2894" t="inlineStr">
        <is>
          <t>Légumineuses collectées</t>
        </is>
      </c>
      <c r="C2894" t="inlineStr">
        <is>
          <t>Semences</t>
        </is>
      </c>
      <c r="D2894" t="n">
        <v>72.90000000000001</v>
      </c>
      <c r="E2894" t="n">
        <v>0</v>
      </c>
      <c r="F2894" t="n">
        <v>500000000</v>
      </c>
      <c r="G2894" t="inlineStr">
        <is>
          <t>Donnée calculée</t>
        </is>
      </c>
      <c r="H2894" t="inlineStr"/>
    </row>
    <row r="2895">
      <c r="A2895" t="inlineStr">
        <is>
          <t>2019</t>
        </is>
      </c>
      <c r="B2895" t="inlineStr">
        <is>
          <t>Fèves collectées</t>
        </is>
      </c>
      <c r="C2895" t="inlineStr">
        <is>
          <t>Semences</t>
        </is>
      </c>
      <c r="D2895" t="n">
        <v>6.9</v>
      </c>
      <c r="E2895" t="n">
        <v>0</v>
      </c>
      <c r="F2895" t="n">
        <v>37.6</v>
      </c>
      <c r="G2895" t="inlineStr">
        <is>
          <t>Donnée calculée</t>
        </is>
      </c>
      <c r="H2895" t="inlineStr"/>
    </row>
    <row r="2896">
      <c r="A2896" t="inlineStr">
        <is>
          <t>2019</t>
        </is>
      </c>
      <c r="B2896" t="inlineStr">
        <is>
          <t>Fèves collectées (semence)</t>
        </is>
      </c>
      <c r="C2896" t="inlineStr">
        <is>
          <t>Semences</t>
        </is>
      </c>
      <c r="D2896" t="n">
        <v>6.9</v>
      </c>
      <c r="E2896" t="n">
        <v>0</v>
      </c>
      <c r="F2896" t="n">
        <v>37.6</v>
      </c>
      <c r="G2896" t="inlineStr">
        <is>
          <t>Donnée calculée</t>
        </is>
      </c>
      <c r="H2896" t="inlineStr"/>
    </row>
    <row r="2897">
      <c r="A2897" t="inlineStr">
        <is>
          <t>2019</t>
        </is>
      </c>
      <c r="B2897" t="inlineStr">
        <is>
          <t>Lupin collecté</t>
        </is>
      </c>
      <c r="C2897" t="inlineStr">
        <is>
          <t>Semences</t>
        </is>
      </c>
      <c r="D2897" t="n">
        <v>0</v>
      </c>
      <c r="E2897" t="n">
        <v>0</v>
      </c>
      <c r="F2897" t="n">
        <v>500000000</v>
      </c>
      <c r="G2897" t="inlineStr">
        <is>
          <t>Donnée calculée</t>
        </is>
      </c>
      <c r="H2897" t="inlineStr"/>
    </row>
    <row r="2898">
      <c r="A2898" t="inlineStr">
        <is>
          <t>2019</t>
        </is>
      </c>
      <c r="B2898" t="inlineStr">
        <is>
          <t>Lupin collecté (semence)</t>
        </is>
      </c>
      <c r="C2898" t="inlineStr">
        <is>
          <t>Semences</t>
        </is>
      </c>
      <c r="D2898" t="n">
        <v>0</v>
      </c>
      <c r="E2898" t="n">
        <v>0</v>
      </c>
      <c r="F2898" t="n">
        <v>500000000</v>
      </c>
      <c r="G2898" t="inlineStr">
        <is>
          <t>Donnée calculée</t>
        </is>
      </c>
      <c r="H2898" t="inlineStr"/>
    </row>
    <row r="2899">
      <c r="A2899" t="inlineStr">
        <is>
          <t>2019</t>
        </is>
      </c>
      <c r="B2899" t="inlineStr">
        <is>
          <t>Pois collectés</t>
        </is>
      </c>
      <c r="C2899" t="inlineStr">
        <is>
          <t>Semences</t>
        </is>
      </c>
      <c r="D2899" t="n">
        <v>60.9</v>
      </c>
      <c r="E2899" t="n">
        <v>0</v>
      </c>
      <c r="F2899" t="n">
        <v>62.5</v>
      </c>
      <c r="G2899" t="inlineStr">
        <is>
          <t>Donnée calculée</t>
        </is>
      </c>
      <c r="H2899" t="inlineStr"/>
    </row>
    <row r="2900">
      <c r="A2900" t="inlineStr">
        <is>
          <t>2019</t>
        </is>
      </c>
      <c r="B2900" t="inlineStr">
        <is>
          <t>Pois collectés (semence)</t>
        </is>
      </c>
      <c r="C2900" t="inlineStr">
        <is>
          <t>Semences</t>
        </is>
      </c>
      <c r="D2900" t="n">
        <v>60.9</v>
      </c>
      <c r="E2900" t="n">
        <v>0</v>
      </c>
      <c r="F2900" t="n">
        <v>62.5</v>
      </c>
      <c r="G2900" t="inlineStr">
        <is>
          <t>Donnée calculée</t>
        </is>
      </c>
      <c r="H2900" t="inlineStr"/>
    </row>
    <row r="2901">
      <c r="A2901" t="inlineStr">
        <is>
          <t>2019</t>
        </is>
      </c>
      <c r="B2901" t="inlineStr">
        <is>
          <t>Lentilles collectées</t>
        </is>
      </c>
      <c r="C2901" t="inlineStr">
        <is>
          <t>Semences</t>
        </is>
      </c>
      <c r="D2901" t="n">
        <v>2.09</v>
      </c>
      <c r="E2901" t="n">
        <v>0</v>
      </c>
      <c r="F2901" t="n">
        <v>500000000</v>
      </c>
      <c r="G2901" t="inlineStr">
        <is>
          <t>Donnée calculée</t>
        </is>
      </c>
      <c r="H2901" t="inlineStr"/>
    </row>
    <row r="2902">
      <c r="A2902" t="inlineStr">
        <is>
          <t>2019</t>
        </is>
      </c>
      <c r="B2902" t="inlineStr">
        <is>
          <t>Lentilles collectées (semence)</t>
        </is>
      </c>
      <c r="C2902" t="inlineStr">
        <is>
          <t>Semences</t>
        </is>
      </c>
      <c r="D2902" t="n">
        <v>2.09</v>
      </c>
      <c r="E2902" t="n">
        <v>0</v>
      </c>
      <c r="F2902" t="n">
        <v>500000000</v>
      </c>
      <c r="G2902" t="inlineStr">
        <is>
          <t>Donnée calculée</t>
        </is>
      </c>
      <c r="H2902" t="inlineStr"/>
    </row>
    <row r="2903">
      <c r="A2903" t="inlineStr">
        <is>
          <t>2019</t>
        </is>
      </c>
      <c r="B2903" t="inlineStr">
        <is>
          <t>Pois chiches collectés</t>
        </is>
      </c>
      <c r="C2903" t="inlineStr">
        <is>
          <t>Semences</t>
        </is>
      </c>
      <c r="D2903" t="n">
        <v>1.09</v>
      </c>
      <c r="E2903" t="n">
        <v>0</v>
      </c>
      <c r="F2903" t="n">
        <v>500000000</v>
      </c>
      <c r="G2903" t="inlineStr">
        <is>
          <t>Donnée calculée</t>
        </is>
      </c>
      <c r="H2903" t="inlineStr"/>
    </row>
    <row r="2904">
      <c r="A2904" t="inlineStr">
        <is>
          <t>2019</t>
        </is>
      </c>
      <c r="B2904" t="inlineStr">
        <is>
          <t>Pois chiches collectés (semence)</t>
        </is>
      </c>
      <c r="C2904" t="inlineStr">
        <is>
          <t>Semences</t>
        </is>
      </c>
      <c r="D2904" t="n">
        <v>1.09</v>
      </c>
      <c r="E2904" t="n">
        <v>0</v>
      </c>
      <c r="F2904" t="n">
        <v>500000000</v>
      </c>
      <c r="G2904" t="inlineStr">
        <is>
          <t>Donnée calculée</t>
        </is>
      </c>
      <c r="H2904" t="inlineStr"/>
    </row>
    <row r="2905">
      <c r="A2905" t="inlineStr">
        <is>
          <t>2019</t>
        </is>
      </c>
      <c r="B2905" t="inlineStr">
        <is>
          <t>Haricots secs collectés</t>
        </is>
      </c>
      <c r="C2905" t="inlineStr">
        <is>
          <t>Semences</t>
        </is>
      </c>
      <c r="D2905" t="n">
        <v>1.92</v>
      </c>
      <c r="E2905" t="n">
        <v>0</v>
      </c>
      <c r="F2905" t="n">
        <v>500000000</v>
      </c>
      <c r="G2905" t="inlineStr">
        <is>
          <t>Donnée calculée</t>
        </is>
      </c>
      <c r="H2905" t="inlineStr"/>
    </row>
    <row r="2906">
      <c r="A2906" t="inlineStr">
        <is>
          <t>2019</t>
        </is>
      </c>
      <c r="B2906" t="inlineStr">
        <is>
          <t>Haricots secs collectés (semence)</t>
        </is>
      </c>
      <c r="C2906" t="inlineStr">
        <is>
          <t>Semences</t>
        </is>
      </c>
      <c r="D2906" t="n">
        <v>1.92</v>
      </c>
      <c r="E2906" t="n">
        <v>0</v>
      </c>
      <c r="F2906" t="n">
        <v>500000000</v>
      </c>
      <c r="G2906" t="inlineStr">
        <is>
          <t>Donnée calculée</t>
        </is>
      </c>
      <c r="H2906" t="inlineStr"/>
    </row>
    <row r="2907">
      <c r="A2907" t="inlineStr">
        <is>
          <t>2019</t>
        </is>
      </c>
      <c r="B2907" t="inlineStr">
        <is>
          <t>Oléagineux et protéagineux autoconsommés</t>
        </is>
      </c>
      <c r="C2907" t="inlineStr">
        <is>
          <t>Semences</t>
        </is>
      </c>
      <c r="D2907" t="n">
        <v>384</v>
      </c>
      <c r="E2907" t="n">
        <v>0</v>
      </c>
      <c r="F2907" t="n">
        <v>550</v>
      </c>
      <c r="G2907" t="inlineStr">
        <is>
          <t>Donnée calculée</t>
        </is>
      </c>
      <c r="H2907" t="inlineStr"/>
    </row>
    <row r="2908">
      <c r="A2908" t="inlineStr">
        <is>
          <t>2019</t>
        </is>
      </c>
      <c r="B2908" t="inlineStr">
        <is>
          <t>Oléagineux autoconsommés</t>
        </is>
      </c>
      <c r="C2908" t="inlineStr">
        <is>
          <t>Semences</t>
        </is>
      </c>
      <c r="D2908" t="n">
        <v>91.7</v>
      </c>
      <c r="E2908" t="n">
        <v>0</v>
      </c>
      <c r="F2908" t="n">
        <v>132</v>
      </c>
      <c r="G2908" t="inlineStr">
        <is>
          <t>Donnée calculée</t>
        </is>
      </c>
      <c r="H2908" t="inlineStr"/>
    </row>
    <row r="2909">
      <c r="A2909" t="inlineStr">
        <is>
          <t>2019</t>
        </is>
      </c>
      <c r="B2909" t="inlineStr">
        <is>
          <t>Graines oléagineuses autoconsommées</t>
        </is>
      </c>
      <c r="C2909" t="inlineStr">
        <is>
          <t>Semences</t>
        </is>
      </c>
      <c r="D2909" t="n">
        <v>91.7</v>
      </c>
      <c r="E2909" t="n">
        <v>0</v>
      </c>
      <c r="F2909" t="n">
        <v>132</v>
      </c>
      <c r="G2909" t="inlineStr">
        <is>
          <t>Donnée calculée</t>
        </is>
      </c>
      <c r="H2909" t="inlineStr"/>
    </row>
    <row r="2910">
      <c r="A2910" t="inlineStr">
        <is>
          <t>2019</t>
        </is>
      </c>
      <c r="B2910" t="inlineStr">
        <is>
          <t>Graines de colza autoconsommées</t>
        </is>
      </c>
      <c r="C2910" t="inlineStr">
        <is>
          <t>Semences</t>
        </is>
      </c>
      <c r="D2910" t="n">
        <v>37.5</v>
      </c>
      <c r="E2910" t="n">
        <v>0</v>
      </c>
      <c r="F2910" t="n">
        <v>53.4</v>
      </c>
      <c r="G2910" t="inlineStr">
        <is>
          <t>Donnée calculée</t>
        </is>
      </c>
      <c r="H2910" t="inlineStr"/>
    </row>
    <row r="2911">
      <c r="A2911" t="inlineStr">
        <is>
          <t>2019</t>
        </is>
      </c>
      <c r="B2911" t="inlineStr">
        <is>
          <t>Graines de lin autoconsommées</t>
        </is>
      </c>
      <c r="C2911" t="inlineStr">
        <is>
          <t>Semences</t>
        </is>
      </c>
      <c r="D2911" t="n">
        <v>8.94</v>
      </c>
      <c r="E2911" t="n">
        <v>0</v>
      </c>
      <c r="F2911" t="n">
        <v>12.7</v>
      </c>
      <c r="G2911" t="inlineStr">
        <is>
          <t>Donnée calculée</t>
        </is>
      </c>
      <c r="H2911" t="inlineStr"/>
    </row>
    <row r="2912">
      <c r="A2912" t="inlineStr">
        <is>
          <t>2019</t>
        </is>
      </c>
      <c r="B2912" t="inlineStr">
        <is>
          <t>Graines de tournesol autoconsommées</t>
        </is>
      </c>
      <c r="C2912" t="inlineStr">
        <is>
          <t>Semences</t>
        </is>
      </c>
      <c r="D2912" t="n">
        <v>45.3</v>
      </c>
      <c r="E2912" t="n">
        <v>0</v>
      </c>
      <c r="F2912" t="n">
        <v>65.59999999999999</v>
      </c>
      <c r="G2912" t="inlineStr">
        <is>
          <t>Donnée calculée</t>
        </is>
      </c>
      <c r="H2912" t="inlineStr"/>
    </row>
    <row r="2913">
      <c r="A2913" t="inlineStr">
        <is>
          <t>2019</t>
        </is>
      </c>
      <c r="B2913" t="inlineStr">
        <is>
          <t>Oléoprotéagineux autoconsommés</t>
        </is>
      </c>
      <c r="C2913" t="inlineStr">
        <is>
          <t>Semences</t>
        </is>
      </c>
      <c r="D2913" t="n">
        <v>83.7</v>
      </c>
      <c r="E2913" t="n">
        <v>0</v>
      </c>
      <c r="F2913" t="n">
        <v>121</v>
      </c>
      <c r="G2913" t="inlineStr">
        <is>
          <t>Donnée calculée</t>
        </is>
      </c>
      <c r="H2913" t="inlineStr"/>
    </row>
    <row r="2914">
      <c r="A2914" t="inlineStr">
        <is>
          <t>2019</t>
        </is>
      </c>
      <c r="B2914" t="inlineStr">
        <is>
          <t>Graines oléoprotéagineuses autoconsommées</t>
        </is>
      </c>
      <c r="C2914" t="inlineStr">
        <is>
          <t>Semences</t>
        </is>
      </c>
      <c r="D2914" t="n">
        <v>83.7</v>
      </c>
      <c r="E2914" t="n">
        <v>0</v>
      </c>
      <c r="F2914" t="n">
        <v>121</v>
      </c>
      <c r="G2914" t="inlineStr">
        <is>
          <t>Donnée calculée</t>
        </is>
      </c>
      <c r="H2914" t="inlineStr"/>
    </row>
    <row r="2915">
      <c r="A2915" t="inlineStr">
        <is>
          <t>2019</t>
        </is>
      </c>
      <c r="B2915" t="inlineStr">
        <is>
          <t>Graines de soja autoconsommées</t>
        </is>
      </c>
      <c r="C2915" t="inlineStr">
        <is>
          <t>Semences</t>
        </is>
      </c>
      <c r="D2915" t="n">
        <v>83.7</v>
      </c>
      <c r="E2915" t="n">
        <v>0</v>
      </c>
      <c r="F2915" t="n">
        <v>121</v>
      </c>
      <c r="G2915" t="inlineStr">
        <is>
          <t>Donnée calculée</t>
        </is>
      </c>
      <c r="H2915" t="inlineStr"/>
    </row>
    <row r="2916">
      <c r="A2916" t="inlineStr">
        <is>
          <t>2019</t>
        </is>
      </c>
      <c r="B2916" t="inlineStr">
        <is>
          <t>Protéagineux autoconsommés</t>
        </is>
      </c>
      <c r="C2916" t="inlineStr">
        <is>
          <t>Semences</t>
        </is>
      </c>
      <c r="D2916" t="n">
        <v>209</v>
      </c>
      <c r="E2916" t="n">
        <v>0</v>
      </c>
      <c r="F2916" t="n">
        <v>298</v>
      </c>
      <c r="G2916" t="inlineStr">
        <is>
          <t>Donnée calculée</t>
        </is>
      </c>
      <c r="H2916" t="inlineStr"/>
    </row>
    <row r="2917">
      <c r="A2917" t="inlineStr">
        <is>
          <t>2019</t>
        </is>
      </c>
      <c r="B2917" t="inlineStr">
        <is>
          <t>Légumineuses autoconsommées</t>
        </is>
      </c>
      <c r="C2917" t="inlineStr">
        <is>
          <t>Semences</t>
        </is>
      </c>
      <c r="D2917" t="n">
        <v>209</v>
      </c>
      <c r="E2917" t="n">
        <v>0</v>
      </c>
      <c r="F2917" t="n">
        <v>298</v>
      </c>
      <c r="G2917" t="inlineStr">
        <is>
          <t>Donnée calculée</t>
        </is>
      </c>
      <c r="H2917" t="inlineStr"/>
    </row>
    <row r="2918">
      <c r="A2918" t="inlineStr">
        <is>
          <t>2019</t>
        </is>
      </c>
      <c r="B2918" t="inlineStr">
        <is>
          <t>Fèves autoconsommées</t>
        </is>
      </c>
      <c r="C2918" t="inlineStr">
        <is>
          <t>Semences</t>
        </is>
      </c>
      <c r="D2918" t="n">
        <v>56.9</v>
      </c>
      <c r="E2918" t="n">
        <v>0</v>
      </c>
      <c r="F2918" t="n">
        <v>80.40000000000001</v>
      </c>
      <c r="G2918" t="inlineStr">
        <is>
          <t>Donnée calculée</t>
        </is>
      </c>
      <c r="H2918" t="inlineStr"/>
    </row>
    <row r="2919">
      <c r="A2919" t="inlineStr">
        <is>
          <t>2019</t>
        </is>
      </c>
      <c r="B2919" t="inlineStr">
        <is>
          <t>Lupin autoconsommé</t>
        </is>
      </c>
      <c r="C2919" t="inlineStr">
        <is>
          <t>Semences</t>
        </is>
      </c>
      <c r="D2919" t="n">
        <v>2.11</v>
      </c>
      <c r="E2919" t="n">
        <v>0</v>
      </c>
      <c r="F2919" t="n">
        <v>3</v>
      </c>
      <c r="G2919" t="inlineStr">
        <is>
          <t>Donnée calculée</t>
        </is>
      </c>
      <c r="H2919" t="inlineStr"/>
    </row>
    <row r="2920">
      <c r="A2920" t="inlineStr">
        <is>
          <t>2019</t>
        </is>
      </c>
      <c r="B2920" t="inlineStr">
        <is>
          <t>Pois autoconsommés</t>
        </is>
      </c>
      <c r="C2920" t="inlineStr">
        <is>
          <t>Semences</t>
        </is>
      </c>
      <c r="D2920" t="n">
        <v>150</v>
      </c>
      <c r="E2920" t="n">
        <v>0</v>
      </c>
      <c r="F2920" t="n">
        <v>214</v>
      </c>
      <c r="G2920" t="inlineStr">
        <is>
          <t>Donnée calculée</t>
        </is>
      </c>
      <c r="H2920" t="inlineStr"/>
    </row>
    <row r="2921">
      <c r="A2921" t="inlineStr">
        <is>
          <t>2019</t>
        </is>
      </c>
      <c r="B2921" t="inlineStr">
        <is>
          <t>Fèves décortiquées ou non</t>
        </is>
      </c>
      <c r="C2921" t="inlineStr">
        <is>
          <t>Semences</t>
        </is>
      </c>
      <c r="D2921" t="n">
        <v>6.9</v>
      </c>
      <c r="E2921" t="n">
        <v>0</v>
      </c>
      <c r="F2921" t="n">
        <v>37.6</v>
      </c>
      <c r="G2921" t="inlineStr">
        <is>
          <t>Donnée calculée</t>
        </is>
      </c>
      <c r="H2921" t="inlineStr"/>
    </row>
    <row r="2922">
      <c r="A2922" t="inlineStr">
        <is>
          <t>2019</t>
        </is>
      </c>
      <c r="B2922" t="inlineStr">
        <is>
          <t>Oléagineux et protéagineux autoconsommés</t>
        </is>
      </c>
      <c r="C2922" t="inlineStr">
        <is>
          <t>Semences fermières</t>
        </is>
      </c>
      <c r="D2922" t="n">
        <v>384</v>
      </c>
      <c r="E2922" t="n">
        <v>0</v>
      </c>
      <c r="F2922" t="n">
        <v>550</v>
      </c>
      <c r="G2922" t="inlineStr">
        <is>
          <t>Donnée calculée</t>
        </is>
      </c>
      <c r="H2922" t="inlineStr"/>
    </row>
    <row r="2923">
      <c r="A2923" t="inlineStr">
        <is>
          <t>2019</t>
        </is>
      </c>
      <c r="B2923" t="inlineStr">
        <is>
          <t>Oléagineux autoconsommés</t>
        </is>
      </c>
      <c r="C2923" t="inlineStr">
        <is>
          <t>Semences fermières</t>
        </is>
      </c>
      <c r="D2923" t="n">
        <v>91.7</v>
      </c>
      <c r="E2923" t="n">
        <v>0</v>
      </c>
      <c r="F2923" t="n">
        <v>132</v>
      </c>
      <c r="G2923" t="inlineStr">
        <is>
          <t>Donnée calculée</t>
        </is>
      </c>
      <c r="H2923" t="inlineStr"/>
    </row>
    <row r="2924">
      <c r="A2924" t="inlineStr">
        <is>
          <t>2019</t>
        </is>
      </c>
      <c r="B2924" t="inlineStr">
        <is>
          <t>Graines oléagineuses autoconsommées</t>
        </is>
      </c>
      <c r="C2924" t="inlineStr">
        <is>
          <t>Semences fermières</t>
        </is>
      </c>
      <c r="D2924" t="n">
        <v>91.7</v>
      </c>
      <c r="E2924" t="n">
        <v>0</v>
      </c>
      <c r="F2924" t="n">
        <v>132</v>
      </c>
      <c r="G2924" t="inlineStr">
        <is>
          <t>Donnée calculée</t>
        </is>
      </c>
      <c r="H2924" t="inlineStr"/>
    </row>
    <row r="2925">
      <c r="A2925" t="inlineStr">
        <is>
          <t>2019</t>
        </is>
      </c>
      <c r="B2925" t="inlineStr">
        <is>
          <t>Graines de colza autoconsommées</t>
        </is>
      </c>
      <c r="C2925" t="inlineStr">
        <is>
          <t>Semences fermières</t>
        </is>
      </c>
      <c r="D2925" t="n">
        <v>37.5</v>
      </c>
      <c r="E2925" t="n">
        <v>0</v>
      </c>
      <c r="F2925" t="n">
        <v>53.4</v>
      </c>
      <c r="G2925" t="inlineStr">
        <is>
          <t>Donnée calculée</t>
        </is>
      </c>
      <c r="H2925" t="inlineStr"/>
    </row>
    <row r="2926">
      <c r="A2926" t="inlineStr">
        <is>
          <t>2019</t>
        </is>
      </c>
      <c r="B2926" t="inlineStr">
        <is>
          <t>Graines de lin autoconsommées</t>
        </is>
      </c>
      <c r="C2926" t="inlineStr">
        <is>
          <t>Semences fermières</t>
        </is>
      </c>
      <c r="D2926" t="n">
        <v>8.94</v>
      </c>
      <c r="E2926" t="n">
        <v>0</v>
      </c>
      <c r="F2926" t="n">
        <v>12.7</v>
      </c>
      <c r="G2926" t="inlineStr">
        <is>
          <t>Donnée calculée</t>
        </is>
      </c>
      <c r="H2926" t="inlineStr"/>
    </row>
    <row r="2927">
      <c r="A2927" t="inlineStr">
        <is>
          <t>2019</t>
        </is>
      </c>
      <c r="B2927" t="inlineStr">
        <is>
          <t>Graines de tournesol autoconsommées</t>
        </is>
      </c>
      <c r="C2927" t="inlineStr">
        <is>
          <t>Semences fermières</t>
        </is>
      </c>
      <c r="D2927" t="n">
        <v>45.3</v>
      </c>
      <c r="E2927" t="n">
        <v>0</v>
      </c>
      <c r="F2927" t="n">
        <v>65.59999999999999</v>
      </c>
      <c r="G2927" t="inlineStr">
        <is>
          <t>Donnée calculée</t>
        </is>
      </c>
      <c r="H2927" t="inlineStr"/>
    </row>
    <row r="2928">
      <c r="A2928" t="inlineStr">
        <is>
          <t>2019</t>
        </is>
      </c>
      <c r="B2928" t="inlineStr">
        <is>
          <t>Oléoprotéagineux autoconsommés</t>
        </is>
      </c>
      <c r="C2928" t="inlineStr">
        <is>
          <t>Semences fermières</t>
        </is>
      </c>
      <c r="D2928" t="n">
        <v>83.7</v>
      </c>
      <c r="E2928" t="n">
        <v>0</v>
      </c>
      <c r="F2928" t="n">
        <v>121</v>
      </c>
      <c r="G2928" t="inlineStr">
        <is>
          <t>Donnée calculée</t>
        </is>
      </c>
      <c r="H2928" t="inlineStr"/>
    </row>
    <row r="2929">
      <c r="A2929" t="inlineStr">
        <is>
          <t>2019</t>
        </is>
      </c>
      <c r="B2929" t="inlineStr">
        <is>
          <t>Graines oléoprotéagineuses autoconsommées</t>
        </is>
      </c>
      <c r="C2929" t="inlineStr">
        <is>
          <t>Semences fermières</t>
        </is>
      </c>
      <c r="D2929" t="n">
        <v>83.7</v>
      </c>
      <c r="E2929" t="n">
        <v>0</v>
      </c>
      <c r="F2929" t="n">
        <v>121</v>
      </c>
      <c r="G2929" t="inlineStr">
        <is>
          <t>Donnée calculée</t>
        </is>
      </c>
      <c r="H2929" t="inlineStr"/>
    </row>
    <row r="2930">
      <c r="A2930" t="inlineStr">
        <is>
          <t>2019</t>
        </is>
      </c>
      <c r="B2930" t="inlineStr">
        <is>
          <t>Graines de soja autoconsommées</t>
        </is>
      </c>
      <c r="C2930" t="inlineStr">
        <is>
          <t>Semences fermières</t>
        </is>
      </c>
      <c r="D2930" t="n">
        <v>83.7</v>
      </c>
      <c r="E2930" t="n">
        <v>0</v>
      </c>
      <c r="F2930" t="n">
        <v>121</v>
      </c>
      <c r="G2930" t="inlineStr">
        <is>
          <t>Donnée calculée</t>
        </is>
      </c>
      <c r="H2930" t="inlineStr"/>
    </row>
    <row r="2931">
      <c r="A2931" t="inlineStr">
        <is>
          <t>2019</t>
        </is>
      </c>
      <c r="B2931" t="inlineStr">
        <is>
          <t>Protéagineux autoconsommés</t>
        </is>
      </c>
      <c r="C2931" t="inlineStr">
        <is>
          <t>Semences fermières</t>
        </is>
      </c>
      <c r="D2931" t="n">
        <v>209</v>
      </c>
      <c r="E2931" t="n">
        <v>0</v>
      </c>
      <c r="F2931" t="n">
        <v>298</v>
      </c>
      <c r="G2931" t="inlineStr">
        <is>
          <t>Donnée calculée</t>
        </is>
      </c>
      <c r="H2931" t="inlineStr"/>
    </row>
    <row r="2932">
      <c r="A2932" t="inlineStr">
        <is>
          <t>2019</t>
        </is>
      </c>
      <c r="B2932" t="inlineStr">
        <is>
          <t>Légumineuses autoconsommées</t>
        </is>
      </c>
      <c r="C2932" t="inlineStr">
        <is>
          <t>Semences fermières</t>
        </is>
      </c>
      <c r="D2932" t="n">
        <v>209</v>
      </c>
      <c r="E2932" t="n">
        <v>0</v>
      </c>
      <c r="F2932" t="n">
        <v>298</v>
      </c>
      <c r="G2932" t="inlineStr">
        <is>
          <t>Donnée calculée</t>
        </is>
      </c>
      <c r="H2932" t="inlineStr"/>
    </row>
    <row r="2933">
      <c r="A2933" t="inlineStr">
        <is>
          <t>2019</t>
        </is>
      </c>
      <c r="B2933" t="inlineStr">
        <is>
          <t>Fèves autoconsommées</t>
        </is>
      </c>
      <c r="C2933" t="inlineStr">
        <is>
          <t>Semences fermières</t>
        </is>
      </c>
      <c r="D2933" t="n">
        <v>56.9</v>
      </c>
      <c r="E2933" t="n">
        <v>0</v>
      </c>
      <c r="F2933" t="n">
        <v>80.40000000000001</v>
      </c>
      <c r="G2933" t="inlineStr">
        <is>
          <t>Donnée calculée</t>
        </is>
      </c>
      <c r="H2933" t="inlineStr"/>
    </row>
    <row r="2934">
      <c r="A2934" t="inlineStr">
        <is>
          <t>2019</t>
        </is>
      </c>
      <c r="B2934" t="inlineStr">
        <is>
          <t>Lupin autoconsommé</t>
        </is>
      </c>
      <c r="C2934" t="inlineStr">
        <is>
          <t>Semences fermières</t>
        </is>
      </c>
      <c r="D2934" t="n">
        <v>2.11</v>
      </c>
      <c r="E2934" t="n">
        <v>0</v>
      </c>
      <c r="F2934" t="n">
        <v>3</v>
      </c>
      <c r="G2934" t="inlineStr">
        <is>
          <t>Donnée calculée</t>
        </is>
      </c>
      <c r="H2934" t="inlineStr"/>
    </row>
    <row r="2935">
      <c r="A2935" t="inlineStr">
        <is>
          <t>2019</t>
        </is>
      </c>
      <c r="B2935" t="inlineStr">
        <is>
          <t>Pois autoconsommés</t>
        </is>
      </c>
      <c r="C2935" t="inlineStr">
        <is>
          <t>Semences fermières</t>
        </is>
      </c>
      <c r="D2935" t="n">
        <v>150</v>
      </c>
      <c r="E2935" t="n">
        <v>0</v>
      </c>
      <c r="F2935" t="n">
        <v>214</v>
      </c>
      <c r="G2935" t="inlineStr">
        <is>
          <t>Donnée calculée</t>
        </is>
      </c>
      <c r="H2935" t="inlineStr"/>
    </row>
    <row r="2936">
      <c r="A2936" t="inlineStr">
        <is>
          <t>2019</t>
        </is>
      </c>
      <c r="B2936" t="inlineStr">
        <is>
          <t>Oléagineux et protéagineux collectés</t>
        </is>
      </c>
      <c r="C2936" t="inlineStr">
        <is>
          <t>Semences certifiées</t>
        </is>
      </c>
      <c r="D2936" t="n">
        <v>422</v>
      </c>
      <c r="E2936" t="n">
        <v>0</v>
      </c>
      <c r="F2936" t="n">
        <v>500000000</v>
      </c>
      <c r="G2936" t="inlineStr">
        <is>
          <t>Donnée calculée</t>
        </is>
      </c>
      <c r="H2936" t="inlineStr"/>
    </row>
    <row r="2937">
      <c r="A2937" t="inlineStr">
        <is>
          <t>2019</t>
        </is>
      </c>
      <c r="B2937" t="inlineStr">
        <is>
          <t>Oléagineux collectés</t>
        </is>
      </c>
      <c r="C2937" t="inlineStr">
        <is>
          <t>Semences certifiées</t>
        </is>
      </c>
      <c r="D2937" t="n">
        <v>292</v>
      </c>
      <c r="E2937" t="n">
        <v>0</v>
      </c>
      <c r="F2937" t="n">
        <v>1180</v>
      </c>
      <c r="G2937" t="inlineStr">
        <is>
          <t>Donnée calculée</t>
        </is>
      </c>
      <c r="H2937" t="inlineStr"/>
    </row>
    <row r="2938">
      <c r="A2938" t="inlineStr">
        <is>
          <t>2019</t>
        </is>
      </c>
      <c r="B2938" t="inlineStr">
        <is>
          <t>Graines oléagineuses collectées</t>
        </is>
      </c>
      <c r="C2938" t="inlineStr">
        <is>
          <t>Semences certifiées</t>
        </is>
      </c>
      <c r="D2938" t="n">
        <v>292</v>
      </c>
      <c r="E2938" t="n">
        <v>0</v>
      </c>
      <c r="F2938" t="n">
        <v>1180</v>
      </c>
      <c r="G2938" t="inlineStr">
        <is>
          <t>Donnée calculée</t>
        </is>
      </c>
      <c r="H2938" t="inlineStr"/>
    </row>
    <row r="2939">
      <c r="A2939" t="inlineStr">
        <is>
          <t>2019</t>
        </is>
      </c>
      <c r="B2939" t="inlineStr">
        <is>
          <t>Graines de colza collectées</t>
        </is>
      </c>
      <c r="C2939" t="inlineStr">
        <is>
          <t>Semences certifiées</t>
        </is>
      </c>
      <c r="D2939" t="n">
        <v>172</v>
      </c>
      <c r="E2939" t="n">
        <v>0</v>
      </c>
      <c r="F2939" t="n">
        <v>822</v>
      </c>
      <c r="G2939" t="inlineStr">
        <is>
          <t>Donnée calculée</t>
        </is>
      </c>
      <c r="H2939" t="inlineStr"/>
    </row>
    <row r="2940">
      <c r="A2940" t="inlineStr">
        <is>
          <t>2019</t>
        </is>
      </c>
      <c r="B2940" t="inlineStr">
        <is>
          <t>Graines de colza collectées (semence)</t>
        </is>
      </c>
      <c r="C2940" t="inlineStr">
        <is>
          <t>Semences certifiées</t>
        </is>
      </c>
      <c r="D2940" t="n">
        <v>172</v>
      </c>
      <c r="E2940" t="n">
        <v>0</v>
      </c>
      <c r="F2940" t="n">
        <v>822</v>
      </c>
      <c r="G2940" t="inlineStr">
        <is>
          <t>Donnée calculée</t>
        </is>
      </c>
      <c r="H2940" t="inlineStr"/>
    </row>
    <row r="2941">
      <c r="A2941" t="inlineStr">
        <is>
          <t>2019</t>
        </is>
      </c>
      <c r="B2941" t="inlineStr">
        <is>
          <t>Graines de lin collectées</t>
        </is>
      </c>
      <c r="C2941" t="inlineStr">
        <is>
          <t>Semences certifiées</t>
        </is>
      </c>
      <c r="D2941" t="n">
        <v>0</v>
      </c>
      <c r="E2941" t="n">
        <v>0</v>
      </c>
      <c r="F2941" t="n">
        <v>7.81</v>
      </c>
      <c r="G2941" t="inlineStr">
        <is>
          <t>Donnée calculée</t>
        </is>
      </c>
      <c r="H2941" t="inlineStr"/>
    </row>
    <row r="2942">
      <c r="A2942" t="inlineStr">
        <is>
          <t>2019</t>
        </is>
      </c>
      <c r="B2942" t="inlineStr">
        <is>
          <t>Graines de lin collectées (semence)</t>
        </is>
      </c>
      <c r="C2942" t="inlineStr">
        <is>
          <t>Semences certifiées</t>
        </is>
      </c>
      <c r="D2942" t="n">
        <v>0</v>
      </c>
      <c r="E2942" t="n">
        <v>0</v>
      </c>
      <c r="F2942" t="n">
        <v>7.81</v>
      </c>
      <c r="G2942" t="inlineStr">
        <is>
          <t>Donnée calculée</t>
        </is>
      </c>
      <c r="H2942" t="inlineStr"/>
    </row>
    <row r="2943">
      <c r="A2943" t="inlineStr">
        <is>
          <t>2019</t>
        </is>
      </c>
      <c r="B2943" t="inlineStr">
        <is>
          <t>Graines de tournesol collectées</t>
        </is>
      </c>
      <c r="C2943" t="inlineStr">
        <is>
          <t>Semences certifiées</t>
        </is>
      </c>
      <c r="D2943" t="n">
        <v>121</v>
      </c>
      <c r="E2943" t="n">
        <v>0</v>
      </c>
      <c r="F2943" t="n">
        <v>349</v>
      </c>
      <c r="G2943" t="inlineStr">
        <is>
          <t>Donnée calculée</t>
        </is>
      </c>
      <c r="H2943" t="inlineStr"/>
    </row>
    <row r="2944">
      <c r="A2944" t="inlineStr">
        <is>
          <t>2019</t>
        </is>
      </c>
      <c r="B2944" t="inlineStr">
        <is>
          <t>Graines de tournesol collectées (semence)</t>
        </is>
      </c>
      <c r="C2944" t="inlineStr">
        <is>
          <t>Semences certifiées</t>
        </is>
      </c>
      <c r="D2944" t="n">
        <v>121</v>
      </c>
      <c r="E2944" t="n">
        <v>0</v>
      </c>
      <c r="F2944" t="n">
        <v>349</v>
      </c>
      <c r="G2944" t="inlineStr">
        <is>
          <t>Donnée calculée</t>
        </is>
      </c>
      <c r="H2944" t="inlineStr"/>
    </row>
    <row r="2945">
      <c r="A2945" t="inlineStr">
        <is>
          <t>2019</t>
        </is>
      </c>
      <c r="B2945" t="inlineStr">
        <is>
          <t>Oléoprotéagineux collectés</t>
        </is>
      </c>
      <c r="C2945" t="inlineStr">
        <is>
          <t>Semences certifiées</t>
        </is>
      </c>
      <c r="D2945" t="n">
        <v>57</v>
      </c>
      <c r="E2945" t="n">
        <v>0</v>
      </c>
      <c r="F2945" t="n">
        <v>158</v>
      </c>
      <c r="G2945" t="inlineStr">
        <is>
          <t>Donnée calculée</t>
        </is>
      </c>
      <c r="H2945" t="inlineStr"/>
    </row>
    <row r="2946">
      <c r="A2946" t="inlineStr">
        <is>
          <t>2019</t>
        </is>
      </c>
      <c r="B2946" t="inlineStr">
        <is>
          <t>Graines oléoprotéagineuses collectées</t>
        </is>
      </c>
      <c r="C2946" t="inlineStr">
        <is>
          <t>Semences certifiées</t>
        </is>
      </c>
      <c r="D2946" t="n">
        <v>57</v>
      </c>
      <c r="E2946" t="n">
        <v>0</v>
      </c>
      <c r="F2946" t="n">
        <v>158</v>
      </c>
      <c r="G2946" t="inlineStr">
        <is>
          <t>Donnée calculée</t>
        </is>
      </c>
      <c r="H2946" t="inlineStr"/>
    </row>
    <row r="2947">
      <c r="A2947" t="inlineStr">
        <is>
          <t>2019</t>
        </is>
      </c>
      <c r="B2947" t="inlineStr">
        <is>
          <t>Graines de soja collectées</t>
        </is>
      </c>
      <c r="C2947" t="inlineStr">
        <is>
          <t>Semences certifiées</t>
        </is>
      </c>
      <c r="D2947" t="n">
        <v>57</v>
      </c>
      <c r="E2947" t="n">
        <v>0</v>
      </c>
      <c r="F2947" t="n">
        <v>158</v>
      </c>
      <c r="G2947" t="inlineStr">
        <is>
          <t>Donnée calculée</t>
        </is>
      </c>
      <c r="H2947" t="inlineStr"/>
    </row>
    <row r="2948">
      <c r="A2948" t="inlineStr">
        <is>
          <t>2019</t>
        </is>
      </c>
      <c r="B2948" t="inlineStr">
        <is>
          <t>Graines de soja collectées (semence)</t>
        </is>
      </c>
      <c r="C2948" t="inlineStr">
        <is>
          <t>Semences certifiées</t>
        </is>
      </c>
      <c r="D2948" t="n">
        <v>57</v>
      </c>
      <c r="E2948" t="n">
        <v>0</v>
      </c>
      <c r="F2948" t="n">
        <v>158</v>
      </c>
      <c r="G2948" t="inlineStr">
        <is>
          <t>Donnée calculée</t>
        </is>
      </c>
      <c r="H2948" t="inlineStr"/>
    </row>
    <row r="2949">
      <c r="A2949" t="inlineStr">
        <is>
          <t>2019</t>
        </is>
      </c>
      <c r="B2949" t="inlineStr">
        <is>
          <t>Protéagineux collectés</t>
        </is>
      </c>
      <c r="C2949" t="inlineStr">
        <is>
          <t>Semences certifiées</t>
        </is>
      </c>
      <c r="D2949" t="n">
        <v>72.90000000000001</v>
      </c>
      <c r="E2949" t="n">
        <v>0</v>
      </c>
      <c r="F2949" t="n">
        <v>500000000</v>
      </c>
      <c r="G2949" t="inlineStr">
        <is>
          <t>Donnée calculée</t>
        </is>
      </c>
      <c r="H2949" t="inlineStr"/>
    </row>
    <row r="2950">
      <c r="A2950" t="inlineStr">
        <is>
          <t>2019</t>
        </is>
      </c>
      <c r="B2950" t="inlineStr">
        <is>
          <t>Légumineuses collectées</t>
        </is>
      </c>
      <c r="C2950" t="inlineStr">
        <is>
          <t>Semences certifiées</t>
        </is>
      </c>
      <c r="D2950" t="n">
        <v>72.90000000000001</v>
      </c>
      <c r="E2950" t="n">
        <v>0</v>
      </c>
      <c r="F2950" t="n">
        <v>500000000</v>
      </c>
      <c r="G2950" t="inlineStr">
        <is>
          <t>Donnée calculée</t>
        </is>
      </c>
      <c r="H2950" t="inlineStr"/>
    </row>
    <row r="2951">
      <c r="A2951" t="inlineStr">
        <is>
          <t>2019</t>
        </is>
      </c>
      <c r="B2951" t="inlineStr">
        <is>
          <t>Fèves collectées</t>
        </is>
      </c>
      <c r="C2951" t="inlineStr">
        <is>
          <t>Semences certifiées</t>
        </is>
      </c>
      <c r="D2951" t="n">
        <v>6.9</v>
      </c>
      <c r="E2951" t="n">
        <v>0</v>
      </c>
      <c r="F2951" t="n">
        <v>37.6</v>
      </c>
      <c r="G2951" t="inlineStr">
        <is>
          <t>Donnée calculée</t>
        </is>
      </c>
      <c r="H2951" t="inlineStr"/>
    </row>
    <row r="2952">
      <c r="A2952" t="inlineStr">
        <is>
          <t>2019</t>
        </is>
      </c>
      <c r="B2952" t="inlineStr">
        <is>
          <t>Fèves collectées (semence)</t>
        </is>
      </c>
      <c r="C2952" t="inlineStr">
        <is>
          <t>Semences certifiées</t>
        </is>
      </c>
      <c r="D2952" t="n">
        <v>6.9</v>
      </c>
      <c r="E2952" t="n">
        <v>0</v>
      </c>
      <c r="F2952" t="n">
        <v>37.6</v>
      </c>
      <c r="G2952" t="inlineStr">
        <is>
          <t>Donnée calculée</t>
        </is>
      </c>
      <c r="H2952" t="inlineStr"/>
    </row>
    <row r="2953">
      <c r="A2953" t="inlineStr">
        <is>
          <t>2019</t>
        </is>
      </c>
      <c r="B2953" t="inlineStr">
        <is>
          <t>Lupin collecté</t>
        </is>
      </c>
      <c r="C2953" t="inlineStr">
        <is>
          <t>Semences certifiées</t>
        </is>
      </c>
      <c r="D2953" t="n">
        <v>0</v>
      </c>
      <c r="E2953" t="n">
        <v>0</v>
      </c>
      <c r="F2953" t="n">
        <v>500000000</v>
      </c>
      <c r="G2953" t="inlineStr">
        <is>
          <t>Donnée calculée</t>
        </is>
      </c>
      <c r="H2953" t="inlineStr"/>
    </row>
    <row r="2954">
      <c r="A2954" t="inlineStr">
        <is>
          <t>2019</t>
        </is>
      </c>
      <c r="B2954" t="inlineStr">
        <is>
          <t>Lupin collecté (semence)</t>
        </is>
      </c>
      <c r="C2954" t="inlineStr">
        <is>
          <t>Semences certifiées</t>
        </is>
      </c>
      <c r="D2954" t="n">
        <v>0</v>
      </c>
      <c r="E2954" t="n">
        <v>0</v>
      </c>
      <c r="F2954" t="n">
        <v>500000000</v>
      </c>
      <c r="G2954" t="inlineStr">
        <is>
          <t>Donnée calculée</t>
        </is>
      </c>
      <c r="H2954" t="inlineStr"/>
    </row>
    <row r="2955">
      <c r="A2955" t="inlineStr">
        <is>
          <t>2019</t>
        </is>
      </c>
      <c r="B2955" t="inlineStr">
        <is>
          <t>Pois collectés</t>
        </is>
      </c>
      <c r="C2955" t="inlineStr">
        <is>
          <t>Semences certifiées</t>
        </is>
      </c>
      <c r="D2955" t="n">
        <v>60.9</v>
      </c>
      <c r="E2955" t="n">
        <v>0</v>
      </c>
      <c r="F2955" t="n">
        <v>62.5</v>
      </c>
      <c r="G2955" t="inlineStr">
        <is>
          <t>Donnée calculée</t>
        </is>
      </c>
      <c r="H2955" t="inlineStr"/>
    </row>
    <row r="2956">
      <c r="A2956" t="inlineStr">
        <is>
          <t>2019</t>
        </is>
      </c>
      <c r="B2956" t="inlineStr">
        <is>
          <t>Pois collectés (semence)</t>
        </is>
      </c>
      <c r="C2956" t="inlineStr">
        <is>
          <t>Semences certifiées</t>
        </is>
      </c>
      <c r="D2956" t="n">
        <v>60.9</v>
      </c>
      <c r="E2956" t="n">
        <v>0</v>
      </c>
      <c r="F2956" t="n">
        <v>62.5</v>
      </c>
      <c r="G2956" t="inlineStr">
        <is>
          <t>Donnée calculée</t>
        </is>
      </c>
      <c r="H2956" t="inlineStr"/>
    </row>
    <row r="2957">
      <c r="A2957" t="inlineStr">
        <is>
          <t>2019</t>
        </is>
      </c>
      <c r="B2957" t="inlineStr">
        <is>
          <t>Lentilles collectées</t>
        </is>
      </c>
      <c r="C2957" t="inlineStr">
        <is>
          <t>Semences certifiées</t>
        </is>
      </c>
      <c r="D2957" t="n">
        <v>2.09</v>
      </c>
      <c r="E2957" t="n">
        <v>0</v>
      </c>
      <c r="F2957" t="n">
        <v>500000000</v>
      </c>
      <c r="G2957" t="inlineStr">
        <is>
          <t>Donnée calculée</t>
        </is>
      </c>
      <c r="H2957" t="inlineStr"/>
    </row>
    <row r="2958">
      <c r="A2958" t="inlineStr">
        <is>
          <t>2019</t>
        </is>
      </c>
      <c r="B2958" t="inlineStr">
        <is>
          <t>Lentilles collectées (semence)</t>
        </is>
      </c>
      <c r="C2958" t="inlineStr">
        <is>
          <t>Semences certifiées</t>
        </is>
      </c>
      <c r="D2958" t="n">
        <v>2.09</v>
      </c>
      <c r="E2958" t="n">
        <v>0</v>
      </c>
      <c r="F2958" t="n">
        <v>500000000</v>
      </c>
      <c r="G2958" t="inlineStr">
        <is>
          <t>Donnée calculée</t>
        </is>
      </c>
      <c r="H2958" t="inlineStr"/>
    </row>
    <row r="2959">
      <c r="A2959" t="inlineStr">
        <is>
          <t>2019</t>
        </is>
      </c>
      <c r="B2959" t="inlineStr">
        <is>
          <t>Pois chiches collectés</t>
        </is>
      </c>
      <c r="C2959" t="inlineStr">
        <is>
          <t>Semences certifiées</t>
        </is>
      </c>
      <c r="D2959" t="n">
        <v>1.09</v>
      </c>
      <c r="E2959" t="n">
        <v>0</v>
      </c>
      <c r="F2959" t="n">
        <v>500000000</v>
      </c>
      <c r="G2959" t="inlineStr">
        <is>
          <t>Donnée calculée</t>
        </is>
      </c>
      <c r="H2959" t="inlineStr"/>
    </row>
    <row r="2960">
      <c r="A2960" t="inlineStr">
        <is>
          <t>2019</t>
        </is>
      </c>
      <c r="B2960" t="inlineStr">
        <is>
          <t>Pois chiches collectés (semence)</t>
        </is>
      </c>
      <c r="C2960" t="inlineStr">
        <is>
          <t>Semences certifiées</t>
        </is>
      </c>
      <c r="D2960" t="n">
        <v>1.09</v>
      </c>
      <c r="E2960" t="n">
        <v>0</v>
      </c>
      <c r="F2960" t="n">
        <v>500000000</v>
      </c>
      <c r="G2960" t="inlineStr">
        <is>
          <t>Donnée calculée</t>
        </is>
      </c>
      <c r="H2960" t="inlineStr"/>
    </row>
    <row r="2961">
      <c r="A2961" t="inlineStr">
        <is>
          <t>2019</t>
        </is>
      </c>
      <c r="B2961" t="inlineStr">
        <is>
          <t>Haricots secs collectés</t>
        </is>
      </c>
      <c r="C2961" t="inlineStr">
        <is>
          <t>Semences certifiées</t>
        </is>
      </c>
      <c r="D2961" t="n">
        <v>1.92</v>
      </c>
      <c r="E2961" t="n">
        <v>0</v>
      </c>
      <c r="F2961" t="n">
        <v>500000000</v>
      </c>
      <c r="G2961" t="inlineStr">
        <is>
          <t>Donnée calculée</t>
        </is>
      </c>
      <c r="H2961" t="inlineStr"/>
    </row>
    <row r="2962">
      <c r="A2962" t="inlineStr">
        <is>
          <t>2019</t>
        </is>
      </c>
      <c r="B2962" t="inlineStr">
        <is>
          <t>Haricots secs collectés (semence)</t>
        </is>
      </c>
      <c r="C2962" t="inlineStr">
        <is>
          <t>Semences certifiées</t>
        </is>
      </c>
      <c r="D2962" t="n">
        <v>1.92</v>
      </c>
      <c r="E2962" t="n">
        <v>0</v>
      </c>
      <c r="F2962" t="n">
        <v>500000000</v>
      </c>
      <c r="G2962" t="inlineStr">
        <is>
          <t>Donnée calculée</t>
        </is>
      </c>
      <c r="H2962" t="inlineStr"/>
    </row>
    <row r="2963">
      <c r="A2963" t="inlineStr">
        <is>
          <t>2019</t>
        </is>
      </c>
      <c r="B2963" t="inlineStr">
        <is>
          <t>Fèves décortiquées ou non</t>
        </is>
      </c>
      <c r="C2963" t="inlineStr">
        <is>
          <t>Semences certifiées</t>
        </is>
      </c>
      <c r="D2963" t="n">
        <v>6.9</v>
      </c>
      <c r="E2963" t="n">
        <v>0</v>
      </c>
      <c r="F2963" t="n">
        <v>37.6</v>
      </c>
      <c r="G2963" t="inlineStr">
        <is>
          <t>Donnée calculée</t>
        </is>
      </c>
      <c r="H2963" t="inlineStr"/>
    </row>
    <row r="2964">
      <c r="A2964" t="inlineStr">
        <is>
          <t>2019</t>
        </is>
      </c>
      <c r="B2964" t="inlineStr">
        <is>
          <t>Oléagineux et protéagineux autoconsommés</t>
        </is>
      </c>
      <c r="C2964" t="inlineStr">
        <is>
          <t>Pertes</t>
        </is>
      </c>
      <c r="D2964" t="n">
        <v>18.8</v>
      </c>
      <c r="E2964" t="n">
        <v>6.82</v>
      </c>
      <c r="F2964" t="n">
        <v>21.8</v>
      </c>
      <c r="G2964" t="inlineStr">
        <is>
          <t>Donnée calculée</t>
        </is>
      </c>
      <c r="H2964" t="inlineStr"/>
    </row>
    <row r="2965">
      <c r="A2965" t="inlineStr">
        <is>
          <t>2019</t>
        </is>
      </c>
      <c r="B2965" t="inlineStr">
        <is>
          <t>Oléagineux autoconsommés</t>
        </is>
      </c>
      <c r="C2965" t="inlineStr">
        <is>
          <t>Pertes</t>
        </is>
      </c>
      <c r="D2965" t="n">
        <v>5.43</v>
      </c>
      <c r="E2965" t="n">
        <v>2.01</v>
      </c>
      <c r="F2965" t="n">
        <v>6.69</v>
      </c>
      <c r="G2965" t="inlineStr">
        <is>
          <t>Donnée calculée</t>
        </is>
      </c>
      <c r="H2965" t="inlineStr"/>
    </row>
    <row r="2966">
      <c r="A2966" t="inlineStr">
        <is>
          <t>2019</t>
        </is>
      </c>
      <c r="B2966" t="inlineStr">
        <is>
          <t>Graines oléagineuses autoconsommées</t>
        </is>
      </c>
      <c r="C2966" t="inlineStr">
        <is>
          <t>Pertes</t>
        </is>
      </c>
      <c r="D2966" t="n">
        <v>5.43</v>
      </c>
      <c r="E2966" t="n">
        <v>2.01</v>
      </c>
      <c r="F2966" t="n">
        <v>6.69</v>
      </c>
      <c r="G2966" t="inlineStr">
        <is>
          <t>Donnée calculée</t>
        </is>
      </c>
      <c r="H2966" t="inlineStr"/>
    </row>
    <row r="2967">
      <c r="A2967" t="inlineStr">
        <is>
          <t>2019</t>
        </is>
      </c>
      <c r="B2967" t="inlineStr">
        <is>
          <t>Graines de colza autoconsommées</t>
        </is>
      </c>
      <c r="C2967" t="inlineStr">
        <is>
          <t>Pertes</t>
        </is>
      </c>
      <c r="D2967" t="n">
        <v>1.76</v>
      </c>
      <c r="E2967" t="n">
        <v>0.8100000000000001</v>
      </c>
      <c r="F2967" t="n">
        <v>2.71</v>
      </c>
      <c r="G2967" t="inlineStr">
        <is>
          <t>Donnée calculée</t>
        </is>
      </c>
      <c r="H2967" t="inlineStr"/>
    </row>
    <row r="2968">
      <c r="A2968" t="inlineStr">
        <is>
          <t>2019</t>
        </is>
      </c>
      <c r="B2968" t="inlineStr">
        <is>
          <t>Graines de lin autoconsommées</t>
        </is>
      </c>
      <c r="C2968" t="inlineStr">
        <is>
          <t>Pertes</t>
        </is>
      </c>
      <c r="D2968" t="n">
        <v>0.41</v>
      </c>
      <c r="E2968" t="n">
        <v>0.19</v>
      </c>
      <c r="F2968" t="n">
        <v>0.65</v>
      </c>
      <c r="G2968" t="inlineStr">
        <is>
          <t>Donnée calculée</t>
        </is>
      </c>
      <c r="H2968" t="inlineStr"/>
    </row>
    <row r="2969">
      <c r="A2969" t="inlineStr">
        <is>
          <t>2019</t>
        </is>
      </c>
      <c r="B2969" t="inlineStr">
        <is>
          <t>Graines de tournesol autoconsommées</t>
        </is>
      </c>
      <c r="C2969" t="inlineStr">
        <is>
          <t>Pertes</t>
        </is>
      </c>
      <c r="D2969" t="n">
        <v>3.25</v>
      </c>
      <c r="E2969" t="n">
        <v>1</v>
      </c>
      <c r="F2969" t="n">
        <v>3.33</v>
      </c>
      <c r="G2969" t="inlineStr">
        <is>
          <t>Donnée calculée</t>
        </is>
      </c>
      <c r="H2969" t="inlineStr"/>
    </row>
    <row r="2970">
      <c r="A2970" t="inlineStr">
        <is>
          <t>2019</t>
        </is>
      </c>
      <c r="B2970" t="inlineStr">
        <is>
          <t>Oléoprotéagineux autoconsommés</t>
        </is>
      </c>
      <c r="C2970" t="inlineStr">
        <is>
          <t>Pertes</t>
        </is>
      </c>
      <c r="D2970" t="n">
        <v>5.52</v>
      </c>
      <c r="E2970" t="n">
        <v>1.84</v>
      </c>
      <c r="F2970" t="n">
        <v>6.14</v>
      </c>
      <c r="G2970" t="inlineStr">
        <is>
          <t>Donnée calculée</t>
        </is>
      </c>
      <c r="H2970" t="inlineStr"/>
    </row>
    <row r="2971">
      <c r="A2971" t="inlineStr">
        <is>
          <t>2019</t>
        </is>
      </c>
      <c r="B2971" t="inlineStr">
        <is>
          <t>Graines oléoprotéagineuses autoconsommées</t>
        </is>
      </c>
      <c r="C2971" t="inlineStr">
        <is>
          <t>Pertes</t>
        </is>
      </c>
      <c r="D2971" t="n">
        <v>5.52</v>
      </c>
      <c r="E2971" t="n">
        <v>1.84</v>
      </c>
      <c r="F2971" t="n">
        <v>6.14</v>
      </c>
      <c r="G2971" t="inlineStr">
        <is>
          <t>Donnée calculée</t>
        </is>
      </c>
      <c r="H2971" t="inlineStr"/>
    </row>
    <row r="2972">
      <c r="A2972" t="inlineStr">
        <is>
          <t>2019</t>
        </is>
      </c>
      <c r="B2972" t="inlineStr">
        <is>
          <t>Graines de soja autoconsommées</t>
        </is>
      </c>
      <c r="C2972" t="inlineStr">
        <is>
          <t>Pertes</t>
        </is>
      </c>
      <c r="D2972" t="n">
        <v>5.52</v>
      </c>
      <c r="E2972" t="n">
        <v>1.84</v>
      </c>
      <c r="F2972" t="n">
        <v>6.14</v>
      </c>
      <c r="G2972" t="inlineStr">
        <is>
          <t>Donnée calculée</t>
        </is>
      </c>
      <c r="H2972" t="inlineStr"/>
    </row>
    <row r="2973">
      <c r="A2973" t="inlineStr">
        <is>
          <t>2019</t>
        </is>
      </c>
      <c r="B2973" t="inlineStr">
        <is>
          <t>Protéagineux autoconsommés</t>
        </is>
      </c>
      <c r="C2973" t="inlineStr">
        <is>
          <t>Pertes</t>
        </is>
      </c>
      <c r="D2973" t="n">
        <v>7.85</v>
      </c>
      <c r="E2973" t="n">
        <v>2.98</v>
      </c>
      <c r="F2973" t="n">
        <v>9.02</v>
      </c>
      <c r="G2973" t="inlineStr">
        <is>
          <t>Donnée calculée</t>
        </is>
      </c>
      <c r="H2973" t="inlineStr"/>
    </row>
    <row r="2974">
      <c r="A2974" t="inlineStr">
        <is>
          <t>2019</t>
        </is>
      </c>
      <c r="B2974" t="inlineStr">
        <is>
          <t>Légumineuses autoconsommées</t>
        </is>
      </c>
      <c r="C2974" t="inlineStr">
        <is>
          <t>Pertes</t>
        </is>
      </c>
      <c r="D2974" t="n">
        <v>7.85</v>
      </c>
      <c r="E2974" t="n">
        <v>2.98</v>
      </c>
      <c r="F2974" t="n">
        <v>9.02</v>
      </c>
      <c r="G2974" t="inlineStr">
        <is>
          <t>Donnée calculée</t>
        </is>
      </c>
      <c r="H2974" t="inlineStr"/>
    </row>
    <row r="2975">
      <c r="A2975" t="inlineStr">
        <is>
          <t>2019</t>
        </is>
      </c>
      <c r="B2975" t="inlineStr">
        <is>
          <t>Fèves autoconsommées</t>
        </is>
      </c>
      <c r="C2975" t="inlineStr">
        <is>
          <t>Pertes</t>
        </is>
      </c>
      <c r="D2975" t="n">
        <v>1.6</v>
      </c>
      <c r="E2975" t="n">
        <v>0.8100000000000001</v>
      </c>
      <c r="F2975" t="n">
        <v>2.44</v>
      </c>
      <c r="G2975" t="inlineStr">
        <is>
          <t>Donnée calculée</t>
        </is>
      </c>
      <c r="H2975" t="inlineStr"/>
    </row>
    <row r="2976">
      <c r="A2976" t="inlineStr">
        <is>
          <t>2019</t>
        </is>
      </c>
      <c r="B2976" t="inlineStr">
        <is>
          <t>Lupin autoconsommé</t>
        </is>
      </c>
      <c r="C2976" t="inlineStr">
        <is>
          <t>Pertes</t>
        </is>
      </c>
      <c r="D2976" t="n">
        <v>0.04</v>
      </c>
      <c r="E2976" t="n">
        <v>0</v>
      </c>
      <c r="F2976" t="n">
        <v>0.09</v>
      </c>
      <c r="G2976" t="inlineStr">
        <is>
          <t>Donnée calculée</t>
        </is>
      </c>
      <c r="H2976" t="inlineStr"/>
    </row>
    <row r="2977">
      <c r="A2977" t="inlineStr">
        <is>
          <t>2019</t>
        </is>
      </c>
      <c r="B2977" t="inlineStr">
        <is>
          <t>Pois autoconsommés</t>
        </is>
      </c>
      <c r="C2977" t="inlineStr">
        <is>
          <t>Pertes</t>
        </is>
      </c>
      <c r="D2977" t="n">
        <v>6.21</v>
      </c>
      <c r="E2977" t="n">
        <v>2.16</v>
      </c>
      <c r="F2977" t="n">
        <v>6.49</v>
      </c>
      <c r="G2977" t="inlineStr">
        <is>
          <t>Donnée calculée</t>
        </is>
      </c>
      <c r="H2977" t="inlineStr"/>
    </row>
    <row r="2978">
      <c r="A2978" t="inlineStr">
        <is>
          <t>2019</t>
        </is>
      </c>
      <c r="B2978" t="inlineStr">
        <is>
          <t>Oléagineux et protéagineux collectés</t>
        </is>
      </c>
      <c r="C2978" t="inlineStr">
        <is>
          <t>Trituration</t>
        </is>
      </c>
      <c r="D2978" t="n">
        <v>5780</v>
      </c>
      <c r="E2978" t="n">
        <v>5780</v>
      </c>
      <c r="F2978" t="n">
        <v>5790</v>
      </c>
      <c r="G2978" t="inlineStr">
        <is>
          <t>Donnée calculée</t>
        </is>
      </c>
      <c r="H2978" t="inlineStr"/>
    </row>
    <row r="2979">
      <c r="A2979" t="inlineStr">
        <is>
          <t>2019</t>
        </is>
      </c>
      <c r="B2979" t="inlineStr">
        <is>
          <t>Oléagineux collectés</t>
        </is>
      </c>
      <c r="C2979" t="inlineStr">
        <is>
          <t>Trituration</t>
        </is>
      </c>
      <c r="D2979" t="n">
        <v>5010</v>
      </c>
      <c r="E2979" t="n">
        <v>5010</v>
      </c>
      <c r="F2979" t="n">
        <v>5020</v>
      </c>
      <c r="G2979" t="inlineStr">
        <is>
          <t>Donnée calculée</t>
        </is>
      </c>
      <c r="H2979" t="inlineStr"/>
    </row>
    <row r="2980">
      <c r="A2980" t="inlineStr">
        <is>
          <t>2019</t>
        </is>
      </c>
      <c r="B2980" t="inlineStr">
        <is>
          <t>Graines oléagineuses collectées</t>
        </is>
      </c>
      <c r="C2980" t="inlineStr">
        <is>
          <t>Trituration</t>
        </is>
      </c>
      <c r="D2980" t="n">
        <v>5010</v>
      </c>
      <c r="E2980" t="n">
        <v>5010</v>
      </c>
      <c r="F2980" t="n">
        <v>5020</v>
      </c>
      <c r="G2980" t="inlineStr">
        <is>
          <t>Donnée calculée</t>
        </is>
      </c>
      <c r="H2980" t="inlineStr"/>
    </row>
    <row r="2981">
      <c r="A2981" t="inlineStr">
        <is>
          <t>2019</t>
        </is>
      </c>
      <c r="B2981" t="inlineStr">
        <is>
          <t>Graines de colza collectées</t>
        </is>
      </c>
      <c r="C2981" t="inlineStr">
        <is>
          <t>Trituration</t>
        </is>
      </c>
      <c r="D2981" t="n">
        <v>3830</v>
      </c>
      <c r="E2981" t="inlineStr"/>
      <c r="F2981" t="inlineStr"/>
      <c r="G2981" t="inlineStr">
        <is>
          <t>Donnée calculée</t>
        </is>
      </c>
      <c r="H2981" t="inlineStr"/>
    </row>
    <row r="2982">
      <c r="A2982" t="inlineStr">
        <is>
          <t>2019</t>
        </is>
      </c>
      <c r="B2982" t="inlineStr">
        <is>
          <t>Graines de colza collectées (conso)</t>
        </is>
      </c>
      <c r="C2982" t="inlineStr">
        <is>
          <t>Trituration</t>
        </is>
      </c>
      <c r="D2982" t="n">
        <v>3830</v>
      </c>
      <c r="E2982" t="inlineStr"/>
      <c r="F2982" t="inlineStr"/>
      <c r="G2982" t="inlineStr">
        <is>
          <t>Donnée collectée</t>
        </is>
      </c>
      <c r="H2982" t="inlineStr"/>
    </row>
    <row r="2983">
      <c r="A2983" t="inlineStr">
        <is>
          <t>2019</t>
        </is>
      </c>
      <c r="B2983" t="inlineStr">
        <is>
          <t>Graines de lin collectées</t>
        </is>
      </c>
      <c r="C2983" t="inlineStr">
        <is>
          <t>Trituration</t>
        </is>
      </c>
      <c r="D2983" t="n">
        <v>3.4</v>
      </c>
      <c r="E2983" t="n">
        <v>3.4</v>
      </c>
      <c r="F2983" t="n">
        <v>15.3</v>
      </c>
      <c r="G2983" t="inlineStr">
        <is>
          <t>Donnée calculée</t>
        </is>
      </c>
      <c r="H2983" t="inlineStr"/>
    </row>
    <row r="2984">
      <c r="A2984" t="inlineStr">
        <is>
          <t>2019</t>
        </is>
      </c>
      <c r="B2984" t="inlineStr">
        <is>
          <t>Graines de lin collectées (conso)</t>
        </is>
      </c>
      <c r="C2984" t="inlineStr">
        <is>
          <t>Trituration</t>
        </is>
      </c>
      <c r="D2984" t="n">
        <v>3.4</v>
      </c>
      <c r="E2984" t="n">
        <v>3.4</v>
      </c>
      <c r="F2984" t="n">
        <v>15.3</v>
      </c>
      <c r="G2984" t="inlineStr">
        <is>
          <t>Donnée calculée</t>
        </is>
      </c>
      <c r="H2984" t="inlineStr"/>
    </row>
    <row r="2985">
      <c r="A2985" t="inlineStr">
        <is>
          <t>2019</t>
        </is>
      </c>
      <c r="B2985" t="inlineStr">
        <is>
          <t>Graines de tournesol collectées</t>
        </is>
      </c>
      <c r="C2985" t="inlineStr">
        <is>
          <t>Trituration</t>
        </is>
      </c>
      <c r="D2985" t="n">
        <v>1170</v>
      </c>
      <c r="E2985" t="inlineStr"/>
      <c r="F2985" t="inlineStr"/>
      <c r="G2985" t="inlineStr">
        <is>
          <t>Donnée calculée</t>
        </is>
      </c>
      <c r="H2985" t="inlineStr"/>
    </row>
    <row r="2986">
      <c r="A2986" t="inlineStr">
        <is>
          <t>2019</t>
        </is>
      </c>
      <c r="B2986" t="inlineStr">
        <is>
          <t>Graines de tournesol collectées (conso)</t>
        </is>
      </c>
      <c r="C2986" t="inlineStr">
        <is>
          <t>Trituration</t>
        </is>
      </c>
      <c r="D2986" t="n">
        <v>1170</v>
      </c>
      <c r="E2986" t="inlineStr"/>
      <c r="F2986" t="inlineStr"/>
      <c r="G2986" t="inlineStr">
        <is>
          <t>Donnée collectée</t>
        </is>
      </c>
      <c r="H2986" t="inlineStr"/>
    </row>
    <row r="2987">
      <c r="A2987" t="inlineStr">
        <is>
          <t>2019</t>
        </is>
      </c>
      <c r="B2987" t="inlineStr">
        <is>
          <t>Oléoprotéagineux collectés</t>
        </is>
      </c>
      <c r="C2987" t="inlineStr">
        <is>
          <t>Trituration</t>
        </is>
      </c>
      <c r="D2987" t="n">
        <v>773</v>
      </c>
      <c r="E2987" t="inlineStr"/>
      <c r="F2987" t="inlineStr"/>
      <c r="G2987" t="inlineStr">
        <is>
          <t>Donnée calculée</t>
        </is>
      </c>
      <c r="H2987" t="inlineStr"/>
    </row>
    <row r="2988">
      <c r="A2988" t="inlineStr">
        <is>
          <t>2019</t>
        </is>
      </c>
      <c r="B2988" t="inlineStr">
        <is>
          <t>Graines oléoprotéagineuses collectées</t>
        </is>
      </c>
      <c r="C2988" t="inlineStr">
        <is>
          <t>Trituration</t>
        </is>
      </c>
      <c r="D2988" t="n">
        <v>773</v>
      </c>
      <c r="E2988" t="inlineStr"/>
      <c r="F2988" t="inlineStr"/>
      <c r="G2988" t="inlineStr">
        <is>
          <t>Donnée calculée</t>
        </is>
      </c>
      <c r="H2988" t="inlineStr"/>
    </row>
    <row r="2989">
      <c r="A2989" t="inlineStr">
        <is>
          <t>2019</t>
        </is>
      </c>
      <c r="B2989" t="inlineStr">
        <is>
          <t>Graines de soja collectées</t>
        </is>
      </c>
      <c r="C2989" t="inlineStr">
        <is>
          <t>Trituration</t>
        </is>
      </c>
      <c r="D2989" t="n">
        <v>773</v>
      </c>
      <c r="E2989" t="inlineStr"/>
      <c r="F2989" t="inlineStr"/>
      <c r="G2989" t="inlineStr">
        <is>
          <t>Donnée calculée</t>
        </is>
      </c>
      <c r="H2989" t="inlineStr"/>
    </row>
    <row r="2990">
      <c r="A2990" t="inlineStr">
        <is>
          <t>2019</t>
        </is>
      </c>
      <c r="B2990" t="inlineStr">
        <is>
          <t>Graines de soja collectées (conso)</t>
        </is>
      </c>
      <c r="C2990" t="inlineStr">
        <is>
          <t>Trituration</t>
        </is>
      </c>
      <c r="D2990" t="n">
        <v>773</v>
      </c>
      <c r="E2990" t="inlineStr"/>
      <c r="F2990" t="inlineStr"/>
      <c r="G2990" t="inlineStr">
        <is>
          <t>Donnée collectée</t>
        </is>
      </c>
      <c r="H2990" t="inlineStr"/>
    </row>
    <row r="2991">
      <c r="A2991" t="inlineStr">
        <is>
          <t>2019</t>
        </is>
      </c>
      <c r="B2991" t="inlineStr">
        <is>
          <t>Oléagineux et protéagineux collectés</t>
        </is>
      </c>
      <c r="C2991" t="inlineStr">
        <is>
          <t>Trituration - Colza</t>
        </is>
      </c>
      <c r="D2991" t="n">
        <v>3830</v>
      </c>
      <c r="E2991" t="inlineStr"/>
      <c r="F2991" t="inlineStr"/>
      <c r="G2991" t="inlineStr">
        <is>
          <t>Donnée calculée</t>
        </is>
      </c>
      <c r="H2991" t="inlineStr"/>
    </row>
    <row r="2992">
      <c r="A2992" t="inlineStr">
        <is>
          <t>2019</t>
        </is>
      </c>
      <c r="B2992" t="inlineStr">
        <is>
          <t>Oléagineux collectés</t>
        </is>
      </c>
      <c r="C2992" t="inlineStr">
        <is>
          <t>Trituration - Colza</t>
        </is>
      </c>
      <c r="D2992" t="n">
        <v>3830</v>
      </c>
      <c r="E2992" t="inlineStr"/>
      <c r="F2992" t="inlineStr"/>
      <c r="G2992" t="inlineStr">
        <is>
          <t>Donnée calculée</t>
        </is>
      </c>
      <c r="H2992" t="inlineStr"/>
    </row>
    <row r="2993">
      <c r="A2993" t="inlineStr">
        <is>
          <t>2019</t>
        </is>
      </c>
      <c r="B2993" t="inlineStr">
        <is>
          <t>Graines oléagineuses collectées</t>
        </is>
      </c>
      <c r="C2993" t="inlineStr">
        <is>
          <t>Trituration - Colza</t>
        </is>
      </c>
      <c r="D2993" t="n">
        <v>3830</v>
      </c>
      <c r="E2993" t="inlineStr"/>
      <c r="F2993" t="inlineStr"/>
      <c r="G2993" t="inlineStr">
        <is>
          <t>Donnée calculée</t>
        </is>
      </c>
      <c r="H2993" t="inlineStr"/>
    </row>
    <row r="2994">
      <c r="A2994" t="inlineStr">
        <is>
          <t>2019</t>
        </is>
      </c>
      <c r="B2994" t="inlineStr">
        <is>
          <t>Graines de colza collectées</t>
        </is>
      </c>
      <c r="C2994" t="inlineStr">
        <is>
          <t>Trituration - Colza</t>
        </is>
      </c>
      <c r="D2994" t="n">
        <v>3830</v>
      </c>
      <c r="E2994" t="inlineStr"/>
      <c r="F2994" t="inlineStr"/>
      <c r="G2994" t="inlineStr">
        <is>
          <t>Donnée calculée</t>
        </is>
      </c>
      <c r="H2994" t="inlineStr"/>
    </row>
    <row r="2995">
      <c r="A2995" t="inlineStr">
        <is>
          <t>2019</t>
        </is>
      </c>
      <c r="B2995" t="inlineStr">
        <is>
          <t>Graines de colza collectées (conso)</t>
        </is>
      </c>
      <c r="C2995" t="inlineStr">
        <is>
          <t>Trituration - Colza</t>
        </is>
      </c>
      <c r="D2995" t="n">
        <v>3830</v>
      </c>
      <c r="E2995" t="inlineStr"/>
      <c r="F2995" t="inlineStr"/>
      <c r="G2995" t="inlineStr">
        <is>
          <t>Donnée calculée</t>
        </is>
      </c>
      <c r="H2995" t="inlineStr"/>
    </row>
    <row r="2996">
      <c r="A2996" t="inlineStr">
        <is>
          <t>2019</t>
        </is>
      </c>
      <c r="B2996" t="inlineStr">
        <is>
          <t>Oléagineux et protéagineux collectés</t>
        </is>
      </c>
      <c r="C2996" t="inlineStr">
        <is>
          <t>Trituration - Lin</t>
        </is>
      </c>
      <c r="D2996" t="n">
        <v>3.4</v>
      </c>
      <c r="E2996" t="n">
        <v>3.4</v>
      </c>
      <c r="F2996" t="n">
        <v>15.3</v>
      </c>
      <c r="G2996" t="inlineStr">
        <is>
          <t>Donnée calculée</t>
        </is>
      </c>
      <c r="H2996" t="inlineStr"/>
    </row>
    <row r="2997">
      <c r="A2997" t="inlineStr">
        <is>
          <t>2019</t>
        </is>
      </c>
      <c r="B2997" t="inlineStr">
        <is>
          <t>Oléagineux collectés</t>
        </is>
      </c>
      <c r="C2997" t="inlineStr">
        <is>
          <t>Trituration - Lin</t>
        </is>
      </c>
      <c r="D2997" t="n">
        <v>3.4</v>
      </c>
      <c r="E2997" t="n">
        <v>3.4</v>
      </c>
      <c r="F2997" t="n">
        <v>15.3</v>
      </c>
      <c r="G2997" t="inlineStr">
        <is>
          <t>Donnée calculée</t>
        </is>
      </c>
      <c r="H2997" t="inlineStr"/>
    </row>
    <row r="2998">
      <c r="A2998" t="inlineStr">
        <is>
          <t>2019</t>
        </is>
      </c>
      <c r="B2998" t="inlineStr">
        <is>
          <t>Graines oléagineuses collectées</t>
        </is>
      </c>
      <c r="C2998" t="inlineStr">
        <is>
          <t>Trituration - Lin</t>
        </is>
      </c>
      <c r="D2998" t="n">
        <v>3.4</v>
      </c>
      <c r="E2998" t="n">
        <v>3.4</v>
      </c>
      <c r="F2998" t="n">
        <v>15.3</v>
      </c>
      <c r="G2998" t="inlineStr">
        <is>
          <t>Donnée calculée</t>
        </is>
      </c>
      <c r="H2998" t="inlineStr"/>
    </row>
    <row r="2999">
      <c r="A2999" t="inlineStr">
        <is>
          <t>2019</t>
        </is>
      </c>
      <c r="B2999" t="inlineStr">
        <is>
          <t>Graines de lin collectées</t>
        </is>
      </c>
      <c r="C2999" t="inlineStr">
        <is>
          <t>Trituration - Lin</t>
        </is>
      </c>
      <c r="D2999" t="n">
        <v>3.4</v>
      </c>
      <c r="E2999" t="n">
        <v>3.4</v>
      </c>
      <c r="F2999" t="n">
        <v>15.3</v>
      </c>
      <c r="G2999" t="inlineStr">
        <is>
          <t>Donnée calculée</t>
        </is>
      </c>
      <c r="H2999" t="inlineStr"/>
    </row>
    <row r="3000">
      <c r="A3000" t="inlineStr">
        <is>
          <t>2019</t>
        </is>
      </c>
      <c r="B3000" t="inlineStr">
        <is>
          <t>Graines de lin collectées (conso)</t>
        </is>
      </c>
      <c r="C3000" t="inlineStr">
        <is>
          <t>Trituration - Lin</t>
        </is>
      </c>
      <c r="D3000" t="n">
        <v>3.4</v>
      </c>
      <c r="E3000" t="n">
        <v>3.4</v>
      </c>
      <c r="F3000" t="n">
        <v>15.3</v>
      </c>
      <c r="G3000" t="inlineStr">
        <is>
          <t>Donnée calculée</t>
        </is>
      </c>
      <c r="H3000" t="inlineStr"/>
    </row>
    <row r="3001">
      <c r="A3001" t="inlineStr">
        <is>
          <t>2019</t>
        </is>
      </c>
      <c r="B3001" t="inlineStr">
        <is>
          <t>Oléagineux et protéagineux collectés</t>
        </is>
      </c>
      <c r="C3001" t="inlineStr">
        <is>
          <t>Trituration - Tournesol</t>
        </is>
      </c>
      <c r="D3001" t="n">
        <v>1170</v>
      </c>
      <c r="E3001" t="inlineStr"/>
      <c r="F3001" t="inlineStr"/>
      <c r="G3001" t="inlineStr">
        <is>
          <t>Donnée calculée</t>
        </is>
      </c>
      <c r="H3001" t="inlineStr"/>
    </row>
    <row r="3002">
      <c r="A3002" t="inlineStr">
        <is>
          <t>2019</t>
        </is>
      </c>
      <c r="B3002" t="inlineStr">
        <is>
          <t>Oléagineux collectés</t>
        </is>
      </c>
      <c r="C3002" t="inlineStr">
        <is>
          <t>Trituration - Tournesol</t>
        </is>
      </c>
      <c r="D3002" t="n">
        <v>1170</v>
      </c>
      <c r="E3002" t="inlineStr"/>
      <c r="F3002" t="inlineStr"/>
      <c r="G3002" t="inlineStr">
        <is>
          <t>Donnée calculée</t>
        </is>
      </c>
      <c r="H3002" t="inlineStr"/>
    </row>
    <row r="3003">
      <c r="A3003" t="inlineStr">
        <is>
          <t>2019</t>
        </is>
      </c>
      <c r="B3003" t="inlineStr">
        <is>
          <t>Graines oléagineuses collectées</t>
        </is>
      </c>
      <c r="C3003" t="inlineStr">
        <is>
          <t>Trituration - Tournesol</t>
        </is>
      </c>
      <c r="D3003" t="n">
        <v>1170</v>
      </c>
      <c r="E3003" t="inlineStr"/>
      <c r="F3003" t="inlineStr"/>
      <c r="G3003" t="inlineStr">
        <is>
          <t>Donnée calculée</t>
        </is>
      </c>
      <c r="H3003" t="inlineStr"/>
    </row>
    <row r="3004">
      <c r="A3004" t="inlineStr">
        <is>
          <t>2019</t>
        </is>
      </c>
      <c r="B3004" t="inlineStr">
        <is>
          <t>Graines de tournesol collectées</t>
        </is>
      </c>
      <c r="C3004" t="inlineStr">
        <is>
          <t>Trituration - Tournesol</t>
        </is>
      </c>
      <c r="D3004" t="n">
        <v>1170</v>
      </c>
      <c r="E3004" t="inlineStr"/>
      <c r="F3004" t="inlineStr"/>
      <c r="G3004" t="inlineStr">
        <is>
          <t>Donnée calculée</t>
        </is>
      </c>
      <c r="H3004" t="inlineStr"/>
    </row>
    <row r="3005">
      <c r="A3005" t="inlineStr">
        <is>
          <t>2019</t>
        </is>
      </c>
      <c r="B3005" t="inlineStr">
        <is>
          <t>Graines de tournesol collectées (conso)</t>
        </is>
      </c>
      <c r="C3005" t="inlineStr">
        <is>
          <t>Trituration - Tournesol</t>
        </is>
      </c>
      <c r="D3005" t="n">
        <v>1170</v>
      </c>
      <c r="E3005" t="inlineStr"/>
      <c r="F3005" t="inlineStr"/>
      <c r="G3005" t="inlineStr">
        <is>
          <t>Donnée calculée</t>
        </is>
      </c>
      <c r="H3005" t="inlineStr"/>
    </row>
    <row r="3006">
      <c r="A3006" t="inlineStr">
        <is>
          <t>2019</t>
        </is>
      </c>
      <c r="B3006" t="inlineStr">
        <is>
          <t>Oléagineux et protéagineux collectés</t>
        </is>
      </c>
      <c r="C3006" t="inlineStr">
        <is>
          <t>Trituration - Soja</t>
        </is>
      </c>
      <c r="D3006" t="n">
        <v>773</v>
      </c>
      <c r="E3006" t="inlineStr"/>
      <c r="F3006" t="inlineStr"/>
      <c r="G3006" t="inlineStr">
        <is>
          <t>Donnée calculée</t>
        </is>
      </c>
      <c r="H3006" t="inlineStr"/>
    </row>
    <row r="3007">
      <c r="A3007" t="inlineStr">
        <is>
          <t>2019</t>
        </is>
      </c>
      <c r="B3007" t="inlineStr">
        <is>
          <t>Oléoprotéagineux collectés</t>
        </is>
      </c>
      <c r="C3007" t="inlineStr">
        <is>
          <t>Trituration - Soja</t>
        </is>
      </c>
      <c r="D3007" t="n">
        <v>773</v>
      </c>
      <c r="E3007" t="inlineStr"/>
      <c r="F3007" t="inlineStr"/>
      <c r="G3007" t="inlineStr">
        <is>
          <t>Donnée calculée</t>
        </is>
      </c>
      <c r="H3007" t="inlineStr"/>
    </row>
    <row r="3008">
      <c r="A3008" t="inlineStr">
        <is>
          <t>2019</t>
        </is>
      </c>
      <c r="B3008" t="inlineStr">
        <is>
          <t>Graines oléoprotéagineuses collectées</t>
        </is>
      </c>
      <c r="C3008" t="inlineStr">
        <is>
          <t>Trituration - Soja</t>
        </is>
      </c>
      <c r="D3008" t="n">
        <v>773</v>
      </c>
      <c r="E3008" t="inlineStr"/>
      <c r="F3008" t="inlineStr"/>
      <c r="G3008" t="inlineStr">
        <is>
          <t>Donnée calculée</t>
        </is>
      </c>
      <c r="H3008" t="inlineStr"/>
    </row>
    <row r="3009">
      <c r="A3009" t="inlineStr">
        <is>
          <t>2019</t>
        </is>
      </c>
      <c r="B3009" t="inlineStr">
        <is>
          <t>Graines de soja collectées</t>
        </is>
      </c>
      <c r="C3009" t="inlineStr">
        <is>
          <t>Trituration - Soja</t>
        </is>
      </c>
      <c r="D3009" t="n">
        <v>773</v>
      </c>
      <c r="E3009" t="inlineStr"/>
      <c r="F3009" t="inlineStr"/>
      <c r="G3009" t="inlineStr">
        <is>
          <t>Donnée calculée</t>
        </is>
      </c>
      <c r="H3009" t="inlineStr"/>
    </row>
    <row r="3010">
      <c r="A3010" t="inlineStr">
        <is>
          <t>2019</t>
        </is>
      </c>
      <c r="B3010" t="inlineStr">
        <is>
          <t>Graines de soja collectées (conso)</t>
        </is>
      </c>
      <c r="C3010" t="inlineStr">
        <is>
          <t>Trituration - Soja</t>
        </is>
      </c>
      <c r="D3010" t="n">
        <v>773</v>
      </c>
      <c r="E3010" t="inlineStr"/>
      <c r="F3010" t="inlineStr"/>
      <c r="G3010" t="inlineStr">
        <is>
          <t>Donnée calculée</t>
        </is>
      </c>
      <c r="H3010" t="inlineStr"/>
    </row>
    <row r="3011">
      <c r="A3011" t="inlineStr">
        <is>
          <t>2019</t>
        </is>
      </c>
      <c r="B3011" t="inlineStr">
        <is>
          <t>Huile, brute</t>
        </is>
      </c>
      <c r="C3011" t="inlineStr">
        <is>
          <t>Raffinage</t>
        </is>
      </c>
      <c r="D3011" t="n">
        <v>2000</v>
      </c>
      <c r="E3011" t="n">
        <v>1990</v>
      </c>
      <c r="F3011" t="n">
        <v>500000000</v>
      </c>
      <c r="G3011" t="inlineStr">
        <is>
          <t>Donnée calculée</t>
        </is>
      </c>
      <c r="H3011" t="inlineStr"/>
    </row>
    <row r="3012">
      <c r="A3012" t="inlineStr">
        <is>
          <t>2019</t>
        </is>
      </c>
      <c r="B3012" t="inlineStr">
        <is>
          <t>Huile de colza, brute</t>
        </is>
      </c>
      <c r="C3012" t="inlineStr">
        <is>
          <t>Raffinage</t>
        </is>
      </c>
      <c r="D3012" t="n">
        <v>1490</v>
      </c>
      <c r="E3012" t="n">
        <v>1490</v>
      </c>
      <c r="F3012" t="n">
        <v>1490</v>
      </c>
      <c r="G3012" t="inlineStr">
        <is>
          <t>Donnée calculée</t>
        </is>
      </c>
      <c r="H3012" t="inlineStr"/>
    </row>
    <row r="3013">
      <c r="A3013" t="inlineStr">
        <is>
          <t>2019</t>
        </is>
      </c>
      <c r="B3013" t="inlineStr">
        <is>
          <t>Huile de lin, brute</t>
        </is>
      </c>
      <c r="C3013" t="inlineStr">
        <is>
          <t>Raffinage</t>
        </is>
      </c>
      <c r="D3013" t="n">
        <v>1.11</v>
      </c>
      <c r="E3013" t="n">
        <v>0</v>
      </c>
      <c r="F3013" t="n">
        <v>19.3</v>
      </c>
      <c r="G3013" t="inlineStr">
        <is>
          <t>Donnée calculée</t>
        </is>
      </c>
      <c r="H3013" t="inlineStr"/>
    </row>
    <row r="3014">
      <c r="A3014" t="inlineStr">
        <is>
          <t>2019</t>
        </is>
      </c>
      <c r="B3014" t="inlineStr">
        <is>
          <t>Huile de tournesol, brute</t>
        </is>
      </c>
      <c r="C3014" t="inlineStr">
        <is>
          <t>Raffinage</t>
        </is>
      </c>
      <c r="D3014" t="n">
        <v>219</v>
      </c>
      <c r="E3014" t="n">
        <v>217</v>
      </c>
      <c r="F3014" t="n">
        <v>500000000</v>
      </c>
      <c r="G3014" t="inlineStr">
        <is>
          <t>Donnée calculée</t>
        </is>
      </c>
      <c r="H3014" t="inlineStr"/>
    </row>
    <row r="3015">
      <c r="A3015" t="inlineStr">
        <is>
          <t>2019</t>
        </is>
      </c>
      <c r="B3015" t="inlineStr">
        <is>
          <t>Huile de soja, brute</t>
        </is>
      </c>
      <c r="C3015" t="inlineStr">
        <is>
          <t>Raffinage</t>
        </is>
      </c>
      <c r="D3015" t="n">
        <v>291</v>
      </c>
      <c r="E3015" t="n">
        <v>291</v>
      </c>
      <c r="F3015" t="n">
        <v>291</v>
      </c>
      <c r="G3015" t="inlineStr">
        <is>
          <t>Donnée calculée</t>
        </is>
      </c>
      <c r="H3015" t="inlineStr"/>
    </row>
    <row r="3016">
      <c r="A3016" t="inlineStr">
        <is>
          <t>2019</t>
        </is>
      </c>
      <c r="B3016" t="inlineStr">
        <is>
          <t>Huile, brute</t>
        </is>
      </c>
      <c r="C3016" t="inlineStr">
        <is>
          <t>Raffinage - Colza</t>
        </is>
      </c>
      <c r="D3016" t="n">
        <v>1490</v>
      </c>
      <c r="E3016" t="n">
        <v>1490</v>
      </c>
      <c r="F3016" t="n">
        <v>1490</v>
      </c>
      <c r="G3016" t="inlineStr">
        <is>
          <t>Donnée calculée</t>
        </is>
      </c>
      <c r="H3016" t="inlineStr"/>
    </row>
    <row r="3017">
      <c r="A3017" t="inlineStr">
        <is>
          <t>2019</t>
        </is>
      </c>
      <c r="B3017" t="inlineStr">
        <is>
          <t>Huile de colza, brute</t>
        </is>
      </c>
      <c r="C3017" t="inlineStr">
        <is>
          <t>Raffinage - Colza</t>
        </is>
      </c>
      <c r="D3017" t="n">
        <v>1490</v>
      </c>
      <c r="E3017" t="n">
        <v>1490</v>
      </c>
      <c r="F3017" t="n">
        <v>1490</v>
      </c>
      <c r="G3017" t="inlineStr">
        <is>
          <t>Donnée calculée</t>
        </is>
      </c>
      <c r="H3017" t="inlineStr"/>
    </row>
    <row r="3018">
      <c r="A3018" t="inlineStr">
        <is>
          <t>2019</t>
        </is>
      </c>
      <c r="B3018" t="inlineStr">
        <is>
          <t>Huile, brute</t>
        </is>
      </c>
      <c r="C3018" t="inlineStr">
        <is>
          <t>Raffinage - Lin</t>
        </is>
      </c>
      <c r="D3018" t="n">
        <v>1.11</v>
      </c>
      <c r="E3018" t="n">
        <v>0</v>
      </c>
      <c r="F3018" t="n">
        <v>19.3</v>
      </c>
      <c r="G3018" t="inlineStr">
        <is>
          <t>Donnée calculée</t>
        </is>
      </c>
      <c r="H3018" t="inlineStr"/>
    </row>
    <row r="3019">
      <c r="A3019" t="inlineStr">
        <is>
          <t>2019</t>
        </is>
      </c>
      <c r="B3019" t="inlineStr">
        <is>
          <t>Huile de lin, brute</t>
        </is>
      </c>
      <c r="C3019" t="inlineStr">
        <is>
          <t>Raffinage - Lin</t>
        </is>
      </c>
      <c r="D3019" t="n">
        <v>1.11</v>
      </c>
      <c r="E3019" t="n">
        <v>0</v>
      </c>
      <c r="F3019" t="n">
        <v>19.3</v>
      </c>
      <c r="G3019" t="inlineStr">
        <is>
          <t>Donnée calculée</t>
        </is>
      </c>
      <c r="H3019" t="inlineStr"/>
    </row>
    <row r="3020">
      <c r="A3020" t="inlineStr">
        <is>
          <t>2019</t>
        </is>
      </c>
      <c r="B3020" t="inlineStr">
        <is>
          <t>Huile, brute</t>
        </is>
      </c>
      <c r="C3020" t="inlineStr">
        <is>
          <t>Raffinage - Tournesol</t>
        </is>
      </c>
      <c r="D3020" t="n">
        <v>219</v>
      </c>
      <c r="E3020" t="n">
        <v>217</v>
      </c>
      <c r="F3020" t="n">
        <v>500000000</v>
      </c>
      <c r="G3020" t="inlineStr">
        <is>
          <t>Donnée calculée</t>
        </is>
      </c>
      <c r="H3020" t="inlineStr"/>
    </row>
    <row r="3021">
      <c r="A3021" t="inlineStr">
        <is>
          <t>2019</t>
        </is>
      </c>
      <c r="B3021" t="inlineStr">
        <is>
          <t>Huile de tournesol, brute</t>
        </is>
      </c>
      <c r="C3021" t="inlineStr">
        <is>
          <t>Raffinage - Tournesol</t>
        </is>
      </c>
      <c r="D3021" t="n">
        <v>219</v>
      </c>
      <c r="E3021" t="n">
        <v>217</v>
      </c>
      <c r="F3021" t="n">
        <v>500000000</v>
      </c>
      <c r="G3021" t="inlineStr">
        <is>
          <t>Donnée calculée</t>
        </is>
      </c>
      <c r="H3021" t="inlineStr"/>
    </row>
    <row r="3022">
      <c r="A3022" t="inlineStr">
        <is>
          <t>2019</t>
        </is>
      </c>
      <c r="B3022" t="inlineStr">
        <is>
          <t>Huile, brute</t>
        </is>
      </c>
      <c r="C3022" t="inlineStr">
        <is>
          <t>Raffinage - Soja</t>
        </is>
      </c>
      <c r="D3022" t="n">
        <v>291</v>
      </c>
      <c r="E3022" t="n">
        <v>291</v>
      </c>
      <c r="F3022" t="n">
        <v>291</v>
      </c>
      <c r="G3022" t="inlineStr">
        <is>
          <t>Donnée calculée</t>
        </is>
      </c>
      <c r="H3022" t="inlineStr"/>
    </row>
    <row r="3023">
      <c r="A3023" t="inlineStr">
        <is>
          <t>2019</t>
        </is>
      </c>
      <c r="B3023" t="inlineStr">
        <is>
          <t>Huile de soja, brute</t>
        </is>
      </c>
      <c r="C3023" t="inlineStr">
        <is>
          <t>Raffinage - Soja</t>
        </is>
      </c>
      <c r="D3023" t="n">
        <v>291</v>
      </c>
      <c r="E3023" t="n">
        <v>291</v>
      </c>
      <c r="F3023" t="n">
        <v>291</v>
      </c>
      <c r="G3023" t="inlineStr">
        <is>
          <t>Donnée calculée</t>
        </is>
      </c>
      <c r="H3023" t="inlineStr"/>
    </row>
    <row r="3024">
      <c r="A3024" t="inlineStr">
        <is>
          <t>2019</t>
        </is>
      </c>
      <c r="B3024" t="inlineStr">
        <is>
          <t>Huile, raffinée</t>
        </is>
      </c>
      <c r="C3024" t="inlineStr">
        <is>
          <t>Fabrication de biodiesel</t>
        </is>
      </c>
      <c r="D3024" t="n">
        <v>2190</v>
      </c>
      <c r="E3024" t="inlineStr"/>
      <c r="F3024" t="inlineStr"/>
      <c r="G3024" t="inlineStr">
        <is>
          <t>Donnée calculée</t>
        </is>
      </c>
      <c r="H3024" t="inlineStr"/>
    </row>
    <row r="3025">
      <c r="A3025" t="inlineStr">
        <is>
          <t>2019</t>
        </is>
      </c>
      <c r="B3025" t="inlineStr">
        <is>
          <t>Huile de colza, raffinée</t>
        </is>
      </c>
      <c r="C3025" t="inlineStr">
        <is>
          <t>Fabrication de biodiesel</t>
        </is>
      </c>
      <c r="D3025" t="n">
        <v>1530</v>
      </c>
      <c r="E3025" t="inlineStr"/>
      <c r="F3025" t="inlineStr"/>
      <c r="G3025" t="inlineStr">
        <is>
          <t>Donnée collectée</t>
        </is>
      </c>
      <c r="H3025" t="inlineStr"/>
    </row>
    <row r="3026">
      <c r="A3026" t="inlineStr">
        <is>
          <t>2019</t>
        </is>
      </c>
      <c r="B3026" t="inlineStr">
        <is>
          <t>Huile de tournesol, raffinée</t>
        </is>
      </c>
      <c r="C3026" t="inlineStr">
        <is>
          <t>Fabrication de biodiesel</t>
        </is>
      </c>
      <c r="D3026" t="n">
        <v>97</v>
      </c>
      <c r="E3026" t="inlineStr"/>
      <c r="F3026" t="inlineStr"/>
      <c r="G3026" t="inlineStr">
        <is>
          <t>Donnée collectée</t>
        </is>
      </c>
      <c r="H3026" t="inlineStr"/>
    </row>
    <row r="3027">
      <c r="A3027" t="inlineStr">
        <is>
          <t>2019</t>
        </is>
      </c>
      <c r="B3027" t="inlineStr">
        <is>
          <t>Huile de soja, raffinée</t>
        </is>
      </c>
      <c r="C3027" t="inlineStr">
        <is>
          <t>Fabrication de biodiesel</t>
        </is>
      </c>
      <c r="D3027" t="n">
        <v>266</v>
      </c>
      <c r="E3027" t="inlineStr"/>
      <c r="F3027" t="inlineStr"/>
      <c r="G3027" t="inlineStr">
        <is>
          <t>Donnée collectée</t>
        </is>
      </c>
      <c r="H3027" t="inlineStr"/>
    </row>
    <row r="3028">
      <c r="A3028" t="inlineStr">
        <is>
          <t>2019</t>
        </is>
      </c>
      <c r="B3028" t="inlineStr">
        <is>
          <t>Huile de palme, raffinée</t>
        </is>
      </c>
      <c r="C3028" t="inlineStr">
        <is>
          <t>Fabrication de biodiesel</t>
        </is>
      </c>
      <c r="D3028" t="n">
        <v>296</v>
      </c>
      <c r="E3028" t="inlineStr"/>
      <c r="F3028" t="inlineStr"/>
      <c r="G3028" t="inlineStr">
        <is>
          <t>Donnée collectée</t>
        </is>
      </c>
      <c r="H3028" t="inlineStr"/>
    </row>
    <row r="3029">
      <c r="A3029" t="inlineStr">
        <is>
          <t>2019</t>
        </is>
      </c>
      <c r="B3029" t="inlineStr">
        <is>
          <t>Alcool</t>
        </is>
      </c>
      <c r="C3029" t="inlineStr">
        <is>
          <t>Fabrication de biodiesel</t>
        </is>
      </c>
      <c r="D3029" t="n">
        <v>238</v>
      </c>
      <c r="E3029" t="inlineStr"/>
      <c r="F3029" t="inlineStr"/>
      <c r="G3029" t="inlineStr">
        <is>
          <t>Donnée calculée</t>
        </is>
      </c>
      <c r="H3029" t="inlineStr"/>
    </row>
    <row r="3030">
      <c r="A3030" t="inlineStr">
        <is>
          <t>2019</t>
        </is>
      </c>
      <c r="B3030" t="inlineStr">
        <is>
          <t>MP industrie biodiesel</t>
        </is>
      </c>
      <c r="C3030" t="inlineStr">
        <is>
          <t>Fabrication de biodiesel</t>
        </is>
      </c>
      <c r="D3030" t="n">
        <v>2380</v>
      </c>
      <c r="E3030" t="inlineStr"/>
      <c r="F3030" t="inlineStr"/>
      <c r="G3030" t="inlineStr">
        <is>
          <t>Donnée calculée</t>
        </is>
      </c>
      <c r="H3030" t="inlineStr"/>
    </row>
    <row r="3031">
      <c r="A3031" t="inlineStr">
        <is>
          <t>2019</t>
        </is>
      </c>
      <c r="B3031" t="inlineStr">
        <is>
          <t>Graisses animales (eq. biodiesel)</t>
        </is>
      </c>
      <c r="C3031" t="inlineStr">
        <is>
          <t>Fabrication de biodiesel</t>
        </is>
      </c>
      <c r="D3031" t="n">
        <v>16</v>
      </c>
      <c r="E3031" t="inlineStr"/>
      <c r="F3031" t="inlineStr"/>
      <c r="G3031" t="inlineStr">
        <is>
          <t>Donnée collectée</t>
        </is>
      </c>
      <c r="H3031" t="inlineStr"/>
    </row>
    <row r="3032">
      <c r="A3032" t="inlineStr">
        <is>
          <t>2019</t>
        </is>
      </c>
      <c r="B3032" t="inlineStr">
        <is>
          <t>Huiles usagées (eq. biodiesel)</t>
        </is>
      </c>
      <c r="C3032" t="inlineStr">
        <is>
          <t>Fabrication de biodiesel</t>
        </is>
      </c>
      <c r="D3032" t="n">
        <v>173</v>
      </c>
      <c r="E3032" t="inlineStr"/>
      <c r="F3032" t="inlineStr"/>
      <c r="G3032" t="inlineStr">
        <is>
          <t>Donnée collectée</t>
        </is>
      </c>
      <c r="H3032" t="inlineStr"/>
    </row>
    <row r="3033">
      <c r="A3033" t="inlineStr">
        <is>
          <t>2019</t>
        </is>
      </c>
      <c r="B3033" t="inlineStr">
        <is>
          <t>Oléagineux et protéagineux collectés</t>
        </is>
      </c>
      <c r="C3033" t="inlineStr">
        <is>
          <t>Moulin</t>
        </is>
      </c>
      <c r="D3033" t="n">
        <v>42.8</v>
      </c>
      <c r="E3033" t="inlineStr"/>
      <c r="F3033" t="inlineStr"/>
      <c r="G3033" t="inlineStr">
        <is>
          <t>Donnée calculée</t>
        </is>
      </c>
      <c r="H3033" t="inlineStr"/>
    </row>
    <row r="3034">
      <c r="A3034" t="inlineStr">
        <is>
          <t>2019</t>
        </is>
      </c>
      <c r="B3034" t="inlineStr">
        <is>
          <t>Oléagineux collectés</t>
        </is>
      </c>
      <c r="C3034" t="inlineStr">
        <is>
          <t>Moulin</t>
        </is>
      </c>
      <c r="D3034" t="n">
        <v>42.8</v>
      </c>
      <c r="E3034" t="inlineStr"/>
      <c r="F3034" t="inlineStr"/>
      <c r="G3034" t="inlineStr">
        <is>
          <t>Donnée calculée</t>
        </is>
      </c>
      <c r="H3034" t="inlineStr"/>
    </row>
    <row r="3035">
      <c r="A3035" t="inlineStr">
        <is>
          <t>2019</t>
        </is>
      </c>
      <c r="B3035" t="inlineStr">
        <is>
          <t>Fruits oléagineux collectés</t>
        </is>
      </c>
      <c r="C3035" t="inlineStr">
        <is>
          <t>Moulin</t>
        </is>
      </c>
      <c r="D3035" t="n">
        <v>42.8</v>
      </c>
      <c r="E3035" t="inlineStr"/>
      <c r="F3035" t="inlineStr"/>
      <c r="G3035" t="inlineStr">
        <is>
          <t>Donnée calculée</t>
        </is>
      </c>
      <c r="H3035" t="inlineStr"/>
    </row>
    <row r="3036">
      <c r="A3036" t="inlineStr">
        <is>
          <t>2019</t>
        </is>
      </c>
      <c r="B3036" t="inlineStr">
        <is>
          <t>Olives collectées</t>
        </is>
      </c>
      <c r="C3036" t="inlineStr">
        <is>
          <t>Moulin</t>
        </is>
      </c>
      <c r="D3036" t="n">
        <v>42.8</v>
      </c>
      <c r="E3036" t="inlineStr"/>
      <c r="F3036" t="inlineStr"/>
      <c r="G3036" t="inlineStr">
        <is>
          <t>Donnée calculée</t>
        </is>
      </c>
      <c r="H3036" t="inlineStr"/>
    </row>
    <row r="3037">
      <c r="A3037" t="inlineStr">
        <is>
          <t>2019</t>
        </is>
      </c>
      <c r="B3037" t="inlineStr">
        <is>
          <t>Oléagineux et protéagineux collectés</t>
        </is>
      </c>
      <c r="C3037" t="inlineStr">
        <is>
          <t>Conservation ou préparation d'olives</t>
        </is>
      </c>
      <c r="D3037" t="n">
        <v>20.4</v>
      </c>
      <c r="E3037" t="n">
        <v>12.7</v>
      </c>
      <c r="F3037" t="n">
        <v>500000000</v>
      </c>
      <c r="G3037" t="inlineStr">
        <is>
          <t>Donnée calculée</t>
        </is>
      </c>
      <c r="H3037" t="inlineStr"/>
    </row>
    <row r="3038">
      <c r="A3038" t="inlineStr">
        <is>
          <t>2019</t>
        </is>
      </c>
      <c r="B3038" t="inlineStr">
        <is>
          <t>Oléagineux collectés</t>
        </is>
      </c>
      <c r="C3038" t="inlineStr">
        <is>
          <t>Conservation ou préparation d'olives</t>
        </is>
      </c>
      <c r="D3038" t="n">
        <v>20.4</v>
      </c>
      <c r="E3038" t="n">
        <v>12.7</v>
      </c>
      <c r="F3038" t="n">
        <v>500000000</v>
      </c>
      <c r="G3038" t="inlineStr">
        <is>
          <t>Donnée calculée</t>
        </is>
      </c>
      <c r="H3038" t="inlineStr"/>
    </row>
    <row r="3039">
      <c r="A3039" t="inlineStr">
        <is>
          <t>2019</t>
        </is>
      </c>
      <c r="B3039" t="inlineStr">
        <is>
          <t>Fruits oléagineux collectés</t>
        </is>
      </c>
      <c r="C3039" t="inlineStr">
        <is>
          <t>Conservation ou préparation d'olives</t>
        </is>
      </c>
      <c r="D3039" t="n">
        <v>20.4</v>
      </c>
      <c r="E3039" t="n">
        <v>12.7</v>
      </c>
      <c r="F3039" t="n">
        <v>500000000</v>
      </c>
      <c r="G3039" t="inlineStr">
        <is>
          <t>Donnée calculée</t>
        </is>
      </c>
      <c r="H3039" t="inlineStr"/>
    </row>
    <row r="3040">
      <c r="A3040" t="inlineStr">
        <is>
          <t>2019</t>
        </is>
      </c>
      <c r="B3040" t="inlineStr">
        <is>
          <t>Olives collectées</t>
        </is>
      </c>
      <c r="C3040" t="inlineStr">
        <is>
          <t>Conservation ou préparation d'olives</t>
        </is>
      </c>
      <c r="D3040" t="n">
        <v>20.4</v>
      </c>
      <c r="E3040" t="n">
        <v>12.7</v>
      </c>
      <c r="F3040" t="n">
        <v>500000000</v>
      </c>
      <c r="G3040" t="inlineStr">
        <is>
          <t>Donnée calculée</t>
        </is>
      </c>
      <c r="H3040" t="inlineStr"/>
    </row>
    <row r="3041">
      <c r="A3041" t="inlineStr">
        <is>
          <t>2019</t>
        </is>
      </c>
      <c r="B3041" t="inlineStr">
        <is>
          <t>Oléagineux et protéagineux collectés</t>
        </is>
      </c>
      <c r="C3041" t="inlineStr">
        <is>
          <t>Décorticage</t>
        </is>
      </c>
      <c r="D3041" t="n">
        <v>57.7</v>
      </c>
      <c r="E3041" t="n">
        <v>0</v>
      </c>
      <c r="F3041" t="n">
        <v>58.1</v>
      </c>
      <c r="G3041" t="inlineStr">
        <is>
          <t>Donnée calculée</t>
        </is>
      </c>
      <c r="H3041" t="inlineStr"/>
    </row>
    <row r="3042">
      <c r="A3042" t="inlineStr">
        <is>
          <t>2019</t>
        </is>
      </c>
      <c r="B3042" t="inlineStr">
        <is>
          <t>Protéagineux collectés</t>
        </is>
      </c>
      <c r="C3042" t="inlineStr">
        <is>
          <t>Décorticage</t>
        </is>
      </c>
      <c r="D3042" t="n">
        <v>57.7</v>
      </c>
      <c r="E3042" t="n">
        <v>0</v>
      </c>
      <c r="F3042" t="n">
        <v>58.1</v>
      </c>
      <c r="G3042" t="inlineStr">
        <is>
          <t>Donnée calculée</t>
        </is>
      </c>
      <c r="H3042" t="inlineStr"/>
    </row>
    <row r="3043">
      <c r="A3043" t="inlineStr">
        <is>
          <t>2019</t>
        </is>
      </c>
      <c r="B3043" t="inlineStr">
        <is>
          <t>Légumineuses collectées</t>
        </is>
      </c>
      <c r="C3043" t="inlineStr">
        <is>
          <t>Décorticage</t>
        </is>
      </c>
      <c r="D3043" t="n">
        <v>57.7</v>
      </c>
      <c r="E3043" t="n">
        <v>0</v>
      </c>
      <c r="F3043" t="n">
        <v>58.1</v>
      </c>
      <c r="G3043" t="inlineStr">
        <is>
          <t>Donnée calculée</t>
        </is>
      </c>
      <c r="H3043" t="inlineStr"/>
    </row>
    <row r="3044">
      <c r="A3044" t="inlineStr">
        <is>
          <t>2019</t>
        </is>
      </c>
      <c r="B3044" t="inlineStr">
        <is>
          <t>Fèves collectées</t>
        </is>
      </c>
      <c r="C3044" t="inlineStr">
        <is>
          <t>Décorticage</t>
        </is>
      </c>
      <c r="D3044" t="n">
        <v>57.7</v>
      </c>
      <c r="E3044" t="n">
        <v>0</v>
      </c>
      <c r="F3044" t="n">
        <v>58.1</v>
      </c>
      <c r="G3044" t="inlineStr">
        <is>
          <t>Donnée calculée</t>
        </is>
      </c>
      <c r="H3044" t="inlineStr"/>
    </row>
    <row r="3045">
      <c r="A3045" t="inlineStr">
        <is>
          <t>2019</t>
        </is>
      </c>
      <c r="B3045" t="inlineStr">
        <is>
          <t>Fèves collectées (conso)</t>
        </is>
      </c>
      <c r="C3045" t="inlineStr">
        <is>
          <t>Décorticage</t>
        </is>
      </c>
      <c r="D3045" t="n">
        <v>57.7</v>
      </c>
      <c r="E3045" t="n">
        <v>0</v>
      </c>
      <c r="F3045" t="n">
        <v>58.1</v>
      </c>
      <c r="G3045" t="inlineStr">
        <is>
          <t>Donnée calculée</t>
        </is>
      </c>
      <c r="H3045" t="inlineStr"/>
    </row>
    <row r="3046">
      <c r="A3046" t="inlineStr">
        <is>
          <t>2019</t>
        </is>
      </c>
      <c r="B3046" t="inlineStr">
        <is>
          <t>Fèves décortiquées ou non</t>
        </is>
      </c>
      <c r="C3046" t="inlineStr">
        <is>
          <t>Décorticage</t>
        </is>
      </c>
      <c r="D3046" t="n">
        <v>57.7</v>
      </c>
      <c r="E3046" t="n">
        <v>0</v>
      </c>
      <c r="F3046" t="n">
        <v>58.1</v>
      </c>
      <c r="G3046" t="inlineStr">
        <is>
          <t>Donnée calculée</t>
        </is>
      </c>
      <c r="H3046" t="inlineStr"/>
    </row>
    <row r="3047">
      <c r="A3047" t="inlineStr">
        <is>
          <t>2019</t>
        </is>
      </c>
      <c r="B3047" t="inlineStr">
        <is>
          <t>Oléagineux et protéagineux collectés</t>
        </is>
      </c>
      <c r="C3047" t="inlineStr">
        <is>
          <t>Meunerie</t>
        </is>
      </c>
      <c r="D3047" t="n">
        <v>30.7</v>
      </c>
      <c r="E3047" t="n">
        <v>0</v>
      </c>
      <c r="F3047" t="n">
        <v>92.7</v>
      </c>
      <c r="G3047" t="inlineStr">
        <is>
          <t>Donnée calculée</t>
        </is>
      </c>
      <c r="H3047" t="inlineStr"/>
    </row>
    <row r="3048">
      <c r="A3048" t="inlineStr">
        <is>
          <t>2019</t>
        </is>
      </c>
      <c r="B3048" t="inlineStr">
        <is>
          <t>Protéagineux collectés</t>
        </is>
      </c>
      <c r="C3048" t="inlineStr">
        <is>
          <t>Meunerie</t>
        </is>
      </c>
      <c r="D3048" t="n">
        <v>30.7</v>
      </c>
      <c r="E3048" t="n">
        <v>0</v>
      </c>
      <c r="F3048" t="n">
        <v>92.7</v>
      </c>
      <c r="G3048" t="inlineStr">
        <is>
          <t>Donnée calculée</t>
        </is>
      </c>
      <c r="H3048" t="inlineStr"/>
    </row>
    <row r="3049">
      <c r="A3049" t="inlineStr">
        <is>
          <t>2019</t>
        </is>
      </c>
      <c r="B3049" t="inlineStr">
        <is>
          <t>Légumineuses collectées</t>
        </is>
      </c>
      <c r="C3049" t="inlineStr">
        <is>
          <t>Meunerie</t>
        </is>
      </c>
      <c r="D3049" t="n">
        <v>30.7</v>
      </c>
      <c r="E3049" t="n">
        <v>0</v>
      </c>
      <c r="F3049" t="n">
        <v>92.7</v>
      </c>
      <c r="G3049" t="inlineStr">
        <is>
          <t>Donnée calculée</t>
        </is>
      </c>
      <c r="H3049" t="inlineStr"/>
    </row>
    <row r="3050">
      <c r="A3050" t="inlineStr">
        <is>
          <t>2019</t>
        </is>
      </c>
      <c r="B3050" t="inlineStr">
        <is>
          <t>Fèves collectées</t>
        </is>
      </c>
      <c r="C3050" t="inlineStr">
        <is>
          <t>Meunerie</t>
        </is>
      </c>
      <c r="D3050" t="n">
        <v>30.7</v>
      </c>
      <c r="E3050" t="n">
        <v>0</v>
      </c>
      <c r="F3050" t="n">
        <v>92.7</v>
      </c>
      <c r="G3050" t="inlineStr">
        <is>
          <t>Donnée calculée</t>
        </is>
      </c>
      <c r="H3050" t="inlineStr"/>
    </row>
    <row r="3051">
      <c r="A3051" t="inlineStr">
        <is>
          <t>2019</t>
        </is>
      </c>
      <c r="B3051" t="inlineStr">
        <is>
          <t>Fèves collectées (conso)</t>
        </is>
      </c>
      <c r="C3051" t="inlineStr">
        <is>
          <t>Meunerie</t>
        </is>
      </c>
      <c r="D3051" t="n">
        <v>30.7</v>
      </c>
      <c r="E3051" t="n">
        <v>0</v>
      </c>
      <c r="F3051" t="n">
        <v>92.7</v>
      </c>
      <c r="G3051" t="inlineStr">
        <is>
          <t>Donnée calculée</t>
        </is>
      </c>
      <c r="H3051" t="inlineStr"/>
    </row>
    <row r="3052">
      <c r="A3052" t="inlineStr">
        <is>
          <t>2019</t>
        </is>
      </c>
      <c r="B3052" t="inlineStr">
        <is>
          <t>Fèves décortiquées ou non</t>
        </is>
      </c>
      <c r="C3052" t="inlineStr">
        <is>
          <t>Meunerie</t>
        </is>
      </c>
      <c r="D3052" t="n">
        <v>30.7</v>
      </c>
      <c r="E3052" t="n">
        <v>0</v>
      </c>
      <c r="F3052" t="n">
        <v>92.7</v>
      </c>
      <c r="G3052" t="inlineStr">
        <is>
          <t>Donnée calculée</t>
        </is>
      </c>
      <c r="H3052" t="inlineStr"/>
    </row>
    <row r="3053">
      <c r="A3053" t="inlineStr">
        <is>
          <t>2019</t>
        </is>
      </c>
      <c r="B3053" t="inlineStr">
        <is>
          <t>Oléagineux et protéagineux collectés</t>
        </is>
      </c>
      <c r="C3053" t="inlineStr">
        <is>
          <t>Fabrication d'ingrédients</t>
        </is>
      </c>
      <c r="D3053" t="n">
        <v>85.5</v>
      </c>
      <c r="E3053" t="n">
        <v>77.5</v>
      </c>
      <c r="F3053" t="n">
        <v>500000000</v>
      </c>
      <c r="G3053" t="inlineStr">
        <is>
          <t>Donnée calculée</t>
        </is>
      </c>
      <c r="H3053" t="inlineStr"/>
    </row>
    <row r="3054">
      <c r="A3054" t="inlineStr">
        <is>
          <t>2019</t>
        </is>
      </c>
      <c r="B3054" t="inlineStr">
        <is>
          <t>Protéagineux collectés</t>
        </is>
      </c>
      <c r="C3054" t="inlineStr">
        <is>
          <t>Fabrication d'ingrédients</t>
        </is>
      </c>
      <c r="D3054" t="n">
        <v>85.5</v>
      </c>
      <c r="E3054" t="n">
        <v>77.5</v>
      </c>
      <c r="F3054" t="n">
        <v>500000000</v>
      </c>
      <c r="G3054" t="inlineStr">
        <is>
          <t>Donnée calculée</t>
        </is>
      </c>
      <c r="H3054" t="inlineStr"/>
    </row>
    <row r="3055">
      <c r="A3055" t="inlineStr">
        <is>
          <t>2019</t>
        </is>
      </c>
      <c r="B3055" t="inlineStr">
        <is>
          <t>Légumineuses collectées</t>
        </is>
      </c>
      <c r="C3055" t="inlineStr">
        <is>
          <t>Fabrication d'ingrédients</t>
        </is>
      </c>
      <c r="D3055" t="n">
        <v>85.5</v>
      </c>
      <c r="E3055" t="n">
        <v>77.5</v>
      </c>
      <c r="F3055" t="n">
        <v>500000000</v>
      </c>
      <c r="G3055" t="inlineStr">
        <is>
          <t>Donnée calculée</t>
        </is>
      </c>
      <c r="H3055" t="inlineStr"/>
    </row>
    <row r="3056">
      <c r="A3056" t="inlineStr">
        <is>
          <t>2019</t>
        </is>
      </c>
      <c r="B3056" t="inlineStr">
        <is>
          <t>Fèves collectées</t>
        </is>
      </c>
      <c r="C3056" t="inlineStr">
        <is>
          <t>Fabrication d'ingrédients</t>
        </is>
      </c>
      <c r="D3056" t="n">
        <v>4.26</v>
      </c>
      <c r="E3056" t="n">
        <v>0</v>
      </c>
      <c r="F3056" t="n">
        <v>4.26</v>
      </c>
      <c r="G3056" t="inlineStr">
        <is>
          <t>Donnée calculée</t>
        </is>
      </c>
      <c r="H3056" t="inlineStr"/>
    </row>
    <row r="3057">
      <c r="A3057" t="inlineStr">
        <is>
          <t>2019</t>
        </is>
      </c>
      <c r="B3057" t="inlineStr">
        <is>
          <t>Fèves collectées (conso)</t>
        </is>
      </c>
      <c r="C3057" t="inlineStr">
        <is>
          <t>Fabrication d'ingrédients</t>
        </is>
      </c>
      <c r="D3057" t="n">
        <v>4.26</v>
      </c>
      <c r="E3057" t="n">
        <v>0</v>
      </c>
      <c r="F3057" t="n">
        <v>4.26</v>
      </c>
      <c r="G3057" t="inlineStr">
        <is>
          <t>Donnée calculée</t>
        </is>
      </c>
      <c r="H3057" t="inlineStr"/>
    </row>
    <row r="3058">
      <c r="A3058" t="inlineStr">
        <is>
          <t>2019</t>
        </is>
      </c>
      <c r="B3058" t="inlineStr">
        <is>
          <t>Lupin collecté</t>
        </is>
      </c>
      <c r="C3058" t="inlineStr">
        <is>
          <t>Fabrication d'ingrédients</t>
        </is>
      </c>
      <c r="D3058" t="n">
        <v>3.78</v>
      </c>
      <c r="E3058" t="n">
        <v>0</v>
      </c>
      <c r="F3058" t="n">
        <v>500000000</v>
      </c>
      <c r="G3058" t="inlineStr">
        <is>
          <t>Donnée calculée</t>
        </is>
      </c>
      <c r="H3058" t="inlineStr"/>
    </row>
    <row r="3059">
      <c r="A3059" t="inlineStr">
        <is>
          <t>2019</t>
        </is>
      </c>
      <c r="B3059" t="inlineStr">
        <is>
          <t>Lupin collecté (conso)</t>
        </is>
      </c>
      <c r="C3059" t="inlineStr">
        <is>
          <t>Fabrication d'ingrédients</t>
        </is>
      </c>
      <c r="D3059" t="n">
        <v>3.78</v>
      </c>
      <c r="E3059" t="n">
        <v>0</v>
      </c>
      <c r="F3059" t="n">
        <v>500000000</v>
      </c>
      <c r="G3059" t="inlineStr">
        <is>
          <t>Donnée calculée</t>
        </is>
      </c>
      <c r="H3059" t="inlineStr"/>
    </row>
    <row r="3060">
      <c r="A3060" t="inlineStr">
        <is>
          <t>2019</t>
        </is>
      </c>
      <c r="B3060" t="inlineStr">
        <is>
          <t>Pois collectés</t>
        </is>
      </c>
      <c r="C3060" t="inlineStr">
        <is>
          <t>Fabrication d'ingrédients</t>
        </is>
      </c>
      <c r="D3060" t="n">
        <v>77.5</v>
      </c>
      <c r="E3060" t="inlineStr"/>
      <c r="F3060" t="inlineStr"/>
      <c r="G3060" t="inlineStr">
        <is>
          <t>Donnée calculée</t>
        </is>
      </c>
      <c r="H3060" t="inlineStr"/>
    </row>
    <row r="3061">
      <c r="A3061" t="inlineStr">
        <is>
          <t>2019</t>
        </is>
      </c>
      <c r="B3061" t="inlineStr">
        <is>
          <t>Pois collectés (conso)</t>
        </is>
      </c>
      <c r="C3061" t="inlineStr">
        <is>
          <t>Fabrication d'ingrédients</t>
        </is>
      </c>
      <c r="D3061" t="n">
        <v>77.5</v>
      </c>
      <c r="E3061" t="inlineStr"/>
      <c r="F3061" t="inlineStr"/>
      <c r="G3061" t="inlineStr">
        <is>
          <t>Donnée calculée</t>
        </is>
      </c>
      <c r="H3061" t="inlineStr"/>
    </row>
    <row r="3062">
      <c r="A3062" t="inlineStr">
        <is>
          <t>2019</t>
        </is>
      </c>
      <c r="B3062" t="inlineStr">
        <is>
          <t>Fèves décortiquées ou non</t>
        </is>
      </c>
      <c r="C3062" t="inlineStr">
        <is>
          <t>Fabrication d'ingrédients</t>
        </is>
      </c>
      <c r="D3062" t="n">
        <v>4.26</v>
      </c>
      <c r="E3062" t="n">
        <v>0</v>
      </c>
      <c r="F3062" t="n">
        <v>4.26</v>
      </c>
      <c r="G3062" t="inlineStr">
        <is>
          <t>Donnée calculée</t>
        </is>
      </c>
      <c r="H3062" t="inlineStr"/>
    </row>
    <row r="3063">
      <c r="A3063" t="inlineStr">
        <is>
          <t>2019</t>
        </is>
      </c>
      <c r="B3063" t="inlineStr">
        <is>
          <t>Oléagineux et protéagineux collectés</t>
        </is>
      </c>
      <c r="C3063" t="inlineStr">
        <is>
          <t>Fabrication d'ingrédients de fèves</t>
        </is>
      </c>
      <c r="D3063" t="n">
        <v>4.26</v>
      </c>
      <c r="E3063" t="n">
        <v>0</v>
      </c>
      <c r="F3063" t="n">
        <v>4.26</v>
      </c>
      <c r="G3063" t="inlineStr">
        <is>
          <t>Donnée calculée</t>
        </is>
      </c>
      <c r="H3063" t="inlineStr"/>
    </row>
    <row r="3064">
      <c r="A3064" t="inlineStr">
        <is>
          <t>2019</t>
        </is>
      </c>
      <c r="B3064" t="inlineStr">
        <is>
          <t>Protéagineux collectés</t>
        </is>
      </c>
      <c r="C3064" t="inlineStr">
        <is>
          <t>Fabrication d'ingrédients de fèves</t>
        </is>
      </c>
      <c r="D3064" t="n">
        <v>4.26</v>
      </c>
      <c r="E3064" t="n">
        <v>0</v>
      </c>
      <c r="F3064" t="n">
        <v>4.26</v>
      </c>
      <c r="G3064" t="inlineStr">
        <is>
          <t>Donnée calculée</t>
        </is>
      </c>
      <c r="H3064" t="inlineStr"/>
    </row>
    <row r="3065">
      <c r="A3065" t="inlineStr">
        <is>
          <t>2019</t>
        </is>
      </c>
      <c r="B3065" t="inlineStr">
        <is>
          <t>Légumineuses collectées</t>
        </is>
      </c>
      <c r="C3065" t="inlineStr">
        <is>
          <t>Fabrication d'ingrédients de fèves</t>
        </is>
      </c>
      <c r="D3065" t="n">
        <v>4.26</v>
      </c>
      <c r="E3065" t="n">
        <v>0</v>
      </c>
      <c r="F3065" t="n">
        <v>4.26</v>
      </c>
      <c r="G3065" t="inlineStr">
        <is>
          <t>Donnée calculée</t>
        </is>
      </c>
      <c r="H3065" t="inlineStr"/>
    </row>
    <row r="3066">
      <c r="A3066" t="inlineStr">
        <is>
          <t>2019</t>
        </is>
      </c>
      <c r="B3066" t="inlineStr">
        <is>
          <t>Fèves collectées</t>
        </is>
      </c>
      <c r="C3066" t="inlineStr">
        <is>
          <t>Fabrication d'ingrédients de fèves</t>
        </is>
      </c>
      <c r="D3066" t="n">
        <v>4.26</v>
      </c>
      <c r="E3066" t="n">
        <v>0</v>
      </c>
      <c r="F3066" t="n">
        <v>4.26</v>
      </c>
      <c r="G3066" t="inlineStr">
        <is>
          <t>Donnée calculée</t>
        </is>
      </c>
      <c r="H3066" t="inlineStr"/>
    </row>
    <row r="3067">
      <c r="A3067" t="inlineStr">
        <is>
          <t>2019</t>
        </is>
      </c>
      <c r="B3067" t="inlineStr">
        <is>
          <t>Fèves collectées (conso)</t>
        </is>
      </c>
      <c r="C3067" t="inlineStr">
        <is>
          <t>Fabrication d'ingrédients de fèves</t>
        </is>
      </c>
      <c r="D3067" t="n">
        <v>4.26</v>
      </c>
      <c r="E3067" t="n">
        <v>0</v>
      </c>
      <c r="F3067" t="n">
        <v>4.26</v>
      </c>
      <c r="G3067" t="inlineStr">
        <is>
          <t>Donnée calculée</t>
        </is>
      </c>
      <c r="H3067" t="inlineStr"/>
    </row>
    <row r="3068">
      <c r="A3068" t="inlineStr">
        <is>
          <t>2019</t>
        </is>
      </c>
      <c r="B3068" t="inlineStr">
        <is>
          <t>Fèves décortiquées ou non</t>
        </is>
      </c>
      <c r="C3068" t="inlineStr">
        <is>
          <t>Fabrication d'ingrédients de fèves</t>
        </is>
      </c>
      <c r="D3068" t="n">
        <v>4.26</v>
      </c>
      <c r="E3068" t="n">
        <v>0</v>
      </c>
      <c r="F3068" t="n">
        <v>4.26</v>
      </c>
      <c r="G3068" t="inlineStr">
        <is>
          <t>Donnée calculée</t>
        </is>
      </c>
      <c r="H3068" t="inlineStr"/>
    </row>
    <row r="3069">
      <c r="A3069" t="inlineStr">
        <is>
          <t>2019</t>
        </is>
      </c>
      <c r="B3069" t="inlineStr">
        <is>
          <t>Oléagineux et protéagineux collectés</t>
        </is>
      </c>
      <c r="C3069" t="inlineStr">
        <is>
          <t>Amidonnerie</t>
        </is>
      </c>
      <c r="D3069" t="n">
        <v>77.5</v>
      </c>
      <c r="E3069" t="inlineStr"/>
      <c r="F3069" t="inlineStr"/>
      <c r="G3069" t="inlineStr">
        <is>
          <t>Donnée calculée</t>
        </is>
      </c>
      <c r="H3069" t="inlineStr"/>
    </row>
    <row r="3070">
      <c r="A3070" t="inlineStr">
        <is>
          <t>2019</t>
        </is>
      </c>
      <c r="B3070" t="inlineStr">
        <is>
          <t>Protéagineux collectés</t>
        </is>
      </c>
      <c r="C3070" t="inlineStr">
        <is>
          <t>Amidonnerie</t>
        </is>
      </c>
      <c r="D3070" t="n">
        <v>77.5</v>
      </c>
      <c r="E3070" t="inlineStr"/>
      <c r="F3070" t="inlineStr"/>
      <c r="G3070" t="inlineStr">
        <is>
          <t>Donnée calculée</t>
        </is>
      </c>
      <c r="H3070" t="inlineStr"/>
    </row>
    <row r="3071">
      <c r="A3071" t="inlineStr">
        <is>
          <t>2019</t>
        </is>
      </c>
      <c r="B3071" t="inlineStr">
        <is>
          <t>Légumineuses collectées</t>
        </is>
      </c>
      <c r="C3071" t="inlineStr">
        <is>
          <t>Amidonnerie</t>
        </is>
      </c>
      <c r="D3071" t="n">
        <v>77.5</v>
      </c>
      <c r="E3071" t="inlineStr"/>
      <c r="F3071" t="inlineStr"/>
      <c r="G3071" t="inlineStr">
        <is>
          <t>Donnée calculée</t>
        </is>
      </c>
      <c r="H3071" t="inlineStr"/>
    </row>
    <row r="3072">
      <c r="A3072" t="inlineStr">
        <is>
          <t>2019</t>
        </is>
      </c>
      <c r="B3072" t="inlineStr">
        <is>
          <t>Pois collectés</t>
        </is>
      </c>
      <c r="C3072" t="inlineStr">
        <is>
          <t>Amidonnerie</t>
        </is>
      </c>
      <c r="D3072" t="n">
        <v>77.5</v>
      </c>
      <c r="E3072" t="inlineStr"/>
      <c r="F3072" t="inlineStr"/>
      <c r="G3072" t="inlineStr">
        <is>
          <t>Donnée calculée</t>
        </is>
      </c>
      <c r="H3072" t="inlineStr"/>
    </row>
    <row r="3073">
      <c r="A3073" t="inlineStr">
        <is>
          <t>2019</t>
        </is>
      </c>
      <c r="B3073" t="inlineStr">
        <is>
          <t>Pois collectés (conso)</t>
        </is>
      </c>
      <c r="C3073" t="inlineStr">
        <is>
          <t>Amidonnerie</t>
        </is>
      </c>
      <c r="D3073" t="n">
        <v>77.5</v>
      </c>
      <c r="E3073" t="inlineStr"/>
      <c r="F3073" t="inlineStr"/>
      <c r="G3073" t="inlineStr">
        <is>
          <t>Donnée calculée</t>
        </is>
      </c>
      <c r="H3073" t="inlineStr"/>
    </row>
    <row r="3074">
      <c r="A3074" t="inlineStr">
        <is>
          <t>2019</t>
        </is>
      </c>
      <c r="B3074" t="inlineStr">
        <is>
          <t>Oléagineux et protéagineux collectés</t>
        </is>
      </c>
      <c r="C3074" t="inlineStr">
        <is>
          <t>Fabrication d'ingrédients de lupin</t>
        </is>
      </c>
      <c r="D3074" t="n">
        <v>3.78</v>
      </c>
      <c r="E3074" t="n">
        <v>0</v>
      </c>
      <c r="F3074" t="n">
        <v>500000000</v>
      </c>
      <c r="G3074" t="inlineStr">
        <is>
          <t>Donnée calculée</t>
        </is>
      </c>
      <c r="H3074" t="inlineStr"/>
    </row>
    <row r="3075">
      <c r="A3075" t="inlineStr">
        <is>
          <t>2019</t>
        </is>
      </c>
      <c r="B3075" t="inlineStr">
        <is>
          <t>Protéagineux collectés</t>
        </is>
      </c>
      <c r="C3075" t="inlineStr">
        <is>
          <t>Fabrication d'ingrédients de lupin</t>
        </is>
      </c>
      <c r="D3075" t="n">
        <v>3.78</v>
      </c>
      <c r="E3075" t="n">
        <v>0</v>
      </c>
      <c r="F3075" t="n">
        <v>500000000</v>
      </c>
      <c r="G3075" t="inlineStr">
        <is>
          <t>Donnée calculée</t>
        </is>
      </c>
      <c r="H3075" t="inlineStr"/>
    </row>
    <row r="3076">
      <c r="A3076" t="inlineStr">
        <is>
          <t>2019</t>
        </is>
      </c>
      <c r="B3076" t="inlineStr">
        <is>
          <t>Légumineuses collectées</t>
        </is>
      </c>
      <c r="C3076" t="inlineStr">
        <is>
          <t>Fabrication d'ingrédients de lupin</t>
        </is>
      </c>
      <c r="D3076" t="n">
        <v>3.78</v>
      </c>
      <c r="E3076" t="n">
        <v>0</v>
      </c>
      <c r="F3076" t="n">
        <v>500000000</v>
      </c>
      <c r="G3076" t="inlineStr">
        <is>
          <t>Donnée calculée</t>
        </is>
      </c>
      <c r="H3076" t="inlineStr"/>
    </row>
    <row r="3077">
      <c r="A3077" t="inlineStr">
        <is>
          <t>2019</t>
        </is>
      </c>
      <c r="B3077" t="inlineStr">
        <is>
          <t>Lupin collecté</t>
        </is>
      </c>
      <c r="C3077" t="inlineStr">
        <is>
          <t>Fabrication d'ingrédients de lupin</t>
        </is>
      </c>
      <c r="D3077" t="n">
        <v>3.78</v>
      </c>
      <c r="E3077" t="n">
        <v>0</v>
      </c>
      <c r="F3077" t="n">
        <v>500000000</v>
      </c>
      <c r="G3077" t="inlineStr">
        <is>
          <t>Donnée calculée</t>
        </is>
      </c>
      <c r="H3077" t="inlineStr"/>
    </row>
    <row r="3078">
      <c r="A3078" t="inlineStr">
        <is>
          <t>2019</t>
        </is>
      </c>
      <c r="B3078" t="inlineStr">
        <is>
          <t>Lupin collecté (conso)</t>
        </is>
      </c>
      <c r="C3078" t="inlineStr">
        <is>
          <t>Fabrication d'ingrédients de lupin</t>
        </is>
      </c>
      <c r="D3078" t="n">
        <v>3.78</v>
      </c>
      <c r="E3078" t="n">
        <v>0</v>
      </c>
      <c r="F3078" t="n">
        <v>500000000</v>
      </c>
      <c r="G3078" t="inlineStr">
        <is>
          <t>Donnée calculée</t>
        </is>
      </c>
      <c r="H3078" t="inlineStr"/>
    </row>
    <row r="3079">
      <c r="A3079" t="inlineStr">
        <is>
          <t>2019</t>
        </is>
      </c>
      <c r="B3079" t="inlineStr">
        <is>
          <t>Oléagineux et protéagineux collectés</t>
        </is>
      </c>
      <c r="C3079" t="inlineStr">
        <is>
          <t>Casserie</t>
        </is>
      </c>
      <c r="D3079" t="n">
        <v>62.5</v>
      </c>
      <c r="E3079" t="inlineStr"/>
      <c r="F3079" t="inlineStr"/>
      <c r="G3079" t="inlineStr">
        <is>
          <t>Donnée calculée</t>
        </is>
      </c>
      <c r="H3079" t="inlineStr"/>
    </row>
    <row r="3080">
      <c r="A3080" t="inlineStr">
        <is>
          <t>2019</t>
        </is>
      </c>
      <c r="B3080" t="inlineStr">
        <is>
          <t>Protéagineux collectés</t>
        </is>
      </c>
      <c r="C3080" t="inlineStr">
        <is>
          <t>Casserie</t>
        </is>
      </c>
      <c r="D3080" t="n">
        <v>62.5</v>
      </c>
      <c r="E3080" t="inlineStr"/>
      <c r="F3080" t="inlineStr"/>
      <c r="G3080" t="inlineStr">
        <is>
          <t>Donnée calculée</t>
        </is>
      </c>
      <c r="H3080" t="inlineStr"/>
    </row>
    <row r="3081">
      <c r="A3081" t="inlineStr">
        <is>
          <t>2019</t>
        </is>
      </c>
      <c r="B3081" t="inlineStr">
        <is>
          <t>Légumineuses collectées</t>
        </is>
      </c>
      <c r="C3081" t="inlineStr">
        <is>
          <t>Casserie</t>
        </is>
      </c>
      <c r="D3081" t="n">
        <v>62.5</v>
      </c>
      <c r="E3081" t="inlineStr"/>
      <c r="F3081" t="inlineStr"/>
      <c r="G3081" t="inlineStr">
        <is>
          <t>Donnée calculée</t>
        </is>
      </c>
      <c r="H3081" t="inlineStr"/>
    </row>
    <row r="3082">
      <c r="A3082" t="inlineStr">
        <is>
          <t>2019</t>
        </is>
      </c>
      <c r="B3082" t="inlineStr">
        <is>
          <t>Pois collectés</t>
        </is>
      </c>
      <c r="C3082" t="inlineStr">
        <is>
          <t>Casserie</t>
        </is>
      </c>
      <c r="D3082" t="n">
        <v>62.5</v>
      </c>
      <c r="E3082" t="inlineStr"/>
      <c r="F3082" t="inlineStr"/>
      <c r="G3082" t="inlineStr">
        <is>
          <t>Donnée calculée</t>
        </is>
      </c>
      <c r="H3082" t="inlineStr"/>
    </row>
    <row r="3083">
      <c r="A3083" t="inlineStr">
        <is>
          <t>2019</t>
        </is>
      </c>
      <c r="B3083" t="inlineStr">
        <is>
          <t>Pois collectés (conso)</t>
        </is>
      </c>
      <c r="C3083" t="inlineStr">
        <is>
          <t>Casserie</t>
        </is>
      </c>
      <c r="D3083" t="n">
        <v>62.5</v>
      </c>
      <c r="E3083" t="inlineStr"/>
      <c r="F3083" t="inlineStr"/>
      <c r="G3083" t="inlineStr">
        <is>
          <t>Donnée calculée</t>
        </is>
      </c>
      <c r="H3083" t="inlineStr"/>
    </row>
    <row r="3084">
      <c r="A3084" t="inlineStr">
        <is>
          <t>2019</t>
        </is>
      </c>
      <c r="B3084" t="inlineStr">
        <is>
          <t>Oléagineux et protéagineux collectés</t>
        </is>
      </c>
      <c r="C3084" t="inlineStr">
        <is>
          <t>1ère transformation du pois</t>
        </is>
      </c>
      <c r="D3084" t="n">
        <v>140</v>
      </c>
      <c r="E3084" t="inlineStr"/>
      <c r="F3084" t="inlineStr"/>
      <c r="G3084" t="inlineStr">
        <is>
          <t>Donnée calculée</t>
        </is>
      </c>
      <c r="H3084" t="inlineStr"/>
    </row>
    <row r="3085">
      <c r="A3085" t="inlineStr">
        <is>
          <t>2019</t>
        </is>
      </c>
      <c r="B3085" t="inlineStr">
        <is>
          <t>Protéagineux collectés</t>
        </is>
      </c>
      <c r="C3085" t="inlineStr">
        <is>
          <t>1ère transformation du pois</t>
        </is>
      </c>
      <c r="D3085" t="n">
        <v>140</v>
      </c>
      <c r="E3085" t="inlineStr"/>
      <c r="F3085" t="inlineStr"/>
      <c r="G3085" t="inlineStr">
        <is>
          <t>Donnée calculée</t>
        </is>
      </c>
      <c r="H3085" t="inlineStr"/>
    </row>
    <row r="3086">
      <c r="A3086" t="inlineStr">
        <is>
          <t>2019</t>
        </is>
      </c>
      <c r="B3086" t="inlineStr">
        <is>
          <t>Légumineuses collectées</t>
        </is>
      </c>
      <c r="C3086" t="inlineStr">
        <is>
          <t>1ère transformation du pois</t>
        </is>
      </c>
      <c r="D3086" t="n">
        <v>140</v>
      </c>
      <c r="E3086" t="inlineStr"/>
      <c r="F3086" t="inlineStr"/>
      <c r="G3086" t="inlineStr">
        <is>
          <t>Donnée calculée</t>
        </is>
      </c>
      <c r="H3086" t="inlineStr"/>
    </row>
    <row r="3087">
      <c r="A3087" t="inlineStr">
        <is>
          <t>2019</t>
        </is>
      </c>
      <c r="B3087" t="inlineStr">
        <is>
          <t>Pois collectés</t>
        </is>
      </c>
      <c r="C3087" t="inlineStr">
        <is>
          <t>1ère transformation du pois</t>
        </is>
      </c>
      <c r="D3087" t="n">
        <v>140</v>
      </c>
      <c r="E3087" t="inlineStr"/>
      <c r="F3087" t="inlineStr"/>
      <c r="G3087" t="inlineStr">
        <is>
          <t>Donnée calculée</t>
        </is>
      </c>
      <c r="H3087" t="inlineStr"/>
    </row>
    <row r="3088">
      <c r="A3088" t="inlineStr">
        <is>
          <t>2019</t>
        </is>
      </c>
      <c r="B3088" t="inlineStr">
        <is>
          <t>Pois collectés (conso)</t>
        </is>
      </c>
      <c r="C3088" t="inlineStr">
        <is>
          <t>1ère transformation du pois</t>
        </is>
      </c>
      <c r="D3088" t="n">
        <v>140</v>
      </c>
      <c r="E3088" t="inlineStr"/>
      <c r="F3088" t="inlineStr"/>
      <c r="G3088" t="inlineStr">
        <is>
          <t>Donnée collectée</t>
        </is>
      </c>
      <c r="H3088" t="inlineStr"/>
    </row>
    <row r="3089">
      <c r="A3089" t="inlineStr">
        <is>
          <t>2019</t>
        </is>
      </c>
      <c r="B3089" t="inlineStr">
        <is>
          <t>Oléagineux et protéagineux collectés</t>
        </is>
      </c>
      <c r="C3089" t="inlineStr">
        <is>
          <t>Débouchés</t>
        </is>
      </c>
      <c r="D3089" t="n">
        <v>650</v>
      </c>
      <c r="E3089" t="n">
        <v>292</v>
      </c>
      <c r="F3089" t="n">
        <v>500000000</v>
      </c>
      <c r="G3089" t="inlineStr">
        <is>
          <t>Donnée calculée</t>
        </is>
      </c>
      <c r="H3089" t="inlineStr"/>
    </row>
    <row r="3090">
      <c r="A3090" t="inlineStr">
        <is>
          <t>2019</t>
        </is>
      </c>
      <c r="B3090" t="inlineStr">
        <is>
          <t>Oléagineux collectés</t>
        </is>
      </c>
      <c r="C3090" t="inlineStr">
        <is>
          <t>Débouchés</t>
        </is>
      </c>
      <c r="D3090" t="n">
        <v>371</v>
      </c>
      <c r="E3090" t="n">
        <v>68.40000000000001</v>
      </c>
      <c r="F3090" t="n">
        <v>1640</v>
      </c>
      <c r="G3090" t="inlineStr">
        <is>
          <t>Donnée calculée</t>
        </is>
      </c>
      <c r="H3090" t="inlineStr"/>
    </row>
    <row r="3091">
      <c r="A3091" t="inlineStr">
        <is>
          <t>2019</t>
        </is>
      </c>
      <c r="B3091" t="inlineStr">
        <is>
          <t>Graines oléagineuses collectées</t>
        </is>
      </c>
      <c r="C3091" t="inlineStr">
        <is>
          <t>Débouchés</t>
        </is>
      </c>
      <c r="D3091" t="n">
        <v>371</v>
      </c>
      <c r="E3091" t="n">
        <v>68.40000000000001</v>
      </c>
      <c r="F3091" t="n">
        <v>1640</v>
      </c>
      <c r="G3091" t="inlineStr">
        <is>
          <t>Donnée calculée</t>
        </is>
      </c>
      <c r="H3091" t="inlineStr"/>
    </row>
    <row r="3092">
      <c r="A3092" t="inlineStr">
        <is>
          <t>2019</t>
        </is>
      </c>
      <c r="B3092" t="inlineStr">
        <is>
          <t>Graines de colza collectées</t>
        </is>
      </c>
      <c r="C3092" t="inlineStr">
        <is>
          <t>Débouchés</t>
        </is>
      </c>
      <c r="D3092" t="n">
        <v>226</v>
      </c>
      <c r="E3092" t="n">
        <v>23.5</v>
      </c>
      <c r="F3092" t="n">
        <v>812</v>
      </c>
      <c r="G3092" t="inlineStr">
        <is>
          <t>Donnée calculée</t>
        </is>
      </c>
      <c r="H3092" t="inlineStr"/>
    </row>
    <row r="3093">
      <c r="A3093" t="inlineStr">
        <is>
          <t>2019</t>
        </is>
      </c>
      <c r="B3093" t="inlineStr">
        <is>
          <t>Graines de colza collectées (conso)</t>
        </is>
      </c>
      <c r="C3093" t="inlineStr">
        <is>
          <t>Débouchés</t>
        </is>
      </c>
      <c r="D3093" t="n">
        <v>226</v>
      </c>
      <c r="E3093" t="n">
        <v>23.5</v>
      </c>
      <c r="F3093" t="n">
        <v>812</v>
      </c>
      <c r="G3093" t="inlineStr">
        <is>
          <t>Donnée calculée</t>
        </is>
      </c>
      <c r="H3093" t="inlineStr"/>
    </row>
    <row r="3094">
      <c r="A3094" t="inlineStr">
        <is>
          <t>2019</t>
        </is>
      </c>
      <c r="B3094" t="inlineStr">
        <is>
          <t>Graines de lin collectées</t>
        </is>
      </c>
      <c r="C3094" t="inlineStr">
        <is>
          <t>Débouchés</t>
        </is>
      </c>
      <c r="D3094" t="n">
        <v>44.9</v>
      </c>
      <c r="E3094" t="n">
        <v>44.9</v>
      </c>
      <c r="F3094" t="n">
        <v>52.7</v>
      </c>
      <c r="G3094" t="inlineStr">
        <is>
          <t>Donnée calculée</t>
        </is>
      </c>
      <c r="H3094" t="inlineStr"/>
    </row>
    <row r="3095">
      <c r="A3095" t="inlineStr">
        <is>
          <t>2019</t>
        </is>
      </c>
      <c r="B3095" t="inlineStr">
        <is>
          <t>Graines de lin collectées (conso)</t>
        </is>
      </c>
      <c r="C3095" t="inlineStr">
        <is>
          <t>Débouchés</t>
        </is>
      </c>
      <c r="D3095" t="n">
        <v>44.9</v>
      </c>
      <c r="E3095" t="n">
        <v>44.9</v>
      </c>
      <c r="F3095" t="n">
        <v>52.7</v>
      </c>
      <c r="G3095" t="inlineStr">
        <is>
          <t>Donnée calculée</t>
        </is>
      </c>
      <c r="H3095" t="inlineStr"/>
    </row>
    <row r="3096">
      <c r="A3096" t="inlineStr">
        <is>
          <t>2019</t>
        </is>
      </c>
      <c r="B3096" t="inlineStr">
        <is>
          <t>Graines de tournesol collectées</t>
        </is>
      </c>
      <c r="C3096" t="inlineStr">
        <is>
          <t>Débouchés</t>
        </is>
      </c>
      <c r="D3096" t="n">
        <v>99.7</v>
      </c>
      <c r="E3096" t="n">
        <v>0</v>
      </c>
      <c r="F3096" t="n">
        <v>781</v>
      </c>
      <c r="G3096" t="inlineStr">
        <is>
          <t>Donnée calculée</t>
        </is>
      </c>
      <c r="H3096" t="inlineStr"/>
    </row>
    <row r="3097">
      <c r="A3097" t="inlineStr">
        <is>
          <t>2019</t>
        </is>
      </c>
      <c r="B3097" t="inlineStr">
        <is>
          <t>Graines de tournesol collectées (conso)</t>
        </is>
      </c>
      <c r="C3097" t="inlineStr">
        <is>
          <t>Débouchés</t>
        </is>
      </c>
      <c r="D3097" t="n">
        <v>99.7</v>
      </c>
      <c r="E3097" t="n">
        <v>0</v>
      </c>
      <c r="F3097" t="n">
        <v>781</v>
      </c>
      <c r="G3097" t="inlineStr">
        <is>
          <t>Donnée calculée</t>
        </is>
      </c>
      <c r="H3097" t="inlineStr"/>
    </row>
    <row r="3098">
      <c r="A3098" t="inlineStr">
        <is>
          <t>2019</t>
        </is>
      </c>
      <c r="B3098" t="inlineStr">
        <is>
          <t>Oléoprotéagineux collectés</t>
        </is>
      </c>
      <c r="C3098" t="inlineStr">
        <is>
          <t>Débouchés</t>
        </is>
      </c>
      <c r="D3098" t="n">
        <v>93.7</v>
      </c>
      <c r="E3098" t="n">
        <v>80.90000000000001</v>
      </c>
      <c r="F3098" t="n">
        <v>663</v>
      </c>
      <c r="G3098" t="inlineStr">
        <is>
          <t>Donnée calculée</t>
        </is>
      </c>
      <c r="H3098" t="inlineStr"/>
    </row>
    <row r="3099">
      <c r="A3099" t="inlineStr">
        <is>
          <t>2019</t>
        </is>
      </c>
      <c r="B3099" t="inlineStr">
        <is>
          <t>Graines oléoprotéagineuses collectées</t>
        </is>
      </c>
      <c r="C3099" t="inlineStr">
        <is>
          <t>Débouchés</t>
        </is>
      </c>
      <c r="D3099" t="n">
        <v>93.7</v>
      </c>
      <c r="E3099" t="n">
        <v>80.90000000000001</v>
      </c>
      <c r="F3099" t="n">
        <v>663</v>
      </c>
      <c r="G3099" t="inlineStr">
        <is>
          <t>Donnée calculée</t>
        </is>
      </c>
      <c r="H3099" t="inlineStr"/>
    </row>
    <row r="3100">
      <c r="A3100" t="inlineStr">
        <is>
          <t>2019</t>
        </is>
      </c>
      <c r="B3100" t="inlineStr">
        <is>
          <t>Graines de soja collectées</t>
        </is>
      </c>
      <c r="C3100" t="inlineStr">
        <is>
          <t>Débouchés</t>
        </is>
      </c>
      <c r="D3100" t="n">
        <v>93.7</v>
      </c>
      <c r="E3100" t="n">
        <v>80.90000000000001</v>
      </c>
      <c r="F3100" t="n">
        <v>663</v>
      </c>
      <c r="G3100" t="inlineStr">
        <is>
          <t>Donnée calculée</t>
        </is>
      </c>
      <c r="H3100" t="inlineStr"/>
    </row>
    <row r="3101">
      <c r="A3101" t="inlineStr">
        <is>
          <t>2019</t>
        </is>
      </c>
      <c r="B3101" t="inlineStr">
        <is>
          <t>Graines de soja collectées (conso)</t>
        </is>
      </c>
      <c r="C3101" t="inlineStr">
        <is>
          <t>Débouchés</t>
        </is>
      </c>
      <c r="D3101" t="n">
        <v>93.7</v>
      </c>
      <c r="E3101" t="n">
        <v>80.90000000000001</v>
      </c>
      <c r="F3101" t="n">
        <v>663</v>
      </c>
      <c r="G3101" t="inlineStr">
        <is>
          <t>Donnée calculée</t>
        </is>
      </c>
      <c r="H3101" t="inlineStr"/>
    </row>
    <row r="3102">
      <c r="A3102" t="inlineStr">
        <is>
          <t>2019</t>
        </is>
      </c>
      <c r="B3102" t="inlineStr">
        <is>
          <t>Protéagineux collectés</t>
        </is>
      </c>
      <c r="C3102" t="inlineStr">
        <is>
          <t>Débouchés</t>
        </is>
      </c>
      <c r="D3102" t="n">
        <v>185</v>
      </c>
      <c r="E3102" t="n">
        <v>142</v>
      </c>
      <c r="F3102" t="n">
        <v>500000000</v>
      </c>
      <c r="G3102" t="inlineStr">
        <is>
          <t>Donnée calculée</t>
        </is>
      </c>
      <c r="H3102" t="inlineStr"/>
    </row>
    <row r="3103">
      <c r="A3103" t="inlineStr">
        <is>
          <t>2019</t>
        </is>
      </c>
      <c r="B3103" t="inlineStr">
        <is>
          <t>Légumineuses collectées</t>
        </is>
      </c>
      <c r="C3103" t="inlineStr">
        <is>
          <t>Débouchés</t>
        </is>
      </c>
      <c r="D3103" t="n">
        <v>185</v>
      </c>
      <c r="E3103" t="n">
        <v>142</v>
      </c>
      <c r="F3103" t="n">
        <v>500000000</v>
      </c>
      <c r="G3103" t="inlineStr">
        <is>
          <t>Donnée calculée</t>
        </is>
      </c>
      <c r="H3103" t="inlineStr"/>
    </row>
    <row r="3104">
      <c r="A3104" t="inlineStr">
        <is>
          <t>2019</t>
        </is>
      </c>
      <c r="B3104" t="inlineStr">
        <is>
          <t>Fèves collectées</t>
        </is>
      </c>
      <c r="C3104" t="inlineStr">
        <is>
          <t>Débouchés</t>
        </is>
      </c>
      <c r="D3104" t="n">
        <v>35.4</v>
      </c>
      <c r="E3104" t="n">
        <v>35.4</v>
      </c>
      <c r="F3104" t="n">
        <v>221</v>
      </c>
      <c r="G3104" t="inlineStr">
        <is>
          <t>Donnée calculée</t>
        </is>
      </c>
      <c r="H3104" t="inlineStr"/>
    </row>
    <row r="3105">
      <c r="A3105" t="inlineStr">
        <is>
          <t>2019</t>
        </is>
      </c>
      <c r="B3105" t="inlineStr">
        <is>
          <t>Fèves collectées (conso)</t>
        </is>
      </c>
      <c r="C3105" t="inlineStr">
        <is>
          <t>Débouchés</t>
        </is>
      </c>
      <c r="D3105" t="n">
        <v>35.4</v>
      </c>
      <c r="E3105" t="n">
        <v>35.4</v>
      </c>
      <c r="F3105" t="n">
        <v>221</v>
      </c>
      <c r="G3105" t="inlineStr">
        <is>
          <t>Donnée calculée</t>
        </is>
      </c>
      <c r="H3105" t="inlineStr"/>
    </row>
    <row r="3106">
      <c r="A3106" t="inlineStr">
        <is>
          <t>2019</t>
        </is>
      </c>
      <c r="B3106" t="inlineStr">
        <is>
          <t>Lupin collecté</t>
        </is>
      </c>
      <c r="C3106" t="inlineStr">
        <is>
          <t>Débouchés</t>
        </is>
      </c>
      <c r="D3106" t="n">
        <v>0</v>
      </c>
      <c r="E3106" t="n">
        <v>0</v>
      </c>
      <c r="F3106" t="n">
        <v>500000000</v>
      </c>
      <c r="G3106" t="inlineStr">
        <is>
          <t>Donnée calculée</t>
        </is>
      </c>
      <c r="H3106" t="inlineStr"/>
    </row>
    <row r="3107">
      <c r="A3107" t="inlineStr">
        <is>
          <t>2019</t>
        </is>
      </c>
      <c r="B3107" t="inlineStr">
        <is>
          <t>Lupin collecté (conso)</t>
        </is>
      </c>
      <c r="C3107" t="inlineStr">
        <is>
          <t>Débouchés</t>
        </is>
      </c>
      <c r="D3107" t="n">
        <v>0</v>
      </c>
      <c r="E3107" t="n">
        <v>0</v>
      </c>
      <c r="F3107" t="n">
        <v>500000000</v>
      </c>
      <c r="G3107" t="inlineStr">
        <is>
          <t>Donnée calculée</t>
        </is>
      </c>
      <c r="H3107" t="inlineStr"/>
    </row>
    <row r="3108">
      <c r="A3108" t="inlineStr">
        <is>
          <t>2019</t>
        </is>
      </c>
      <c r="B3108" t="inlineStr">
        <is>
          <t>Pois collectés</t>
        </is>
      </c>
      <c r="C3108" t="inlineStr">
        <is>
          <t>Débouchés</t>
        </is>
      </c>
      <c r="D3108" t="n">
        <v>148</v>
      </c>
      <c r="E3108" t="n">
        <v>107</v>
      </c>
      <c r="F3108" t="n">
        <v>637</v>
      </c>
      <c r="G3108" t="inlineStr">
        <is>
          <t>Donnée calculée</t>
        </is>
      </c>
      <c r="H3108" t="inlineStr"/>
    </row>
    <row r="3109">
      <c r="A3109" t="inlineStr">
        <is>
          <t>2019</t>
        </is>
      </c>
      <c r="B3109" t="inlineStr">
        <is>
          <t>Pois collectés (conso)</t>
        </is>
      </c>
      <c r="C3109" t="inlineStr">
        <is>
          <t>Débouchés</t>
        </is>
      </c>
      <c r="D3109" t="n">
        <v>148</v>
      </c>
      <c r="E3109" t="n">
        <v>107</v>
      </c>
      <c r="F3109" t="n">
        <v>637</v>
      </c>
      <c r="G3109" t="inlineStr">
        <is>
          <t>Donnée calculée</t>
        </is>
      </c>
      <c r="H3109" t="inlineStr"/>
    </row>
    <row r="3110">
      <c r="A3110" t="inlineStr">
        <is>
          <t>2019</t>
        </is>
      </c>
      <c r="B3110" t="inlineStr">
        <is>
          <t>Lentilles collectées</t>
        </is>
      </c>
      <c r="C3110" t="inlineStr">
        <is>
          <t>Débouchés</t>
        </is>
      </c>
      <c r="D3110" t="n">
        <v>0.78</v>
      </c>
      <c r="E3110" t="n">
        <v>0</v>
      </c>
      <c r="F3110" t="n">
        <v>500000000</v>
      </c>
      <c r="G3110" t="inlineStr">
        <is>
          <t>Donnée calculée</t>
        </is>
      </c>
      <c r="H3110" t="inlineStr"/>
    </row>
    <row r="3111">
      <c r="A3111" t="inlineStr">
        <is>
          <t>2019</t>
        </is>
      </c>
      <c r="B3111" t="inlineStr">
        <is>
          <t>Lentilles collectées (conso)</t>
        </is>
      </c>
      <c r="C3111" t="inlineStr">
        <is>
          <t>Débouchés</t>
        </is>
      </c>
      <c r="D3111" t="n">
        <v>0.78</v>
      </c>
      <c r="E3111" t="n">
        <v>0</v>
      </c>
      <c r="F3111" t="n">
        <v>500000000</v>
      </c>
      <c r="G3111" t="inlineStr">
        <is>
          <t>Donnée calculée</t>
        </is>
      </c>
      <c r="H3111" t="inlineStr"/>
    </row>
    <row r="3112">
      <c r="A3112" t="inlineStr">
        <is>
          <t>2019</t>
        </is>
      </c>
      <c r="B3112" t="inlineStr">
        <is>
          <t>Pois chiches collectés</t>
        </is>
      </c>
      <c r="C3112" t="inlineStr">
        <is>
          <t>Débouchés</t>
        </is>
      </c>
      <c r="D3112" t="n">
        <v>0.26</v>
      </c>
      <c r="E3112" t="n">
        <v>0</v>
      </c>
      <c r="F3112" t="n">
        <v>500000000</v>
      </c>
      <c r="G3112" t="inlineStr">
        <is>
          <t>Donnée calculée</t>
        </is>
      </c>
      <c r="H3112" t="inlineStr"/>
    </row>
    <row r="3113">
      <c r="A3113" t="inlineStr">
        <is>
          <t>2019</t>
        </is>
      </c>
      <c r="B3113" t="inlineStr">
        <is>
          <t>Pois chiches collectés (conso)</t>
        </is>
      </c>
      <c r="C3113" t="inlineStr">
        <is>
          <t>Débouchés</t>
        </is>
      </c>
      <c r="D3113" t="n">
        <v>0.26</v>
      </c>
      <c r="E3113" t="n">
        <v>0</v>
      </c>
      <c r="F3113" t="n">
        <v>500000000</v>
      </c>
      <c r="G3113" t="inlineStr">
        <is>
          <t>Donnée calculée</t>
        </is>
      </c>
      <c r="H3113" t="inlineStr"/>
    </row>
    <row r="3114">
      <c r="A3114" t="inlineStr">
        <is>
          <t>2019</t>
        </is>
      </c>
      <c r="B3114" t="inlineStr">
        <is>
          <t>Haricots secs collectés</t>
        </is>
      </c>
      <c r="C3114" t="inlineStr">
        <is>
          <t>Débouchés</t>
        </is>
      </c>
      <c r="D3114" t="n">
        <v>0.7</v>
      </c>
      <c r="E3114" t="n">
        <v>0</v>
      </c>
      <c r="F3114" t="n">
        <v>500000000</v>
      </c>
      <c r="G3114" t="inlineStr">
        <is>
          <t>Donnée calculée</t>
        </is>
      </c>
      <c r="H3114" t="inlineStr"/>
    </row>
    <row r="3115">
      <c r="A3115" t="inlineStr">
        <is>
          <t>2019</t>
        </is>
      </c>
      <c r="B3115" t="inlineStr">
        <is>
          <t>Haricots secs collectés (conso)</t>
        </is>
      </c>
      <c r="C3115" t="inlineStr">
        <is>
          <t>Débouchés</t>
        </is>
      </c>
      <c r="D3115" t="n">
        <v>0.7</v>
      </c>
      <c r="E3115" t="n">
        <v>0</v>
      </c>
      <c r="F3115" t="n">
        <v>500000000</v>
      </c>
      <c r="G3115" t="inlineStr">
        <is>
          <t>Donnée calculée</t>
        </is>
      </c>
      <c r="H3115" t="inlineStr"/>
    </row>
    <row r="3116">
      <c r="A3116" t="inlineStr">
        <is>
          <t>2019</t>
        </is>
      </c>
      <c r="B3116" t="inlineStr">
        <is>
          <t>Oléagineux et protéagineux autoconsommés</t>
        </is>
      </c>
      <c r="C3116" t="inlineStr">
        <is>
          <t>Débouchés</t>
        </is>
      </c>
      <c r="D3116" t="n">
        <v>154</v>
      </c>
      <c r="E3116" t="n">
        <v>0</v>
      </c>
      <c r="F3116" t="n">
        <v>550</v>
      </c>
      <c r="G3116" t="inlineStr">
        <is>
          <t>Donnée calculée</t>
        </is>
      </c>
      <c r="H3116" t="inlineStr"/>
    </row>
    <row r="3117">
      <c r="A3117" t="inlineStr">
        <is>
          <t>2019</t>
        </is>
      </c>
      <c r="B3117" t="inlineStr">
        <is>
          <t>Oléagineux autoconsommés</t>
        </is>
      </c>
      <c r="C3117" t="inlineStr">
        <is>
          <t>Débouchés</t>
        </is>
      </c>
      <c r="D3117" t="n">
        <v>36.7</v>
      </c>
      <c r="E3117" t="n">
        <v>0</v>
      </c>
      <c r="F3117" t="n">
        <v>132</v>
      </c>
      <c r="G3117" t="inlineStr">
        <is>
          <t>Donnée calculée</t>
        </is>
      </c>
      <c r="H3117" t="inlineStr"/>
    </row>
    <row r="3118">
      <c r="A3118" t="inlineStr">
        <is>
          <t>2019</t>
        </is>
      </c>
      <c r="B3118" t="inlineStr">
        <is>
          <t>Graines oléagineuses autoconsommées</t>
        </is>
      </c>
      <c r="C3118" t="inlineStr">
        <is>
          <t>Débouchés</t>
        </is>
      </c>
      <c r="D3118" t="n">
        <v>36.7</v>
      </c>
      <c r="E3118" t="n">
        <v>0</v>
      </c>
      <c r="F3118" t="n">
        <v>132</v>
      </c>
      <c r="G3118" t="inlineStr">
        <is>
          <t>Donnée calculée</t>
        </is>
      </c>
      <c r="H3118" t="inlineStr"/>
    </row>
    <row r="3119">
      <c r="A3119" t="inlineStr">
        <is>
          <t>2019</t>
        </is>
      </c>
      <c r="B3119" t="inlineStr">
        <is>
          <t>Graines de colza autoconsommées</t>
        </is>
      </c>
      <c r="C3119" t="inlineStr">
        <is>
          <t>Débouchés</t>
        </is>
      </c>
      <c r="D3119" t="n">
        <v>15</v>
      </c>
      <c r="E3119" t="n">
        <v>0</v>
      </c>
      <c r="F3119" t="n">
        <v>53.4</v>
      </c>
      <c r="G3119" t="inlineStr">
        <is>
          <t>Donnée calculée</t>
        </is>
      </c>
      <c r="H3119" t="inlineStr"/>
    </row>
    <row r="3120">
      <c r="A3120" t="inlineStr">
        <is>
          <t>2019</t>
        </is>
      </c>
      <c r="B3120" t="inlineStr">
        <is>
          <t>Graines de lin autoconsommées</t>
        </is>
      </c>
      <c r="C3120" t="inlineStr">
        <is>
          <t>Débouchés</t>
        </is>
      </c>
      <c r="D3120" t="n">
        <v>3.58</v>
      </c>
      <c r="E3120" t="n">
        <v>0</v>
      </c>
      <c r="F3120" t="n">
        <v>12.7</v>
      </c>
      <c r="G3120" t="inlineStr">
        <is>
          <t>Donnée calculée</t>
        </is>
      </c>
      <c r="H3120" t="inlineStr"/>
    </row>
    <row r="3121">
      <c r="A3121" t="inlineStr">
        <is>
          <t>2019</t>
        </is>
      </c>
      <c r="B3121" t="inlineStr">
        <is>
          <t>Graines de tournesol autoconsommées</t>
        </is>
      </c>
      <c r="C3121" t="inlineStr">
        <is>
          <t>Débouchés</t>
        </is>
      </c>
      <c r="D3121" t="n">
        <v>18.1</v>
      </c>
      <c r="E3121" t="n">
        <v>0</v>
      </c>
      <c r="F3121" t="n">
        <v>65.59999999999999</v>
      </c>
      <c r="G3121" t="inlineStr">
        <is>
          <t>Donnée calculée</t>
        </is>
      </c>
      <c r="H3121" t="inlineStr"/>
    </row>
    <row r="3122">
      <c r="A3122" t="inlineStr">
        <is>
          <t>2019</t>
        </is>
      </c>
      <c r="B3122" t="inlineStr">
        <is>
          <t>Oléoprotéagineux autoconsommés</t>
        </is>
      </c>
      <c r="C3122" t="inlineStr">
        <is>
          <t>Débouchés</t>
        </is>
      </c>
      <c r="D3122" t="n">
        <v>33.5</v>
      </c>
      <c r="E3122" t="n">
        <v>0</v>
      </c>
      <c r="F3122" t="n">
        <v>121</v>
      </c>
      <c r="G3122" t="inlineStr">
        <is>
          <t>Donnée calculée</t>
        </is>
      </c>
      <c r="H3122" t="inlineStr"/>
    </row>
    <row r="3123">
      <c r="A3123" t="inlineStr">
        <is>
          <t>2019</t>
        </is>
      </c>
      <c r="B3123" t="inlineStr">
        <is>
          <t>Graines oléoprotéagineuses autoconsommées</t>
        </is>
      </c>
      <c r="C3123" t="inlineStr">
        <is>
          <t>Débouchés</t>
        </is>
      </c>
      <c r="D3123" t="n">
        <v>33.5</v>
      </c>
      <c r="E3123" t="n">
        <v>0</v>
      </c>
      <c r="F3123" t="n">
        <v>121</v>
      </c>
      <c r="G3123" t="inlineStr">
        <is>
          <t>Donnée calculée</t>
        </is>
      </c>
      <c r="H3123" t="inlineStr"/>
    </row>
    <row r="3124">
      <c r="A3124" t="inlineStr">
        <is>
          <t>2019</t>
        </is>
      </c>
      <c r="B3124" t="inlineStr">
        <is>
          <t>Graines de soja autoconsommées</t>
        </is>
      </c>
      <c r="C3124" t="inlineStr">
        <is>
          <t>Débouchés</t>
        </is>
      </c>
      <c r="D3124" t="n">
        <v>33.5</v>
      </c>
      <c r="E3124" t="n">
        <v>0</v>
      </c>
      <c r="F3124" t="n">
        <v>121</v>
      </c>
      <c r="G3124" t="inlineStr">
        <is>
          <t>Donnée calculée</t>
        </is>
      </c>
      <c r="H3124" t="inlineStr"/>
    </row>
    <row r="3125">
      <c r="A3125" t="inlineStr">
        <is>
          <t>2019</t>
        </is>
      </c>
      <c r="B3125" t="inlineStr">
        <is>
          <t>Protéagineux autoconsommés</t>
        </is>
      </c>
      <c r="C3125" t="inlineStr">
        <is>
          <t>Débouchés</t>
        </is>
      </c>
      <c r="D3125" t="n">
        <v>83.59999999999999</v>
      </c>
      <c r="E3125" t="n">
        <v>0</v>
      </c>
      <c r="F3125" t="n">
        <v>298</v>
      </c>
      <c r="G3125" t="inlineStr">
        <is>
          <t>Donnée calculée</t>
        </is>
      </c>
      <c r="H3125" t="inlineStr"/>
    </row>
    <row r="3126">
      <c r="A3126" t="inlineStr">
        <is>
          <t>2019</t>
        </is>
      </c>
      <c r="B3126" t="inlineStr">
        <is>
          <t>Légumineuses autoconsommées</t>
        </is>
      </c>
      <c r="C3126" t="inlineStr">
        <is>
          <t>Débouchés</t>
        </is>
      </c>
      <c r="D3126" t="n">
        <v>83.59999999999999</v>
      </c>
      <c r="E3126" t="n">
        <v>0</v>
      </c>
      <c r="F3126" t="n">
        <v>298</v>
      </c>
      <c r="G3126" t="inlineStr">
        <is>
          <t>Donnée calculée</t>
        </is>
      </c>
      <c r="H3126" t="inlineStr"/>
    </row>
    <row r="3127">
      <c r="A3127" t="inlineStr">
        <is>
          <t>2019</t>
        </is>
      </c>
      <c r="B3127" t="inlineStr">
        <is>
          <t>Fèves autoconsommées</t>
        </is>
      </c>
      <c r="C3127" t="inlineStr">
        <is>
          <t>Débouchés</t>
        </is>
      </c>
      <c r="D3127" t="n">
        <v>22.8</v>
      </c>
      <c r="E3127" t="n">
        <v>0</v>
      </c>
      <c r="F3127" t="n">
        <v>80.40000000000001</v>
      </c>
      <c r="G3127" t="inlineStr">
        <is>
          <t>Donnée calculée</t>
        </is>
      </c>
      <c r="H3127" t="inlineStr"/>
    </row>
    <row r="3128">
      <c r="A3128" t="inlineStr">
        <is>
          <t>2019</t>
        </is>
      </c>
      <c r="B3128" t="inlineStr">
        <is>
          <t>Lupin autoconsommé</t>
        </is>
      </c>
      <c r="C3128" t="inlineStr">
        <is>
          <t>Débouchés</t>
        </is>
      </c>
      <c r="D3128" t="n">
        <v>0.85</v>
      </c>
      <c r="E3128" t="n">
        <v>0</v>
      </c>
      <c r="F3128" t="n">
        <v>3</v>
      </c>
      <c r="G3128" t="inlineStr">
        <is>
          <t>Donnée calculée</t>
        </is>
      </c>
      <c r="H3128" t="inlineStr"/>
    </row>
    <row r="3129">
      <c r="A3129" t="inlineStr">
        <is>
          <t>2019</t>
        </is>
      </c>
      <c r="B3129" t="inlineStr">
        <is>
          <t>Pois autoconsommés</t>
        </is>
      </c>
      <c r="C3129" t="inlineStr">
        <is>
          <t>Débouchés</t>
        </is>
      </c>
      <c r="D3129" t="n">
        <v>60</v>
      </c>
      <c r="E3129" t="n">
        <v>0</v>
      </c>
      <c r="F3129" t="n">
        <v>214</v>
      </c>
      <c r="G3129" t="inlineStr">
        <is>
          <t>Donnée calculée</t>
        </is>
      </c>
      <c r="H3129" t="inlineStr"/>
    </row>
    <row r="3130">
      <c r="A3130" t="inlineStr">
        <is>
          <t>2019</t>
        </is>
      </c>
      <c r="B3130" t="inlineStr">
        <is>
          <t>Ecart tri collecte</t>
        </is>
      </c>
      <c r="C3130" t="inlineStr">
        <is>
          <t>Débouchés</t>
        </is>
      </c>
      <c r="D3130" t="n">
        <v>93.7</v>
      </c>
      <c r="E3130" t="n">
        <v>93.40000000000001</v>
      </c>
      <c r="F3130" t="n">
        <v>22500000</v>
      </c>
      <c r="G3130" t="inlineStr">
        <is>
          <t>Donnée calculée</t>
        </is>
      </c>
      <c r="H3130" t="inlineStr"/>
    </row>
    <row r="3131">
      <c r="A3131" t="inlineStr">
        <is>
          <t>2019</t>
        </is>
      </c>
      <c r="B3131" t="inlineStr">
        <is>
          <t>Ecarts tri collecte d'oléagineux</t>
        </is>
      </c>
      <c r="C3131" t="inlineStr">
        <is>
          <t>Débouchés</t>
        </is>
      </c>
      <c r="D3131" t="n">
        <v>78.59999999999999</v>
      </c>
      <c r="E3131" t="inlineStr"/>
      <c r="F3131" t="inlineStr"/>
      <c r="G3131" t="inlineStr">
        <is>
          <t>Donnée calculée</t>
        </is>
      </c>
      <c r="H3131" t="inlineStr"/>
    </row>
    <row r="3132">
      <c r="A3132" t="inlineStr">
        <is>
          <t>2019</t>
        </is>
      </c>
      <c r="B3132" t="inlineStr">
        <is>
          <t>Ecart tri collecte de graines oléagineuses</t>
        </is>
      </c>
      <c r="C3132" t="inlineStr">
        <is>
          <t>Débouchés</t>
        </is>
      </c>
      <c r="D3132" t="n">
        <v>78.59999999999999</v>
      </c>
      <c r="E3132" t="inlineStr"/>
      <c r="F3132" t="inlineStr"/>
      <c r="G3132" t="inlineStr">
        <is>
          <t>Donnée calculée</t>
        </is>
      </c>
      <c r="H3132" t="inlineStr"/>
    </row>
    <row r="3133">
      <c r="A3133" t="inlineStr">
        <is>
          <t>2019</t>
        </is>
      </c>
      <c r="B3133" t="inlineStr">
        <is>
          <t>Ecart tri collecte de graines de colza</t>
        </is>
      </c>
      <c r="C3133" t="inlineStr">
        <is>
          <t>Débouchés</t>
        </is>
      </c>
      <c r="D3133" t="n">
        <v>59.5</v>
      </c>
      <c r="E3133" t="inlineStr"/>
      <c r="F3133" t="inlineStr"/>
      <c r="G3133" t="inlineStr">
        <is>
          <t>Donnée calculée</t>
        </is>
      </c>
      <c r="H3133" t="inlineStr"/>
    </row>
    <row r="3134">
      <c r="A3134" t="inlineStr">
        <is>
          <t>2019</t>
        </is>
      </c>
      <c r="B3134" t="inlineStr">
        <is>
          <t>Ecart tri collecte de graines de lin</t>
        </is>
      </c>
      <c r="C3134" t="inlineStr">
        <is>
          <t>Débouchés</t>
        </is>
      </c>
      <c r="D3134" t="n">
        <v>0.51</v>
      </c>
      <c r="E3134" t="inlineStr"/>
      <c r="F3134" t="inlineStr"/>
      <c r="G3134" t="inlineStr">
        <is>
          <t>Donnée calculée</t>
        </is>
      </c>
      <c r="H3134" t="inlineStr"/>
    </row>
    <row r="3135">
      <c r="A3135" t="inlineStr">
        <is>
          <t>2019</t>
        </is>
      </c>
      <c r="B3135" t="inlineStr">
        <is>
          <t>Ecart tri collecte de graines de tournesol</t>
        </is>
      </c>
      <c r="C3135" t="inlineStr">
        <is>
          <t>Débouchés</t>
        </is>
      </c>
      <c r="D3135" t="n">
        <v>18.6</v>
      </c>
      <c r="E3135" t="inlineStr"/>
      <c r="F3135" t="inlineStr"/>
      <c r="G3135" t="inlineStr">
        <is>
          <t>Donnée calculée</t>
        </is>
      </c>
      <c r="H3135" t="inlineStr"/>
    </row>
    <row r="3136">
      <c r="A3136" t="inlineStr">
        <is>
          <t>2019</t>
        </is>
      </c>
      <c r="B3136" t="inlineStr">
        <is>
          <t>Ecart tri collecte d'oléoprotéagineux</t>
        </is>
      </c>
      <c r="C3136" t="inlineStr">
        <is>
          <t>Débouchés</t>
        </is>
      </c>
      <c r="D3136" t="n">
        <v>5.21</v>
      </c>
      <c r="E3136" t="inlineStr"/>
      <c r="F3136" t="inlineStr"/>
      <c r="G3136" t="inlineStr">
        <is>
          <t>Donnée calculée</t>
        </is>
      </c>
      <c r="H3136" t="inlineStr"/>
    </row>
    <row r="3137">
      <c r="A3137" t="inlineStr">
        <is>
          <t>2019</t>
        </is>
      </c>
      <c r="B3137" t="inlineStr">
        <is>
          <t>Ecart tri collecte de graines oléoprotéagineuses</t>
        </is>
      </c>
      <c r="C3137" t="inlineStr">
        <is>
          <t>Débouchés</t>
        </is>
      </c>
      <c r="D3137" t="n">
        <v>5.21</v>
      </c>
      <c r="E3137" t="inlineStr"/>
      <c r="F3137" t="inlineStr"/>
      <c r="G3137" t="inlineStr">
        <is>
          <t>Donnée calculée</t>
        </is>
      </c>
      <c r="H3137" t="inlineStr"/>
    </row>
    <row r="3138">
      <c r="A3138" t="inlineStr">
        <is>
          <t>2019</t>
        </is>
      </c>
      <c r="B3138" t="inlineStr">
        <is>
          <t>Ecart tri collecte de Graines de soja</t>
        </is>
      </c>
      <c r="C3138" t="inlineStr">
        <is>
          <t>Débouchés</t>
        </is>
      </c>
      <c r="D3138" t="n">
        <v>5.21</v>
      </c>
      <c r="E3138" t="inlineStr"/>
      <c r="F3138" t="inlineStr"/>
      <c r="G3138" t="inlineStr">
        <is>
          <t>Donnée calculée</t>
        </is>
      </c>
      <c r="H3138" t="inlineStr"/>
    </row>
    <row r="3139">
      <c r="A3139" t="inlineStr">
        <is>
          <t>2019</t>
        </is>
      </c>
      <c r="B3139" t="inlineStr">
        <is>
          <t>Ecart tri collecte de protéagineux</t>
        </is>
      </c>
      <c r="C3139" t="inlineStr">
        <is>
          <t>Débouchés</t>
        </is>
      </c>
      <c r="D3139" t="n">
        <v>9.92</v>
      </c>
      <c r="E3139" t="n">
        <v>9.58</v>
      </c>
      <c r="F3139" t="n">
        <v>22500000</v>
      </c>
      <c r="G3139" t="inlineStr">
        <is>
          <t>Donnée calculée</t>
        </is>
      </c>
      <c r="H3139" t="inlineStr"/>
    </row>
    <row r="3140">
      <c r="A3140" t="inlineStr">
        <is>
          <t>2019</t>
        </is>
      </c>
      <c r="B3140" t="inlineStr">
        <is>
          <t>Ecart tri collecte de légumineuses</t>
        </is>
      </c>
      <c r="C3140" t="inlineStr">
        <is>
          <t>Débouchés</t>
        </is>
      </c>
      <c r="D3140" t="n">
        <v>9.92</v>
      </c>
      <c r="E3140" t="n">
        <v>9.58</v>
      </c>
      <c r="F3140" t="n">
        <v>22500000</v>
      </c>
      <c r="G3140" t="inlineStr">
        <is>
          <t>Donnée calculée</t>
        </is>
      </c>
      <c r="H3140" t="inlineStr"/>
    </row>
    <row r="3141">
      <c r="A3141" t="inlineStr">
        <is>
          <t>2019</t>
        </is>
      </c>
      <c r="B3141" t="inlineStr">
        <is>
          <t>Ecart tri collecte de fèves</t>
        </is>
      </c>
      <c r="C3141" t="inlineStr">
        <is>
          <t>Débouchés</t>
        </is>
      </c>
      <c r="D3141" t="n">
        <v>1.4</v>
      </c>
      <c r="E3141" t="inlineStr"/>
      <c r="F3141" t="inlineStr"/>
      <c r="G3141" t="inlineStr">
        <is>
          <t>Donnée calculée</t>
        </is>
      </c>
      <c r="H3141" t="inlineStr"/>
    </row>
    <row r="3142">
      <c r="A3142" t="inlineStr">
        <is>
          <t>2019</t>
        </is>
      </c>
      <c r="B3142" t="inlineStr">
        <is>
          <t>Ecart tri collecte de lupin</t>
        </is>
      </c>
      <c r="C3142" t="inlineStr">
        <is>
          <t>Débouchés</t>
        </is>
      </c>
      <c r="D3142" t="n">
        <v>0.06</v>
      </c>
      <c r="E3142" t="inlineStr"/>
      <c r="F3142" t="inlineStr"/>
      <c r="G3142" t="inlineStr">
        <is>
          <t>Donnée calculée</t>
        </is>
      </c>
      <c r="H3142" t="inlineStr"/>
    </row>
    <row r="3143">
      <c r="A3143" t="inlineStr">
        <is>
          <t>2019</t>
        </is>
      </c>
      <c r="B3143" t="inlineStr">
        <is>
          <t>Ecart tri collecte de pois</t>
        </is>
      </c>
      <c r="C3143" t="inlineStr">
        <is>
          <t>Débouchés</t>
        </is>
      </c>
      <c r="D3143" t="n">
        <v>8.109999999999999</v>
      </c>
      <c r="E3143" t="inlineStr"/>
      <c r="F3143" t="inlineStr"/>
      <c r="G3143" t="inlineStr">
        <is>
          <t>Donnée calculée</t>
        </is>
      </c>
      <c r="H3143" t="inlineStr"/>
    </row>
    <row r="3144">
      <c r="A3144" t="inlineStr">
        <is>
          <t>2019</t>
        </is>
      </c>
      <c r="B3144" t="inlineStr">
        <is>
          <t>Ecart tri collecte de lentilles</t>
        </is>
      </c>
      <c r="C3144" t="inlineStr">
        <is>
          <t>Débouchés</t>
        </is>
      </c>
      <c r="D3144" t="n">
        <v>0.12</v>
      </c>
      <c r="E3144" t="n">
        <v>0</v>
      </c>
      <c r="F3144" t="n">
        <v>7500000</v>
      </c>
      <c r="G3144" t="inlineStr">
        <is>
          <t>Donnée calculée</t>
        </is>
      </c>
      <c r="H3144" t="inlineStr"/>
    </row>
    <row r="3145">
      <c r="A3145" t="inlineStr">
        <is>
          <t>2019</t>
        </is>
      </c>
      <c r="B3145" t="inlineStr">
        <is>
          <t>Ecart tri collecte de pois chiches</t>
        </is>
      </c>
      <c r="C3145" t="inlineStr">
        <is>
          <t>Débouchés</t>
        </is>
      </c>
      <c r="D3145" t="n">
        <v>0.12</v>
      </c>
      <c r="E3145" t="n">
        <v>0</v>
      </c>
      <c r="F3145" t="n">
        <v>7500000</v>
      </c>
      <c r="G3145" t="inlineStr">
        <is>
          <t>Donnée calculée</t>
        </is>
      </c>
      <c r="H3145" t="inlineStr"/>
    </row>
    <row r="3146">
      <c r="A3146" t="inlineStr">
        <is>
          <t>2019</t>
        </is>
      </c>
      <c r="B3146" t="inlineStr">
        <is>
          <t>Ecart tri collecte d'haricots secs</t>
        </is>
      </c>
      <c r="C3146" t="inlineStr">
        <is>
          <t>Débouchés</t>
        </is>
      </c>
      <c r="D3146" t="n">
        <v>0.1</v>
      </c>
      <c r="E3146" t="n">
        <v>0</v>
      </c>
      <c r="F3146" t="n">
        <v>7500000</v>
      </c>
      <c r="G3146" t="inlineStr">
        <is>
          <t>Donnée calculée</t>
        </is>
      </c>
      <c r="H3146" t="inlineStr"/>
    </row>
    <row r="3147">
      <c r="A3147" t="inlineStr">
        <is>
          <t>2019</t>
        </is>
      </c>
      <c r="B3147" t="inlineStr">
        <is>
          <t>Huile, brute</t>
        </is>
      </c>
      <c r="C3147" t="inlineStr">
        <is>
          <t>Débouchés</t>
        </is>
      </c>
      <c r="D3147" t="n">
        <v>293</v>
      </c>
      <c r="E3147" t="n">
        <v>207</v>
      </c>
      <c r="F3147" t="n">
        <v>500000000</v>
      </c>
      <c r="G3147" t="inlineStr">
        <is>
          <t>Donnée calculée</t>
        </is>
      </c>
      <c r="H3147" t="inlineStr"/>
    </row>
    <row r="3148">
      <c r="A3148" t="inlineStr">
        <is>
          <t>2019</t>
        </is>
      </c>
      <c r="B3148" t="inlineStr">
        <is>
          <t>Huile de colza, brute</t>
        </is>
      </c>
      <c r="C3148" t="inlineStr">
        <is>
          <t>Débouchés</t>
        </is>
      </c>
      <c r="D3148" t="n">
        <v>0</v>
      </c>
      <c r="E3148" t="n">
        <v>0</v>
      </c>
      <c r="F3148" t="n">
        <v>0</v>
      </c>
      <c r="G3148" t="inlineStr">
        <is>
          <t>Donnée calculée</t>
        </is>
      </c>
      <c r="H3148" t="inlineStr"/>
    </row>
    <row r="3149">
      <c r="A3149" t="inlineStr">
        <is>
          <t>2019</t>
        </is>
      </c>
      <c r="B3149" t="inlineStr">
        <is>
          <t>Huile de lin, brute</t>
        </is>
      </c>
      <c r="C3149" t="inlineStr">
        <is>
          <t>Débouchés</t>
        </is>
      </c>
      <c r="D3149" t="n">
        <v>6.18</v>
      </c>
      <c r="E3149" t="n">
        <v>0</v>
      </c>
      <c r="F3149" t="n">
        <v>23.4</v>
      </c>
      <c r="G3149" t="inlineStr">
        <is>
          <t>Donnée calculée</t>
        </is>
      </c>
      <c r="H3149" t="inlineStr"/>
    </row>
    <row r="3150">
      <c r="A3150" t="inlineStr">
        <is>
          <t>2019</t>
        </is>
      </c>
      <c r="B3150" t="inlineStr">
        <is>
          <t>Huile de tournesol, brute</t>
        </is>
      </c>
      <c r="C3150" t="inlineStr">
        <is>
          <t>Débouchés</t>
        </is>
      </c>
      <c r="D3150" t="n">
        <v>79.8</v>
      </c>
      <c r="E3150" t="n">
        <v>0</v>
      </c>
      <c r="F3150" t="n">
        <v>500000000</v>
      </c>
      <c r="G3150" t="inlineStr">
        <is>
          <t>Donnée calculée</t>
        </is>
      </c>
      <c r="H3150" t="inlineStr"/>
    </row>
    <row r="3151">
      <c r="A3151" t="inlineStr">
        <is>
          <t>2019</t>
        </is>
      </c>
      <c r="B3151" t="inlineStr">
        <is>
          <t>Huile de soja, brute</t>
        </is>
      </c>
      <c r="C3151" t="inlineStr">
        <is>
          <t>Débouchés</t>
        </is>
      </c>
      <c r="D3151" t="n">
        <v>0</v>
      </c>
      <c r="E3151" t="n">
        <v>0</v>
      </c>
      <c r="F3151" t="n">
        <v>0</v>
      </c>
      <c r="G3151" t="inlineStr">
        <is>
          <t>Donnée calculée</t>
        </is>
      </c>
      <c r="H3151" t="inlineStr"/>
    </row>
    <row r="3152">
      <c r="A3152" t="inlineStr">
        <is>
          <t>2019</t>
        </is>
      </c>
      <c r="B3152" t="inlineStr">
        <is>
          <t>Huile de palme, brute</t>
        </is>
      </c>
      <c r="C3152" t="inlineStr">
        <is>
          <t>Débouchés</t>
        </is>
      </c>
      <c r="D3152" t="n">
        <v>207</v>
      </c>
      <c r="E3152" t="inlineStr"/>
      <c r="F3152" t="inlineStr"/>
      <c r="G3152" t="inlineStr">
        <is>
          <t>Donnée calculée</t>
        </is>
      </c>
      <c r="H3152" t="inlineStr"/>
    </row>
    <row r="3153">
      <c r="A3153" t="inlineStr">
        <is>
          <t>2019</t>
        </is>
      </c>
      <c r="B3153" t="inlineStr">
        <is>
          <t>Tourteaux</t>
        </is>
      </c>
      <c r="C3153" t="inlineStr">
        <is>
          <t>Débouchés</t>
        </is>
      </c>
      <c r="D3153" t="n">
        <v>6230</v>
      </c>
      <c r="E3153" t="n">
        <v>6230</v>
      </c>
      <c r="F3153" t="n">
        <v>7610</v>
      </c>
      <c r="G3153" t="inlineStr">
        <is>
          <t>Donnée calculée</t>
        </is>
      </c>
      <c r="H3153" t="inlineStr"/>
    </row>
    <row r="3154">
      <c r="A3154" t="inlineStr">
        <is>
          <t>2019</t>
        </is>
      </c>
      <c r="B3154" t="inlineStr">
        <is>
          <t>Tourteaux de colza</t>
        </is>
      </c>
      <c r="C3154" t="inlineStr">
        <is>
          <t>Débouchés</t>
        </is>
      </c>
      <c r="D3154" t="n">
        <v>2190</v>
      </c>
      <c r="E3154" t="inlineStr"/>
      <c r="F3154" t="inlineStr"/>
      <c r="G3154" t="inlineStr">
        <is>
          <t>Donnée calculée</t>
        </is>
      </c>
      <c r="H3154" t="inlineStr"/>
    </row>
    <row r="3155">
      <c r="A3155" t="inlineStr">
        <is>
          <t>2019</t>
        </is>
      </c>
      <c r="B3155" t="inlineStr">
        <is>
          <t>Tourteaux de lin</t>
        </is>
      </c>
      <c r="C3155" t="inlineStr">
        <is>
          <t>Débouchés</t>
        </is>
      </c>
      <c r="D3155" t="n">
        <v>104</v>
      </c>
      <c r="E3155" t="n">
        <v>104</v>
      </c>
      <c r="F3155" t="n">
        <v>120</v>
      </c>
      <c r="G3155" t="inlineStr">
        <is>
          <t>Donnée calculée</t>
        </is>
      </c>
      <c r="H3155" t="inlineStr"/>
    </row>
    <row r="3156">
      <c r="A3156" t="inlineStr">
        <is>
          <t>2019</t>
        </is>
      </c>
      <c r="B3156" t="inlineStr">
        <is>
          <t>Tourteaux de tournesol</t>
        </is>
      </c>
      <c r="C3156" t="inlineStr">
        <is>
          <t>Débouchés</t>
        </is>
      </c>
      <c r="D3156" t="n">
        <v>1580</v>
      </c>
      <c r="E3156" t="inlineStr"/>
      <c r="F3156" t="inlineStr"/>
      <c r="G3156" t="inlineStr">
        <is>
          <t>Donnée calculée</t>
        </is>
      </c>
      <c r="H3156" t="inlineStr"/>
    </row>
    <row r="3157">
      <c r="A3157" t="inlineStr">
        <is>
          <t>2019</t>
        </is>
      </c>
      <c r="B3157" t="inlineStr">
        <is>
          <t>Tourteaux de tournesol, lopro</t>
        </is>
      </c>
      <c r="C3157" t="inlineStr">
        <is>
          <t>Débouchés</t>
        </is>
      </c>
      <c r="D3157" t="n">
        <v>792</v>
      </c>
      <c r="E3157" t="n">
        <v>0</v>
      </c>
      <c r="F3157" t="n">
        <v>1580</v>
      </c>
      <c r="G3157" t="inlineStr">
        <is>
          <t>Donnée calculée</t>
        </is>
      </c>
      <c r="H3157" t="inlineStr"/>
    </row>
    <row r="3158">
      <c r="A3158" t="inlineStr">
        <is>
          <t>2019</t>
        </is>
      </c>
      <c r="B3158" t="inlineStr">
        <is>
          <t>Tourteaux de tournesol, hipro</t>
        </is>
      </c>
      <c r="C3158" t="inlineStr">
        <is>
          <t>Débouchés</t>
        </is>
      </c>
      <c r="D3158" t="n">
        <v>792</v>
      </c>
      <c r="E3158" t="n">
        <v>0</v>
      </c>
      <c r="F3158" t="n">
        <v>1580</v>
      </c>
      <c r="G3158" t="inlineStr">
        <is>
          <t>Donnée calculée</t>
        </is>
      </c>
      <c r="H3158" t="inlineStr"/>
    </row>
    <row r="3159">
      <c r="A3159" t="inlineStr">
        <is>
          <t>2019</t>
        </is>
      </c>
      <c r="B3159" t="inlineStr">
        <is>
          <t>Tourteaux de soja</t>
        </is>
      </c>
      <c r="C3159" t="inlineStr">
        <is>
          <t>Débouchés</t>
        </is>
      </c>
      <c r="D3159" t="n">
        <v>2350</v>
      </c>
      <c r="E3159" t="n">
        <v>2350</v>
      </c>
      <c r="F3159" t="n">
        <v>3720</v>
      </c>
      <c r="G3159" t="inlineStr">
        <is>
          <t>Donnée calculée</t>
        </is>
      </c>
      <c r="H3159" t="inlineStr"/>
    </row>
    <row r="3160">
      <c r="A3160" t="inlineStr">
        <is>
          <t>2019</t>
        </is>
      </c>
      <c r="B3160" t="inlineStr">
        <is>
          <t>Huile, raffinée</t>
        </is>
      </c>
      <c r="C3160" t="inlineStr">
        <is>
          <t>Débouchés</t>
        </is>
      </c>
      <c r="D3160" t="n">
        <v>84.3</v>
      </c>
      <c r="E3160" t="n">
        <v>81.09999999999999</v>
      </c>
      <c r="F3160" t="n">
        <v>500000000</v>
      </c>
      <c r="G3160" t="inlineStr">
        <is>
          <t>Donnée calculée</t>
        </is>
      </c>
      <c r="H3160" t="inlineStr"/>
    </row>
    <row r="3161">
      <c r="A3161" t="inlineStr">
        <is>
          <t>2019</t>
        </is>
      </c>
      <c r="B3161" t="inlineStr">
        <is>
          <t>Huile de colza, raffinée</t>
        </is>
      </c>
      <c r="C3161" t="inlineStr">
        <is>
          <t>Débouchés</t>
        </is>
      </c>
      <c r="D3161" t="n">
        <v>35.5</v>
      </c>
      <c r="E3161" t="n">
        <v>35.5</v>
      </c>
      <c r="F3161" t="n">
        <v>35.5</v>
      </c>
      <c r="G3161" t="inlineStr">
        <is>
          <t>Donnée calculée</t>
        </is>
      </c>
      <c r="H3161" t="inlineStr"/>
    </row>
    <row r="3162">
      <c r="A3162" t="inlineStr">
        <is>
          <t>2019</t>
        </is>
      </c>
      <c r="B3162" t="inlineStr">
        <is>
          <t>Huile de lin, raffinée</t>
        </is>
      </c>
      <c r="C3162" t="inlineStr">
        <is>
          <t>Débouchés</t>
        </is>
      </c>
      <c r="D3162" t="n">
        <v>1.55</v>
      </c>
      <c r="E3162" t="n">
        <v>0</v>
      </c>
      <c r="F3162" t="n">
        <v>23.4</v>
      </c>
      <c r="G3162" t="inlineStr">
        <is>
          <t>Donnée calculée</t>
        </is>
      </c>
      <c r="H3162" t="inlineStr"/>
    </row>
    <row r="3163">
      <c r="A3163" t="inlineStr">
        <is>
          <t>2019</t>
        </is>
      </c>
      <c r="B3163" t="inlineStr">
        <is>
          <t>Huile de tournesol, raffinée</t>
        </is>
      </c>
      <c r="C3163" t="inlineStr">
        <is>
          <t>Débouchés</t>
        </is>
      </c>
      <c r="D3163" t="n">
        <v>1.67</v>
      </c>
      <c r="E3163" t="n">
        <v>0</v>
      </c>
      <c r="F3163" t="n">
        <v>500000000</v>
      </c>
      <c r="G3163" t="inlineStr">
        <is>
          <t>Donnée calculée</t>
        </is>
      </c>
      <c r="H3163" t="inlineStr"/>
    </row>
    <row r="3164">
      <c r="A3164" t="inlineStr">
        <is>
          <t>2019</t>
        </is>
      </c>
      <c r="B3164" t="inlineStr">
        <is>
          <t>Huile de soja, raffinée</t>
        </is>
      </c>
      <c r="C3164" t="inlineStr">
        <is>
          <t>Débouchés</t>
        </is>
      </c>
      <c r="D3164" t="n">
        <v>25.6</v>
      </c>
      <c r="E3164" t="n">
        <v>25.6</v>
      </c>
      <c r="F3164" t="n">
        <v>25.6</v>
      </c>
      <c r="G3164" t="inlineStr">
        <is>
          <t>Donnée calculée</t>
        </is>
      </c>
      <c r="H3164" t="inlineStr"/>
    </row>
    <row r="3165">
      <c r="A3165" t="inlineStr">
        <is>
          <t>2019</t>
        </is>
      </c>
      <c r="B3165" t="inlineStr">
        <is>
          <t>Huile de palme, raffinée</t>
        </is>
      </c>
      <c r="C3165" t="inlineStr">
        <is>
          <t>Débouchés</t>
        </is>
      </c>
      <c r="D3165" t="n">
        <v>20</v>
      </c>
      <c r="E3165" t="inlineStr"/>
      <c r="F3165" t="inlineStr"/>
      <c r="G3165" t="inlineStr">
        <is>
          <t>Donnée calculée</t>
        </is>
      </c>
      <c r="H3165" t="inlineStr"/>
    </row>
    <row r="3166">
      <c r="A3166" t="inlineStr">
        <is>
          <t>2019</t>
        </is>
      </c>
      <c r="B3166" t="inlineStr">
        <is>
          <t>Huile d'olive</t>
        </is>
      </c>
      <c r="C3166" t="inlineStr">
        <is>
          <t>Débouchés</t>
        </is>
      </c>
      <c r="D3166" t="n">
        <v>119</v>
      </c>
      <c r="E3166" t="inlineStr"/>
      <c r="F3166" t="inlineStr"/>
      <c r="G3166" t="inlineStr">
        <is>
          <t>Donnée calculée</t>
        </is>
      </c>
      <c r="H3166" t="inlineStr"/>
    </row>
    <row r="3167">
      <c r="A3167" t="inlineStr">
        <is>
          <t>2019</t>
        </is>
      </c>
      <c r="B3167" t="inlineStr">
        <is>
          <t>Grignons d'olive</t>
        </is>
      </c>
      <c r="C3167" t="inlineStr">
        <is>
          <t>Débouchés</t>
        </is>
      </c>
      <c r="D3167" t="n">
        <v>126</v>
      </c>
      <c r="E3167" t="inlineStr"/>
      <c r="F3167" t="inlineStr"/>
      <c r="G3167" t="inlineStr">
        <is>
          <t>Donnée calculée</t>
        </is>
      </c>
      <c r="H3167" t="inlineStr"/>
    </row>
    <row r="3168">
      <c r="A3168" t="inlineStr">
        <is>
          <t>2019</t>
        </is>
      </c>
      <c r="B3168" t="inlineStr">
        <is>
          <t>Olives préparées ou conservées</t>
        </is>
      </c>
      <c r="C3168" t="inlineStr">
        <is>
          <t>Débouchés</t>
        </is>
      </c>
      <c r="D3168" t="n">
        <v>32</v>
      </c>
      <c r="E3168" t="inlineStr"/>
      <c r="F3168" t="inlineStr"/>
      <c r="G3168" t="inlineStr">
        <is>
          <t>Donnée calculée</t>
        </is>
      </c>
      <c r="H3168" t="inlineStr"/>
    </row>
    <row r="3169">
      <c r="A3169" t="inlineStr">
        <is>
          <t>2019</t>
        </is>
      </c>
      <c r="B3169" t="inlineStr">
        <is>
          <t>Coproduits préparation d'olives</t>
        </is>
      </c>
      <c r="C3169" t="inlineStr">
        <is>
          <t>Débouchés</t>
        </is>
      </c>
      <c r="D3169" t="n">
        <v>5.25</v>
      </c>
      <c r="E3169" t="n">
        <v>0</v>
      </c>
      <c r="F3169" t="n">
        <v>500000000</v>
      </c>
      <c r="G3169" t="inlineStr">
        <is>
          <t>Donnée calculée</t>
        </is>
      </c>
      <c r="H3169" t="inlineStr"/>
    </row>
    <row r="3170">
      <c r="A3170" t="inlineStr">
        <is>
          <t>2019</t>
        </is>
      </c>
      <c r="B3170" t="inlineStr">
        <is>
          <t>MP industrie biodiesel</t>
        </is>
      </c>
      <c r="C3170" t="inlineStr">
        <is>
          <t>Débouchés</t>
        </is>
      </c>
      <c r="D3170" t="n">
        <v>84.3</v>
      </c>
      <c r="E3170" t="n">
        <v>81.09999999999999</v>
      </c>
      <c r="F3170" t="n">
        <v>500000000</v>
      </c>
      <c r="G3170" t="inlineStr">
        <is>
          <t>Donnée calculée</t>
        </is>
      </c>
      <c r="H3170" t="inlineStr"/>
    </row>
    <row r="3171">
      <c r="A3171" t="inlineStr">
        <is>
          <t>2019</t>
        </is>
      </c>
      <c r="B3171" t="inlineStr">
        <is>
          <t>Biodiesel</t>
        </is>
      </c>
      <c r="C3171" t="inlineStr">
        <is>
          <t>Débouchés</t>
        </is>
      </c>
      <c r="D3171" t="n">
        <v>3280</v>
      </c>
      <c r="E3171" t="inlineStr"/>
      <c r="F3171" t="inlineStr"/>
      <c r="G3171" t="inlineStr">
        <is>
          <t>Donnée calculée</t>
        </is>
      </c>
      <c r="H3171" t="inlineStr"/>
    </row>
    <row r="3172">
      <c r="A3172" t="inlineStr">
        <is>
          <t>2019</t>
        </is>
      </c>
      <c r="B3172" t="inlineStr">
        <is>
          <t>Glycérol</t>
        </is>
      </c>
      <c r="C3172" t="inlineStr">
        <is>
          <t>Débouchés</t>
        </is>
      </c>
      <c r="D3172" t="n">
        <v>238</v>
      </c>
      <c r="E3172" t="inlineStr"/>
      <c r="F3172" t="inlineStr"/>
      <c r="G3172" t="inlineStr">
        <is>
          <t>Donnée calculée</t>
        </is>
      </c>
      <c r="H3172" t="inlineStr"/>
    </row>
    <row r="3173">
      <c r="A3173" t="inlineStr">
        <is>
          <t>2019</t>
        </is>
      </c>
      <c r="B3173" t="inlineStr">
        <is>
          <t>Coques de fèves</t>
        </is>
      </c>
      <c r="C3173" t="inlineStr">
        <is>
          <t>Débouchés</t>
        </is>
      </c>
      <c r="D3173" t="n">
        <v>11.5</v>
      </c>
      <c r="E3173" t="n">
        <v>0</v>
      </c>
      <c r="F3173" t="n">
        <v>11.6</v>
      </c>
      <c r="G3173" t="inlineStr">
        <is>
          <t>Donnée calculée</t>
        </is>
      </c>
      <c r="H3173" t="inlineStr"/>
    </row>
    <row r="3174">
      <c r="A3174" t="inlineStr">
        <is>
          <t>2019</t>
        </is>
      </c>
      <c r="B3174" t="inlineStr">
        <is>
          <t>Fèves décortiquées ou non</t>
        </is>
      </c>
      <c r="C3174" t="inlineStr">
        <is>
          <t>Débouchés</t>
        </is>
      </c>
      <c r="D3174" t="n">
        <v>35.4</v>
      </c>
      <c r="E3174" t="n">
        <v>35.4</v>
      </c>
      <c r="F3174" t="n">
        <v>221</v>
      </c>
      <c r="G3174" t="inlineStr">
        <is>
          <t>Donnée calculée</t>
        </is>
      </c>
      <c r="H3174" t="inlineStr"/>
    </row>
    <row r="3175">
      <c r="A3175" t="inlineStr">
        <is>
          <t>2019</t>
        </is>
      </c>
      <c r="B3175" t="inlineStr">
        <is>
          <t>Farine de fèves</t>
        </is>
      </c>
      <c r="C3175" t="inlineStr">
        <is>
          <t>Débouchés</t>
        </is>
      </c>
      <c r="D3175" t="n">
        <v>25.4</v>
      </c>
      <c r="E3175" t="n">
        <v>0</v>
      </c>
      <c r="F3175" t="n">
        <v>153</v>
      </c>
      <c r="G3175" t="inlineStr">
        <is>
          <t>Donnée calculée</t>
        </is>
      </c>
      <c r="H3175" t="inlineStr"/>
    </row>
    <row r="3176">
      <c r="A3176" t="inlineStr">
        <is>
          <t>2019</t>
        </is>
      </c>
      <c r="B3176" t="inlineStr">
        <is>
          <t>Sons fèves</t>
        </is>
      </c>
      <c r="C3176" t="inlineStr">
        <is>
          <t>Débouchés</t>
        </is>
      </c>
      <c r="D3176" t="n">
        <v>5.38</v>
      </c>
      <c r="E3176" t="n">
        <v>0</v>
      </c>
      <c r="F3176" t="n">
        <v>32.5</v>
      </c>
      <c r="G3176" t="inlineStr">
        <is>
          <t>Donnée calculée</t>
        </is>
      </c>
      <c r="H3176" t="inlineStr"/>
    </row>
    <row r="3177">
      <c r="A3177" t="inlineStr">
        <is>
          <t>2019</t>
        </is>
      </c>
      <c r="B3177" t="inlineStr">
        <is>
          <t>Ingrédients</t>
        </is>
      </c>
      <c r="C3177" t="inlineStr">
        <is>
          <t>Débouchés</t>
        </is>
      </c>
      <c r="D3177" t="n">
        <v>42.2</v>
      </c>
      <c r="E3177" t="n">
        <v>31</v>
      </c>
      <c r="F3177" t="n">
        <v>500000000</v>
      </c>
      <c r="G3177" t="inlineStr">
        <is>
          <t>Donnée calculée</t>
        </is>
      </c>
      <c r="H3177" t="inlineStr"/>
    </row>
    <row r="3178">
      <c r="A3178" t="inlineStr">
        <is>
          <t>2019</t>
        </is>
      </c>
      <c r="B3178" t="inlineStr">
        <is>
          <t>Ingrédients de fèves</t>
        </is>
      </c>
      <c r="C3178" t="inlineStr">
        <is>
          <t>Débouchés</t>
        </is>
      </c>
      <c r="D3178" t="n">
        <v>1.27</v>
      </c>
      <c r="E3178" t="n">
        <v>0</v>
      </c>
      <c r="F3178" t="n">
        <v>4.26</v>
      </c>
      <c r="G3178" t="inlineStr">
        <is>
          <t>Donnée calculée</t>
        </is>
      </c>
      <c r="H3178" t="inlineStr"/>
    </row>
    <row r="3179">
      <c r="A3179" t="inlineStr">
        <is>
          <t>2019</t>
        </is>
      </c>
      <c r="B3179" t="inlineStr">
        <is>
          <t>Protéines de fèves</t>
        </is>
      </c>
      <c r="C3179" t="inlineStr">
        <is>
          <t>Débouchés</t>
        </is>
      </c>
      <c r="D3179" t="n">
        <v>1.27</v>
      </c>
      <c r="E3179" t="n">
        <v>0</v>
      </c>
      <c r="F3179" t="n">
        <v>4.26</v>
      </c>
      <c r="G3179" t="inlineStr">
        <is>
          <t>Donnée calculée</t>
        </is>
      </c>
      <c r="H3179" t="inlineStr"/>
    </row>
    <row r="3180">
      <c r="A3180" t="inlineStr">
        <is>
          <t>2019</t>
        </is>
      </c>
      <c r="B3180" t="inlineStr">
        <is>
          <t>Ingrédients de pois</t>
        </is>
      </c>
      <c r="C3180" t="inlineStr">
        <is>
          <t>Débouchés</t>
        </is>
      </c>
      <c r="D3180" t="n">
        <v>39.6</v>
      </c>
      <c r="E3180" t="n">
        <v>31</v>
      </c>
      <c r="F3180" t="n">
        <v>77.5</v>
      </c>
      <c r="G3180" t="inlineStr">
        <is>
          <t>Donnée calculée</t>
        </is>
      </c>
      <c r="H3180" t="inlineStr"/>
    </row>
    <row r="3181">
      <c r="A3181" t="inlineStr">
        <is>
          <t>2019</t>
        </is>
      </c>
      <c r="B3181" t="inlineStr">
        <is>
          <t>Amidon de pois</t>
        </is>
      </c>
      <c r="C3181" t="inlineStr">
        <is>
          <t>Débouchés</t>
        </is>
      </c>
      <c r="D3181" t="n">
        <v>31</v>
      </c>
      <c r="E3181" t="inlineStr"/>
      <c r="F3181" t="inlineStr"/>
      <c r="G3181" t="inlineStr">
        <is>
          <t>Donnée calculée</t>
        </is>
      </c>
      <c r="H3181" t="inlineStr"/>
    </row>
    <row r="3182">
      <c r="A3182" t="inlineStr">
        <is>
          <t>2019</t>
        </is>
      </c>
      <c r="B3182" t="inlineStr">
        <is>
          <t>Protéines de pois</t>
        </is>
      </c>
      <c r="C3182" t="inlineStr">
        <is>
          <t>Débouchés</t>
        </is>
      </c>
      <c r="D3182" t="n">
        <v>8.619999999999999</v>
      </c>
      <c r="E3182" t="n">
        <v>0</v>
      </c>
      <c r="F3182" t="n">
        <v>46.5</v>
      </c>
      <c r="G3182" t="inlineStr">
        <is>
          <t>Donnée calculée</t>
        </is>
      </c>
      <c r="H3182" t="inlineStr"/>
    </row>
    <row r="3183">
      <c r="A3183" t="inlineStr">
        <is>
          <t>2019</t>
        </is>
      </c>
      <c r="B3183" t="inlineStr">
        <is>
          <t>Ingrédients de lupin</t>
        </is>
      </c>
      <c r="C3183" t="inlineStr">
        <is>
          <t>Débouchés</t>
        </is>
      </c>
      <c r="D3183" t="n">
        <v>1.37</v>
      </c>
      <c r="E3183" t="n">
        <v>0</v>
      </c>
      <c r="F3183" t="n">
        <v>500000000</v>
      </c>
      <c r="G3183" t="inlineStr">
        <is>
          <t>Donnée calculée</t>
        </is>
      </c>
      <c r="H3183" t="inlineStr"/>
    </row>
    <row r="3184">
      <c r="A3184" t="inlineStr">
        <is>
          <t>2019</t>
        </is>
      </c>
      <c r="B3184" t="inlineStr">
        <is>
          <t>Protéines de lupin</t>
        </is>
      </c>
      <c r="C3184" t="inlineStr">
        <is>
          <t>Débouchés</t>
        </is>
      </c>
      <c r="D3184" t="n">
        <v>1.37</v>
      </c>
      <c r="E3184" t="n">
        <v>0</v>
      </c>
      <c r="F3184" t="n">
        <v>500000000</v>
      </c>
      <c r="G3184" t="inlineStr">
        <is>
          <t>Donnée calculée</t>
        </is>
      </c>
      <c r="H3184" t="inlineStr"/>
    </row>
    <row r="3185">
      <c r="A3185" t="inlineStr">
        <is>
          <t>2019</t>
        </is>
      </c>
      <c r="B3185" t="inlineStr">
        <is>
          <t>Coproduits</t>
        </is>
      </c>
      <c r="C3185" t="inlineStr">
        <is>
          <t>Débouchés</t>
        </is>
      </c>
      <c r="D3185" t="n">
        <v>43.3</v>
      </c>
      <c r="E3185" t="n">
        <v>0</v>
      </c>
      <c r="F3185" t="n">
        <v>500000000</v>
      </c>
      <c r="G3185" t="inlineStr">
        <is>
          <t>Donnée calculée</t>
        </is>
      </c>
      <c r="H3185" t="inlineStr"/>
    </row>
    <row r="3186">
      <c r="A3186" t="inlineStr">
        <is>
          <t>2019</t>
        </is>
      </c>
      <c r="B3186" t="inlineStr">
        <is>
          <t>Coproduits de fèves</t>
        </is>
      </c>
      <c r="C3186" t="inlineStr">
        <is>
          <t>Débouchés</t>
        </is>
      </c>
      <c r="D3186" t="n">
        <v>2.99</v>
      </c>
      <c r="E3186" t="n">
        <v>0</v>
      </c>
      <c r="F3186" t="n">
        <v>8.51</v>
      </c>
      <c r="G3186" t="inlineStr">
        <is>
          <t>Donnée calculée</t>
        </is>
      </c>
      <c r="H3186" t="inlineStr"/>
    </row>
    <row r="3187">
      <c r="A3187" t="inlineStr">
        <is>
          <t>2019</t>
        </is>
      </c>
      <c r="B3187" t="inlineStr">
        <is>
          <t>Amidon, fibres, lipides et sons de fèves</t>
        </is>
      </c>
      <c r="C3187" t="inlineStr">
        <is>
          <t>Débouchés</t>
        </is>
      </c>
      <c r="D3187" t="n">
        <v>2.99</v>
      </c>
      <c r="E3187" t="n">
        <v>0</v>
      </c>
      <c r="F3187" t="n">
        <v>8.51</v>
      </c>
      <c r="G3187" t="inlineStr">
        <is>
          <t>Donnée calculée</t>
        </is>
      </c>
      <c r="H3187" t="inlineStr"/>
    </row>
    <row r="3188">
      <c r="A3188" t="inlineStr">
        <is>
          <t>2019</t>
        </is>
      </c>
      <c r="B3188" t="inlineStr">
        <is>
          <t>Coproduits de pois</t>
        </is>
      </c>
      <c r="C3188" t="inlineStr">
        <is>
          <t>Débouchés</t>
        </is>
      </c>
      <c r="D3188" t="n">
        <v>37.9</v>
      </c>
      <c r="E3188" t="n">
        <v>0</v>
      </c>
      <c r="F3188" t="n">
        <v>93</v>
      </c>
      <c r="G3188" t="inlineStr">
        <is>
          <t>Donnée calculée</t>
        </is>
      </c>
      <c r="H3188" t="inlineStr"/>
    </row>
    <row r="3189">
      <c r="A3189" t="inlineStr">
        <is>
          <t>2019</t>
        </is>
      </c>
      <c r="B3189" t="inlineStr">
        <is>
          <t>Fibres, lipides et sons de pois</t>
        </is>
      </c>
      <c r="C3189" t="inlineStr">
        <is>
          <t>Débouchés</t>
        </is>
      </c>
      <c r="D3189" t="n">
        <v>37.9</v>
      </c>
      <c r="E3189" t="n">
        <v>0</v>
      </c>
      <c r="F3189" t="n">
        <v>93</v>
      </c>
      <c r="G3189" t="inlineStr">
        <is>
          <t>Donnée calculée</t>
        </is>
      </c>
      <c r="H3189" t="inlineStr"/>
    </row>
    <row r="3190">
      <c r="A3190" t="inlineStr">
        <is>
          <t>2019</t>
        </is>
      </c>
      <c r="B3190" t="inlineStr">
        <is>
          <t>Coproduits de lupin</t>
        </is>
      </c>
      <c r="C3190" t="inlineStr">
        <is>
          <t>Débouchés</t>
        </is>
      </c>
      <c r="D3190" t="n">
        <v>2.41</v>
      </c>
      <c r="E3190" t="n">
        <v>0</v>
      </c>
      <c r="F3190" t="n">
        <v>500000000</v>
      </c>
      <c r="G3190" t="inlineStr">
        <is>
          <t>Donnée calculée</t>
        </is>
      </c>
      <c r="H3190" t="inlineStr"/>
    </row>
    <row r="3191">
      <c r="A3191" t="inlineStr">
        <is>
          <t>2019</t>
        </is>
      </c>
      <c r="B3191" t="inlineStr">
        <is>
          <t>Amidon, fibres, lipides et sons de lupin</t>
        </is>
      </c>
      <c r="C3191" t="inlineStr">
        <is>
          <t>Débouchés</t>
        </is>
      </c>
      <c r="D3191" t="n">
        <v>2.41</v>
      </c>
      <c r="E3191" t="n">
        <v>0</v>
      </c>
      <c r="F3191" t="n">
        <v>500000000</v>
      </c>
      <c r="G3191" t="inlineStr">
        <is>
          <t>Donnée calculée</t>
        </is>
      </c>
      <c r="H3191" t="inlineStr"/>
    </row>
    <row r="3192">
      <c r="A3192" t="inlineStr">
        <is>
          <t>2019</t>
        </is>
      </c>
      <c r="B3192" t="inlineStr">
        <is>
          <t>MPV</t>
        </is>
      </c>
      <c r="C3192" t="inlineStr">
        <is>
          <t>Débouchés</t>
        </is>
      </c>
      <c r="D3192" t="n">
        <v>11.2</v>
      </c>
      <c r="E3192" t="n">
        <v>0</v>
      </c>
      <c r="F3192" t="n">
        <v>500000000</v>
      </c>
      <c r="G3192" t="inlineStr">
        <is>
          <t>Donnée calculée</t>
        </is>
      </c>
      <c r="H3192" t="inlineStr"/>
    </row>
    <row r="3193">
      <c r="A3193" t="inlineStr">
        <is>
          <t>2019</t>
        </is>
      </c>
      <c r="B3193" t="inlineStr">
        <is>
          <t>Pois cassés</t>
        </is>
      </c>
      <c r="C3193" t="inlineStr">
        <is>
          <t>Débouchés</t>
        </is>
      </c>
      <c r="D3193" t="n">
        <v>25</v>
      </c>
      <c r="E3193" t="n">
        <v>0</v>
      </c>
      <c r="F3193" t="n">
        <v>62.5</v>
      </c>
      <c r="G3193" t="inlineStr">
        <is>
          <t>Donnée calculée</t>
        </is>
      </c>
      <c r="H3193" t="inlineStr"/>
    </row>
    <row r="3194">
      <c r="A3194" t="inlineStr">
        <is>
          <t>2019</t>
        </is>
      </c>
      <c r="B3194" t="inlineStr">
        <is>
          <t>Coques de pois</t>
        </is>
      </c>
      <c r="C3194" t="inlineStr">
        <is>
          <t>Débouchés</t>
        </is>
      </c>
      <c r="D3194" t="n">
        <v>37.5</v>
      </c>
      <c r="E3194" t="n">
        <v>0</v>
      </c>
      <c r="F3194" t="n">
        <v>62.5</v>
      </c>
      <c r="G3194" t="inlineStr">
        <is>
          <t>Donnée calculée</t>
        </is>
      </c>
      <c r="H3194" t="inlineStr"/>
    </row>
    <row r="3195">
      <c r="A3195" t="inlineStr">
        <is>
          <t>2019</t>
        </is>
      </c>
      <c r="B3195" t="inlineStr">
        <is>
          <t>Oléagineux et protéagineux collectés</t>
        </is>
      </c>
      <c r="C3195" t="inlineStr">
        <is>
          <t>Usages alimentaires</t>
        </is>
      </c>
      <c r="D3195" t="n">
        <v>380</v>
      </c>
      <c r="E3195" t="n">
        <v>292</v>
      </c>
      <c r="F3195" t="n">
        <v>500000000</v>
      </c>
      <c r="G3195" t="inlineStr">
        <is>
          <t>Donnée calculée</t>
        </is>
      </c>
      <c r="H3195" t="inlineStr"/>
    </row>
    <row r="3196">
      <c r="A3196" t="inlineStr">
        <is>
          <t>2019</t>
        </is>
      </c>
      <c r="B3196" t="inlineStr">
        <is>
          <t>Oléagineux collectés</t>
        </is>
      </c>
      <c r="C3196" t="inlineStr">
        <is>
          <t>Usages alimentaires</t>
        </is>
      </c>
      <c r="D3196" t="n">
        <v>101</v>
      </c>
      <c r="E3196" t="n">
        <v>68.40000000000001</v>
      </c>
      <c r="F3196" t="n">
        <v>467</v>
      </c>
      <c r="G3196" t="inlineStr">
        <is>
          <t>Donnée calculée</t>
        </is>
      </c>
      <c r="H3196" t="inlineStr"/>
    </row>
    <row r="3197">
      <c r="A3197" t="inlineStr">
        <is>
          <t>2019</t>
        </is>
      </c>
      <c r="B3197" t="inlineStr">
        <is>
          <t>Graines oléagineuses collectées</t>
        </is>
      </c>
      <c r="C3197" t="inlineStr">
        <is>
          <t>Usages alimentaires</t>
        </is>
      </c>
      <c r="D3197" t="n">
        <v>101</v>
      </c>
      <c r="E3197" t="n">
        <v>68.40000000000001</v>
      </c>
      <c r="F3197" t="n">
        <v>467</v>
      </c>
      <c r="G3197" t="inlineStr">
        <is>
          <t>Donnée calculée</t>
        </is>
      </c>
      <c r="H3197" t="inlineStr"/>
    </row>
    <row r="3198">
      <c r="A3198" t="inlineStr">
        <is>
          <t>2019</t>
        </is>
      </c>
      <c r="B3198" t="inlineStr">
        <is>
          <t>Graines de colza collectées</t>
        </is>
      </c>
      <c r="C3198" t="inlineStr">
        <is>
          <t>Usages alimentaires</t>
        </is>
      </c>
      <c r="D3198" t="n">
        <v>23.5</v>
      </c>
      <c r="E3198" t="inlineStr"/>
      <c r="F3198" t="inlineStr"/>
      <c r="G3198" t="inlineStr">
        <is>
          <t>Donnée calculée</t>
        </is>
      </c>
      <c r="H3198" t="inlineStr"/>
    </row>
    <row r="3199">
      <c r="A3199" t="inlineStr">
        <is>
          <t>2019</t>
        </is>
      </c>
      <c r="B3199" t="inlineStr">
        <is>
          <t>Graines de colza collectées (conso)</t>
        </is>
      </c>
      <c r="C3199" t="inlineStr">
        <is>
          <t>Usages alimentaires</t>
        </is>
      </c>
      <c r="D3199" t="n">
        <v>23.5</v>
      </c>
      <c r="E3199" t="inlineStr"/>
      <c r="F3199" t="inlineStr"/>
      <c r="G3199" t="inlineStr">
        <is>
          <t>Donnée calculée</t>
        </is>
      </c>
      <c r="H3199" t="inlineStr"/>
    </row>
    <row r="3200">
      <c r="A3200" t="inlineStr">
        <is>
          <t>2019</t>
        </is>
      </c>
      <c r="B3200" t="inlineStr">
        <is>
          <t>Graines de lin collectées</t>
        </is>
      </c>
      <c r="C3200" t="inlineStr">
        <is>
          <t>Usages alimentaires</t>
        </is>
      </c>
      <c r="D3200" t="n">
        <v>44.9</v>
      </c>
      <c r="E3200" t="n">
        <v>44.9</v>
      </c>
      <c r="F3200" t="n">
        <v>52.7</v>
      </c>
      <c r="G3200" t="inlineStr">
        <is>
          <t>Donnée calculée</t>
        </is>
      </c>
      <c r="H3200" t="inlineStr"/>
    </row>
    <row r="3201">
      <c r="A3201" t="inlineStr">
        <is>
          <t>2019</t>
        </is>
      </c>
      <c r="B3201" t="inlineStr">
        <is>
          <t>Graines de lin collectées (conso)</t>
        </is>
      </c>
      <c r="C3201" t="inlineStr">
        <is>
          <t>Usages alimentaires</t>
        </is>
      </c>
      <c r="D3201" t="n">
        <v>44.9</v>
      </c>
      <c r="E3201" t="n">
        <v>44.9</v>
      </c>
      <c r="F3201" t="n">
        <v>52.7</v>
      </c>
      <c r="G3201" t="inlineStr">
        <is>
          <t>Donnée calculée</t>
        </is>
      </c>
      <c r="H3201" t="inlineStr"/>
    </row>
    <row r="3202">
      <c r="A3202" t="inlineStr">
        <is>
          <t>2019</t>
        </is>
      </c>
      <c r="B3202" t="inlineStr">
        <is>
          <t>Graines de tournesol collectées</t>
        </is>
      </c>
      <c r="C3202" t="inlineStr">
        <is>
          <t>Usages alimentaires</t>
        </is>
      </c>
      <c r="D3202" t="n">
        <v>33</v>
      </c>
      <c r="E3202" t="n">
        <v>0</v>
      </c>
      <c r="F3202" t="n">
        <v>390</v>
      </c>
      <c r="G3202" t="inlineStr">
        <is>
          <t>Donnée calculée</t>
        </is>
      </c>
      <c r="H3202" t="inlineStr"/>
    </row>
    <row r="3203">
      <c r="A3203" t="inlineStr">
        <is>
          <t>2019</t>
        </is>
      </c>
      <c r="B3203" t="inlineStr">
        <is>
          <t>Graines de tournesol collectées (conso)</t>
        </is>
      </c>
      <c r="C3203" t="inlineStr">
        <is>
          <t>Usages alimentaires</t>
        </is>
      </c>
      <c r="D3203" t="n">
        <v>33</v>
      </c>
      <c r="E3203" t="n">
        <v>0</v>
      </c>
      <c r="F3203" t="n">
        <v>390</v>
      </c>
      <c r="G3203" t="inlineStr">
        <is>
          <t>Donnée calculée</t>
        </is>
      </c>
      <c r="H3203" t="inlineStr"/>
    </row>
    <row r="3204">
      <c r="A3204" t="inlineStr">
        <is>
          <t>2019</t>
        </is>
      </c>
      <c r="B3204" t="inlineStr">
        <is>
          <t>Oléoprotéagineux collectés</t>
        </is>
      </c>
      <c r="C3204" t="inlineStr">
        <is>
          <t>Usages alimentaires</t>
        </is>
      </c>
      <c r="D3204" t="n">
        <v>93.7</v>
      </c>
      <c r="E3204" t="n">
        <v>80.90000000000001</v>
      </c>
      <c r="F3204" t="n">
        <v>663</v>
      </c>
      <c r="G3204" t="inlineStr">
        <is>
          <t>Donnée calculée</t>
        </is>
      </c>
      <c r="H3204" t="inlineStr"/>
    </row>
    <row r="3205">
      <c r="A3205" t="inlineStr">
        <is>
          <t>2019</t>
        </is>
      </c>
      <c r="B3205" t="inlineStr">
        <is>
          <t>Graines oléoprotéagineuses collectées</t>
        </is>
      </c>
      <c r="C3205" t="inlineStr">
        <is>
          <t>Usages alimentaires</t>
        </is>
      </c>
      <c r="D3205" t="n">
        <v>93.7</v>
      </c>
      <c r="E3205" t="n">
        <v>80.90000000000001</v>
      </c>
      <c r="F3205" t="n">
        <v>663</v>
      </c>
      <c r="G3205" t="inlineStr">
        <is>
          <t>Donnée calculée</t>
        </is>
      </c>
      <c r="H3205" t="inlineStr"/>
    </row>
    <row r="3206">
      <c r="A3206" t="inlineStr">
        <is>
          <t>2019</t>
        </is>
      </c>
      <c r="B3206" t="inlineStr">
        <is>
          <t>Graines de soja collectées</t>
        </is>
      </c>
      <c r="C3206" t="inlineStr">
        <is>
          <t>Usages alimentaires</t>
        </is>
      </c>
      <c r="D3206" t="n">
        <v>93.7</v>
      </c>
      <c r="E3206" t="n">
        <v>80.90000000000001</v>
      </c>
      <c r="F3206" t="n">
        <v>663</v>
      </c>
      <c r="G3206" t="inlineStr">
        <is>
          <t>Donnée calculée</t>
        </is>
      </c>
      <c r="H3206" t="inlineStr"/>
    </row>
    <row r="3207">
      <c r="A3207" t="inlineStr">
        <is>
          <t>2019</t>
        </is>
      </c>
      <c r="B3207" t="inlineStr">
        <is>
          <t>Graines de soja collectées (conso)</t>
        </is>
      </c>
      <c r="C3207" t="inlineStr">
        <is>
          <t>Usages alimentaires</t>
        </is>
      </c>
      <c r="D3207" t="n">
        <v>93.7</v>
      </c>
      <c r="E3207" t="n">
        <v>80.90000000000001</v>
      </c>
      <c r="F3207" t="n">
        <v>663</v>
      </c>
      <c r="G3207" t="inlineStr">
        <is>
          <t>Donnée calculée</t>
        </is>
      </c>
      <c r="H3207" t="inlineStr"/>
    </row>
    <row r="3208">
      <c r="A3208" t="inlineStr">
        <is>
          <t>2019</t>
        </is>
      </c>
      <c r="B3208" t="inlineStr">
        <is>
          <t>Protéagineux collectés</t>
        </is>
      </c>
      <c r="C3208" t="inlineStr">
        <is>
          <t>Usages alimentaires</t>
        </is>
      </c>
      <c r="D3208" t="n">
        <v>185</v>
      </c>
      <c r="E3208" t="n">
        <v>142</v>
      </c>
      <c r="F3208" t="n">
        <v>500000000</v>
      </c>
      <c r="G3208" t="inlineStr">
        <is>
          <t>Donnée calculée</t>
        </is>
      </c>
      <c r="H3208" t="inlineStr"/>
    </row>
    <row r="3209">
      <c r="A3209" t="inlineStr">
        <is>
          <t>2019</t>
        </is>
      </c>
      <c r="B3209" t="inlineStr">
        <is>
          <t>Légumineuses collectées</t>
        </is>
      </c>
      <c r="C3209" t="inlineStr">
        <is>
          <t>Usages alimentaires</t>
        </is>
      </c>
      <c r="D3209" t="n">
        <v>185</v>
      </c>
      <c r="E3209" t="n">
        <v>142</v>
      </c>
      <c r="F3209" t="n">
        <v>500000000</v>
      </c>
      <c r="G3209" t="inlineStr">
        <is>
          <t>Donnée calculée</t>
        </is>
      </c>
      <c r="H3209" t="inlineStr"/>
    </row>
    <row r="3210">
      <c r="A3210" t="inlineStr">
        <is>
          <t>2019</t>
        </is>
      </c>
      <c r="B3210" t="inlineStr">
        <is>
          <t>Fèves collectées</t>
        </is>
      </c>
      <c r="C3210" t="inlineStr">
        <is>
          <t>Usages alimentaires</t>
        </is>
      </c>
      <c r="D3210" t="n">
        <v>35.4</v>
      </c>
      <c r="E3210" t="n">
        <v>35.4</v>
      </c>
      <c r="F3210" t="n">
        <v>221</v>
      </c>
      <c r="G3210" t="inlineStr">
        <is>
          <t>Donnée calculée</t>
        </is>
      </c>
      <c r="H3210" t="inlineStr"/>
    </row>
    <row r="3211">
      <c r="A3211" t="inlineStr">
        <is>
          <t>2019</t>
        </is>
      </c>
      <c r="B3211" t="inlineStr">
        <is>
          <t>Fèves collectées (conso)</t>
        </is>
      </c>
      <c r="C3211" t="inlineStr">
        <is>
          <t>Usages alimentaires</t>
        </is>
      </c>
      <c r="D3211" t="n">
        <v>35.4</v>
      </c>
      <c r="E3211" t="n">
        <v>35.4</v>
      </c>
      <c r="F3211" t="n">
        <v>221</v>
      </c>
      <c r="G3211" t="inlineStr">
        <is>
          <t>Donnée calculée</t>
        </is>
      </c>
      <c r="H3211" t="inlineStr"/>
    </row>
    <row r="3212">
      <c r="A3212" t="inlineStr">
        <is>
          <t>2019</t>
        </is>
      </c>
      <c r="B3212" t="inlineStr">
        <is>
          <t>Lupin collecté</t>
        </is>
      </c>
      <c r="C3212" t="inlineStr">
        <is>
          <t>Usages alimentaires</t>
        </is>
      </c>
      <c r="D3212" t="n">
        <v>0</v>
      </c>
      <c r="E3212" t="n">
        <v>0</v>
      </c>
      <c r="F3212" t="n">
        <v>500000000</v>
      </c>
      <c r="G3212" t="inlineStr">
        <is>
          <t>Donnée calculée</t>
        </is>
      </c>
      <c r="H3212" t="inlineStr"/>
    </row>
    <row r="3213">
      <c r="A3213" t="inlineStr">
        <is>
          <t>2019</t>
        </is>
      </c>
      <c r="B3213" t="inlineStr">
        <is>
          <t>Lupin collecté (conso)</t>
        </is>
      </c>
      <c r="C3213" t="inlineStr">
        <is>
          <t>Usages alimentaires</t>
        </is>
      </c>
      <c r="D3213" t="n">
        <v>0</v>
      </c>
      <c r="E3213" t="n">
        <v>0</v>
      </c>
      <c r="F3213" t="n">
        <v>500000000</v>
      </c>
      <c r="G3213" t="inlineStr">
        <is>
          <t>Donnée calculée</t>
        </is>
      </c>
      <c r="H3213" t="inlineStr"/>
    </row>
    <row r="3214">
      <c r="A3214" t="inlineStr">
        <is>
          <t>2019</t>
        </is>
      </c>
      <c r="B3214" t="inlineStr">
        <is>
          <t>Pois collectés</t>
        </is>
      </c>
      <c r="C3214" t="inlineStr">
        <is>
          <t>Usages alimentaires</t>
        </is>
      </c>
      <c r="D3214" t="n">
        <v>148</v>
      </c>
      <c r="E3214" t="n">
        <v>107</v>
      </c>
      <c r="F3214" t="n">
        <v>637</v>
      </c>
      <c r="G3214" t="inlineStr">
        <is>
          <t>Donnée calculée</t>
        </is>
      </c>
      <c r="H3214" t="inlineStr"/>
    </row>
    <row r="3215">
      <c r="A3215" t="inlineStr">
        <is>
          <t>2019</t>
        </is>
      </c>
      <c r="B3215" t="inlineStr">
        <is>
          <t>Pois collectés (conso)</t>
        </is>
      </c>
      <c r="C3215" t="inlineStr">
        <is>
          <t>Usages alimentaires</t>
        </is>
      </c>
      <c r="D3215" t="n">
        <v>148</v>
      </c>
      <c r="E3215" t="n">
        <v>107</v>
      </c>
      <c r="F3215" t="n">
        <v>637</v>
      </c>
      <c r="G3215" t="inlineStr">
        <is>
          <t>Donnée calculée</t>
        </is>
      </c>
      <c r="H3215" t="inlineStr"/>
    </row>
    <row r="3216">
      <c r="A3216" t="inlineStr">
        <is>
          <t>2019</t>
        </is>
      </c>
      <c r="B3216" t="inlineStr">
        <is>
          <t>Lentilles collectées</t>
        </is>
      </c>
      <c r="C3216" t="inlineStr">
        <is>
          <t>Usages alimentaires</t>
        </is>
      </c>
      <c r="D3216" t="n">
        <v>0.78</v>
      </c>
      <c r="E3216" t="n">
        <v>0</v>
      </c>
      <c r="F3216" t="n">
        <v>500000000</v>
      </c>
      <c r="G3216" t="inlineStr">
        <is>
          <t>Donnée calculée</t>
        </is>
      </c>
      <c r="H3216" t="inlineStr"/>
    </row>
    <row r="3217">
      <c r="A3217" t="inlineStr">
        <is>
          <t>2019</t>
        </is>
      </c>
      <c r="B3217" t="inlineStr">
        <is>
          <t>Lentilles collectées (conso)</t>
        </is>
      </c>
      <c r="C3217" t="inlineStr">
        <is>
          <t>Usages alimentaires</t>
        </is>
      </c>
      <c r="D3217" t="n">
        <v>0.78</v>
      </c>
      <c r="E3217" t="n">
        <v>0</v>
      </c>
      <c r="F3217" t="n">
        <v>500000000</v>
      </c>
      <c r="G3217" t="inlineStr">
        <is>
          <t>Donnée calculée</t>
        </is>
      </c>
      <c r="H3217" t="inlineStr"/>
    </row>
    <row r="3218">
      <c r="A3218" t="inlineStr">
        <is>
          <t>2019</t>
        </is>
      </c>
      <c r="B3218" t="inlineStr">
        <is>
          <t>Pois chiches collectés</t>
        </is>
      </c>
      <c r="C3218" t="inlineStr">
        <is>
          <t>Usages alimentaires</t>
        </is>
      </c>
      <c r="D3218" t="n">
        <v>0.26</v>
      </c>
      <c r="E3218" t="n">
        <v>0</v>
      </c>
      <c r="F3218" t="n">
        <v>500000000</v>
      </c>
      <c r="G3218" t="inlineStr">
        <is>
          <t>Donnée calculée</t>
        </is>
      </c>
      <c r="H3218" t="inlineStr"/>
    </row>
    <row r="3219">
      <c r="A3219" t="inlineStr">
        <is>
          <t>2019</t>
        </is>
      </c>
      <c r="B3219" t="inlineStr">
        <is>
          <t>Pois chiches collectés (conso)</t>
        </is>
      </c>
      <c r="C3219" t="inlineStr">
        <is>
          <t>Usages alimentaires</t>
        </is>
      </c>
      <c r="D3219" t="n">
        <v>0.26</v>
      </c>
      <c r="E3219" t="n">
        <v>0</v>
      </c>
      <c r="F3219" t="n">
        <v>500000000</v>
      </c>
      <c r="G3219" t="inlineStr">
        <is>
          <t>Donnée calculée</t>
        </is>
      </c>
      <c r="H3219" t="inlineStr"/>
    </row>
    <row r="3220">
      <c r="A3220" t="inlineStr">
        <is>
          <t>2019</t>
        </is>
      </c>
      <c r="B3220" t="inlineStr">
        <is>
          <t>Haricots secs collectés</t>
        </is>
      </c>
      <c r="C3220" t="inlineStr">
        <is>
          <t>Usages alimentaires</t>
        </is>
      </c>
      <c r="D3220" t="n">
        <v>0.7</v>
      </c>
      <c r="E3220" t="n">
        <v>0</v>
      </c>
      <c r="F3220" t="n">
        <v>500000000</v>
      </c>
      <c r="G3220" t="inlineStr">
        <is>
          <t>Donnée calculée</t>
        </is>
      </c>
      <c r="H3220" t="inlineStr"/>
    </row>
    <row r="3221">
      <c r="A3221" t="inlineStr">
        <is>
          <t>2019</t>
        </is>
      </c>
      <c r="B3221" t="inlineStr">
        <is>
          <t>Haricots secs collectés (conso)</t>
        </is>
      </c>
      <c r="C3221" t="inlineStr">
        <is>
          <t>Usages alimentaires</t>
        </is>
      </c>
      <c r="D3221" t="n">
        <v>0.7</v>
      </c>
      <c r="E3221" t="n">
        <v>0</v>
      </c>
      <c r="F3221" t="n">
        <v>500000000</v>
      </c>
      <c r="G3221" t="inlineStr">
        <is>
          <t>Donnée calculée</t>
        </is>
      </c>
      <c r="H3221" t="inlineStr"/>
    </row>
    <row r="3222">
      <c r="A3222" t="inlineStr">
        <is>
          <t>2019</t>
        </is>
      </c>
      <c r="B3222" t="inlineStr">
        <is>
          <t>Oléagineux et protéagineux autoconsommés</t>
        </is>
      </c>
      <c r="C3222" t="inlineStr">
        <is>
          <t>Usages alimentaires</t>
        </is>
      </c>
      <c r="D3222" t="n">
        <v>154</v>
      </c>
      <c r="E3222" t="n">
        <v>0</v>
      </c>
      <c r="F3222" t="n">
        <v>550</v>
      </c>
      <c r="G3222" t="inlineStr">
        <is>
          <t>Donnée calculée</t>
        </is>
      </c>
      <c r="H3222" t="inlineStr"/>
    </row>
    <row r="3223">
      <c r="A3223" t="inlineStr">
        <is>
          <t>2019</t>
        </is>
      </c>
      <c r="B3223" t="inlineStr">
        <is>
          <t>Oléagineux autoconsommés</t>
        </is>
      </c>
      <c r="C3223" t="inlineStr">
        <is>
          <t>Usages alimentaires</t>
        </is>
      </c>
      <c r="D3223" t="n">
        <v>36.7</v>
      </c>
      <c r="E3223" t="n">
        <v>0</v>
      </c>
      <c r="F3223" t="n">
        <v>132</v>
      </c>
      <c r="G3223" t="inlineStr">
        <is>
          <t>Donnée calculée</t>
        </is>
      </c>
      <c r="H3223" t="inlineStr"/>
    </row>
    <row r="3224">
      <c r="A3224" t="inlineStr">
        <is>
          <t>2019</t>
        </is>
      </c>
      <c r="B3224" t="inlineStr">
        <is>
          <t>Graines oléagineuses autoconsommées</t>
        </is>
      </c>
      <c r="C3224" t="inlineStr">
        <is>
          <t>Usages alimentaires</t>
        </is>
      </c>
      <c r="D3224" t="n">
        <v>36.7</v>
      </c>
      <c r="E3224" t="n">
        <v>0</v>
      </c>
      <c r="F3224" t="n">
        <v>132</v>
      </c>
      <c r="G3224" t="inlineStr">
        <is>
          <t>Donnée calculée</t>
        </is>
      </c>
      <c r="H3224" t="inlineStr"/>
    </row>
    <row r="3225">
      <c r="A3225" t="inlineStr">
        <is>
          <t>2019</t>
        </is>
      </c>
      <c r="B3225" t="inlineStr">
        <is>
          <t>Graines de colza autoconsommées</t>
        </is>
      </c>
      <c r="C3225" t="inlineStr">
        <is>
          <t>Usages alimentaires</t>
        </is>
      </c>
      <c r="D3225" t="n">
        <v>15</v>
      </c>
      <c r="E3225" t="n">
        <v>0</v>
      </c>
      <c r="F3225" t="n">
        <v>53.4</v>
      </c>
      <c r="G3225" t="inlineStr">
        <is>
          <t>Donnée calculée</t>
        </is>
      </c>
      <c r="H3225" t="inlineStr"/>
    </row>
    <row r="3226">
      <c r="A3226" t="inlineStr">
        <is>
          <t>2019</t>
        </is>
      </c>
      <c r="B3226" t="inlineStr">
        <is>
          <t>Graines de lin autoconsommées</t>
        </is>
      </c>
      <c r="C3226" t="inlineStr">
        <is>
          <t>Usages alimentaires</t>
        </is>
      </c>
      <c r="D3226" t="n">
        <v>3.58</v>
      </c>
      <c r="E3226" t="n">
        <v>0</v>
      </c>
      <c r="F3226" t="n">
        <v>12.7</v>
      </c>
      <c r="G3226" t="inlineStr">
        <is>
          <t>Donnée calculée</t>
        </is>
      </c>
      <c r="H3226" t="inlineStr"/>
    </row>
    <row r="3227">
      <c r="A3227" t="inlineStr">
        <is>
          <t>2019</t>
        </is>
      </c>
      <c r="B3227" t="inlineStr">
        <is>
          <t>Graines de tournesol autoconsommées</t>
        </is>
      </c>
      <c r="C3227" t="inlineStr">
        <is>
          <t>Usages alimentaires</t>
        </is>
      </c>
      <c r="D3227" t="n">
        <v>18.1</v>
      </c>
      <c r="E3227" t="n">
        <v>0</v>
      </c>
      <c r="F3227" t="n">
        <v>65.59999999999999</v>
      </c>
      <c r="G3227" t="inlineStr">
        <is>
          <t>Donnée calculée</t>
        </is>
      </c>
      <c r="H3227" t="inlineStr"/>
    </row>
    <row r="3228">
      <c r="A3228" t="inlineStr">
        <is>
          <t>2019</t>
        </is>
      </c>
      <c r="B3228" t="inlineStr">
        <is>
          <t>Oléoprotéagineux autoconsommés</t>
        </is>
      </c>
      <c r="C3228" t="inlineStr">
        <is>
          <t>Usages alimentaires</t>
        </is>
      </c>
      <c r="D3228" t="n">
        <v>33.5</v>
      </c>
      <c r="E3228" t="n">
        <v>0</v>
      </c>
      <c r="F3228" t="n">
        <v>121</v>
      </c>
      <c r="G3228" t="inlineStr">
        <is>
          <t>Donnée calculée</t>
        </is>
      </c>
      <c r="H3228" t="inlineStr"/>
    </row>
    <row r="3229">
      <c r="A3229" t="inlineStr">
        <is>
          <t>2019</t>
        </is>
      </c>
      <c r="B3229" t="inlineStr">
        <is>
          <t>Graines oléoprotéagineuses autoconsommées</t>
        </is>
      </c>
      <c r="C3229" t="inlineStr">
        <is>
          <t>Usages alimentaires</t>
        </is>
      </c>
      <c r="D3229" t="n">
        <v>33.5</v>
      </c>
      <c r="E3229" t="n">
        <v>0</v>
      </c>
      <c r="F3229" t="n">
        <v>121</v>
      </c>
      <c r="G3229" t="inlineStr">
        <is>
          <t>Donnée calculée</t>
        </is>
      </c>
      <c r="H3229" t="inlineStr"/>
    </row>
    <row r="3230">
      <c r="A3230" t="inlineStr">
        <is>
          <t>2019</t>
        </is>
      </c>
      <c r="B3230" t="inlineStr">
        <is>
          <t>Graines de soja autoconsommées</t>
        </is>
      </c>
      <c r="C3230" t="inlineStr">
        <is>
          <t>Usages alimentaires</t>
        </is>
      </c>
      <c r="D3230" t="n">
        <v>33.5</v>
      </c>
      <c r="E3230" t="n">
        <v>0</v>
      </c>
      <c r="F3230" t="n">
        <v>121</v>
      </c>
      <c r="G3230" t="inlineStr">
        <is>
          <t>Donnée calculée</t>
        </is>
      </c>
      <c r="H3230" t="inlineStr"/>
    </row>
    <row r="3231">
      <c r="A3231" t="inlineStr">
        <is>
          <t>2019</t>
        </is>
      </c>
      <c r="B3231" t="inlineStr">
        <is>
          <t>Protéagineux autoconsommés</t>
        </is>
      </c>
      <c r="C3231" t="inlineStr">
        <is>
          <t>Usages alimentaires</t>
        </is>
      </c>
      <c r="D3231" t="n">
        <v>83.59999999999999</v>
      </c>
      <c r="E3231" t="n">
        <v>0</v>
      </c>
      <c r="F3231" t="n">
        <v>298</v>
      </c>
      <c r="G3231" t="inlineStr">
        <is>
          <t>Donnée calculée</t>
        </is>
      </c>
      <c r="H3231" t="inlineStr"/>
    </row>
    <row r="3232">
      <c r="A3232" t="inlineStr">
        <is>
          <t>2019</t>
        </is>
      </c>
      <c r="B3232" t="inlineStr">
        <is>
          <t>Légumineuses autoconsommées</t>
        </is>
      </c>
      <c r="C3232" t="inlineStr">
        <is>
          <t>Usages alimentaires</t>
        </is>
      </c>
      <c r="D3232" t="n">
        <v>83.59999999999999</v>
      </c>
      <c r="E3232" t="n">
        <v>0</v>
      </c>
      <c r="F3232" t="n">
        <v>298</v>
      </c>
      <c r="G3232" t="inlineStr">
        <is>
          <t>Donnée calculée</t>
        </is>
      </c>
      <c r="H3232" t="inlineStr"/>
    </row>
    <row r="3233">
      <c r="A3233" t="inlineStr">
        <is>
          <t>2019</t>
        </is>
      </c>
      <c r="B3233" t="inlineStr">
        <is>
          <t>Fèves autoconsommées</t>
        </is>
      </c>
      <c r="C3233" t="inlineStr">
        <is>
          <t>Usages alimentaires</t>
        </is>
      </c>
      <c r="D3233" t="n">
        <v>22.8</v>
      </c>
      <c r="E3233" t="n">
        <v>0</v>
      </c>
      <c r="F3233" t="n">
        <v>80.40000000000001</v>
      </c>
      <c r="G3233" t="inlineStr">
        <is>
          <t>Donnée calculée</t>
        </is>
      </c>
      <c r="H3233" t="inlineStr"/>
    </row>
    <row r="3234">
      <c r="A3234" t="inlineStr">
        <is>
          <t>2019</t>
        </is>
      </c>
      <c r="B3234" t="inlineStr">
        <is>
          <t>Lupin autoconsommé</t>
        </is>
      </c>
      <c r="C3234" t="inlineStr">
        <is>
          <t>Usages alimentaires</t>
        </is>
      </c>
      <c r="D3234" t="n">
        <v>0.85</v>
      </c>
      <c r="E3234" t="n">
        <v>0</v>
      </c>
      <c r="F3234" t="n">
        <v>3</v>
      </c>
      <c r="G3234" t="inlineStr">
        <is>
          <t>Donnée calculée</t>
        </is>
      </c>
      <c r="H3234" t="inlineStr"/>
    </row>
    <row r="3235">
      <c r="A3235" t="inlineStr">
        <is>
          <t>2019</t>
        </is>
      </c>
      <c r="B3235" t="inlineStr">
        <is>
          <t>Pois autoconsommés</t>
        </is>
      </c>
      <c r="C3235" t="inlineStr">
        <is>
          <t>Usages alimentaires</t>
        </is>
      </c>
      <c r="D3235" t="n">
        <v>60</v>
      </c>
      <c r="E3235" t="n">
        <v>0</v>
      </c>
      <c r="F3235" t="n">
        <v>214</v>
      </c>
      <c r="G3235" t="inlineStr">
        <is>
          <t>Donnée calculée</t>
        </is>
      </c>
      <c r="H3235" t="inlineStr"/>
    </row>
    <row r="3236">
      <c r="A3236" t="inlineStr">
        <is>
          <t>2019</t>
        </is>
      </c>
      <c r="B3236" t="inlineStr">
        <is>
          <t>Ecart tri collecte</t>
        </is>
      </c>
      <c r="C3236" t="inlineStr">
        <is>
          <t>Usages alimentaires</t>
        </is>
      </c>
      <c r="D3236" t="n">
        <v>93.7</v>
      </c>
      <c r="E3236" t="n">
        <v>93.40000000000001</v>
      </c>
      <c r="F3236" t="n">
        <v>22500000</v>
      </c>
      <c r="G3236" t="inlineStr">
        <is>
          <t>Donnée calculée</t>
        </is>
      </c>
      <c r="H3236" t="inlineStr"/>
    </row>
    <row r="3237">
      <c r="A3237" t="inlineStr">
        <is>
          <t>2019</t>
        </is>
      </c>
      <c r="B3237" t="inlineStr">
        <is>
          <t>Ecarts tri collecte d'oléagineux</t>
        </is>
      </c>
      <c r="C3237" t="inlineStr">
        <is>
          <t>Usages alimentaires</t>
        </is>
      </c>
      <c r="D3237" t="n">
        <v>78.59999999999999</v>
      </c>
      <c r="E3237" t="inlineStr"/>
      <c r="F3237" t="inlineStr"/>
      <c r="G3237" t="inlineStr">
        <is>
          <t>Donnée calculée</t>
        </is>
      </c>
      <c r="H3237" t="inlineStr"/>
    </row>
    <row r="3238">
      <c r="A3238" t="inlineStr">
        <is>
          <t>2019</t>
        </is>
      </c>
      <c r="B3238" t="inlineStr">
        <is>
          <t>Ecart tri collecte de graines oléagineuses</t>
        </is>
      </c>
      <c r="C3238" t="inlineStr">
        <is>
          <t>Usages alimentaires</t>
        </is>
      </c>
      <c r="D3238" t="n">
        <v>78.59999999999999</v>
      </c>
      <c r="E3238" t="inlineStr"/>
      <c r="F3238" t="inlineStr"/>
      <c r="G3238" t="inlineStr">
        <is>
          <t>Donnée calculée</t>
        </is>
      </c>
      <c r="H3238" t="inlineStr"/>
    </row>
    <row r="3239">
      <c r="A3239" t="inlineStr">
        <is>
          <t>2019</t>
        </is>
      </c>
      <c r="B3239" t="inlineStr">
        <is>
          <t>Ecart tri collecte de graines de colza</t>
        </is>
      </c>
      <c r="C3239" t="inlineStr">
        <is>
          <t>Usages alimentaires</t>
        </is>
      </c>
      <c r="D3239" t="n">
        <v>59.5</v>
      </c>
      <c r="E3239" t="inlineStr"/>
      <c r="F3239" t="inlineStr"/>
      <c r="G3239" t="inlineStr">
        <is>
          <t>Donnée calculée</t>
        </is>
      </c>
      <c r="H3239" t="inlineStr"/>
    </row>
    <row r="3240">
      <c r="A3240" t="inlineStr">
        <is>
          <t>2019</t>
        </is>
      </c>
      <c r="B3240" t="inlineStr">
        <is>
          <t>Ecart tri collecte de graines de lin</t>
        </is>
      </c>
      <c r="C3240" t="inlineStr">
        <is>
          <t>Usages alimentaires</t>
        </is>
      </c>
      <c r="D3240" t="n">
        <v>0.51</v>
      </c>
      <c r="E3240" t="inlineStr"/>
      <c r="F3240" t="inlineStr"/>
      <c r="G3240" t="inlineStr">
        <is>
          <t>Donnée calculée</t>
        </is>
      </c>
      <c r="H3240" t="inlineStr"/>
    </row>
    <row r="3241">
      <c r="A3241" t="inlineStr">
        <is>
          <t>2019</t>
        </is>
      </c>
      <c r="B3241" t="inlineStr">
        <is>
          <t>Ecart tri collecte de graines de tournesol</t>
        </is>
      </c>
      <c r="C3241" t="inlineStr">
        <is>
          <t>Usages alimentaires</t>
        </is>
      </c>
      <c r="D3241" t="n">
        <v>18.6</v>
      </c>
      <c r="E3241" t="inlineStr"/>
      <c r="F3241" t="inlineStr"/>
      <c r="G3241" t="inlineStr">
        <is>
          <t>Donnée calculée</t>
        </is>
      </c>
      <c r="H3241" t="inlineStr"/>
    </row>
    <row r="3242">
      <c r="A3242" t="inlineStr">
        <is>
          <t>2019</t>
        </is>
      </c>
      <c r="B3242" t="inlineStr">
        <is>
          <t>Ecart tri collecte d'oléoprotéagineux</t>
        </is>
      </c>
      <c r="C3242" t="inlineStr">
        <is>
          <t>Usages alimentaires</t>
        </is>
      </c>
      <c r="D3242" t="n">
        <v>5.21</v>
      </c>
      <c r="E3242" t="inlineStr"/>
      <c r="F3242" t="inlineStr"/>
      <c r="G3242" t="inlineStr">
        <is>
          <t>Donnée calculée</t>
        </is>
      </c>
      <c r="H3242" t="inlineStr"/>
    </row>
    <row r="3243">
      <c r="A3243" t="inlineStr">
        <is>
          <t>2019</t>
        </is>
      </c>
      <c r="B3243" t="inlineStr">
        <is>
          <t>Ecart tri collecte de graines oléoprotéagineuses</t>
        </is>
      </c>
      <c r="C3243" t="inlineStr">
        <is>
          <t>Usages alimentaires</t>
        </is>
      </c>
      <c r="D3243" t="n">
        <v>5.21</v>
      </c>
      <c r="E3243" t="inlineStr"/>
      <c r="F3243" t="inlineStr"/>
      <c r="G3243" t="inlineStr">
        <is>
          <t>Donnée calculée</t>
        </is>
      </c>
      <c r="H3243" t="inlineStr"/>
    </row>
    <row r="3244">
      <c r="A3244" t="inlineStr">
        <is>
          <t>2019</t>
        </is>
      </c>
      <c r="B3244" t="inlineStr">
        <is>
          <t>Ecart tri collecte de Graines de soja</t>
        </is>
      </c>
      <c r="C3244" t="inlineStr">
        <is>
          <t>Usages alimentaires</t>
        </is>
      </c>
      <c r="D3244" t="n">
        <v>5.21</v>
      </c>
      <c r="E3244" t="inlineStr"/>
      <c r="F3244" t="inlineStr"/>
      <c r="G3244" t="inlineStr">
        <is>
          <t>Donnée calculée</t>
        </is>
      </c>
      <c r="H3244" t="inlineStr"/>
    </row>
    <row r="3245">
      <c r="A3245" t="inlineStr">
        <is>
          <t>2019</t>
        </is>
      </c>
      <c r="B3245" t="inlineStr">
        <is>
          <t>Ecart tri collecte de protéagineux</t>
        </is>
      </c>
      <c r="C3245" t="inlineStr">
        <is>
          <t>Usages alimentaires</t>
        </is>
      </c>
      <c r="D3245" t="n">
        <v>9.92</v>
      </c>
      <c r="E3245" t="n">
        <v>9.58</v>
      </c>
      <c r="F3245" t="n">
        <v>22500000</v>
      </c>
      <c r="G3245" t="inlineStr">
        <is>
          <t>Donnée calculée</t>
        </is>
      </c>
      <c r="H3245" t="inlineStr"/>
    </row>
    <row r="3246">
      <c r="A3246" t="inlineStr">
        <is>
          <t>2019</t>
        </is>
      </c>
      <c r="B3246" t="inlineStr">
        <is>
          <t>Ecart tri collecte de légumineuses</t>
        </is>
      </c>
      <c r="C3246" t="inlineStr">
        <is>
          <t>Usages alimentaires</t>
        </is>
      </c>
      <c r="D3246" t="n">
        <v>9.92</v>
      </c>
      <c r="E3246" t="n">
        <v>9.58</v>
      </c>
      <c r="F3246" t="n">
        <v>22500000</v>
      </c>
      <c r="G3246" t="inlineStr">
        <is>
          <t>Donnée calculée</t>
        </is>
      </c>
      <c r="H3246" t="inlineStr"/>
    </row>
    <row r="3247">
      <c r="A3247" t="inlineStr">
        <is>
          <t>2019</t>
        </is>
      </c>
      <c r="B3247" t="inlineStr">
        <is>
          <t>Ecart tri collecte de fèves</t>
        </is>
      </c>
      <c r="C3247" t="inlineStr">
        <is>
          <t>Usages alimentaires</t>
        </is>
      </c>
      <c r="D3247" t="n">
        <v>1.4</v>
      </c>
      <c r="E3247" t="inlineStr"/>
      <c r="F3247" t="inlineStr"/>
      <c r="G3247" t="inlineStr">
        <is>
          <t>Donnée calculée</t>
        </is>
      </c>
      <c r="H3247" t="inlineStr"/>
    </row>
    <row r="3248">
      <c r="A3248" t="inlineStr">
        <is>
          <t>2019</t>
        </is>
      </c>
      <c r="B3248" t="inlineStr">
        <is>
          <t>Ecart tri collecte de lupin</t>
        </is>
      </c>
      <c r="C3248" t="inlineStr">
        <is>
          <t>Usages alimentaires</t>
        </is>
      </c>
      <c r="D3248" t="n">
        <v>0.06</v>
      </c>
      <c r="E3248" t="inlineStr"/>
      <c r="F3248" t="inlineStr"/>
      <c r="G3248" t="inlineStr">
        <is>
          <t>Donnée calculée</t>
        </is>
      </c>
      <c r="H3248" t="inlineStr"/>
    </row>
    <row r="3249">
      <c r="A3249" t="inlineStr">
        <is>
          <t>2019</t>
        </is>
      </c>
      <c r="B3249" t="inlineStr">
        <is>
          <t>Ecart tri collecte de pois</t>
        </is>
      </c>
      <c r="C3249" t="inlineStr">
        <is>
          <t>Usages alimentaires</t>
        </is>
      </c>
      <c r="D3249" t="n">
        <v>8.109999999999999</v>
      </c>
      <c r="E3249" t="inlineStr"/>
      <c r="F3249" t="inlineStr"/>
      <c r="G3249" t="inlineStr">
        <is>
          <t>Donnée calculée</t>
        </is>
      </c>
      <c r="H3249" t="inlineStr"/>
    </row>
    <row r="3250">
      <c r="A3250" t="inlineStr">
        <is>
          <t>2019</t>
        </is>
      </c>
      <c r="B3250" t="inlineStr">
        <is>
          <t>Ecart tri collecte de lentilles</t>
        </is>
      </c>
      <c r="C3250" t="inlineStr">
        <is>
          <t>Usages alimentaires</t>
        </is>
      </c>
      <c r="D3250" t="n">
        <v>0.12</v>
      </c>
      <c r="E3250" t="n">
        <v>0</v>
      </c>
      <c r="F3250" t="n">
        <v>7500000</v>
      </c>
      <c r="G3250" t="inlineStr">
        <is>
          <t>Donnée calculée</t>
        </is>
      </c>
      <c r="H3250" t="inlineStr"/>
    </row>
    <row r="3251">
      <c r="A3251" t="inlineStr">
        <is>
          <t>2019</t>
        </is>
      </c>
      <c r="B3251" t="inlineStr">
        <is>
          <t>Ecart tri collecte de pois chiches</t>
        </is>
      </c>
      <c r="C3251" t="inlineStr">
        <is>
          <t>Usages alimentaires</t>
        </is>
      </c>
      <c r="D3251" t="n">
        <v>0.12</v>
      </c>
      <c r="E3251" t="n">
        <v>0</v>
      </c>
      <c r="F3251" t="n">
        <v>7500000</v>
      </c>
      <c r="G3251" t="inlineStr">
        <is>
          <t>Donnée calculée</t>
        </is>
      </c>
      <c r="H3251" t="inlineStr"/>
    </row>
    <row r="3252">
      <c r="A3252" t="inlineStr">
        <is>
          <t>2019</t>
        </is>
      </c>
      <c r="B3252" t="inlineStr">
        <is>
          <t>Ecart tri collecte d'haricots secs</t>
        </is>
      </c>
      <c r="C3252" t="inlineStr">
        <is>
          <t>Usages alimentaires</t>
        </is>
      </c>
      <c r="D3252" t="n">
        <v>0.1</v>
      </c>
      <c r="E3252" t="n">
        <v>0</v>
      </c>
      <c r="F3252" t="n">
        <v>7500000</v>
      </c>
      <c r="G3252" t="inlineStr">
        <is>
          <t>Donnée calculée</t>
        </is>
      </c>
      <c r="H3252" t="inlineStr"/>
    </row>
    <row r="3253">
      <c r="A3253" t="inlineStr">
        <is>
          <t>2019</t>
        </is>
      </c>
      <c r="B3253" t="inlineStr">
        <is>
          <t>Huile, brute</t>
        </is>
      </c>
      <c r="C3253" t="inlineStr">
        <is>
          <t>Usages alimentaires</t>
        </is>
      </c>
      <c r="D3253" t="n">
        <v>130</v>
      </c>
      <c r="E3253" t="n">
        <v>0</v>
      </c>
      <c r="F3253" t="n">
        <v>500000000</v>
      </c>
      <c r="G3253" t="inlineStr">
        <is>
          <t>Donnée calculée</t>
        </is>
      </c>
      <c r="H3253" t="inlineStr"/>
    </row>
    <row r="3254">
      <c r="A3254" t="inlineStr">
        <is>
          <t>2019</t>
        </is>
      </c>
      <c r="B3254" t="inlineStr">
        <is>
          <t>Huile de colza, brute</t>
        </is>
      </c>
      <c r="C3254" t="inlineStr">
        <is>
          <t>Usages alimentaires</t>
        </is>
      </c>
      <c r="D3254" t="n">
        <v>0</v>
      </c>
      <c r="E3254" t="n">
        <v>0</v>
      </c>
      <c r="F3254" t="n">
        <v>0</v>
      </c>
      <c r="G3254" t="inlineStr">
        <is>
          <t>Donnée calculée</t>
        </is>
      </c>
      <c r="H3254" t="inlineStr"/>
    </row>
    <row r="3255">
      <c r="A3255" t="inlineStr">
        <is>
          <t>2019</t>
        </is>
      </c>
      <c r="B3255" t="inlineStr">
        <is>
          <t>Huile de lin, brute</t>
        </is>
      </c>
      <c r="C3255" t="inlineStr">
        <is>
          <t>Usages alimentaires</t>
        </is>
      </c>
      <c r="D3255" t="n">
        <v>2.75</v>
      </c>
      <c r="E3255" t="n">
        <v>0</v>
      </c>
      <c r="F3255" t="n">
        <v>15.6</v>
      </c>
      <c r="G3255" t="inlineStr">
        <is>
          <t>Donnée calculée</t>
        </is>
      </c>
      <c r="H3255" t="inlineStr"/>
    </row>
    <row r="3256">
      <c r="A3256" t="inlineStr">
        <is>
          <t>2019</t>
        </is>
      </c>
      <c r="B3256" t="inlineStr">
        <is>
          <t>Huile de tournesol, brute</t>
        </is>
      </c>
      <c r="C3256" t="inlineStr">
        <is>
          <t>Usages alimentaires</t>
        </is>
      </c>
      <c r="D3256" t="n">
        <v>35.5</v>
      </c>
      <c r="E3256" t="n">
        <v>0</v>
      </c>
      <c r="F3256" t="n">
        <v>500000000</v>
      </c>
      <c r="G3256" t="inlineStr">
        <is>
          <t>Donnée calculée</t>
        </is>
      </c>
      <c r="H3256" t="inlineStr"/>
    </row>
    <row r="3257">
      <c r="A3257" t="inlineStr">
        <is>
          <t>2019</t>
        </is>
      </c>
      <c r="B3257" t="inlineStr">
        <is>
          <t>Huile de soja, brute</t>
        </is>
      </c>
      <c r="C3257" t="inlineStr">
        <is>
          <t>Usages alimentaires</t>
        </is>
      </c>
      <c r="D3257" t="n">
        <v>0</v>
      </c>
      <c r="E3257" t="n">
        <v>0</v>
      </c>
      <c r="F3257" t="n">
        <v>0</v>
      </c>
      <c r="G3257" t="inlineStr">
        <is>
          <t>Donnée calculée</t>
        </is>
      </c>
      <c r="H3257" t="inlineStr"/>
    </row>
    <row r="3258">
      <c r="A3258" t="inlineStr">
        <is>
          <t>2019</t>
        </is>
      </c>
      <c r="B3258" t="inlineStr">
        <is>
          <t>Huile de palme, brute</t>
        </is>
      </c>
      <c r="C3258" t="inlineStr">
        <is>
          <t>Usages alimentaires</t>
        </is>
      </c>
      <c r="D3258" t="n">
        <v>92.09999999999999</v>
      </c>
      <c r="E3258" t="n">
        <v>0</v>
      </c>
      <c r="F3258" t="n">
        <v>207</v>
      </c>
      <c r="G3258" t="inlineStr">
        <is>
          <t>Donnée calculée</t>
        </is>
      </c>
      <c r="H3258" t="inlineStr"/>
    </row>
    <row r="3259">
      <c r="A3259" t="inlineStr">
        <is>
          <t>2019</t>
        </is>
      </c>
      <c r="B3259" t="inlineStr">
        <is>
          <t>Tourteaux</t>
        </is>
      </c>
      <c r="C3259" t="inlineStr">
        <is>
          <t>Usages alimentaires</t>
        </is>
      </c>
      <c r="D3259" t="n">
        <v>6230</v>
      </c>
      <c r="E3259" t="n">
        <v>6230</v>
      </c>
      <c r="F3259" t="n">
        <v>7610</v>
      </c>
      <c r="G3259" t="inlineStr">
        <is>
          <t>Donnée calculée</t>
        </is>
      </c>
      <c r="H3259" t="inlineStr"/>
    </row>
    <row r="3260">
      <c r="A3260" t="inlineStr">
        <is>
          <t>2019</t>
        </is>
      </c>
      <c r="B3260" t="inlineStr">
        <is>
          <t>Tourteaux de colza</t>
        </is>
      </c>
      <c r="C3260" t="inlineStr">
        <is>
          <t>Usages alimentaires</t>
        </is>
      </c>
      <c r="D3260" t="n">
        <v>2190</v>
      </c>
      <c r="E3260" t="inlineStr"/>
      <c r="F3260" t="inlineStr"/>
      <c r="G3260" t="inlineStr">
        <is>
          <t>Donnée calculée</t>
        </is>
      </c>
      <c r="H3260" t="inlineStr"/>
    </row>
    <row r="3261">
      <c r="A3261" t="inlineStr">
        <is>
          <t>2019</t>
        </is>
      </c>
      <c r="B3261" t="inlineStr">
        <is>
          <t>Tourteaux de lin</t>
        </is>
      </c>
      <c r="C3261" t="inlineStr">
        <is>
          <t>Usages alimentaires</t>
        </is>
      </c>
      <c r="D3261" t="n">
        <v>104</v>
      </c>
      <c r="E3261" t="n">
        <v>104</v>
      </c>
      <c r="F3261" t="n">
        <v>120</v>
      </c>
      <c r="G3261" t="inlineStr">
        <is>
          <t>Donnée calculée</t>
        </is>
      </c>
      <c r="H3261" t="inlineStr"/>
    </row>
    <row r="3262">
      <c r="A3262" t="inlineStr">
        <is>
          <t>2019</t>
        </is>
      </c>
      <c r="B3262" t="inlineStr">
        <is>
          <t>Tourteaux de tournesol</t>
        </is>
      </c>
      <c r="C3262" t="inlineStr">
        <is>
          <t>Usages alimentaires</t>
        </is>
      </c>
      <c r="D3262" t="n">
        <v>1580</v>
      </c>
      <c r="E3262" t="inlineStr"/>
      <c r="F3262" t="inlineStr"/>
      <c r="G3262" t="inlineStr">
        <is>
          <t>Donnée calculée</t>
        </is>
      </c>
      <c r="H3262" t="inlineStr"/>
    </row>
    <row r="3263">
      <c r="A3263" t="inlineStr">
        <is>
          <t>2019</t>
        </is>
      </c>
      <c r="B3263" t="inlineStr">
        <is>
          <t>Tourteaux de tournesol, lopro</t>
        </is>
      </c>
      <c r="C3263" t="inlineStr">
        <is>
          <t>Usages alimentaires</t>
        </is>
      </c>
      <c r="D3263" t="n">
        <v>792</v>
      </c>
      <c r="E3263" t="n">
        <v>0</v>
      </c>
      <c r="F3263" t="n">
        <v>1580</v>
      </c>
      <c r="G3263" t="inlineStr">
        <is>
          <t>Donnée calculée</t>
        </is>
      </c>
      <c r="H3263" t="inlineStr"/>
    </row>
    <row r="3264">
      <c r="A3264" t="inlineStr">
        <is>
          <t>2019</t>
        </is>
      </c>
      <c r="B3264" t="inlineStr">
        <is>
          <t>Tourteaux de tournesol, hipro</t>
        </is>
      </c>
      <c r="C3264" t="inlineStr">
        <is>
          <t>Usages alimentaires</t>
        </is>
      </c>
      <c r="D3264" t="n">
        <v>792</v>
      </c>
      <c r="E3264" t="n">
        <v>0</v>
      </c>
      <c r="F3264" t="n">
        <v>1580</v>
      </c>
      <c r="G3264" t="inlineStr">
        <is>
          <t>Donnée calculée</t>
        </is>
      </c>
      <c r="H3264" t="inlineStr"/>
    </row>
    <row r="3265">
      <c r="A3265" t="inlineStr">
        <is>
          <t>2019</t>
        </is>
      </c>
      <c r="B3265" t="inlineStr">
        <is>
          <t>Tourteaux de soja</t>
        </is>
      </c>
      <c r="C3265" t="inlineStr">
        <is>
          <t>Usages alimentaires</t>
        </is>
      </c>
      <c r="D3265" t="n">
        <v>2350</v>
      </c>
      <c r="E3265" t="n">
        <v>2350</v>
      </c>
      <c r="F3265" t="n">
        <v>3720</v>
      </c>
      <c r="G3265" t="inlineStr">
        <is>
          <t>Donnée calculée</t>
        </is>
      </c>
      <c r="H3265" t="inlineStr"/>
    </row>
    <row r="3266">
      <c r="A3266" t="inlineStr">
        <is>
          <t>2019</t>
        </is>
      </c>
      <c r="B3266" t="inlineStr">
        <is>
          <t>Huile, raffinée</t>
        </is>
      </c>
      <c r="C3266" t="inlineStr">
        <is>
          <t>Usages alimentaires</t>
        </is>
      </c>
      <c r="D3266" t="n">
        <v>82.90000000000001</v>
      </c>
      <c r="E3266" t="n">
        <v>81.09999999999999</v>
      </c>
      <c r="F3266" t="n">
        <v>500000000</v>
      </c>
      <c r="G3266" t="inlineStr">
        <is>
          <t>Donnée calculée</t>
        </is>
      </c>
      <c r="H3266" t="inlineStr"/>
    </row>
    <row r="3267">
      <c r="A3267" t="inlineStr">
        <is>
          <t>2019</t>
        </is>
      </c>
      <c r="B3267" t="inlineStr">
        <is>
          <t>Huile de colza, raffinée</t>
        </is>
      </c>
      <c r="C3267" t="inlineStr">
        <is>
          <t>Usages alimentaires</t>
        </is>
      </c>
      <c r="D3267" t="n">
        <v>35.5</v>
      </c>
      <c r="E3267" t="n">
        <v>35.5</v>
      </c>
      <c r="F3267" t="n">
        <v>35.5</v>
      </c>
      <c r="G3267" t="inlineStr">
        <is>
          <t>Donnée calculée</t>
        </is>
      </c>
      <c r="H3267" t="inlineStr"/>
    </row>
    <row r="3268">
      <c r="A3268" t="inlineStr">
        <is>
          <t>2019</t>
        </is>
      </c>
      <c r="B3268" t="inlineStr">
        <is>
          <t>Huile de lin, raffinée</t>
        </is>
      </c>
      <c r="C3268" t="inlineStr">
        <is>
          <t>Usages alimentaires</t>
        </is>
      </c>
      <c r="D3268" t="n">
        <v>0.93</v>
      </c>
      <c r="E3268" t="n">
        <v>0</v>
      </c>
      <c r="F3268" t="n">
        <v>15.6</v>
      </c>
      <c r="G3268" t="inlineStr">
        <is>
          <t>Donnée calculée</t>
        </is>
      </c>
      <c r="H3268" t="inlineStr"/>
    </row>
    <row r="3269">
      <c r="A3269" t="inlineStr">
        <is>
          <t>2019</t>
        </is>
      </c>
      <c r="B3269" t="inlineStr">
        <is>
          <t>Huile de tournesol, raffinée</t>
        </is>
      </c>
      <c r="C3269" t="inlineStr">
        <is>
          <t>Usages alimentaires</t>
        </is>
      </c>
      <c r="D3269" t="n">
        <v>0.86</v>
      </c>
      <c r="E3269" t="n">
        <v>0</v>
      </c>
      <c r="F3269" t="n">
        <v>500000000</v>
      </c>
      <c r="G3269" t="inlineStr">
        <is>
          <t>Donnée calculée</t>
        </is>
      </c>
      <c r="H3269" t="inlineStr"/>
    </row>
    <row r="3270">
      <c r="A3270" t="inlineStr">
        <is>
          <t>2019</t>
        </is>
      </c>
      <c r="B3270" t="inlineStr">
        <is>
          <t>Huile de soja, raffinée</t>
        </is>
      </c>
      <c r="C3270" t="inlineStr">
        <is>
          <t>Usages alimentaires</t>
        </is>
      </c>
      <c r="D3270" t="n">
        <v>25.6</v>
      </c>
      <c r="E3270" t="n">
        <v>25.6</v>
      </c>
      <c r="F3270" t="n">
        <v>25.6</v>
      </c>
      <c r="G3270" t="inlineStr">
        <is>
          <t>Donnée calculée</t>
        </is>
      </c>
      <c r="H3270" t="inlineStr"/>
    </row>
    <row r="3271">
      <c r="A3271" t="inlineStr">
        <is>
          <t>2019</t>
        </is>
      </c>
      <c r="B3271" t="inlineStr">
        <is>
          <t>Huile de palme, raffinée</t>
        </is>
      </c>
      <c r="C3271" t="inlineStr">
        <is>
          <t>Usages alimentaires</t>
        </is>
      </c>
      <c r="D3271" t="n">
        <v>20</v>
      </c>
      <c r="E3271" t="n">
        <v>20</v>
      </c>
      <c r="F3271" t="n">
        <v>20</v>
      </c>
      <c r="G3271" t="inlineStr">
        <is>
          <t>Donnée calculée</t>
        </is>
      </c>
      <c r="H3271" t="inlineStr"/>
    </row>
    <row r="3272">
      <c r="A3272" t="inlineStr">
        <is>
          <t>2019</t>
        </is>
      </c>
      <c r="B3272" t="inlineStr">
        <is>
          <t>Huile d'olive</t>
        </is>
      </c>
      <c r="C3272" t="inlineStr">
        <is>
          <t>Usages alimentaires</t>
        </is>
      </c>
      <c r="D3272" t="n">
        <v>119</v>
      </c>
      <c r="E3272" t="inlineStr"/>
      <c r="F3272" t="inlineStr"/>
      <c r="G3272" t="inlineStr">
        <is>
          <t>Donnée calculée</t>
        </is>
      </c>
      <c r="H3272" t="inlineStr"/>
    </row>
    <row r="3273">
      <c r="A3273" t="inlineStr">
        <is>
          <t>2019</t>
        </is>
      </c>
      <c r="B3273" t="inlineStr">
        <is>
          <t>Olives préparées ou conservées</t>
        </is>
      </c>
      <c r="C3273" t="inlineStr">
        <is>
          <t>Usages alimentaires</t>
        </is>
      </c>
      <c r="D3273" t="n">
        <v>32</v>
      </c>
      <c r="E3273" t="inlineStr"/>
      <c r="F3273" t="inlineStr"/>
      <c r="G3273" t="inlineStr">
        <is>
          <t>Donnée calculée</t>
        </is>
      </c>
      <c r="H3273" t="inlineStr"/>
    </row>
    <row r="3274">
      <c r="A3274" t="inlineStr">
        <is>
          <t>2019</t>
        </is>
      </c>
      <c r="B3274" t="inlineStr">
        <is>
          <t>MP industrie biodiesel</t>
        </is>
      </c>
      <c r="C3274" t="inlineStr">
        <is>
          <t>Usages alimentaires</t>
        </is>
      </c>
      <c r="D3274" t="n">
        <v>82.90000000000001</v>
      </c>
      <c r="E3274" t="n">
        <v>81.09999999999999</v>
      </c>
      <c r="F3274" t="n">
        <v>500000000</v>
      </c>
      <c r="G3274" t="inlineStr">
        <is>
          <t>Donnée calculée</t>
        </is>
      </c>
      <c r="H3274" t="inlineStr"/>
    </row>
    <row r="3275">
      <c r="A3275" t="inlineStr">
        <is>
          <t>2019</t>
        </is>
      </c>
      <c r="B3275" t="inlineStr">
        <is>
          <t>Coques de fèves</t>
        </is>
      </c>
      <c r="C3275" t="inlineStr">
        <is>
          <t>Usages alimentaires</t>
        </is>
      </c>
      <c r="D3275" t="n">
        <v>11.5</v>
      </c>
      <c r="E3275" t="n">
        <v>0</v>
      </c>
      <c r="F3275" t="n">
        <v>11.6</v>
      </c>
      <c r="G3275" t="inlineStr">
        <is>
          <t>Donnée calculée</t>
        </is>
      </c>
      <c r="H3275" t="inlineStr"/>
    </row>
    <row r="3276">
      <c r="A3276" t="inlineStr">
        <is>
          <t>2019</t>
        </is>
      </c>
      <c r="B3276" t="inlineStr">
        <is>
          <t>Fèves décortiquées ou non</t>
        </is>
      </c>
      <c r="C3276" t="inlineStr">
        <is>
          <t>Usages alimentaires</t>
        </is>
      </c>
      <c r="D3276" t="n">
        <v>35.4</v>
      </c>
      <c r="E3276" t="n">
        <v>35.4</v>
      </c>
      <c r="F3276" t="n">
        <v>221</v>
      </c>
      <c r="G3276" t="inlineStr">
        <is>
          <t>Donnée calculée</t>
        </is>
      </c>
      <c r="H3276" t="inlineStr"/>
    </row>
    <row r="3277">
      <c r="A3277" t="inlineStr">
        <is>
          <t>2019</t>
        </is>
      </c>
      <c r="B3277" t="inlineStr">
        <is>
          <t>Farine de fèves</t>
        </is>
      </c>
      <c r="C3277" t="inlineStr">
        <is>
          <t>Usages alimentaires</t>
        </is>
      </c>
      <c r="D3277" t="n">
        <v>25.4</v>
      </c>
      <c r="E3277" t="n">
        <v>0</v>
      </c>
      <c r="F3277" t="n">
        <v>153</v>
      </c>
      <c r="G3277" t="inlineStr">
        <is>
          <t>Donnée calculée</t>
        </is>
      </c>
      <c r="H3277" t="inlineStr"/>
    </row>
    <row r="3278">
      <c r="A3278" t="inlineStr">
        <is>
          <t>2019</t>
        </is>
      </c>
      <c r="B3278" t="inlineStr">
        <is>
          <t>Sons fèves</t>
        </is>
      </c>
      <c r="C3278" t="inlineStr">
        <is>
          <t>Usages alimentaires</t>
        </is>
      </c>
      <c r="D3278" t="n">
        <v>5.38</v>
      </c>
      <c r="E3278" t="n">
        <v>0</v>
      </c>
      <c r="F3278" t="n">
        <v>32.5</v>
      </c>
      <c r="G3278" t="inlineStr">
        <is>
          <t>Donnée calculée</t>
        </is>
      </c>
      <c r="H3278" t="inlineStr"/>
    </row>
    <row r="3279">
      <c r="A3279" t="inlineStr">
        <is>
          <t>2019</t>
        </is>
      </c>
      <c r="B3279" t="inlineStr">
        <is>
          <t>Ingrédients</t>
        </is>
      </c>
      <c r="C3279" t="inlineStr">
        <is>
          <t>Usages alimentaires</t>
        </is>
      </c>
      <c r="D3279" t="n">
        <v>28.9</v>
      </c>
      <c r="E3279" t="n">
        <v>15.5</v>
      </c>
      <c r="F3279" t="n">
        <v>500000000</v>
      </c>
      <c r="G3279" t="inlineStr">
        <is>
          <t>Donnée calculée</t>
        </is>
      </c>
      <c r="H3279" t="inlineStr"/>
    </row>
    <row r="3280">
      <c r="A3280" t="inlineStr">
        <is>
          <t>2019</t>
        </is>
      </c>
      <c r="B3280" t="inlineStr">
        <is>
          <t>Ingrédients de fèves</t>
        </is>
      </c>
      <c r="C3280" t="inlineStr">
        <is>
          <t>Usages alimentaires</t>
        </is>
      </c>
      <c r="D3280" t="n">
        <v>1.27</v>
      </c>
      <c r="E3280" t="n">
        <v>0</v>
      </c>
      <c r="F3280" t="n">
        <v>4.26</v>
      </c>
      <c r="G3280" t="inlineStr">
        <is>
          <t>Donnée calculée</t>
        </is>
      </c>
      <c r="H3280" t="inlineStr"/>
    </row>
    <row r="3281">
      <c r="A3281" t="inlineStr">
        <is>
          <t>2019</t>
        </is>
      </c>
      <c r="B3281" t="inlineStr">
        <is>
          <t>Protéines de fèves</t>
        </is>
      </c>
      <c r="C3281" t="inlineStr">
        <is>
          <t>Usages alimentaires</t>
        </is>
      </c>
      <c r="D3281" t="n">
        <v>1.27</v>
      </c>
      <c r="E3281" t="n">
        <v>0</v>
      </c>
      <c r="F3281" t="n">
        <v>4.26</v>
      </c>
      <c r="G3281" t="inlineStr">
        <is>
          <t>Donnée calculée</t>
        </is>
      </c>
      <c r="H3281" t="inlineStr"/>
    </row>
    <row r="3282">
      <c r="A3282" t="inlineStr">
        <is>
          <t>2019</t>
        </is>
      </c>
      <c r="B3282" t="inlineStr">
        <is>
          <t>Ingrédients de pois</t>
        </is>
      </c>
      <c r="C3282" t="inlineStr">
        <is>
          <t>Usages alimentaires</t>
        </is>
      </c>
      <c r="D3282" t="n">
        <v>26.3</v>
      </c>
      <c r="E3282" t="n">
        <v>15.5</v>
      </c>
      <c r="F3282" t="n">
        <v>77.5</v>
      </c>
      <c r="G3282" t="inlineStr">
        <is>
          <t>Donnée calculée</t>
        </is>
      </c>
      <c r="H3282" t="inlineStr"/>
    </row>
    <row r="3283">
      <c r="A3283" t="inlineStr">
        <is>
          <t>2019</t>
        </is>
      </c>
      <c r="B3283" t="inlineStr">
        <is>
          <t>Amidon de pois</t>
        </is>
      </c>
      <c r="C3283" t="inlineStr">
        <is>
          <t>Usages alimentaires</t>
        </is>
      </c>
      <c r="D3283" t="n">
        <v>17.7</v>
      </c>
      <c r="E3283" t="n">
        <v>15.5</v>
      </c>
      <c r="F3283" t="n">
        <v>31</v>
      </c>
      <c r="G3283" t="inlineStr">
        <is>
          <t>Donnée calculée</t>
        </is>
      </c>
      <c r="H3283" t="inlineStr"/>
    </row>
    <row r="3284">
      <c r="A3284" t="inlineStr">
        <is>
          <t>2019</t>
        </is>
      </c>
      <c r="B3284" t="inlineStr">
        <is>
          <t>Protéines de pois</t>
        </is>
      </c>
      <c r="C3284" t="inlineStr">
        <is>
          <t>Usages alimentaires</t>
        </is>
      </c>
      <c r="D3284" t="n">
        <v>8.619999999999999</v>
      </c>
      <c r="E3284" t="n">
        <v>0</v>
      </c>
      <c r="F3284" t="n">
        <v>46.5</v>
      </c>
      <c r="G3284" t="inlineStr">
        <is>
          <t>Donnée calculée</t>
        </is>
      </c>
      <c r="H3284" t="inlineStr"/>
    </row>
    <row r="3285">
      <c r="A3285" t="inlineStr">
        <is>
          <t>2019</t>
        </is>
      </c>
      <c r="B3285" t="inlineStr">
        <is>
          <t>Ingrédients de lupin</t>
        </is>
      </c>
      <c r="C3285" t="inlineStr">
        <is>
          <t>Usages alimentaires</t>
        </is>
      </c>
      <c r="D3285" t="n">
        <v>1.37</v>
      </c>
      <c r="E3285" t="n">
        <v>0</v>
      </c>
      <c r="F3285" t="n">
        <v>500000000</v>
      </c>
      <c r="G3285" t="inlineStr">
        <is>
          <t>Donnée calculée</t>
        </is>
      </c>
      <c r="H3285" t="inlineStr"/>
    </row>
    <row r="3286">
      <c r="A3286" t="inlineStr">
        <is>
          <t>2019</t>
        </is>
      </c>
      <c r="B3286" t="inlineStr">
        <is>
          <t>Protéines de lupin</t>
        </is>
      </c>
      <c r="C3286" t="inlineStr">
        <is>
          <t>Usages alimentaires</t>
        </is>
      </c>
      <c r="D3286" t="n">
        <v>1.37</v>
      </c>
      <c r="E3286" t="n">
        <v>0</v>
      </c>
      <c r="F3286" t="n">
        <v>500000000</v>
      </c>
      <c r="G3286" t="inlineStr">
        <is>
          <t>Donnée calculée</t>
        </is>
      </c>
      <c r="H3286" t="inlineStr"/>
    </row>
    <row r="3287">
      <c r="A3287" t="inlineStr">
        <is>
          <t>2019</t>
        </is>
      </c>
      <c r="B3287" t="inlineStr">
        <is>
          <t>Coproduits</t>
        </is>
      </c>
      <c r="C3287" t="inlineStr">
        <is>
          <t>Usages alimentaires</t>
        </is>
      </c>
      <c r="D3287" t="n">
        <v>17.3</v>
      </c>
      <c r="E3287" t="n">
        <v>0</v>
      </c>
      <c r="F3287" t="n">
        <v>500000000</v>
      </c>
      <c r="G3287" t="inlineStr">
        <is>
          <t>Donnée calculée</t>
        </is>
      </c>
      <c r="H3287" t="inlineStr"/>
    </row>
    <row r="3288">
      <c r="A3288" t="inlineStr">
        <is>
          <t>2019</t>
        </is>
      </c>
      <c r="B3288" t="inlineStr">
        <is>
          <t>Coproduits de fèves</t>
        </is>
      </c>
      <c r="C3288" t="inlineStr">
        <is>
          <t>Usages alimentaires</t>
        </is>
      </c>
      <c r="D3288" t="n">
        <v>1.2</v>
      </c>
      <c r="E3288" t="n">
        <v>0</v>
      </c>
      <c r="F3288" t="n">
        <v>4.26</v>
      </c>
      <c r="G3288" t="inlineStr">
        <is>
          <t>Donnée calculée</t>
        </is>
      </c>
      <c r="H3288" t="inlineStr"/>
    </row>
    <row r="3289">
      <c r="A3289" t="inlineStr">
        <is>
          <t>2019</t>
        </is>
      </c>
      <c r="B3289" t="inlineStr">
        <is>
          <t>Amidon, fibres, lipides et sons de fèves</t>
        </is>
      </c>
      <c r="C3289" t="inlineStr">
        <is>
          <t>Usages alimentaires</t>
        </is>
      </c>
      <c r="D3289" t="n">
        <v>1.2</v>
      </c>
      <c r="E3289" t="n">
        <v>0</v>
      </c>
      <c r="F3289" t="n">
        <v>4.26</v>
      </c>
      <c r="G3289" t="inlineStr">
        <is>
          <t>Donnée calculée</t>
        </is>
      </c>
      <c r="H3289" t="inlineStr"/>
    </row>
    <row r="3290">
      <c r="A3290" t="inlineStr">
        <is>
          <t>2019</t>
        </is>
      </c>
      <c r="B3290" t="inlineStr">
        <is>
          <t>Coproduits de pois</t>
        </is>
      </c>
      <c r="C3290" t="inlineStr">
        <is>
          <t>Usages alimentaires</t>
        </is>
      </c>
      <c r="D3290" t="n">
        <v>15.2</v>
      </c>
      <c r="E3290" t="n">
        <v>0</v>
      </c>
      <c r="F3290" t="n">
        <v>46.5</v>
      </c>
      <c r="G3290" t="inlineStr">
        <is>
          <t>Donnée calculée</t>
        </is>
      </c>
      <c r="H3290" t="inlineStr"/>
    </row>
    <row r="3291">
      <c r="A3291" t="inlineStr">
        <is>
          <t>2019</t>
        </is>
      </c>
      <c r="B3291" t="inlineStr">
        <is>
          <t>Fibres, lipides et sons de pois</t>
        </is>
      </c>
      <c r="C3291" t="inlineStr">
        <is>
          <t>Usages alimentaires</t>
        </is>
      </c>
      <c r="D3291" t="n">
        <v>15.2</v>
      </c>
      <c r="E3291" t="n">
        <v>0</v>
      </c>
      <c r="F3291" t="n">
        <v>46.5</v>
      </c>
      <c r="G3291" t="inlineStr">
        <is>
          <t>Donnée calculée</t>
        </is>
      </c>
      <c r="H3291" t="inlineStr"/>
    </row>
    <row r="3292">
      <c r="A3292" t="inlineStr">
        <is>
          <t>2019</t>
        </is>
      </c>
      <c r="B3292" t="inlineStr">
        <is>
          <t>Coproduits de lupin</t>
        </is>
      </c>
      <c r="C3292" t="inlineStr">
        <is>
          <t>Usages alimentaires</t>
        </is>
      </c>
      <c r="D3292" t="n">
        <v>0.97</v>
      </c>
      <c r="E3292" t="n">
        <v>0</v>
      </c>
      <c r="F3292" t="n">
        <v>500000000</v>
      </c>
      <c r="G3292" t="inlineStr">
        <is>
          <t>Donnée calculée</t>
        </is>
      </c>
      <c r="H3292" t="inlineStr"/>
    </row>
    <row r="3293">
      <c r="A3293" t="inlineStr">
        <is>
          <t>2019</t>
        </is>
      </c>
      <c r="B3293" t="inlineStr">
        <is>
          <t>Amidon, fibres, lipides et sons de lupin</t>
        </is>
      </c>
      <c r="C3293" t="inlineStr">
        <is>
          <t>Usages alimentaires</t>
        </is>
      </c>
      <c r="D3293" t="n">
        <v>0.97</v>
      </c>
      <c r="E3293" t="n">
        <v>0</v>
      </c>
      <c r="F3293" t="n">
        <v>500000000</v>
      </c>
      <c r="G3293" t="inlineStr">
        <is>
          <t>Donnée calculée</t>
        </is>
      </c>
      <c r="H3293" t="inlineStr"/>
    </row>
    <row r="3294">
      <c r="A3294" t="inlineStr">
        <is>
          <t>2019</t>
        </is>
      </c>
      <c r="B3294" t="inlineStr">
        <is>
          <t>MPV</t>
        </is>
      </c>
      <c r="C3294" t="inlineStr">
        <is>
          <t>Usages alimentaires</t>
        </is>
      </c>
      <c r="D3294" t="n">
        <v>11.2</v>
      </c>
      <c r="E3294" t="n">
        <v>0</v>
      </c>
      <c r="F3294" t="n">
        <v>500000000</v>
      </c>
      <c r="G3294" t="inlineStr">
        <is>
          <t>Donnée calculée</t>
        </is>
      </c>
      <c r="H3294" t="inlineStr"/>
    </row>
    <row r="3295">
      <c r="A3295" t="inlineStr">
        <is>
          <t>2019</t>
        </is>
      </c>
      <c r="B3295" t="inlineStr">
        <is>
          <t>Pois cassés</t>
        </is>
      </c>
      <c r="C3295" t="inlineStr">
        <is>
          <t>Usages alimentaires</t>
        </is>
      </c>
      <c r="D3295" t="n">
        <v>25</v>
      </c>
      <c r="E3295" t="n">
        <v>0</v>
      </c>
      <c r="F3295" t="n">
        <v>62.5</v>
      </c>
      <c r="G3295" t="inlineStr">
        <is>
          <t>Donnée calculée</t>
        </is>
      </c>
      <c r="H3295" t="inlineStr"/>
    </row>
    <row r="3296">
      <c r="A3296" t="inlineStr">
        <is>
          <t>2019</t>
        </is>
      </c>
      <c r="B3296" t="inlineStr">
        <is>
          <t>Oléagineux et protéagineux collectés</t>
        </is>
      </c>
      <c r="C3296" t="inlineStr">
        <is>
          <t>Alimentation animale</t>
        </is>
      </c>
      <c r="D3296" t="n">
        <v>369</v>
      </c>
      <c r="E3296" t="n">
        <v>292</v>
      </c>
      <c r="F3296" t="n">
        <v>500000000</v>
      </c>
      <c r="G3296" t="inlineStr">
        <is>
          <t>Donnée calculée</t>
        </is>
      </c>
      <c r="H3296" t="inlineStr"/>
    </row>
    <row r="3297">
      <c r="A3297" t="inlineStr">
        <is>
          <t>2019</t>
        </is>
      </c>
      <c r="B3297" t="inlineStr">
        <is>
          <t>Oléagineux collectés</t>
        </is>
      </c>
      <c r="C3297" t="inlineStr">
        <is>
          <t>Alimentation animale</t>
        </is>
      </c>
      <c r="D3297" t="n">
        <v>101</v>
      </c>
      <c r="E3297" t="n">
        <v>68.40000000000001</v>
      </c>
      <c r="F3297" t="n">
        <v>459</v>
      </c>
      <c r="G3297" t="inlineStr">
        <is>
          <t>Donnée calculée</t>
        </is>
      </c>
      <c r="H3297" t="inlineStr"/>
    </row>
    <row r="3298">
      <c r="A3298" t="inlineStr">
        <is>
          <t>2019</t>
        </is>
      </c>
      <c r="B3298" t="inlineStr">
        <is>
          <t>Graines oléagineuses collectées</t>
        </is>
      </c>
      <c r="C3298" t="inlineStr">
        <is>
          <t>Alimentation animale</t>
        </is>
      </c>
      <c r="D3298" t="n">
        <v>101</v>
      </c>
      <c r="E3298" t="n">
        <v>68.40000000000001</v>
      </c>
      <c r="F3298" t="n">
        <v>459</v>
      </c>
      <c r="G3298" t="inlineStr">
        <is>
          <t>Donnée calculée</t>
        </is>
      </c>
      <c r="H3298" t="inlineStr"/>
    </row>
    <row r="3299">
      <c r="A3299" t="inlineStr">
        <is>
          <t>2019</t>
        </is>
      </c>
      <c r="B3299" t="inlineStr">
        <is>
          <t>Graines de colza collectées</t>
        </is>
      </c>
      <c r="C3299" t="inlineStr">
        <is>
          <t>Alimentation animale</t>
        </is>
      </c>
      <c r="D3299" t="n">
        <v>23.5</v>
      </c>
      <c r="E3299" t="inlineStr"/>
      <c r="F3299" t="inlineStr"/>
      <c r="G3299" t="inlineStr">
        <is>
          <t>Donnée calculée</t>
        </is>
      </c>
      <c r="H3299" t="inlineStr"/>
    </row>
    <row r="3300">
      <c r="A3300" t="inlineStr">
        <is>
          <t>2019</t>
        </is>
      </c>
      <c r="B3300" t="inlineStr">
        <is>
          <t>Graines de colza collectées (conso)</t>
        </is>
      </c>
      <c r="C3300" t="inlineStr">
        <is>
          <t>Alimentation animale</t>
        </is>
      </c>
      <c r="D3300" t="n">
        <v>23.5</v>
      </c>
      <c r="E3300" t="inlineStr"/>
      <c r="F3300" t="inlineStr"/>
      <c r="G3300" t="inlineStr">
        <is>
          <t>Donnée calculée</t>
        </is>
      </c>
      <c r="H3300" t="inlineStr"/>
    </row>
    <row r="3301">
      <c r="A3301" t="inlineStr">
        <is>
          <t>2019</t>
        </is>
      </c>
      <c r="B3301" t="inlineStr">
        <is>
          <t>Graines de lin collectées</t>
        </is>
      </c>
      <c r="C3301" t="inlineStr">
        <is>
          <t>Alimentation animale</t>
        </is>
      </c>
      <c r="D3301" t="n">
        <v>44.9</v>
      </c>
      <c r="E3301" t="inlineStr"/>
      <c r="F3301" t="inlineStr"/>
      <c r="G3301" t="inlineStr">
        <is>
          <t>Donnée calculée</t>
        </is>
      </c>
      <c r="H3301" t="inlineStr"/>
    </row>
    <row r="3302">
      <c r="A3302" t="inlineStr">
        <is>
          <t>2019</t>
        </is>
      </c>
      <c r="B3302" t="inlineStr">
        <is>
          <t>Graines de lin collectées (conso)</t>
        </is>
      </c>
      <c r="C3302" t="inlineStr">
        <is>
          <t>Alimentation animale</t>
        </is>
      </c>
      <c r="D3302" t="n">
        <v>44.9</v>
      </c>
      <c r="E3302" t="inlineStr"/>
      <c r="F3302" t="inlineStr"/>
      <c r="G3302" t="inlineStr">
        <is>
          <t>Donnée calculée</t>
        </is>
      </c>
      <c r="H3302" t="inlineStr"/>
    </row>
    <row r="3303">
      <c r="A3303" t="inlineStr">
        <is>
          <t>2019</t>
        </is>
      </c>
      <c r="B3303" t="inlineStr">
        <is>
          <t>Graines de tournesol collectées</t>
        </is>
      </c>
      <c r="C3303" t="inlineStr">
        <is>
          <t>Alimentation animale</t>
        </is>
      </c>
      <c r="D3303" t="n">
        <v>33</v>
      </c>
      <c r="E3303" t="n">
        <v>0</v>
      </c>
      <c r="F3303" t="n">
        <v>390</v>
      </c>
      <c r="G3303" t="inlineStr">
        <is>
          <t>Donnée calculée</t>
        </is>
      </c>
      <c r="H3303" t="inlineStr"/>
    </row>
    <row r="3304">
      <c r="A3304" t="inlineStr">
        <is>
          <t>2019</t>
        </is>
      </c>
      <c r="B3304" t="inlineStr">
        <is>
          <t>Graines de tournesol collectées (conso)</t>
        </is>
      </c>
      <c r="C3304" t="inlineStr">
        <is>
          <t>Alimentation animale</t>
        </is>
      </c>
      <c r="D3304" t="n">
        <v>33</v>
      </c>
      <c r="E3304" t="n">
        <v>0</v>
      </c>
      <c r="F3304" t="n">
        <v>390</v>
      </c>
      <c r="G3304" t="inlineStr">
        <is>
          <t>Donnée calculée</t>
        </is>
      </c>
      <c r="H3304" t="inlineStr"/>
    </row>
    <row r="3305">
      <c r="A3305" t="inlineStr">
        <is>
          <t>2019</t>
        </is>
      </c>
      <c r="B3305" t="inlineStr">
        <is>
          <t>Oléoprotéagineux collectés</t>
        </is>
      </c>
      <c r="C3305" t="inlineStr">
        <is>
          <t>Alimentation animale</t>
        </is>
      </c>
      <c r="D3305" t="n">
        <v>84</v>
      </c>
      <c r="E3305" t="n">
        <v>80.90000000000001</v>
      </c>
      <c r="F3305" t="n">
        <v>372</v>
      </c>
      <c r="G3305" t="inlineStr">
        <is>
          <t>Donnée calculée</t>
        </is>
      </c>
      <c r="H3305" t="inlineStr"/>
    </row>
    <row r="3306">
      <c r="A3306" t="inlineStr">
        <is>
          <t>2019</t>
        </is>
      </c>
      <c r="B3306" t="inlineStr">
        <is>
          <t>Graines oléoprotéagineuses collectées</t>
        </is>
      </c>
      <c r="C3306" t="inlineStr">
        <is>
          <t>Alimentation animale</t>
        </is>
      </c>
      <c r="D3306" t="n">
        <v>84</v>
      </c>
      <c r="E3306" t="n">
        <v>80.90000000000001</v>
      </c>
      <c r="F3306" t="n">
        <v>372</v>
      </c>
      <c r="G3306" t="inlineStr">
        <is>
          <t>Donnée calculée</t>
        </is>
      </c>
      <c r="H3306" t="inlineStr"/>
    </row>
    <row r="3307">
      <c r="A3307" t="inlineStr">
        <is>
          <t>2019</t>
        </is>
      </c>
      <c r="B3307" t="inlineStr">
        <is>
          <t>Graines de soja collectées</t>
        </is>
      </c>
      <c r="C3307" t="inlineStr">
        <is>
          <t>Alimentation animale</t>
        </is>
      </c>
      <c r="D3307" t="n">
        <v>84</v>
      </c>
      <c r="E3307" t="n">
        <v>80.90000000000001</v>
      </c>
      <c r="F3307" t="n">
        <v>372</v>
      </c>
      <c r="G3307" t="inlineStr">
        <is>
          <t>Donnée calculée</t>
        </is>
      </c>
      <c r="H3307" t="inlineStr"/>
    </row>
    <row r="3308">
      <c r="A3308" t="inlineStr">
        <is>
          <t>2019</t>
        </is>
      </c>
      <c r="B3308" t="inlineStr">
        <is>
          <t>Graines de soja collectées (conso)</t>
        </is>
      </c>
      <c r="C3308" t="inlineStr">
        <is>
          <t>Alimentation animale</t>
        </is>
      </c>
      <c r="D3308" t="n">
        <v>84</v>
      </c>
      <c r="E3308" t="n">
        <v>80.90000000000001</v>
      </c>
      <c r="F3308" t="n">
        <v>372</v>
      </c>
      <c r="G3308" t="inlineStr">
        <is>
          <t>Donnée calculée</t>
        </is>
      </c>
      <c r="H3308" t="inlineStr"/>
    </row>
    <row r="3309">
      <c r="A3309" t="inlineStr">
        <is>
          <t>2019</t>
        </is>
      </c>
      <c r="B3309" t="inlineStr">
        <is>
          <t>Protéagineux collectés</t>
        </is>
      </c>
      <c r="C3309" t="inlineStr">
        <is>
          <t>Alimentation animale</t>
        </is>
      </c>
      <c r="D3309" t="n">
        <v>183</v>
      </c>
      <c r="E3309" t="n">
        <v>142</v>
      </c>
      <c r="F3309" t="n">
        <v>500000000</v>
      </c>
      <c r="G3309" t="inlineStr">
        <is>
          <t>Donnée calculée</t>
        </is>
      </c>
      <c r="H3309" t="inlineStr"/>
    </row>
    <row r="3310">
      <c r="A3310" t="inlineStr">
        <is>
          <t>2019</t>
        </is>
      </c>
      <c r="B3310" t="inlineStr">
        <is>
          <t>Légumineuses collectées</t>
        </is>
      </c>
      <c r="C3310" t="inlineStr">
        <is>
          <t>Alimentation animale</t>
        </is>
      </c>
      <c r="D3310" t="n">
        <v>183</v>
      </c>
      <c r="E3310" t="n">
        <v>142</v>
      </c>
      <c r="F3310" t="n">
        <v>500000000</v>
      </c>
      <c r="G3310" t="inlineStr">
        <is>
          <t>Donnée calculée</t>
        </is>
      </c>
      <c r="H3310" t="inlineStr"/>
    </row>
    <row r="3311">
      <c r="A3311" t="inlineStr">
        <is>
          <t>2019</t>
        </is>
      </c>
      <c r="B3311" t="inlineStr">
        <is>
          <t>Fèves collectées</t>
        </is>
      </c>
      <c r="C3311" t="inlineStr">
        <is>
          <t>Alimentation animale</t>
        </is>
      </c>
      <c r="D3311" t="n">
        <v>35.4</v>
      </c>
      <c r="E3311" t="n">
        <v>35.4</v>
      </c>
      <c r="F3311" t="n">
        <v>221</v>
      </c>
      <c r="G3311" t="inlineStr">
        <is>
          <t>Donnée calculée</t>
        </is>
      </c>
      <c r="H3311" t="inlineStr"/>
    </row>
    <row r="3312">
      <c r="A3312" t="inlineStr">
        <is>
          <t>2019</t>
        </is>
      </c>
      <c r="B3312" t="inlineStr">
        <is>
          <t>Fèves collectées (conso)</t>
        </is>
      </c>
      <c r="C3312" t="inlineStr">
        <is>
          <t>Alimentation animale</t>
        </is>
      </c>
      <c r="D3312" t="n">
        <v>35.4</v>
      </c>
      <c r="E3312" t="n">
        <v>35.4</v>
      </c>
      <c r="F3312" t="n">
        <v>221</v>
      </c>
      <c r="G3312" t="inlineStr">
        <is>
          <t>Donnée calculée</t>
        </is>
      </c>
      <c r="H3312" t="inlineStr"/>
    </row>
    <row r="3313">
      <c r="A3313" t="inlineStr">
        <is>
          <t>2019</t>
        </is>
      </c>
      <c r="B3313" t="inlineStr">
        <is>
          <t>Lupin collecté</t>
        </is>
      </c>
      <c r="C3313" t="inlineStr">
        <is>
          <t>Alimentation animale</t>
        </is>
      </c>
      <c r="D3313" t="n">
        <v>0</v>
      </c>
      <c r="E3313" t="n">
        <v>0</v>
      </c>
      <c r="F3313" t="n">
        <v>500000000</v>
      </c>
      <c r="G3313" t="inlineStr">
        <is>
          <t>Donnée calculée</t>
        </is>
      </c>
      <c r="H3313" t="inlineStr"/>
    </row>
    <row r="3314">
      <c r="A3314" t="inlineStr">
        <is>
          <t>2019</t>
        </is>
      </c>
      <c r="B3314" t="inlineStr">
        <is>
          <t>Lupin collecté (conso)</t>
        </is>
      </c>
      <c r="C3314" t="inlineStr">
        <is>
          <t>Alimentation animale</t>
        </is>
      </c>
      <c r="D3314" t="n">
        <v>0</v>
      </c>
      <c r="E3314" t="n">
        <v>0</v>
      </c>
      <c r="F3314" t="n">
        <v>500000000</v>
      </c>
      <c r="G3314" t="inlineStr">
        <is>
          <t>Donnée calculée</t>
        </is>
      </c>
      <c r="H3314" t="inlineStr"/>
    </row>
    <row r="3315">
      <c r="A3315" t="inlineStr">
        <is>
          <t>2019</t>
        </is>
      </c>
      <c r="B3315" t="inlineStr">
        <is>
          <t>Pois collectés</t>
        </is>
      </c>
      <c r="C3315" t="inlineStr">
        <is>
          <t>Alimentation animale</t>
        </is>
      </c>
      <c r="D3315" t="n">
        <v>148</v>
      </c>
      <c r="E3315" t="n">
        <v>107</v>
      </c>
      <c r="F3315" t="n">
        <v>637</v>
      </c>
      <c r="G3315" t="inlineStr">
        <is>
          <t>Donnée calculée</t>
        </is>
      </c>
      <c r="H3315" t="inlineStr"/>
    </row>
    <row r="3316">
      <c r="A3316" t="inlineStr">
        <is>
          <t>2019</t>
        </is>
      </c>
      <c r="B3316" t="inlineStr">
        <is>
          <t>Pois collectés (conso)</t>
        </is>
      </c>
      <c r="C3316" t="inlineStr">
        <is>
          <t>Alimentation animale</t>
        </is>
      </c>
      <c r="D3316" t="n">
        <v>148</v>
      </c>
      <c r="E3316" t="n">
        <v>107</v>
      </c>
      <c r="F3316" t="n">
        <v>637</v>
      </c>
      <c r="G3316" t="inlineStr">
        <is>
          <t>Donnée calculée</t>
        </is>
      </c>
      <c r="H3316" t="inlineStr"/>
    </row>
    <row r="3317">
      <c r="A3317" t="inlineStr">
        <is>
          <t>2019</t>
        </is>
      </c>
      <c r="B3317" t="inlineStr">
        <is>
          <t>Oléagineux et protéagineux autoconsommés</t>
        </is>
      </c>
      <c r="C3317" t="inlineStr">
        <is>
          <t>Alimentation animale</t>
        </is>
      </c>
      <c r="D3317" t="n">
        <v>154</v>
      </c>
      <c r="E3317" t="n">
        <v>0</v>
      </c>
      <c r="F3317" t="n">
        <v>550</v>
      </c>
      <c r="G3317" t="inlineStr">
        <is>
          <t>Donnée calculée</t>
        </is>
      </c>
      <c r="H3317" t="inlineStr"/>
    </row>
    <row r="3318">
      <c r="A3318" t="inlineStr">
        <is>
          <t>2019</t>
        </is>
      </c>
      <c r="B3318" t="inlineStr">
        <is>
          <t>Oléagineux autoconsommés</t>
        </is>
      </c>
      <c r="C3318" t="inlineStr">
        <is>
          <t>Alimentation animale</t>
        </is>
      </c>
      <c r="D3318" t="n">
        <v>36.7</v>
      </c>
      <c r="E3318" t="n">
        <v>0</v>
      </c>
      <c r="F3318" t="n">
        <v>132</v>
      </c>
      <c r="G3318" t="inlineStr">
        <is>
          <t>Donnée calculée</t>
        </is>
      </c>
      <c r="H3318" t="inlineStr"/>
    </row>
    <row r="3319">
      <c r="A3319" t="inlineStr">
        <is>
          <t>2019</t>
        </is>
      </c>
      <c r="B3319" t="inlineStr">
        <is>
          <t>Graines oléagineuses autoconsommées</t>
        </is>
      </c>
      <c r="C3319" t="inlineStr">
        <is>
          <t>Alimentation animale</t>
        </is>
      </c>
      <c r="D3319" t="n">
        <v>36.7</v>
      </c>
      <c r="E3319" t="n">
        <v>0</v>
      </c>
      <c r="F3319" t="n">
        <v>132</v>
      </c>
      <c r="G3319" t="inlineStr">
        <is>
          <t>Donnée calculée</t>
        </is>
      </c>
      <c r="H3319" t="inlineStr"/>
    </row>
    <row r="3320">
      <c r="A3320" t="inlineStr">
        <is>
          <t>2019</t>
        </is>
      </c>
      <c r="B3320" t="inlineStr">
        <is>
          <t>Graines de colza autoconsommées</t>
        </is>
      </c>
      <c r="C3320" t="inlineStr">
        <is>
          <t>Alimentation animale</t>
        </is>
      </c>
      <c r="D3320" t="n">
        <v>15</v>
      </c>
      <c r="E3320" t="n">
        <v>0</v>
      </c>
      <c r="F3320" t="n">
        <v>53.4</v>
      </c>
      <c r="G3320" t="inlineStr">
        <is>
          <t>Donnée calculée</t>
        </is>
      </c>
      <c r="H3320" t="inlineStr"/>
    </row>
    <row r="3321">
      <c r="A3321" t="inlineStr">
        <is>
          <t>2019</t>
        </is>
      </c>
      <c r="B3321" t="inlineStr">
        <is>
          <t>Graines de lin autoconsommées</t>
        </is>
      </c>
      <c r="C3321" t="inlineStr">
        <is>
          <t>Alimentation animale</t>
        </is>
      </c>
      <c r="D3321" t="n">
        <v>3.58</v>
      </c>
      <c r="E3321" t="n">
        <v>0</v>
      </c>
      <c r="F3321" t="n">
        <v>12.7</v>
      </c>
      <c r="G3321" t="inlineStr">
        <is>
          <t>Donnée calculée</t>
        </is>
      </c>
      <c r="H3321" t="inlineStr"/>
    </row>
    <row r="3322">
      <c r="A3322" t="inlineStr">
        <is>
          <t>2019</t>
        </is>
      </c>
      <c r="B3322" t="inlineStr">
        <is>
          <t>Graines de tournesol autoconsommées</t>
        </is>
      </c>
      <c r="C3322" t="inlineStr">
        <is>
          <t>Alimentation animale</t>
        </is>
      </c>
      <c r="D3322" t="n">
        <v>18.1</v>
      </c>
      <c r="E3322" t="n">
        <v>0</v>
      </c>
      <c r="F3322" t="n">
        <v>65.59999999999999</v>
      </c>
      <c r="G3322" t="inlineStr">
        <is>
          <t>Donnée calculée</t>
        </is>
      </c>
      <c r="H3322" t="inlineStr"/>
    </row>
    <row r="3323">
      <c r="A3323" t="inlineStr">
        <is>
          <t>2019</t>
        </is>
      </c>
      <c r="B3323" t="inlineStr">
        <is>
          <t>Oléoprotéagineux autoconsommés</t>
        </is>
      </c>
      <c r="C3323" t="inlineStr">
        <is>
          <t>Alimentation animale</t>
        </is>
      </c>
      <c r="D3323" t="n">
        <v>33.5</v>
      </c>
      <c r="E3323" t="n">
        <v>0</v>
      </c>
      <c r="F3323" t="n">
        <v>121</v>
      </c>
      <c r="G3323" t="inlineStr">
        <is>
          <t>Donnée calculée</t>
        </is>
      </c>
      <c r="H3323" t="inlineStr"/>
    </row>
    <row r="3324">
      <c r="A3324" t="inlineStr">
        <is>
          <t>2019</t>
        </is>
      </c>
      <c r="B3324" t="inlineStr">
        <is>
          <t>Graines oléoprotéagineuses autoconsommées</t>
        </is>
      </c>
      <c r="C3324" t="inlineStr">
        <is>
          <t>Alimentation animale</t>
        </is>
      </c>
      <c r="D3324" t="n">
        <v>33.5</v>
      </c>
      <c r="E3324" t="n">
        <v>0</v>
      </c>
      <c r="F3324" t="n">
        <v>121</v>
      </c>
      <c r="G3324" t="inlineStr">
        <is>
          <t>Donnée calculée</t>
        </is>
      </c>
      <c r="H3324" t="inlineStr"/>
    </row>
    <row r="3325">
      <c r="A3325" t="inlineStr">
        <is>
          <t>2019</t>
        </is>
      </c>
      <c r="B3325" t="inlineStr">
        <is>
          <t>Graines de soja autoconsommées</t>
        </is>
      </c>
      <c r="C3325" t="inlineStr">
        <is>
          <t>Alimentation animale</t>
        </is>
      </c>
      <c r="D3325" t="n">
        <v>33.5</v>
      </c>
      <c r="E3325" t="n">
        <v>0</v>
      </c>
      <c r="F3325" t="n">
        <v>121</v>
      </c>
      <c r="G3325" t="inlineStr">
        <is>
          <t>Donnée calculée</t>
        </is>
      </c>
      <c r="H3325" t="inlineStr"/>
    </row>
    <row r="3326">
      <c r="A3326" t="inlineStr">
        <is>
          <t>2019</t>
        </is>
      </c>
      <c r="B3326" t="inlineStr">
        <is>
          <t>Protéagineux autoconsommés</t>
        </is>
      </c>
      <c r="C3326" t="inlineStr">
        <is>
          <t>Alimentation animale</t>
        </is>
      </c>
      <c r="D3326" t="n">
        <v>83.59999999999999</v>
      </c>
      <c r="E3326" t="n">
        <v>0</v>
      </c>
      <c r="F3326" t="n">
        <v>298</v>
      </c>
      <c r="G3326" t="inlineStr">
        <is>
          <t>Donnée calculée</t>
        </is>
      </c>
      <c r="H3326" t="inlineStr"/>
    </row>
    <row r="3327">
      <c r="A3327" t="inlineStr">
        <is>
          <t>2019</t>
        </is>
      </c>
      <c r="B3327" t="inlineStr">
        <is>
          <t>Légumineuses autoconsommées</t>
        </is>
      </c>
      <c r="C3327" t="inlineStr">
        <is>
          <t>Alimentation animale</t>
        </is>
      </c>
      <c r="D3327" t="n">
        <v>83.59999999999999</v>
      </c>
      <c r="E3327" t="n">
        <v>0</v>
      </c>
      <c r="F3327" t="n">
        <v>298</v>
      </c>
      <c r="G3327" t="inlineStr">
        <is>
          <t>Donnée calculée</t>
        </is>
      </c>
      <c r="H3327" t="inlineStr"/>
    </row>
    <row r="3328">
      <c r="A3328" t="inlineStr">
        <is>
          <t>2019</t>
        </is>
      </c>
      <c r="B3328" t="inlineStr">
        <is>
          <t>Fèves autoconsommées</t>
        </is>
      </c>
      <c r="C3328" t="inlineStr">
        <is>
          <t>Alimentation animale</t>
        </is>
      </c>
      <c r="D3328" t="n">
        <v>22.8</v>
      </c>
      <c r="E3328" t="n">
        <v>0</v>
      </c>
      <c r="F3328" t="n">
        <v>80.40000000000001</v>
      </c>
      <c r="G3328" t="inlineStr">
        <is>
          <t>Donnée calculée</t>
        </is>
      </c>
      <c r="H3328" t="inlineStr"/>
    </row>
    <row r="3329">
      <c r="A3329" t="inlineStr">
        <is>
          <t>2019</t>
        </is>
      </c>
      <c r="B3329" t="inlineStr">
        <is>
          <t>Lupin autoconsommé</t>
        </is>
      </c>
      <c r="C3329" t="inlineStr">
        <is>
          <t>Alimentation animale</t>
        </is>
      </c>
      <c r="D3329" t="n">
        <v>0.85</v>
      </c>
      <c r="E3329" t="n">
        <v>0</v>
      </c>
      <c r="F3329" t="n">
        <v>3</v>
      </c>
      <c r="G3329" t="inlineStr">
        <is>
          <t>Donnée calculée</t>
        </is>
      </c>
      <c r="H3329" t="inlineStr"/>
    </row>
    <row r="3330">
      <c r="A3330" t="inlineStr">
        <is>
          <t>2019</t>
        </is>
      </c>
      <c r="B3330" t="inlineStr">
        <is>
          <t>Pois autoconsommés</t>
        </is>
      </c>
      <c r="C3330" t="inlineStr">
        <is>
          <t>Alimentation animale</t>
        </is>
      </c>
      <c r="D3330" t="n">
        <v>60</v>
      </c>
      <c r="E3330" t="n">
        <v>0</v>
      </c>
      <c r="F3330" t="n">
        <v>214</v>
      </c>
      <c r="G3330" t="inlineStr">
        <is>
          <t>Donnée calculée</t>
        </is>
      </c>
      <c r="H3330" t="inlineStr"/>
    </row>
    <row r="3331">
      <c r="A3331" t="inlineStr">
        <is>
          <t>2019</t>
        </is>
      </c>
      <c r="B3331" t="inlineStr">
        <is>
          <t>Ecart tri collecte</t>
        </is>
      </c>
      <c r="C3331" t="inlineStr">
        <is>
          <t>Alimentation animale</t>
        </is>
      </c>
      <c r="D3331" t="n">
        <v>93.7</v>
      </c>
      <c r="E3331" t="n">
        <v>93.40000000000001</v>
      </c>
      <c r="F3331" t="n">
        <v>22500000</v>
      </c>
      <c r="G3331" t="inlineStr">
        <is>
          <t>Donnée calculée</t>
        </is>
      </c>
      <c r="H3331" t="inlineStr"/>
    </row>
    <row r="3332">
      <c r="A3332" t="inlineStr">
        <is>
          <t>2019</t>
        </is>
      </c>
      <c r="B3332" t="inlineStr">
        <is>
          <t>Ecarts tri collecte d'oléagineux</t>
        </is>
      </c>
      <c r="C3332" t="inlineStr">
        <is>
          <t>Alimentation animale</t>
        </is>
      </c>
      <c r="D3332" t="n">
        <v>78.59999999999999</v>
      </c>
      <c r="E3332" t="inlineStr"/>
      <c r="F3332" t="inlineStr"/>
      <c r="G3332" t="inlineStr">
        <is>
          <t>Donnée calculée</t>
        </is>
      </c>
      <c r="H3332" t="inlineStr"/>
    </row>
    <row r="3333">
      <c r="A3333" t="inlineStr">
        <is>
          <t>2019</t>
        </is>
      </c>
      <c r="B3333" t="inlineStr">
        <is>
          <t>Ecart tri collecte de graines oléagineuses</t>
        </is>
      </c>
      <c r="C3333" t="inlineStr">
        <is>
          <t>Alimentation animale</t>
        </is>
      </c>
      <c r="D3333" t="n">
        <v>78.59999999999999</v>
      </c>
      <c r="E3333" t="inlineStr"/>
      <c r="F3333" t="inlineStr"/>
      <c r="G3333" t="inlineStr">
        <is>
          <t>Donnée calculée</t>
        </is>
      </c>
      <c r="H3333" t="inlineStr"/>
    </row>
    <row r="3334">
      <c r="A3334" t="inlineStr">
        <is>
          <t>2019</t>
        </is>
      </c>
      <c r="B3334" t="inlineStr">
        <is>
          <t>Ecart tri collecte de graines de colza</t>
        </is>
      </c>
      <c r="C3334" t="inlineStr">
        <is>
          <t>Alimentation animale</t>
        </is>
      </c>
      <c r="D3334" t="n">
        <v>59.5</v>
      </c>
      <c r="E3334" t="inlineStr"/>
      <c r="F3334" t="inlineStr"/>
      <c r="G3334" t="inlineStr">
        <is>
          <t>Donnée calculée</t>
        </is>
      </c>
      <c r="H3334" t="inlineStr"/>
    </row>
    <row r="3335">
      <c r="A3335" t="inlineStr">
        <is>
          <t>2019</t>
        </is>
      </c>
      <c r="B3335" t="inlineStr">
        <is>
          <t>Ecart tri collecte de graines de lin</t>
        </is>
      </c>
      <c r="C3335" t="inlineStr">
        <is>
          <t>Alimentation animale</t>
        </is>
      </c>
      <c r="D3335" t="n">
        <v>0.51</v>
      </c>
      <c r="E3335" t="inlineStr"/>
      <c r="F3335" t="inlineStr"/>
      <c r="G3335" t="inlineStr">
        <is>
          <t>Donnée calculée</t>
        </is>
      </c>
      <c r="H3335" t="inlineStr"/>
    </row>
    <row r="3336">
      <c r="A3336" t="inlineStr">
        <is>
          <t>2019</t>
        </is>
      </c>
      <c r="B3336" t="inlineStr">
        <is>
          <t>Ecart tri collecte de graines de tournesol</t>
        </is>
      </c>
      <c r="C3336" t="inlineStr">
        <is>
          <t>Alimentation animale</t>
        </is>
      </c>
      <c r="D3336" t="n">
        <v>18.6</v>
      </c>
      <c r="E3336" t="inlineStr"/>
      <c r="F3336" t="inlineStr"/>
      <c r="G3336" t="inlineStr">
        <is>
          <t>Donnée calculée</t>
        </is>
      </c>
      <c r="H3336" t="inlineStr"/>
    </row>
    <row r="3337">
      <c r="A3337" t="inlineStr">
        <is>
          <t>2019</t>
        </is>
      </c>
      <c r="B3337" t="inlineStr">
        <is>
          <t>Ecart tri collecte d'oléoprotéagineux</t>
        </is>
      </c>
      <c r="C3337" t="inlineStr">
        <is>
          <t>Alimentation animale</t>
        </is>
      </c>
      <c r="D3337" t="n">
        <v>5.21</v>
      </c>
      <c r="E3337" t="inlineStr"/>
      <c r="F3337" t="inlineStr"/>
      <c r="G3337" t="inlineStr">
        <is>
          <t>Donnée calculée</t>
        </is>
      </c>
      <c r="H3337" t="inlineStr"/>
    </row>
    <row r="3338">
      <c r="A3338" t="inlineStr">
        <is>
          <t>2019</t>
        </is>
      </c>
      <c r="B3338" t="inlineStr">
        <is>
          <t>Ecart tri collecte de graines oléoprotéagineuses</t>
        </is>
      </c>
      <c r="C3338" t="inlineStr">
        <is>
          <t>Alimentation animale</t>
        </is>
      </c>
      <c r="D3338" t="n">
        <v>5.21</v>
      </c>
      <c r="E3338" t="inlineStr"/>
      <c r="F3338" t="inlineStr"/>
      <c r="G3338" t="inlineStr">
        <is>
          <t>Donnée calculée</t>
        </is>
      </c>
      <c r="H3338" t="inlineStr"/>
    </row>
    <row r="3339">
      <c r="A3339" t="inlineStr">
        <is>
          <t>2019</t>
        </is>
      </c>
      <c r="B3339" t="inlineStr">
        <is>
          <t>Ecart tri collecte de Graines de soja</t>
        </is>
      </c>
      <c r="C3339" t="inlineStr">
        <is>
          <t>Alimentation animale</t>
        </is>
      </c>
      <c r="D3339" t="n">
        <v>5.21</v>
      </c>
      <c r="E3339" t="inlineStr"/>
      <c r="F3339" t="inlineStr"/>
      <c r="G3339" t="inlineStr">
        <is>
          <t>Donnée calculée</t>
        </is>
      </c>
      <c r="H3339" t="inlineStr"/>
    </row>
    <row r="3340">
      <c r="A3340" t="inlineStr">
        <is>
          <t>2019</t>
        </is>
      </c>
      <c r="B3340" t="inlineStr">
        <is>
          <t>Ecart tri collecte de protéagineux</t>
        </is>
      </c>
      <c r="C3340" t="inlineStr">
        <is>
          <t>Alimentation animale</t>
        </is>
      </c>
      <c r="D3340" t="n">
        <v>9.92</v>
      </c>
      <c r="E3340" t="n">
        <v>9.58</v>
      </c>
      <c r="F3340" t="n">
        <v>22500000</v>
      </c>
      <c r="G3340" t="inlineStr">
        <is>
          <t>Donnée calculée</t>
        </is>
      </c>
      <c r="H3340" t="inlineStr"/>
    </row>
    <row r="3341">
      <c r="A3341" t="inlineStr">
        <is>
          <t>2019</t>
        </is>
      </c>
      <c r="B3341" t="inlineStr">
        <is>
          <t>Ecart tri collecte de légumineuses</t>
        </is>
      </c>
      <c r="C3341" t="inlineStr">
        <is>
          <t>Alimentation animale</t>
        </is>
      </c>
      <c r="D3341" t="n">
        <v>9.92</v>
      </c>
      <c r="E3341" t="n">
        <v>9.58</v>
      </c>
      <c r="F3341" t="n">
        <v>22500000</v>
      </c>
      <c r="G3341" t="inlineStr">
        <is>
          <t>Donnée calculée</t>
        </is>
      </c>
      <c r="H3341" t="inlineStr"/>
    </row>
    <row r="3342">
      <c r="A3342" t="inlineStr">
        <is>
          <t>2019</t>
        </is>
      </c>
      <c r="B3342" t="inlineStr">
        <is>
          <t>Ecart tri collecte de fèves</t>
        </is>
      </c>
      <c r="C3342" t="inlineStr">
        <is>
          <t>Alimentation animale</t>
        </is>
      </c>
      <c r="D3342" t="n">
        <v>1.4</v>
      </c>
      <c r="E3342" t="inlineStr"/>
      <c r="F3342" t="inlineStr"/>
      <c r="G3342" t="inlineStr">
        <is>
          <t>Donnée calculée</t>
        </is>
      </c>
      <c r="H3342" t="inlineStr"/>
    </row>
    <row r="3343">
      <c r="A3343" t="inlineStr">
        <is>
          <t>2019</t>
        </is>
      </c>
      <c r="B3343" t="inlineStr">
        <is>
          <t>Ecart tri collecte de lupin</t>
        </is>
      </c>
      <c r="C3343" t="inlineStr">
        <is>
          <t>Alimentation animale</t>
        </is>
      </c>
      <c r="D3343" t="n">
        <v>0.06</v>
      </c>
      <c r="E3343" t="inlineStr"/>
      <c r="F3343" t="inlineStr"/>
      <c r="G3343" t="inlineStr">
        <is>
          <t>Donnée calculée</t>
        </is>
      </c>
      <c r="H3343" t="inlineStr"/>
    </row>
    <row r="3344">
      <c r="A3344" t="inlineStr">
        <is>
          <t>2019</t>
        </is>
      </c>
      <c r="B3344" t="inlineStr">
        <is>
          <t>Ecart tri collecte de pois</t>
        </is>
      </c>
      <c r="C3344" t="inlineStr">
        <is>
          <t>Alimentation animale</t>
        </is>
      </c>
      <c r="D3344" t="n">
        <v>8.109999999999999</v>
      </c>
      <c r="E3344" t="inlineStr"/>
      <c r="F3344" t="inlineStr"/>
      <c r="G3344" t="inlineStr">
        <is>
          <t>Donnée calculée</t>
        </is>
      </c>
      <c r="H3344" t="inlineStr"/>
    </row>
    <row r="3345">
      <c r="A3345" t="inlineStr">
        <is>
          <t>2019</t>
        </is>
      </c>
      <c r="B3345" t="inlineStr">
        <is>
          <t>Ecart tri collecte de lentilles</t>
        </is>
      </c>
      <c r="C3345" t="inlineStr">
        <is>
          <t>Alimentation animale</t>
        </is>
      </c>
      <c r="D3345" t="n">
        <v>0.12</v>
      </c>
      <c r="E3345" t="n">
        <v>0</v>
      </c>
      <c r="F3345" t="n">
        <v>7500000</v>
      </c>
      <c r="G3345" t="inlineStr">
        <is>
          <t>Donnée calculée</t>
        </is>
      </c>
      <c r="H3345" t="inlineStr"/>
    </row>
    <row r="3346">
      <c r="A3346" t="inlineStr">
        <is>
          <t>2019</t>
        </is>
      </c>
      <c r="B3346" t="inlineStr">
        <is>
          <t>Ecart tri collecte de pois chiches</t>
        </is>
      </c>
      <c r="C3346" t="inlineStr">
        <is>
          <t>Alimentation animale</t>
        </is>
      </c>
      <c r="D3346" t="n">
        <v>0.12</v>
      </c>
      <c r="E3346" t="n">
        <v>0</v>
      </c>
      <c r="F3346" t="n">
        <v>7500000</v>
      </c>
      <c r="G3346" t="inlineStr">
        <is>
          <t>Donnée calculée</t>
        </is>
      </c>
      <c r="H3346" t="inlineStr"/>
    </row>
    <row r="3347">
      <c r="A3347" t="inlineStr">
        <is>
          <t>2019</t>
        </is>
      </c>
      <c r="B3347" t="inlineStr">
        <is>
          <t>Ecart tri collecte d'haricots secs</t>
        </is>
      </c>
      <c r="C3347" t="inlineStr">
        <is>
          <t>Alimentation animale</t>
        </is>
      </c>
      <c r="D3347" t="n">
        <v>0.1</v>
      </c>
      <c r="E3347" t="n">
        <v>0</v>
      </c>
      <c r="F3347" t="n">
        <v>7500000</v>
      </c>
      <c r="G3347" t="inlineStr">
        <is>
          <t>Donnée calculée</t>
        </is>
      </c>
      <c r="H3347" t="inlineStr"/>
    </row>
    <row r="3348">
      <c r="A3348" t="inlineStr">
        <is>
          <t>2019</t>
        </is>
      </c>
      <c r="B3348" t="inlineStr">
        <is>
          <t>Tourteaux</t>
        </is>
      </c>
      <c r="C3348" t="inlineStr">
        <is>
          <t>Alimentation animale</t>
        </is>
      </c>
      <c r="D3348" t="n">
        <v>6230</v>
      </c>
      <c r="E3348" t="n">
        <v>6230</v>
      </c>
      <c r="F3348" t="n">
        <v>7610</v>
      </c>
      <c r="G3348" t="inlineStr">
        <is>
          <t>Donnée calculée</t>
        </is>
      </c>
      <c r="H3348" t="inlineStr"/>
    </row>
    <row r="3349">
      <c r="A3349" t="inlineStr">
        <is>
          <t>2019</t>
        </is>
      </c>
      <c r="B3349" t="inlineStr">
        <is>
          <t>Tourteaux de colza</t>
        </is>
      </c>
      <c r="C3349" t="inlineStr">
        <is>
          <t>Alimentation animale</t>
        </is>
      </c>
      <c r="D3349" t="n">
        <v>2190</v>
      </c>
      <c r="E3349" t="inlineStr"/>
      <c r="F3349" t="inlineStr"/>
      <c r="G3349" t="inlineStr">
        <is>
          <t>Donnée calculée</t>
        </is>
      </c>
      <c r="H3349" t="inlineStr"/>
    </row>
    <row r="3350">
      <c r="A3350" t="inlineStr">
        <is>
          <t>2019</t>
        </is>
      </c>
      <c r="B3350" t="inlineStr">
        <is>
          <t>Tourteaux de lin</t>
        </is>
      </c>
      <c r="C3350" t="inlineStr">
        <is>
          <t>Alimentation animale</t>
        </is>
      </c>
      <c r="D3350" t="n">
        <v>104</v>
      </c>
      <c r="E3350" t="n">
        <v>104</v>
      </c>
      <c r="F3350" t="n">
        <v>120</v>
      </c>
      <c r="G3350" t="inlineStr">
        <is>
          <t>Donnée calculée</t>
        </is>
      </c>
      <c r="H3350" t="inlineStr"/>
    </row>
    <row r="3351">
      <c r="A3351" t="inlineStr">
        <is>
          <t>2019</t>
        </is>
      </c>
      <c r="B3351" t="inlineStr">
        <is>
          <t>Tourteaux de tournesol</t>
        </is>
      </c>
      <c r="C3351" t="inlineStr">
        <is>
          <t>Alimentation animale</t>
        </is>
      </c>
      <c r="D3351" t="n">
        <v>1580</v>
      </c>
      <c r="E3351" t="inlineStr"/>
      <c r="F3351" t="inlineStr"/>
      <c r="G3351" t="inlineStr">
        <is>
          <t>Donnée calculée</t>
        </is>
      </c>
      <c r="H3351" t="inlineStr"/>
    </row>
    <row r="3352">
      <c r="A3352" t="inlineStr">
        <is>
          <t>2019</t>
        </is>
      </c>
      <c r="B3352" t="inlineStr">
        <is>
          <t>Tourteaux de tournesol, lopro</t>
        </is>
      </c>
      <c r="C3352" t="inlineStr">
        <is>
          <t>Alimentation animale</t>
        </is>
      </c>
      <c r="D3352" t="n">
        <v>792</v>
      </c>
      <c r="E3352" t="n">
        <v>0</v>
      </c>
      <c r="F3352" t="n">
        <v>1580</v>
      </c>
      <c r="G3352" t="inlineStr">
        <is>
          <t>Donnée calculée</t>
        </is>
      </c>
      <c r="H3352" t="inlineStr"/>
    </row>
    <row r="3353">
      <c r="A3353" t="inlineStr">
        <is>
          <t>2019</t>
        </is>
      </c>
      <c r="B3353" t="inlineStr">
        <is>
          <t>Tourteaux de tournesol, hipro</t>
        </is>
      </c>
      <c r="C3353" t="inlineStr">
        <is>
          <t>Alimentation animale</t>
        </is>
      </c>
      <c r="D3353" t="n">
        <v>792</v>
      </c>
      <c r="E3353" t="n">
        <v>0</v>
      </c>
      <c r="F3353" t="n">
        <v>1580</v>
      </c>
      <c r="G3353" t="inlineStr">
        <is>
          <t>Donnée calculée</t>
        </is>
      </c>
      <c r="H3353" t="inlineStr"/>
    </row>
    <row r="3354">
      <c r="A3354" t="inlineStr">
        <is>
          <t>2019</t>
        </is>
      </c>
      <c r="B3354" t="inlineStr">
        <is>
          <t>Tourteaux de soja</t>
        </is>
      </c>
      <c r="C3354" t="inlineStr">
        <is>
          <t>Alimentation animale</t>
        </is>
      </c>
      <c r="D3354" t="n">
        <v>2350</v>
      </c>
      <c r="E3354" t="n">
        <v>2350</v>
      </c>
      <c r="F3354" t="n">
        <v>3720</v>
      </c>
      <c r="G3354" t="inlineStr">
        <is>
          <t>Donnée calculée</t>
        </is>
      </c>
      <c r="H3354" t="inlineStr"/>
    </row>
    <row r="3355">
      <c r="A3355" t="inlineStr">
        <is>
          <t>2019</t>
        </is>
      </c>
      <c r="B3355" t="inlineStr">
        <is>
          <t>Huile, raffinée</t>
        </is>
      </c>
      <c r="C3355" t="inlineStr">
        <is>
          <t>Alimentation animale</t>
        </is>
      </c>
      <c r="D3355" t="n">
        <v>81.09999999999999</v>
      </c>
      <c r="E3355" t="inlineStr"/>
      <c r="F3355" t="inlineStr"/>
      <c r="G3355" t="inlineStr">
        <is>
          <t>Donnée calculée</t>
        </is>
      </c>
      <c r="H3355" t="inlineStr"/>
    </row>
    <row r="3356">
      <c r="A3356" t="inlineStr">
        <is>
          <t>2019</t>
        </is>
      </c>
      <c r="B3356" t="inlineStr">
        <is>
          <t>Huile de colza, raffinée</t>
        </is>
      </c>
      <c r="C3356" t="inlineStr">
        <is>
          <t>Alimentation animale</t>
        </is>
      </c>
      <c r="D3356" t="n">
        <v>35.5</v>
      </c>
      <c r="E3356" t="inlineStr"/>
      <c r="F3356" t="inlineStr"/>
      <c r="G3356" t="inlineStr">
        <is>
          <t>Donnée calculée</t>
        </is>
      </c>
      <c r="H3356" t="inlineStr"/>
    </row>
    <row r="3357">
      <c r="A3357" t="inlineStr">
        <is>
          <t>2019</t>
        </is>
      </c>
      <c r="B3357" t="inlineStr">
        <is>
          <t>Huile de soja, raffinée</t>
        </is>
      </c>
      <c r="C3357" t="inlineStr">
        <is>
          <t>Alimentation animale</t>
        </is>
      </c>
      <c r="D3357" t="n">
        <v>25.6</v>
      </c>
      <c r="E3357" t="inlineStr"/>
      <c r="F3357" t="inlineStr"/>
      <c r="G3357" t="inlineStr">
        <is>
          <t>Donnée calculée</t>
        </is>
      </c>
      <c r="H3357" t="inlineStr"/>
    </row>
    <row r="3358">
      <c r="A3358" t="inlineStr">
        <is>
          <t>2019</t>
        </is>
      </c>
      <c r="B3358" t="inlineStr">
        <is>
          <t>Huile de palme, raffinée</t>
        </is>
      </c>
      <c r="C3358" t="inlineStr">
        <is>
          <t>Alimentation animale</t>
        </is>
      </c>
      <c r="D3358" t="n">
        <v>20</v>
      </c>
      <c r="E3358" t="inlineStr"/>
      <c r="F3358" t="inlineStr"/>
      <c r="G3358" t="inlineStr">
        <is>
          <t>Donnée calculée</t>
        </is>
      </c>
      <c r="H3358" t="inlineStr"/>
    </row>
    <row r="3359">
      <c r="A3359" t="inlineStr">
        <is>
          <t>2019</t>
        </is>
      </c>
      <c r="B3359" t="inlineStr">
        <is>
          <t>MP industrie biodiesel</t>
        </is>
      </c>
      <c r="C3359" t="inlineStr">
        <is>
          <t>Alimentation animale</t>
        </is>
      </c>
      <c r="D3359" t="n">
        <v>81.09999999999999</v>
      </c>
      <c r="E3359" t="inlineStr"/>
      <c r="F3359" t="inlineStr"/>
      <c r="G3359" t="inlineStr">
        <is>
          <t>Donnée calculée</t>
        </is>
      </c>
      <c r="H3359" t="inlineStr"/>
    </row>
    <row r="3360">
      <c r="A3360" t="inlineStr">
        <is>
          <t>2019</t>
        </is>
      </c>
      <c r="B3360" t="inlineStr">
        <is>
          <t>Coques de fèves</t>
        </is>
      </c>
      <c r="C3360" t="inlineStr">
        <is>
          <t>Alimentation animale</t>
        </is>
      </c>
      <c r="D3360" t="n">
        <v>11.5</v>
      </c>
      <c r="E3360" t="n">
        <v>0</v>
      </c>
      <c r="F3360" t="n">
        <v>11.6</v>
      </c>
      <c r="G3360" t="inlineStr">
        <is>
          <t>Donnée calculée</t>
        </is>
      </c>
      <c r="H3360" t="inlineStr"/>
    </row>
    <row r="3361">
      <c r="A3361" t="inlineStr">
        <is>
          <t>2019</t>
        </is>
      </c>
      <c r="B3361" t="inlineStr">
        <is>
          <t>Fèves décortiquées ou non</t>
        </is>
      </c>
      <c r="C3361" t="inlineStr">
        <is>
          <t>Alimentation animale</t>
        </is>
      </c>
      <c r="D3361" t="n">
        <v>35.4</v>
      </c>
      <c r="E3361" t="n">
        <v>35.4</v>
      </c>
      <c r="F3361" t="n">
        <v>221</v>
      </c>
      <c r="G3361" t="inlineStr">
        <is>
          <t>Donnée calculée</t>
        </is>
      </c>
      <c r="H3361" t="inlineStr"/>
    </row>
    <row r="3362">
      <c r="A3362" t="inlineStr">
        <is>
          <t>2019</t>
        </is>
      </c>
      <c r="B3362" t="inlineStr">
        <is>
          <t>Sons fèves</t>
        </is>
      </c>
      <c r="C3362" t="inlineStr">
        <is>
          <t>Alimentation animale</t>
        </is>
      </c>
      <c r="D3362" t="n">
        <v>5.38</v>
      </c>
      <c r="E3362" t="n">
        <v>0</v>
      </c>
      <c r="F3362" t="n">
        <v>32.5</v>
      </c>
      <c r="G3362" t="inlineStr">
        <is>
          <t>Donnée calculée</t>
        </is>
      </c>
      <c r="H3362" t="inlineStr"/>
    </row>
    <row r="3363">
      <c r="A3363" t="inlineStr">
        <is>
          <t>2019</t>
        </is>
      </c>
      <c r="B3363" t="inlineStr">
        <is>
          <t>Oléagineux et protéagineux collectés</t>
        </is>
      </c>
      <c r="C3363" t="inlineStr">
        <is>
          <t>Alimentation animale rente (EA)</t>
        </is>
      </c>
      <c r="D3363" t="n">
        <v>336</v>
      </c>
      <c r="E3363" t="n">
        <v>292</v>
      </c>
      <c r="F3363" t="n">
        <v>500000000</v>
      </c>
      <c r="G3363" t="inlineStr">
        <is>
          <t>Donnée calculée</t>
        </is>
      </c>
      <c r="H3363" t="inlineStr"/>
    </row>
    <row r="3364">
      <c r="A3364" t="inlineStr">
        <is>
          <t>2019</t>
        </is>
      </c>
      <c r="B3364" t="inlineStr">
        <is>
          <t>Oléagineux collectés</t>
        </is>
      </c>
      <c r="C3364" t="inlineStr">
        <is>
          <t>Alimentation animale rente (EA)</t>
        </is>
      </c>
      <c r="D3364" t="n">
        <v>101</v>
      </c>
      <c r="E3364" t="n">
        <v>68.40000000000001</v>
      </c>
      <c r="F3364" t="n">
        <v>459</v>
      </c>
      <c r="G3364" t="inlineStr">
        <is>
          <t>Donnée calculée</t>
        </is>
      </c>
      <c r="H3364" t="inlineStr"/>
    </row>
    <row r="3365">
      <c r="A3365" t="inlineStr">
        <is>
          <t>2019</t>
        </is>
      </c>
      <c r="B3365" t="inlineStr">
        <is>
          <t>Graines oléagineuses collectées</t>
        </is>
      </c>
      <c r="C3365" t="inlineStr">
        <is>
          <t>Alimentation animale rente (EA)</t>
        </is>
      </c>
      <c r="D3365" t="n">
        <v>101</v>
      </c>
      <c r="E3365" t="n">
        <v>68.40000000000001</v>
      </c>
      <c r="F3365" t="n">
        <v>459</v>
      </c>
      <c r="G3365" t="inlineStr">
        <is>
          <t>Donnée calculée</t>
        </is>
      </c>
      <c r="H3365" t="inlineStr"/>
    </row>
    <row r="3366">
      <c r="A3366" t="inlineStr">
        <is>
          <t>2019</t>
        </is>
      </c>
      <c r="B3366" t="inlineStr">
        <is>
          <t>Graines de colza collectées</t>
        </is>
      </c>
      <c r="C3366" t="inlineStr">
        <is>
          <t>Alimentation animale rente (EA)</t>
        </is>
      </c>
      <c r="D3366" t="n">
        <v>23.5</v>
      </c>
      <c r="E3366" t="inlineStr"/>
      <c r="F3366" t="inlineStr"/>
      <c r="G3366" t="inlineStr">
        <is>
          <t>Donnée calculée</t>
        </is>
      </c>
      <c r="H3366" t="inlineStr"/>
    </row>
    <row r="3367">
      <c r="A3367" t="inlineStr">
        <is>
          <t>2019</t>
        </is>
      </c>
      <c r="B3367" t="inlineStr">
        <is>
          <t>Graines de colza collectées (conso)</t>
        </is>
      </c>
      <c r="C3367" t="inlineStr">
        <is>
          <t>Alimentation animale rente (EA)</t>
        </is>
      </c>
      <c r="D3367" t="n">
        <v>23.5</v>
      </c>
      <c r="E3367" t="inlineStr"/>
      <c r="F3367" t="inlineStr"/>
      <c r="G3367" t="inlineStr">
        <is>
          <t>Donnée calculée</t>
        </is>
      </c>
      <c r="H3367" t="inlineStr"/>
    </row>
    <row r="3368">
      <c r="A3368" t="inlineStr">
        <is>
          <t>2019</t>
        </is>
      </c>
      <c r="B3368" t="inlineStr">
        <is>
          <t>Graines de lin collectées</t>
        </is>
      </c>
      <c r="C3368" t="inlineStr">
        <is>
          <t>Alimentation animale rente (EA)</t>
        </is>
      </c>
      <c r="D3368" t="n">
        <v>44.9</v>
      </c>
      <c r="E3368" t="inlineStr"/>
      <c r="F3368" t="inlineStr"/>
      <c r="G3368" t="inlineStr">
        <is>
          <t>Donnée calculée</t>
        </is>
      </c>
      <c r="H3368" t="inlineStr"/>
    </row>
    <row r="3369">
      <c r="A3369" t="inlineStr">
        <is>
          <t>2019</t>
        </is>
      </c>
      <c r="B3369" t="inlineStr">
        <is>
          <t>Graines de lin collectées (conso)</t>
        </is>
      </c>
      <c r="C3369" t="inlineStr">
        <is>
          <t>Alimentation animale rente (EA)</t>
        </is>
      </c>
      <c r="D3369" t="n">
        <v>44.9</v>
      </c>
      <c r="E3369" t="inlineStr"/>
      <c r="F3369" t="inlineStr"/>
      <c r="G3369" t="inlineStr">
        <is>
          <t>Donnée calculée</t>
        </is>
      </c>
      <c r="H3369" t="inlineStr"/>
    </row>
    <row r="3370">
      <c r="A3370" t="inlineStr">
        <is>
          <t>2019</t>
        </is>
      </c>
      <c r="B3370" t="inlineStr">
        <is>
          <t>Graines de tournesol collectées</t>
        </is>
      </c>
      <c r="C3370" t="inlineStr">
        <is>
          <t>Alimentation animale rente (EA)</t>
        </is>
      </c>
      <c r="D3370" t="n">
        <v>33</v>
      </c>
      <c r="E3370" t="n">
        <v>0</v>
      </c>
      <c r="F3370" t="n">
        <v>390</v>
      </c>
      <c r="G3370" t="inlineStr">
        <is>
          <t>Donnée calculée</t>
        </is>
      </c>
      <c r="H3370" t="inlineStr"/>
    </row>
    <row r="3371">
      <c r="A3371" t="inlineStr">
        <is>
          <t>2019</t>
        </is>
      </c>
      <c r="B3371" t="inlineStr">
        <is>
          <t>Graines de tournesol collectées (conso)</t>
        </is>
      </c>
      <c r="C3371" t="inlineStr">
        <is>
          <t>Alimentation animale rente (EA)</t>
        </is>
      </c>
      <c r="D3371" t="n">
        <v>33</v>
      </c>
      <c r="E3371" t="n">
        <v>0</v>
      </c>
      <c r="F3371" t="n">
        <v>390</v>
      </c>
      <c r="G3371" t="inlineStr">
        <is>
          <t>Donnée calculée</t>
        </is>
      </c>
      <c r="H3371" t="inlineStr"/>
    </row>
    <row r="3372">
      <c r="A3372" t="inlineStr">
        <is>
          <t>2019</t>
        </is>
      </c>
      <c r="B3372" t="inlineStr">
        <is>
          <t>Oléoprotéagineux collectés</t>
        </is>
      </c>
      <c r="C3372" t="inlineStr">
        <is>
          <t>Alimentation animale rente (EA)</t>
        </is>
      </c>
      <c r="D3372" t="n">
        <v>80.90000000000001</v>
      </c>
      <c r="E3372" t="n">
        <v>80.90000000000001</v>
      </c>
      <c r="F3372" t="n">
        <v>226</v>
      </c>
      <c r="G3372" t="inlineStr">
        <is>
          <t>Donnée calculée</t>
        </is>
      </c>
      <c r="H3372" t="inlineStr"/>
    </row>
    <row r="3373">
      <c r="A3373" t="inlineStr">
        <is>
          <t>2019</t>
        </is>
      </c>
      <c r="B3373" t="inlineStr">
        <is>
          <t>Graines oléoprotéagineuses collectées</t>
        </is>
      </c>
      <c r="C3373" t="inlineStr">
        <is>
          <t>Alimentation animale rente (EA)</t>
        </is>
      </c>
      <c r="D3373" t="n">
        <v>80.90000000000001</v>
      </c>
      <c r="E3373" t="n">
        <v>80.90000000000001</v>
      </c>
      <c r="F3373" t="n">
        <v>226</v>
      </c>
      <c r="G3373" t="inlineStr">
        <is>
          <t>Donnée calculée</t>
        </is>
      </c>
      <c r="H3373" t="inlineStr"/>
    </row>
    <row r="3374">
      <c r="A3374" t="inlineStr">
        <is>
          <t>2019</t>
        </is>
      </c>
      <c r="B3374" t="inlineStr">
        <is>
          <t>Graines de soja collectées</t>
        </is>
      </c>
      <c r="C3374" t="inlineStr">
        <is>
          <t>Alimentation animale rente (EA)</t>
        </is>
      </c>
      <c r="D3374" t="n">
        <v>80.90000000000001</v>
      </c>
      <c r="E3374" t="n">
        <v>80.90000000000001</v>
      </c>
      <c r="F3374" t="n">
        <v>226</v>
      </c>
      <c r="G3374" t="inlineStr">
        <is>
          <t>Donnée calculée</t>
        </is>
      </c>
      <c r="H3374" t="inlineStr"/>
    </row>
    <row r="3375">
      <c r="A3375" t="inlineStr">
        <is>
          <t>2019</t>
        </is>
      </c>
      <c r="B3375" t="inlineStr">
        <is>
          <t>Graines de soja collectées (conso)</t>
        </is>
      </c>
      <c r="C3375" t="inlineStr">
        <is>
          <t>Alimentation animale rente (EA)</t>
        </is>
      </c>
      <c r="D3375" t="n">
        <v>80.90000000000001</v>
      </c>
      <c r="E3375" t="n">
        <v>80.90000000000001</v>
      </c>
      <c r="F3375" t="n">
        <v>226</v>
      </c>
      <c r="G3375" t="inlineStr">
        <is>
          <t>Donnée calculée</t>
        </is>
      </c>
      <c r="H3375" t="inlineStr"/>
    </row>
    <row r="3376">
      <c r="A3376" t="inlineStr">
        <is>
          <t>2019</t>
        </is>
      </c>
      <c r="B3376" t="inlineStr">
        <is>
          <t>Protéagineux collectés</t>
        </is>
      </c>
      <c r="C3376" t="inlineStr">
        <is>
          <t>Alimentation animale rente (EA)</t>
        </is>
      </c>
      <c r="D3376" t="n">
        <v>154</v>
      </c>
      <c r="E3376" t="n">
        <v>142</v>
      </c>
      <c r="F3376" t="n">
        <v>500000000</v>
      </c>
      <c r="G3376" t="inlineStr">
        <is>
          <t>Donnée calculée</t>
        </is>
      </c>
      <c r="H3376" t="inlineStr"/>
    </row>
    <row r="3377">
      <c r="A3377" t="inlineStr">
        <is>
          <t>2019</t>
        </is>
      </c>
      <c r="B3377" t="inlineStr">
        <is>
          <t>Légumineuses collectées</t>
        </is>
      </c>
      <c r="C3377" t="inlineStr">
        <is>
          <t>Alimentation animale rente (EA)</t>
        </is>
      </c>
      <c r="D3377" t="n">
        <v>154</v>
      </c>
      <c r="E3377" t="n">
        <v>142</v>
      </c>
      <c r="F3377" t="n">
        <v>500000000</v>
      </c>
      <c r="G3377" t="inlineStr">
        <is>
          <t>Donnée calculée</t>
        </is>
      </c>
      <c r="H3377" t="inlineStr"/>
    </row>
    <row r="3378">
      <c r="A3378" t="inlineStr">
        <is>
          <t>2019</t>
        </is>
      </c>
      <c r="B3378" t="inlineStr">
        <is>
          <t>Fèves collectées</t>
        </is>
      </c>
      <c r="C3378" t="inlineStr">
        <is>
          <t>Alimentation animale rente (EA)</t>
        </is>
      </c>
      <c r="D3378" t="n">
        <v>35.4</v>
      </c>
      <c r="E3378" t="n">
        <v>35.4</v>
      </c>
      <c r="F3378" t="n">
        <v>128</v>
      </c>
      <c r="G3378" t="inlineStr">
        <is>
          <t>Donnée calculée</t>
        </is>
      </c>
      <c r="H3378" t="inlineStr"/>
    </row>
    <row r="3379">
      <c r="A3379" t="inlineStr">
        <is>
          <t>2019</t>
        </is>
      </c>
      <c r="B3379" t="inlineStr">
        <is>
          <t>Fèves collectées (conso)</t>
        </is>
      </c>
      <c r="C3379" t="inlineStr">
        <is>
          <t>Alimentation animale rente (EA)</t>
        </is>
      </c>
      <c r="D3379" t="n">
        <v>35.4</v>
      </c>
      <c r="E3379" t="n">
        <v>35.4</v>
      </c>
      <c r="F3379" t="n">
        <v>128</v>
      </c>
      <c r="G3379" t="inlineStr">
        <is>
          <t>Donnée calculée</t>
        </is>
      </c>
      <c r="H3379" t="inlineStr"/>
    </row>
    <row r="3380">
      <c r="A3380" t="inlineStr">
        <is>
          <t>2019</t>
        </is>
      </c>
      <c r="B3380" t="inlineStr">
        <is>
          <t>Lupin collecté</t>
        </is>
      </c>
      <c r="C3380" t="inlineStr">
        <is>
          <t>Alimentation animale rente (EA)</t>
        </is>
      </c>
      <c r="D3380" t="n">
        <v>0</v>
      </c>
      <c r="E3380" t="n">
        <v>0</v>
      </c>
      <c r="F3380" t="n">
        <v>500000000</v>
      </c>
      <c r="G3380" t="inlineStr">
        <is>
          <t>Donnée calculée</t>
        </is>
      </c>
      <c r="H3380" t="inlineStr"/>
    </row>
    <row r="3381">
      <c r="A3381" t="inlineStr">
        <is>
          <t>2019</t>
        </is>
      </c>
      <c r="B3381" t="inlineStr">
        <is>
          <t>Lupin collecté (conso)</t>
        </is>
      </c>
      <c r="C3381" t="inlineStr">
        <is>
          <t>Alimentation animale rente (EA)</t>
        </is>
      </c>
      <c r="D3381" t="n">
        <v>0</v>
      </c>
      <c r="E3381" t="n">
        <v>0</v>
      </c>
      <c r="F3381" t="n">
        <v>500000000</v>
      </c>
      <c r="G3381" t="inlineStr">
        <is>
          <t>Donnée calculée</t>
        </is>
      </c>
      <c r="H3381" t="inlineStr"/>
    </row>
    <row r="3382">
      <c r="A3382" t="inlineStr">
        <is>
          <t>2019</t>
        </is>
      </c>
      <c r="B3382" t="inlineStr">
        <is>
          <t>Pois collectés</t>
        </is>
      </c>
      <c r="C3382" t="inlineStr">
        <is>
          <t>Alimentation animale rente (EA)</t>
        </is>
      </c>
      <c r="D3382" t="n">
        <v>118</v>
      </c>
      <c r="E3382" t="n">
        <v>107</v>
      </c>
      <c r="F3382" t="n">
        <v>372</v>
      </c>
      <c r="G3382" t="inlineStr">
        <is>
          <t>Donnée calculée</t>
        </is>
      </c>
      <c r="H3382" t="inlineStr"/>
    </row>
    <row r="3383">
      <c r="A3383" t="inlineStr">
        <is>
          <t>2019</t>
        </is>
      </c>
      <c r="B3383" t="inlineStr">
        <is>
          <t>Pois collectés (conso)</t>
        </is>
      </c>
      <c r="C3383" t="inlineStr">
        <is>
          <t>Alimentation animale rente (EA)</t>
        </is>
      </c>
      <c r="D3383" t="n">
        <v>118</v>
      </c>
      <c r="E3383" t="n">
        <v>107</v>
      </c>
      <c r="F3383" t="n">
        <v>372</v>
      </c>
      <c r="G3383" t="inlineStr">
        <is>
          <t>Donnée calculée</t>
        </is>
      </c>
      <c r="H3383" t="inlineStr"/>
    </row>
    <row r="3384">
      <c r="A3384" t="inlineStr">
        <is>
          <t>2019</t>
        </is>
      </c>
      <c r="B3384" t="inlineStr">
        <is>
          <t>Oléagineux et protéagineux autoconsommés</t>
        </is>
      </c>
      <c r="C3384" t="inlineStr">
        <is>
          <t>Alimentation animale rente (EA)</t>
        </is>
      </c>
      <c r="D3384" t="n">
        <v>154</v>
      </c>
      <c r="E3384" t="n">
        <v>0</v>
      </c>
      <c r="F3384" t="n">
        <v>550</v>
      </c>
      <c r="G3384" t="inlineStr">
        <is>
          <t>Donnée calculée</t>
        </is>
      </c>
      <c r="H3384" t="inlineStr"/>
    </row>
    <row r="3385">
      <c r="A3385" t="inlineStr">
        <is>
          <t>2019</t>
        </is>
      </c>
      <c r="B3385" t="inlineStr">
        <is>
          <t>Oléagineux autoconsommés</t>
        </is>
      </c>
      <c r="C3385" t="inlineStr">
        <is>
          <t>Alimentation animale rente (EA)</t>
        </is>
      </c>
      <c r="D3385" t="n">
        <v>36.7</v>
      </c>
      <c r="E3385" t="n">
        <v>0</v>
      </c>
      <c r="F3385" t="n">
        <v>132</v>
      </c>
      <c r="G3385" t="inlineStr">
        <is>
          <t>Donnée calculée</t>
        </is>
      </c>
      <c r="H3385" t="inlineStr"/>
    </row>
    <row r="3386">
      <c r="A3386" t="inlineStr">
        <is>
          <t>2019</t>
        </is>
      </c>
      <c r="B3386" t="inlineStr">
        <is>
          <t>Graines oléagineuses autoconsommées</t>
        </is>
      </c>
      <c r="C3386" t="inlineStr">
        <is>
          <t>Alimentation animale rente (EA)</t>
        </is>
      </c>
      <c r="D3386" t="n">
        <v>36.7</v>
      </c>
      <c r="E3386" t="n">
        <v>0</v>
      </c>
      <c r="F3386" t="n">
        <v>132</v>
      </c>
      <c r="G3386" t="inlineStr">
        <is>
          <t>Donnée calculée</t>
        </is>
      </c>
      <c r="H3386" t="inlineStr"/>
    </row>
    <row r="3387">
      <c r="A3387" t="inlineStr">
        <is>
          <t>2019</t>
        </is>
      </c>
      <c r="B3387" t="inlineStr">
        <is>
          <t>Graines de colza autoconsommées</t>
        </is>
      </c>
      <c r="C3387" t="inlineStr">
        <is>
          <t>Alimentation animale rente (EA)</t>
        </is>
      </c>
      <c r="D3387" t="n">
        <v>15</v>
      </c>
      <c r="E3387" t="n">
        <v>0</v>
      </c>
      <c r="F3387" t="n">
        <v>53.4</v>
      </c>
      <c r="G3387" t="inlineStr">
        <is>
          <t>Donnée calculée</t>
        </is>
      </c>
      <c r="H3387" t="inlineStr"/>
    </row>
    <row r="3388">
      <c r="A3388" t="inlineStr">
        <is>
          <t>2019</t>
        </is>
      </c>
      <c r="B3388" t="inlineStr">
        <is>
          <t>Graines de lin autoconsommées</t>
        </is>
      </c>
      <c r="C3388" t="inlineStr">
        <is>
          <t>Alimentation animale rente (EA)</t>
        </is>
      </c>
      <c r="D3388" t="n">
        <v>3.58</v>
      </c>
      <c r="E3388" t="n">
        <v>0</v>
      </c>
      <c r="F3388" t="n">
        <v>12.7</v>
      </c>
      <c r="G3388" t="inlineStr">
        <is>
          <t>Donnée calculée</t>
        </is>
      </c>
      <c r="H3388" t="inlineStr"/>
    </row>
    <row r="3389">
      <c r="A3389" t="inlineStr">
        <is>
          <t>2019</t>
        </is>
      </c>
      <c r="B3389" t="inlineStr">
        <is>
          <t>Graines de tournesol autoconsommées</t>
        </is>
      </c>
      <c r="C3389" t="inlineStr">
        <is>
          <t>Alimentation animale rente (EA)</t>
        </is>
      </c>
      <c r="D3389" t="n">
        <v>18.1</v>
      </c>
      <c r="E3389" t="n">
        <v>0</v>
      </c>
      <c r="F3389" t="n">
        <v>65.59999999999999</v>
      </c>
      <c r="G3389" t="inlineStr">
        <is>
          <t>Donnée calculée</t>
        </is>
      </c>
      <c r="H3389" t="inlineStr"/>
    </row>
    <row r="3390">
      <c r="A3390" t="inlineStr">
        <is>
          <t>2019</t>
        </is>
      </c>
      <c r="B3390" t="inlineStr">
        <is>
          <t>Oléoprotéagineux autoconsommés</t>
        </is>
      </c>
      <c r="C3390" t="inlineStr">
        <is>
          <t>Alimentation animale rente (EA)</t>
        </is>
      </c>
      <c r="D3390" t="n">
        <v>33.5</v>
      </c>
      <c r="E3390" t="n">
        <v>0</v>
      </c>
      <c r="F3390" t="n">
        <v>121</v>
      </c>
      <c r="G3390" t="inlineStr">
        <is>
          <t>Donnée calculée</t>
        </is>
      </c>
      <c r="H3390" t="inlineStr"/>
    </row>
    <row r="3391">
      <c r="A3391" t="inlineStr">
        <is>
          <t>2019</t>
        </is>
      </c>
      <c r="B3391" t="inlineStr">
        <is>
          <t>Graines oléoprotéagineuses autoconsommées</t>
        </is>
      </c>
      <c r="C3391" t="inlineStr">
        <is>
          <t>Alimentation animale rente (EA)</t>
        </is>
      </c>
      <c r="D3391" t="n">
        <v>33.5</v>
      </c>
      <c r="E3391" t="n">
        <v>0</v>
      </c>
      <c r="F3391" t="n">
        <v>121</v>
      </c>
      <c r="G3391" t="inlineStr">
        <is>
          <t>Donnée calculée</t>
        </is>
      </c>
      <c r="H3391" t="inlineStr"/>
    </row>
    <row r="3392">
      <c r="A3392" t="inlineStr">
        <is>
          <t>2019</t>
        </is>
      </c>
      <c r="B3392" t="inlineStr">
        <is>
          <t>Graines de soja autoconsommées</t>
        </is>
      </c>
      <c r="C3392" t="inlineStr">
        <is>
          <t>Alimentation animale rente (EA)</t>
        </is>
      </c>
      <c r="D3392" t="n">
        <v>33.5</v>
      </c>
      <c r="E3392" t="n">
        <v>0</v>
      </c>
      <c r="F3392" t="n">
        <v>121</v>
      </c>
      <c r="G3392" t="inlineStr">
        <is>
          <t>Donnée calculée</t>
        </is>
      </c>
      <c r="H3392" t="inlineStr"/>
    </row>
    <row r="3393">
      <c r="A3393" t="inlineStr">
        <is>
          <t>2019</t>
        </is>
      </c>
      <c r="B3393" t="inlineStr">
        <is>
          <t>Protéagineux autoconsommés</t>
        </is>
      </c>
      <c r="C3393" t="inlineStr">
        <is>
          <t>Alimentation animale rente (EA)</t>
        </is>
      </c>
      <c r="D3393" t="n">
        <v>83.59999999999999</v>
      </c>
      <c r="E3393" t="n">
        <v>0</v>
      </c>
      <c r="F3393" t="n">
        <v>298</v>
      </c>
      <c r="G3393" t="inlineStr">
        <is>
          <t>Donnée calculée</t>
        </is>
      </c>
      <c r="H3393" t="inlineStr"/>
    </row>
    <row r="3394">
      <c r="A3394" t="inlineStr">
        <is>
          <t>2019</t>
        </is>
      </c>
      <c r="B3394" t="inlineStr">
        <is>
          <t>Légumineuses autoconsommées</t>
        </is>
      </c>
      <c r="C3394" t="inlineStr">
        <is>
          <t>Alimentation animale rente (EA)</t>
        </is>
      </c>
      <c r="D3394" t="n">
        <v>83.59999999999999</v>
      </c>
      <c r="E3394" t="n">
        <v>0</v>
      </c>
      <c r="F3394" t="n">
        <v>298</v>
      </c>
      <c r="G3394" t="inlineStr">
        <is>
          <t>Donnée calculée</t>
        </is>
      </c>
      <c r="H3394" t="inlineStr"/>
    </row>
    <row r="3395">
      <c r="A3395" t="inlineStr">
        <is>
          <t>2019</t>
        </is>
      </c>
      <c r="B3395" t="inlineStr">
        <is>
          <t>Fèves autoconsommées</t>
        </is>
      </c>
      <c r="C3395" t="inlineStr">
        <is>
          <t>Alimentation animale rente (EA)</t>
        </is>
      </c>
      <c r="D3395" t="n">
        <v>22.8</v>
      </c>
      <c r="E3395" t="n">
        <v>0</v>
      </c>
      <c r="F3395" t="n">
        <v>80.40000000000001</v>
      </c>
      <c r="G3395" t="inlineStr">
        <is>
          <t>Donnée calculée</t>
        </is>
      </c>
      <c r="H3395" t="inlineStr"/>
    </row>
    <row r="3396">
      <c r="A3396" t="inlineStr">
        <is>
          <t>2019</t>
        </is>
      </c>
      <c r="B3396" t="inlineStr">
        <is>
          <t>Lupin autoconsommé</t>
        </is>
      </c>
      <c r="C3396" t="inlineStr">
        <is>
          <t>Alimentation animale rente (EA)</t>
        </is>
      </c>
      <c r="D3396" t="n">
        <v>0.85</v>
      </c>
      <c r="E3396" t="n">
        <v>0</v>
      </c>
      <c r="F3396" t="n">
        <v>3</v>
      </c>
      <c r="G3396" t="inlineStr">
        <is>
          <t>Donnée calculée</t>
        </is>
      </c>
      <c r="H3396" t="inlineStr"/>
    </row>
    <row r="3397">
      <c r="A3397" t="inlineStr">
        <is>
          <t>2019</t>
        </is>
      </c>
      <c r="B3397" t="inlineStr">
        <is>
          <t>Pois autoconsommés</t>
        </is>
      </c>
      <c r="C3397" t="inlineStr">
        <is>
          <t>Alimentation animale rente (EA)</t>
        </is>
      </c>
      <c r="D3397" t="n">
        <v>60</v>
      </c>
      <c r="E3397" t="n">
        <v>0</v>
      </c>
      <c r="F3397" t="n">
        <v>214</v>
      </c>
      <c r="G3397" t="inlineStr">
        <is>
          <t>Donnée calculée</t>
        </is>
      </c>
      <c r="H3397" t="inlineStr"/>
    </row>
    <row r="3398">
      <c r="A3398" t="inlineStr">
        <is>
          <t>2019</t>
        </is>
      </c>
      <c r="B3398" t="inlineStr">
        <is>
          <t>Ecart tri collecte</t>
        </is>
      </c>
      <c r="C3398" t="inlineStr">
        <is>
          <t>Alimentation animale rente (EA)</t>
        </is>
      </c>
      <c r="D3398" t="n">
        <v>93.7</v>
      </c>
      <c r="E3398" t="n">
        <v>93.40000000000001</v>
      </c>
      <c r="F3398" t="n">
        <v>22500000</v>
      </c>
      <c r="G3398" t="inlineStr">
        <is>
          <t>Donnée calculée</t>
        </is>
      </c>
      <c r="H3398" t="inlineStr"/>
    </row>
    <row r="3399">
      <c r="A3399" t="inlineStr">
        <is>
          <t>2019</t>
        </is>
      </c>
      <c r="B3399" t="inlineStr">
        <is>
          <t>Ecarts tri collecte d'oléagineux</t>
        </is>
      </c>
      <c r="C3399" t="inlineStr">
        <is>
          <t>Alimentation animale rente (EA)</t>
        </is>
      </c>
      <c r="D3399" t="n">
        <v>78.59999999999999</v>
      </c>
      <c r="E3399" t="inlineStr"/>
      <c r="F3399" t="inlineStr"/>
      <c r="G3399" t="inlineStr">
        <is>
          <t>Donnée calculée</t>
        </is>
      </c>
      <c r="H3399" t="inlineStr"/>
    </row>
    <row r="3400">
      <c r="A3400" t="inlineStr">
        <is>
          <t>2019</t>
        </is>
      </c>
      <c r="B3400" t="inlineStr">
        <is>
          <t>Ecart tri collecte de graines oléagineuses</t>
        </is>
      </c>
      <c r="C3400" t="inlineStr">
        <is>
          <t>Alimentation animale rente (EA)</t>
        </is>
      </c>
      <c r="D3400" t="n">
        <v>78.59999999999999</v>
      </c>
      <c r="E3400" t="inlineStr"/>
      <c r="F3400" t="inlineStr"/>
      <c r="G3400" t="inlineStr">
        <is>
          <t>Donnée calculée</t>
        </is>
      </c>
      <c r="H3400" t="inlineStr"/>
    </row>
    <row r="3401">
      <c r="A3401" t="inlineStr">
        <is>
          <t>2019</t>
        </is>
      </c>
      <c r="B3401" t="inlineStr">
        <is>
          <t>Ecart tri collecte de graines de colza</t>
        </is>
      </c>
      <c r="C3401" t="inlineStr">
        <is>
          <t>Alimentation animale rente (EA)</t>
        </is>
      </c>
      <c r="D3401" t="n">
        <v>59.5</v>
      </c>
      <c r="E3401" t="inlineStr"/>
      <c r="F3401" t="inlineStr"/>
      <c r="G3401" t="inlineStr">
        <is>
          <t>Donnée calculée</t>
        </is>
      </c>
      <c r="H3401" t="inlineStr"/>
    </row>
    <row r="3402">
      <c r="A3402" t="inlineStr">
        <is>
          <t>2019</t>
        </is>
      </c>
      <c r="B3402" t="inlineStr">
        <is>
          <t>Ecart tri collecte de graines de lin</t>
        </is>
      </c>
      <c r="C3402" t="inlineStr">
        <is>
          <t>Alimentation animale rente (EA)</t>
        </is>
      </c>
      <c r="D3402" t="n">
        <v>0.51</v>
      </c>
      <c r="E3402" t="inlineStr"/>
      <c r="F3402" t="inlineStr"/>
      <c r="G3402" t="inlineStr">
        <is>
          <t>Donnée calculée</t>
        </is>
      </c>
      <c r="H3402" t="inlineStr"/>
    </row>
    <row r="3403">
      <c r="A3403" t="inlineStr">
        <is>
          <t>2019</t>
        </is>
      </c>
      <c r="B3403" t="inlineStr">
        <is>
          <t>Ecart tri collecte de graines de tournesol</t>
        </is>
      </c>
      <c r="C3403" t="inlineStr">
        <is>
          <t>Alimentation animale rente (EA)</t>
        </is>
      </c>
      <c r="D3403" t="n">
        <v>18.6</v>
      </c>
      <c r="E3403" t="inlineStr"/>
      <c r="F3403" t="inlineStr"/>
      <c r="G3403" t="inlineStr">
        <is>
          <t>Donnée calculée</t>
        </is>
      </c>
      <c r="H3403" t="inlineStr"/>
    </row>
    <row r="3404">
      <c r="A3404" t="inlineStr">
        <is>
          <t>2019</t>
        </is>
      </c>
      <c r="B3404" t="inlineStr">
        <is>
          <t>Ecart tri collecte d'oléoprotéagineux</t>
        </is>
      </c>
      <c r="C3404" t="inlineStr">
        <is>
          <t>Alimentation animale rente (EA)</t>
        </is>
      </c>
      <c r="D3404" t="n">
        <v>5.21</v>
      </c>
      <c r="E3404" t="inlineStr"/>
      <c r="F3404" t="inlineStr"/>
      <c r="G3404" t="inlineStr">
        <is>
          <t>Donnée calculée</t>
        </is>
      </c>
      <c r="H3404" t="inlineStr"/>
    </row>
    <row r="3405">
      <c r="A3405" t="inlineStr">
        <is>
          <t>2019</t>
        </is>
      </c>
      <c r="B3405" t="inlineStr">
        <is>
          <t>Ecart tri collecte de graines oléoprotéagineuses</t>
        </is>
      </c>
      <c r="C3405" t="inlineStr">
        <is>
          <t>Alimentation animale rente (EA)</t>
        </is>
      </c>
      <c r="D3405" t="n">
        <v>5.21</v>
      </c>
      <c r="E3405" t="inlineStr"/>
      <c r="F3405" t="inlineStr"/>
      <c r="G3405" t="inlineStr">
        <is>
          <t>Donnée calculée</t>
        </is>
      </c>
      <c r="H3405" t="inlineStr"/>
    </row>
    <row r="3406">
      <c r="A3406" t="inlineStr">
        <is>
          <t>2019</t>
        </is>
      </c>
      <c r="B3406" t="inlineStr">
        <is>
          <t>Ecart tri collecte de Graines de soja</t>
        </is>
      </c>
      <c r="C3406" t="inlineStr">
        <is>
          <t>Alimentation animale rente (EA)</t>
        </is>
      </c>
      <c r="D3406" t="n">
        <v>5.21</v>
      </c>
      <c r="E3406" t="inlineStr"/>
      <c r="F3406" t="inlineStr"/>
      <c r="G3406" t="inlineStr">
        <is>
          <t>Donnée calculée</t>
        </is>
      </c>
      <c r="H3406" t="inlineStr"/>
    </row>
    <row r="3407">
      <c r="A3407" t="inlineStr">
        <is>
          <t>2019</t>
        </is>
      </c>
      <c r="B3407" t="inlineStr">
        <is>
          <t>Ecart tri collecte de protéagineux</t>
        </is>
      </c>
      <c r="C3407" t="inlineStr">
        <is>
          <t>Alimentation animale rente (EA)</t>
        </is>
      </c>
      <c r="D3407" t="n">
        <v>9.92</v>
      </c>
      <c r="E3407" t="n">
        <v>9.58</v>
      </c>
      <c r="F3407" t="n">
        <v>22500000</v>
      </c>
      <c r="G3407" t="inlineStr">
        <is>
          <t>Donnée calculée</t>
        </is>
      </c>
      <c r="H3407" t="inlineStr"/>
    </row>
    <row r="3408">
      <c r="A3408" t="inlineStr">
        <is>
          <t>2019</t>
        </is>
      </c>
      <c r="B3408" t="inlineStr">
        <is>
          <t>Ecart tri collecte de légumineuses</t>
        </is>
      </c>
      <c r="C3408" t="inlineStr">
        <is>
          <t>Alimentation animale rente (EA)</t>
        </is>
      </c>
      <c r="D3408" t="n">
        <v>9.92</v>
      </c>
      <c r="E3408" t="n">
        <v>9.58</v>
      </c>
      <c r="F3408" t="n">
        <v>22500000</v>
      </c>
      <c r="G3408" t="inlineStr">
        <is>
          <t>Donnée calculée</t>
        </is>
      </c>
      <c r="H3408" t="inlineStr"/>
    </row>
    <row r="3409">
      <c r="A3409" t="inlineStr">
        <is>
          <t>2019</t>
        </is>
      </c>
      <c r="B3409" t="inlineStr">
        <is>
          <t>Ecart tri collecte de fèves</t>
        </is>
      </c>
      <c r="C3409" t="inlineStr">
        <is>
          <t>Alimentation animale rente (EA)</t>
        </is>
      </c>
      <c r="D3409" t="n">
        <v>1.4</v>
      </c>
      <c r="E3409" t="inlineStr"/>
      <c r="F3409" t="inlineStr"/>
      <c r="G3409" t="inlineStr">
        <is>
          <t>Donnée calculée</t>
        </is>
      </c>
      <c r="H3409" t="inlineStr"/>
    </row>
    <row r="3410">
      <c r="A3410" t="inlineStr">
        <is>
          <t>2019</t>
        </is>
      </c>
      <c r="B3410" t="inlineStr">
        <is>
          <t>Ecart tri collecte de lupin</t>
        </is>
      </c>
      <c r="C3410" t="inlineStr">
        <is>
          <t>Alimentation animale rente (EA)</t>
        </is>
      </c>
      <c r="D3410" t="n">
        <v>0.06</v>
      </c>
      <c r="E3410" t="inlineStr"/>
      <c r="F3410" t="inlineStr"/>
      <c r="G3410" t="inlineStr">
        <is>
          <t>Donnée calculée</t>
        </is>
      </c>
      <c r="H3410" t="inlineStr"/>
    </row>
    <row r="3411">
      <c r="A3411" t="inlineStr">
        <is>
          <t>2019</t>
        </is>
      </c>
      <c r="B3411" t="inlineStr">
        <is>
          <t>Ecart tri collecte de pois</t>
        </is>
      </c>
      <c r="C3411" t="inlineStr">
        <is>
          <t>Alimentation animale rente (EA)</t>
        </is>
      </c>
      <c r="D3411" t="n">
        <v>8.109999999999999</v>
      </c>
      <c r="E3411" t="inlineStr"/>
      <c r="F3411" t="inlineStr"/>
      <c r="G3411" t="inlineStr">
        <is>
          <t>Donnée calculée</t>
        </is>
      </c>
      <c r="H3411" t="inlineStr"/>
    </row>
    <row r="3412">
      <c r="A3412" t="inlineStr">
        <is>
          <t>2019</t>
        </is>
      </c>
      <c r="B3412" t="inlineStr">
        <is>
          <t>Ecart tri collecte de lentilles</t>
        </is>
      </c>
      <c r="C3412" t="inlineStr">
        <is>
          <t>Alimentation animale rente (EA)</t>
        </is>
      </c>
      <c r="D3412" t="n">
        <v>0.12</v>
      </c>
      <c r="E3412" t="n">
        <v>0</v>
      </c>
      <c r="F3412" t="n">
        <v>7500000</v>
      </c>
      <c r="G3412" t="inlineStr">
        <is>
          <t>Donnée calculée</t>
        </is>
      </c>
      <c r="H3412" t="inlineStr"/>
    </row>
    <row r="3413">
      <c r="A3413" t="inlineStr">
        <is>
          <t>2019</t>
        </is>
      </c>
      <c r="B3413" t="inlineStr">
        <is>
          <t>Ecart tri collecte de pois chiches</t>
        </is>
      </c>
      <c r="C3413" t="inlineStr">
        <is>
          <t>Alimentation animale rente (EA)</t>
        </is>
      </c>
      <c r="D3413" t="n">
        <v>0.12</v>
      </c>
      <c r="E3413" t="n">
        <v>0</v>
      </c>
      <c r="F3413" t="n">
        <v>7500000</v>
      </c>
      <c r="G3413" t="inlineStr">
        <is>
          <t>Donnée calculée</t>
        </is>
      </c>
      <c r="H3413" t="inlineStr"/>
    </row>
    <row r="3414">
      <c r="A3414" t="inlineStr">
        <is>
          <t>2019</t>
        </is>
      </c>
      <c r="B3414" t="inlineStr">
        <is>
          <t>Ecart tri collecte d'haricots secs</t>
        </is>
      </c>
      <c r="C3414" t="inlineStr">
        <is>
          <t>Alimentation animale rente (EA)</t>
        </is>
      </c>
      <c r="D3414" t="n">
        <v>0.1</v>
      </c>
      <c r="E3414" t="n">
        <v>0</v>
      </c>
      <c r="F3414" t="n">
        <v>7500000</v>
      </c>
      <c r="G3414" t="inlineStr">
        <is>
          <t>Donnée calculée</t>
        </is>
      </c>
      <c r="H3414" t="inlineStr"/>
    </row>
    <row r="3415">
      <c r="A3415" t="inlineStr">
        <is>
          <t>2019</t>
        </is>
      </c>
      <c r="B3415" t="inlineStr">
        <is>
          <t>Tourteaux</t>
        </is>
      </c>
      <c r="C3415" t="inlineStr">
        <is>
          <t>Alimentation animale rente (EA)</t>
        </is>
      </c>
      <c r="D3415" t="n">
        <v>5520</v>
      </c>
      <c r="E3415" t="n">
        <v>5410</v>
      </c>
      <c r="F3415" t="n">
        <v>7600</v>
      </c>
      <c r="G3415" t="inlineStr">
        <is>
          <t>Donnée calculée</t>
        </is>
      </c>
      <c r="H3415" t="inlineStr"/>
    </row>
    <row r="3416">
      <c r="A3416" t="inlineStr">
        <is>
          <t>2019</t>
        </is>
      </c>
      <c r="B3416" t="inlineStr">
        <is>
          <t>Tourteaux de colza</t>
        </is>
      </c>
      <c r="C3416" t="inlineStr">
        <is>
          <t>Alimentation animale rente (EA)</t>
        </is>
      </c>
      <c r="D3416" t="n">
        <v>1660</v>
      </c>
      <c r="E3416" t="n">
        <v>1580</v>
      </c>
      <c r="F3416" t="n">
        <v>2190</v>
      </c>
      <c r="G3416" t="inlineStr">
        <is>
          <t>Donnée calculée</t>
        </is>
      </c>
      <c r="H3416" t="inlineStr"/>
    </row>
    <row r="3417">
      <c r="A3417" t="inlineStr">
        <is>
          <t>2019</t>
        </is>
      </c>
      <c r="B3417" t="inlineStr">
        <is>
          <t>Tourteaux de lin</t>
        </is>
      </c>
      <c r="C3417" t="inlineStr">
        <is>
          <t>Alimentation animale rente (EA)</t>
        </is>
      </c>
      <c r="D3417" t="n">
        <v>104</v>
      </c>
      <c r="E3417" t="n">
        <v>104</v>
      </c>
      <c r="F3417" t="n">
        <v>112</v>
      </c>
      <c r="G3417" t="inlineStr">
        <is>
          <t>Donnée calculée</t>
        </is>
      </c>
      <c r="H3417" t="inlineStr"/>
    </row>
    <row r="3418">
      <c r="A3418" t="inlineStr">
        <is>
          <t>2019</t>
        </is>
      </c>
      <c r="B3418" t="inlineStr">
        <is>
          <t>Tourteaux de tournesol</t>
        </is>
      </c>
      <c r="C3418" t="inlineStr">
        <is>
          <t>Alimentation animale rente (EA)</t>
        </is>
      </c>
      <c r="D3418" t="n">
        <v>1400</v>
      </c>
      <c r="E3418" t="n">
        <v>1370</v>
      </c>
      <c r="F3418" t="n">
        <v>1580</v>
      </c>
      <c r="G3418" t="inlineStr">
        <is>
          <t>Donnée calculée</t>
        </is>
      </c>
      <c r="H3418" t="inlineStr"/>
    </row>
    <row r="3419">
      <c r="A3419" t="inlineStr">
        <is>
          <t>2019</t>
        </is>
      </c>
      <c r="B3419" t="inlineStr">
        <is>
          <t>Tourteaux de tournesol, lopro</t>
        </is>
      </c>
      <c r="C3419" t="inlineStr">
        <is>
          <t>Alimentation animale rente (EA)</t>
        </is>
      </c>
      <c r="D3419" t="n">
        <v>701</v>
      </c>
      <c r="E3419" t="n">
        <v>0</v>
      </c>
      <c r="F3419" t="n">
        <v>1580</v>
      </c>
      <c r="G3419" t="inlineStr">
        <is>
          <t>Donnée calculée</t>
        </is>
      </c>
      <c r="H3419" t="inlineStr"/>
    </row>
    <row r="3420">
      <c r="A3420" t="inlineStr">
        <is>
          <t>2019</t>
        </is>
      </c>
      <c r="B3420" t="inlineStr">
        <is>
          <t>Tourteaux de tournesol, hipro</t>
        </is>
      </c>
      <c r="C3420" t="inlineStr">
        <is>
          <t>Alimentation animale rente (EA)</t>
        </is>
      </c>
      <c r="D3420" t="n">
        <v>701</v>
      </c>
      <c r="E3420" t="n">
        <v>0</v>
      </c>
      <c r="F3420" t="n">
        <v>1580</v>
      </c>
      <c r="G3420" t="inlineStr">
        <is>
          <t>Donnée calculée</t>
        </is>
      </c>
      <c r="H3420" t="inlineStr"/>
    </row>
    <row r="3421">
      <c r="A3421" t="inlineStr">
        <is>
          <t>2019</t>
        </is>
      </c>
      <c r="B3421" t="inlineStr">
        <is>
          <t>Tourteaux de soja</t>
        </is>
      </c>
      <c r="C3421" t="inlineStr">
        <is>
          <t>Alimentation animale rente (EA)</t>
        </is>
      </c>
      <c r="D3421" t="n">
        <v>2350</v>
      </c>
      <c r="E3421" t="n">
        <v>2350</v>
      </c>
      <c r="F3421" t="n">
        <v>3720</v>
      </c>
      <c r="G3421" t="inlineStr">
        <is>
          <t>Donnée calculée</t>
        </is>
      </c>
      <c r="H3421" t="inlineStr"/>
    </row>
    <row r="3422">
      <c r="A3422" t="inlineStr">
        <is>
          <t>2019</t>
        </is>
      </c>
      <c r="B3422" t="inlineStr">
        <is>
          <t>Huile, raffinée</t>
        </is>
      </c>
      <c r="C3422" t="inlineStr">
        <is>
          <t>Alimentation animale rente (EA)</t>
        </is>
      </c>
      <c r="D3422" t="n">
        <v>81.09999999999999</v>
      </c>
      <c r="E3422" t="inlineStr"/>
      <c r="F3422" t="inlineStr"/>
      <c r="G3422" t="inlineStr">
        <is>
          <t>Donnée calculée</t>
        </is>
      </c>
      <c r="H3422" t="inlineStr"/>
    </row>
    <row r="3423">
      <c r="A3423" t="inlineStr">
        <is>
          <t>2019</t>
        </is>
      </c>
      <c r="B3423" t="inlineStr">
        <is>
          <t>Huile de colza, raffinée</t>
        </is>
      </c>
      <c r="C3423" t="inlineStr">
        <is>
          <t>Alimentation animale rente (EA)</t>
        </is>
      </c>
      <c r="D3423" t="n">
        <v>35.5</v>
      </c>
      <c r="E3423" t="inlineStr"/>
      <c r="F3423" t="inlineStr"/>
      <c r="G3423" t="inlineStr">
        <is>
          <t>Donnée calculée</t>
        </is>
      </c>
      <c r="H3423" t="inlineStr"/>
    </row>
    <row r="3424">
      <c r="A3424" t="inlineStr">
        <is>
          <t>2019</t>
        </is>
      </c>
      <c r="B3424" t="inlineStr">
        <is>
          <t>Huile de soja, raffinée</t>
        </is>
      </c>
      <c r="C3424" t="inlineStr">
        <is>
          <t>Alimentation animale rente (EA)</t>
        </is>
      </c>
      <c r="D3424" t="n">
        <v>25.6</v>
      </c>
      <c r="E3424" t="inlineStr"/>
      <c r="F3424" t="inlineStr"/>
      <c r="G3424" t="inlineStr">
        <is>
          <t>Donnée calculée</t>
        </is>
      </c>
      <c r="H3424" t="inlineStr"/>
    </row>
    <row r="3425">
      <c r="A3425" t="inlineStr">
        <is>
          <t>2019</t>
        </is>
      </c>
      <c r="B3425" t="inlineStr">
        <is>
          <t>Huile de palme, raffinée</t>
        </is>
      </c>
      <c r="C3425" t="inlineStr">
        <is>
          <t>Alimentation animale rente (EA)</t>
        </is>
      </c>
      <c r="D3425" t="n">
        <v>20</v>
      </c>
      <c r="E3425" t="inlineStr"/>
      <c r="F3425" t="inlineStr"/>
      <c r="G3425" t="inlineStr">
        <is>
          <t>Donnée calculée</t>
        </is>
      </c>
      <c r="H3425" t="inlineStr"/>
    </row>
    <row r="3426">
      <c r="A3426" t="inlineStr">
        <is>
          <t>2019</t>
        </is>
      </c>
      <c r="B3426" t="inlineStr">
        <is>
          <t>MP industrie biodiesel</t>
        </is>
      </c>
      <c r="C3426" t="inlineStr">
        <is>
          <t>Alimentation animale rente (EA)</t>
        </is>
      </c>
      <c r="D3426" t="n">
        <v>81.09999999999999</v>
      </c>
      <c r="E3426" t="inlineStr"/>
      <c r="F3426" t="inlineStr"/>
      <c r="G3426" t="inlineStr">
        <is>
          <t>Donnée calculée</t>
        </is>
      </c>
      <c r="H3426" t="inlineStr"/>
    </row>
    <row r="3427">
      <c r="A3427" t="inlineStr">
        <is>
          <t>2019</t>
        </is>
      </c>
      <c r="B3427" t="inlineStr">
        <is>
          <t>Coques de fèves</t>
        </is>
      </c>
      <c r="C3427" t="inlineStr">
        <is>
          <t>Alimentation animale rente (EA)</t>
        </is>
      </c>
      <c r="D3427" t="n">
        <v>4.62</v>
      </c>
      <c r="E3427" t="n">
        <v>0</v>
      </c>
      <c r="F3427" t="n">
        <v>11.6</v>
      </c>
      <c r="G3427" t="inlineStr">
        <is>
          <t>Donnée calculée</t>
        </is>
      </c>
      <c r="H3427" t="inlineStr"/>
    </row>
    <row r="3428">
      <c r="A3428" t="inlineStr">
        <is>
          <t>2019</t>
        </is>
      </c>
      <c r="B3428" t="inlineStr">
        <is>
          <t>Fèves décortiquées ou non</t>
        </is>
      </c>
      <c r="C3428" t="inlineStr">
        <is>
          <t>Alimentation animale rente (EA)</t>
        </is>
      </c>
      <c r="D3428" t="n">
        <v>35.4</v>
      </c>
      <c r="E3428" t="n">
        <v>35.4</v>
      </c>
      <c r="F3428" t="n">
        <v>128</v>
      </c>
      <c r="G3428" t="inlineStr">
        <is>
          <t>Donnée calculée</t>
        </is>
      </c>
      <c r="H3428" t="inlineStr"/>
    </row>
    <row r="3429">
      <c r="A3429" t="inlineStr">
        <is>
          <t>2019</t>
        </is>
      </c>
      <c r="B3429" t="inlineStr">
        <is>
          <t>Sons fèves</t>
        </is>
      </c>
      <c r="C3429" t="inlineStr">
        <is>
          <t>Alimentation animale rente (EA)</t>
        </is>
      </c>
      <c r="D3429" t="n">
        <v>2.15</v>
      </c>
      <c r="E3429" t="n">
        <v>0</v>
      </c>
      <c r="F3429" t="n">
        <v>32.5</v>
      </c>
      <c r="G3429" t="inlineStr">
        <is>
          <t>Donnée calculée</t>
        </is>
      </c>
      <c r="H3429" t="inlineStr"/>
    </row>
    <row r="3430">
      <c r="A3430" t="inlineStr">
        <is>
          <t>2019</t>
        </is>
      </c>
      <c r="B3430" t="inlineStr">
        <is>
          <t>Oléagineux et protéagineux collectés</t>
        </is>
      </c>
      <c r="C3430" t="inlineStr">
        <is>
          <t>Alimentation animale rente (EA) (hors FAB)</t>
        </is>
      </c>
      <c r="D3430" t="n">
        <v>11.7</v>
      </c>
      <c r="E3430" t="n">
        <v>0</v>
      </c>
      <c r="F3430" t="n">
        <v>500000000</v>
      </c>
      <c r="G3430" t="inlineStr">
        <is>
          <t>Donnée calculée</t>
        </is>
      </c>
      <c r="H3430" t="inlineStr"/>
    </row>
    <row r="3431">
      <c r="A3431" t="inlineStr">
        <is>
          <t>2019</t>
        </is>
      </c>
      <c r="B3431" t="inlineStr">
        <is>
          <t>Oléoprotéagineux collectés</t>
        </is>
      </c>
      <c r="C3431" t="inlineStr">
        <is>
          <t>Alimentation animale rente (EA) (hors FAB)</t>
        </is>
      </c>
      <c r="D3431" t="n">
        <v>0.04</v>
      </c>
      <c r="E3431" t="n">
        <v>0</v>
      </c>
      <c r="F3431" t="n">
        <v>145</v>
      </c>
      <c r="G3431" t="inlineStr">
        <is>
          <t>Donnée calculée</t>
        </is>
      </c>
      <c r="H3431" t="inlineStr"/>
    </row>
    <row r="3432">
      <c r="A3432" t="inlineStr">
        <is>
          <t>2019</t>
        </is>
      </c>
      <c r="B3432" t="inlineStr">
        <is>
          <t>Graines oléoprotéagineuses collectées</t>
        </is>
      </c>
      <c r="C3432" t="inlineStr">
        <is>
          <t>Alimentation animale rente (EA) (hors FAB)</t>
        </is>
      </c>
      <c r="D3432" t="n">
        <v>0.04</v>
      </c>
      <c r="E3432" t="n">
        <v>0</v>
      </c>
      <c r="F3432" t="n">
        <v>145</v>
      </c>
      <c r="G3432" t="inlineStr">
        <is>
          <t>Donnée calculée</t>
        </is>
      </c>
      <c r="H3432" t="inlineStr"/>
    </row>
    <row r="3433">
      <c r="A3433" t="inlineStr">
        <is>
          <t>2019</t>
        </is>
      </c>
      <c r="B3433" t="inlineStr">
        <is>
          <t>Graines de soja collectées</t>
        </is>
      </c>
      <c r="C3433" t="inlineStr">
        <is>
          <t>Alimentation animale rente (EA) (hors FAB)</t>
        </is>
      </c>
      <c r="D3433" t="n">
        <v>0.04</v>
      </c>
      <c r="E3433" t="n">
        <v>0</v>
      </c>
      <c r="F3433" t="n">
        <v>145</v>
      </c>
      <c r="G3433" t="inlineStr">
        <is>
          <t>Donnée calculée</t>
        </is>
      </c>
      <c r="H3433" t="inlineStr"/>
    </row>
    <row r="3434">
      <c r="A3434" t="inlineStr">
        <is>
          <t>2019</t>
        </is>
      </c>
      <c r="B3434" t="inlineStr">
        <is>
          <t>Graines de soja collectées (conso)</t>
        </is>
      </c>
      <c r="C3434" t="inlineStr">
        <is>
          <t>Alimentation animale rente (EA) (hors FAB)</t>
        </is>
      </c>
      <c r="D3434" t="n">
        <v>0.04</v>
      </c>
      <c r="E3434" t="n">
        <v>0</v>
      </c>
      <c r="F3434" t="n">
        <v>145</v>
      </c>
      <c r="G3434" t="inlineStr">
        <is>
          <t>Donnée calculée</t>
        </is>
      </c>
      <c r="H3434" t="inlineStr"/>
    </row>
    <row r="3435">
      <c r="A3435" t="inlineStr">
        <is>
          <t>2019</t>
        </is>
      </c>
      <c r="B3435" t="inlineStr">
        <is>
          <t>Protéagineux collectés</t>
        </is>
      </c>
      <c r="C3435" t="inlineStr">
        <is>
          <t>Alimentation animale rente (EA) (hors FAB)</t>
        </is>
      </c>
      <c r="D3435" t="n">
        <v>11.7</v>
      </c>
      <c r="E3435" t="n">
        <v>0</v>
      </c>
      <c r="F3435" t="n">
        <v>500000000</v>
      </c>
      <c r="G3435" t="inlineStr">
        <is>
          <t>Donnée calculée</t>
        </is>
      </c>
      <c r="H3435" t="inlineStr"/>
    </row>
    <row r="3436">
      <c r="A3436" t="inlineStr">
        <is>
          <t>2019</t>
        </is>
      </c>
      <c r="B3436" t="inlineStr">
        <is>
          <t>Légumineuses collectées</t>
        </is>
      </c>
      <c r="C3436" t="inlineStr">
        <is>
          <t>Alimentation animale rente (EA) (hors FAB)</t>
        </is>
      </c>
      <c r="D3436" t="n">
        <v>11.7</v>
      </c>
      <c r="E3436" t="n">
        <v>0</v>
      </c>
      <c r="F3436" t="n">
        <v>500000000</v>
      </c>
      <c r="G3436" t="inlineStr">
        <is>
          <t>Donnée calculée</t>
        </is>
      </c>
      <c r="H3436" t="inlineStr"/>
    </row>
    <row r="3437">
      <c r="A3437" t="inlineStr">
        <is>
          <t>2019</t>
        </is>
      </c>
      <c r="B3437" t="inlineStr">
        <is>
          <t>Fèves collectées</t>
        </is>
      </c>
      <c r="C3437" t="inlineStr">
        <is>
          <t>Alimentation animale rente (EA) (hors FAB)</t>
        </is>
      </c>
      <c r="D3437" t="n">
        <v>0</v>
      </c>
      <c r="E3437" t="n">
        <v>0</v>
      </c>
      <c r="F3437" t="n">
        <v>92.7</v>
      </c>
      <c r="G3437" t="inlineStr">
        <is>
          <t>Donnée calculée</t>
        </is>
      </c>
      <c r="H3437" t="inlineStr"/>
    </row>
    <row r="3438">
      <c r="A3438" t="inlineStr">
        <is>
          <t>2019</t>
        </is>
      </c>
      <c r="B3438" t="inlineStr">
        <is>
          <t>Fèves collectées (conso)</t>
        </is>
      </c>
      <c r="C3438" t="inlineStr">
        <is>
          <t>Alimentation animale rente (EA) (hors FAB)</t>
        </is>
      </c>
      <c r="D3438" t="n">
        <v>0</v>
      </c>
      <c r="E3438" t="n">
        <v>0</v>
      </c>
      <c r="F3438" t="n">
        <v>92.7</v>
      </c>
      <c r="G3438" t="inlineStr">
        <is>
          <t>Donnée calculée</t>
        </is>
      </c>
      <c r="H3438" t="inlineStr"/>
    </row>
    <row r="3439">
      <c r="A3439" t="inlineStr">
        <is>
          <t>2019</t>
        </is>
      </c>
      <c r="B3439" t="inlineStr">
        <is>
          <t>Lupin collecté</t>
        </is>
      </c>
      <c r="C3439" t="inlineStr">
        <is>
          <t>Alimentation animale rente (EA) (hors FAB)</t>
        </is>
      </c>
      <c r="D3439" t="n">
        <v>0</v>
      </c>
      <c r="E3439" t="n">
        <v>0</v>
      </c>
      <c r="F3439" t="n">
        <v>500000000</v>
      </c>
      <c r="G3439" t="inlineStr">
        <is>
          <t>Donnée calculée</t>
        </is>
      </c>
      <c r="H3439" t="inlineStr"/>
    </row>
    <row r="3440">
      <c r="A3440" t="inlineStr">
        <is>
          <t>2019</t>
        </is>
      </c>
      <c r="B3440" t="inlineStr">
        <is>
          <t>Lupin collecté (conso)</t>
        </is>
      </c>
      <c r="C3440" t="inlineStr">
        <is>
          <t>Alimentation animale rente (EA) (hors FAB)</t>
        </is>
      </c>
      <c r="D3440" t="n">
        <v>0</v>
      </c>
      <c r="E3440" t="n">
        <v>0</v>
      </c>
      <c r="F3440" t="n">
        <v>500000000</v>
      </c>
      <c r="G3440" t="inlineStr">
        <is>
          <t>Donnée calculée</t>
        </is>
      </c>
      <c r="H3440" t="inlineStr"/>
    </row>
    <row r="3441">
      <c r="A3441" t="inlineStr">
        <is>
          <t>2019</t>
        </is>
      </c>
      <c r="B3441" t="inlineStr">
        <is>
          <t>Pois collectés</t>
        </is>
      </c>
      <c r="C3441" t="inlineStr">
        <is>
          <t>Alimentation animale rente (EA) (hors FAB)</t>
        </is>
      </c>
      <c r="D3441" t="n">
        <v>11.7</v>
      </c>
      <c r="E3441" t="n">
        <v>0</v>
      </c>
      <c r="F3441" t="n">
        <v>265</v>
      </c>
      <c r="G3441" t="inlineStr">
        <is>
          <t>Donnée calculée</t>
        </is>
      </c>
      <c r="H3441" t="inlineStr"/>
    </row>
    <row r="3442">
      <c r="A3442" t="inlineStr">
        <is>
          <t>2019</t>
        </is>
      </c>
      <c r="B3442" t="inlineStr">
        <is>
          <t>Pois collectés (conso)</t>
        </is>
      </c>
      <c r="C3442" t="inlineStr">
        <is>
          <t>Alimentation animale rente (EA) (hors FAB)</t>
        </is>
      </c>
      <c r="D3442" t="n">
        <v>11.7</v>
      </c>
      <c r="E3442" t="n">
        <v>0</v>
      </c>
      <c r="F3442" t="n">
        <v>265</v>
      </c>
      <c r="G3442" t="inlineStr">
        <is>
          <t>Donnée calculée</t>
        </is>
      </c>
      <c r="H3442" t="inlineStr"/>
    </row>
    <row r="3443">
      <c r="A3443" t="inlineStr">
        <is>
          <t>2019</t>
        </is>
      </c>
      <c r="B3443" t="inlineStr">
        <is>
          <t>Oléagineux et protéagineux autoconsommés</t>
        </is>
      </c>
      <c r="C3443" t="inlineStr">
        <is>
          <t>Alimentation animale rente (EA) (hors FAB)</t>
        </is>
      </c>
      <c r="D3443" t="n">
        <v>154</v>
      </c>
      <c r="E3443" t="n">
        <v>0</v>
      </c>
      <c r="F3443" t="n">
        <v>550</v>
      </c>
      <c r="G3443" t="inlineStr">
        <is>
          <t>Donnée calculée</t>
        </is>
      </c>
      <c r="H3443" t="inlineStr"/>
    </row>
    <row r="3444">
      <c r="A3444" t="inlineStr">
        <is>
          <t>2019</t>
        </is>
      </c>
      <c r="B3444" t="inlineStr">
        <is>
          <t>Oléagineux autoconsommés</t>
        </is>
      </c>
      <c r="C3444" t="inlineStr">
        <is>
          <t>Alimentation animale rente (EA) (hors FAB)</t>
        </is>
      </c>
      <c r="D3444" t="n">
        <v>36.7</v>
      </c>
      <c r="E3444" t="n">
        <v>0</v>
      </c>
      <c r="F3444" t="n">
        <v>132</v>
      </c>
      <c r="G3444" t="inlineStr">
        <is>
          <t>Donnée calculée</t>
        </is>
      </c>
      <c r="H3444" t="inlineStr"/>
    </row>
    <row r="3445">
      <c r="A3445" t="inlineStr">
        <is>
          <t>2019</t>
        </is>
      </c>
      <c r="B3445" t="inlineStr">
        <is>
          <t>Graines oléagineuses autoconsommées</t>
        </is>
      </c>
      <c r="C3445" t="inlineStr">
        <is>
          <t>Alimentation animale rente (EA) (hors FAB)</t>
        </is>
      </c>
      <c r="D3445" t="n">
        <v>36.7</v>
      </c>
      <c r="E3445" t="n">
        <v>0</v>
      </c>
      <c r="F3445" t="n">
        <v>132</v>
      </c>
      <c r="G3445" t="inlineStr">
        <is>
          <t>Donnée calculée</t>
        </is>
      </c>
      <c r="H3445" t="inlineStr"/>
    </row>
    <row r="3446">
      <c r="A3446" t="inlineStr">
        <is>
          <t>2019</t>
        </is>
      </c>
      <c r="B3446" t="inlineStr">
        <is>
          <t>Graines de colza autoconsommées</t>
        </is>
      </c>
      <c r="C3446" t="inlineStr">
        <is>
          <t>Alimentation animale rente (EA) (hors FAB)</t>
        </is>
      </c>
      <c r="D3446" t="n">
        <v>15</v>
      </c>
      <c r="E3446" t="n">
        <v>0</v>
      </c>
      <c r="F3446" t="n">
        <v>53.4</v>
      </c>
      <c r="G3446" t="inlineStr">
        <is>
          <t>Donnée calculée</t>
        </is>
      </c>
      <c r="H3446" t="inlineStr"/>
    </row>
    <row r="3447">
      <c r="A3447" t="inlineStr">
        <is>
          <t>2019</t>
        </is>
      </c>
      <c r="B3447" t="inlineStr">
        <is>
          <t>Graines de lin autoconsommées</t>
        </is>
      </c>
      <c r="C3447" t="inlineStr">
        <is>
          <t>Alimentation animale rente (EA) (hors FAB)</t>
        </is>
      </c>
      <c r="D3447" t="n">
        <v>3.58</v>
      </c>
      <c r="E3447" t="n">
        <v>0</v>
      </c>
      <c r="F3447" t="n">
        <v>12.7</v>
      </c>
      <c r="G3447" t="inlineStr">
        <is>
          <t>Donnée calculée</t>
        </is>
      </c>
      <c r="H3447" t="inlineStr"/>
    </row>
    <row r="3448">
      <c r="A3448" t="inlineStr">
        <is>
          <t>2019</t>
        </is>
      </c>
      <c r="B3448" t="inlineStr">
        <is>
          <t>Graines de tournesol autoconsommées</t>
        </is>
      </c>
      <c r="C3448" t="inlineStr">
        <is>
          <t>Alimentation animale rente (EA) (hors FAB)</t>
        </is>
      </c>
      <c r="D3448" t="n">
        <v>18.1</v>
      </c>
      <c r="E3448" t="n">
        <v>0</v>
      </c>
      <c r="F3448" t="n">
        <v>65.59999999999999</v>
      </c>
      <c r="G3448" t="inlineStr">
        <is>
          <t>Donnée calculée</t>
        </is>
      </c>
      <c r="H3448" t="inlineStr"/>
    </row>
    <row r="3449">
      <c r="A3449" t="inlineStr">
        <is>
          <t>2019</t>
        </is>
      </c>
      <c r="B3449" t="inlineStr">
        <is>
          <t>Oléoprotéagineux autoconsommés</t>
        </is>
      </c>
      <c r="C3449" t="inlineStr">
        <is>
          <t>Alimentation animale rente (EA) (hors FAB)</t>
        </is>
      </c>
      <c r="D3449" t="n">
        <v>33.5</v>
      </c>
      <c r="E3449" t="n">
        <v>0</v>
      </c>
      <c r="F3449" t="n">
        <v>121</v>
      </c>
      <c r="G3449" t="inlineStr">
        <is>
          <t>Donnée calculée</t>
        </is>
      </c>
      <c r="H3449" t="inlineStr"/>
    </row>
    <row r="3450">
      <c r="A3450" t="inlineStr">
        <is>
          <t>2019</t>
        </is>
      </c>
      <c r="B3450" t="inlineStr">
        <is>
          <t>Graines oléoprotéagineuses autoconsommées</t>
        </is>
      </c>
      <c r="C3450" t="inlineStr">
        <is>
          <t>Alimentation animale rente (EA) (hors FAB)</t>
        </is>
      </c>
      <c r="D3450" t="n">
        <v>33.5</v>
      </c>
      <c r="E3450" t="n">
        <v>0</v>
      </c>
      <c r="F3450" t="n">
        <v>121</v>
      </c>
      <c r="G3450" t="inlineStr">
        <is>
          <t>Donnée calculée</t>
        </is>
      </c>
      <c r="H3450" t="inlineStr"/>
    </row>
    <row r="3451">
      <c r="A3451" t="inlineStr">
        <is>
          <t>2019</t>
        </is>
      </c>
      <c r="B3451" t="inlineStr">
        <is>
          <t>Graines de soja autoconsommées</t>
        </is>
      </c>
      <c r="C3451" t="inlineStr">
        <is>
          <t>Alimentation animale rente (EA) (hors FAB)</t>
        </is>
      </c>
      <c r="D3451" t="n">
        <v>33.5</v>
      </c>
      <c r="E3451" t="n">
        <v>0</v>
      </c>
      <c r="F3451" t="n">
        <v>121</v>
      </c>
      <c r="G3451" t="inlineStr">
        <is>
          <t>Donnée calculée</t>
        </is>
      </c>
      <c r="H3451" t="inlineStr"/>
    </row>
    <row r="3452">
      <c r="A3452" t="inlineStr">
        <is>
          <t>2019</t>
        </is>
      </c>
      <c r="B3452" t="inlineStr">
        <is>
          <t>Protéagineux autoconsommés</t>
        </is>
      </c>
      <c r="C3452" t="inlineStr">
        <is>
          <t>Alimentation animale rente (EA) (hors FAB)</t>
        </is>
      </c>
      <c r="D3452" t="n">
        <v>83.59999999999999</v>
      </c>
      <c r="E3452" t="n">
        <v>0</v>
      </c>
      <c r="F3452" t="n">
        <v>298</v>
      </c>
      <c r="G3452" t="inlineStr">
        <is>
          <t>Donnée calculée</t>
        </is>
      </c>
      <c r="H3452" t="inlineStr"/>
    </row>
    <row r="3453">
      <c r="A3453" t="inlineStr">
        <is>
          <t>2019</t>
        </is>
      </c>
      <c r="B3453" t="inlineStr">
        <is>
          <t>Légumineuses autoconsommées</t>
        </is>
      </c>
      <c r="C3453" t="inlineStr">
        <is>
          <t>Alimentation animale rente (EA) (hors FAB)</t>
        </is>
      </c>
      <c r="D3453" t="n">
        <v>83.59999999999999</v>
      </c>
      <c r="E3453" t="n">
        <v>0</v>
      </c>
      <c r="F3453" t="n">
        <v>298</v>
      </c>
      <c r="G3453" t="inlineStr">
        <is>
          <t>Donnée calculée</t>
        </is>
      </c>
      <c r="H3453" t="inlineStr"/>
    </row>
    <row r="3454">
      <c r="A3454" t="inlineStr">
        <is>
          <t>2019</t>
        </is>
      </c>
      <c r="B3454" t="inlineStr">
        <is>
          <t>Fèves autoconsommées</t>
        </is>
      </c>
      <c r="C3454" t="inlineStr">
        <is>
          <t>Alimentation animale rente (EA) (hors FAB)</t>
        </is>
      </c>
      <c r="D3454" t="n">
        <v>22.8</v>
      </c>
      <c r="E3454" t="n">
        <v>0</v>
      </c>
      <c r="F3454" t="n">
        <v>80.40000000000001</v>
      </c>
      <c r="G3454" t="inlineStr">
        <is>
          <t>Donnée calculée</t>
        </is>
      </c>
      <c r="H3454" t="inlineStr"/>
    </row>
    <row r="3455">
      <c r="A3455" t="inlineStr">
        <is>
          <t>2019</t>
        </is>
      </c>
      <c r="B3455" t="inlineStr">
        <is>
          <t>Lupin autoconsommé</t>
        </is>
      </c>
      <c r="C3455" t="inlineStr">
        <is>
          <t>Alimentation animale rente (EA) (hors FAB)</t>
        </is>
      </c>
      <c r="D3455" t="n">
        <v>0.85</v>
      </c>
      <c r="E3455" t="n">
        <v>0</v>
      </c>
      <c r="F3455" t="n">
        <v>3</v>
      </c>
      <c r="G3455" t="inlineStr">
        <is>
          <t>Donnée calculée</t>
        </is>
      </c>
      <c r="H3455" t="inlineStr"/>
    </row>
    <row r="3456">
      <c r="A3456" t="inlineStr">
        <is>
          <t>2019</t>
        </is>
      </c>
      <c r="B3456" t="inlineStr">
        <is>
          <t>Pois autoconsommés</t>
        </is>
      </c>
      <c r="C3456" t="inlineStr">
        <is>
          <t>Alimentation animale rente (EA) (hors FAB)</t>
        </is>
      </c>
      <c r="D3456" t="n">
        <v>60</v>
      </c>
      <c r="E3456" t="n">
        <v>0</v>
      </c>
      <c r="F3456" t="n">
        <v>214</v>
      </c>
      <c r="G3456" t="inlineStr">
        <is>
          <t>Donnée calculée</t>
        </is>
      </c>
      <c r="H3456" t="inlineStr"/>
    </row>
    <row r="3457">
      <c r="A3457" t="inlineStr">
        <is>
          <t>2019</t>
        </is>
      </c>
      <c r="B3457" t="inlineStr">
        <is>
          <t>Ecart tri collecte</t>
        </is>
      </c>
      <c r="C3457" t="inlineStr">
        <is>
          <t>Alimentation animale rente (EA) (hors FAB)</t>
        </is>
      </c>
      <c r="D3457" t="n">
        <v>93.7</v>
      </c>
      <c r="E3457" t="n">
        <v>93.40000000000001</v>
      </c>
      <c r="F3457" t="n">
        <v>22500000</v>
      </c>
      <c r="G3457" t="inlineStr">
        <is>
          <t>Donnée calculée</t>
        </is>
      </c>
      <c r="H3457" t="inlineStr"/>
    </row>
    <row r="3458">
      <c r="A3458" t="inlineStr">
        <is>
          <t>2019</t>
        </is>
      </c>
      <c r="B3458" t="inlineStr">
        <is>
          <t>Ecarts tri collecte d'oléagineux</t>
        </is>
      </c>
      <c r="C3458" t="inlineStr">
        <is>
          <t>Alimentation animale rente (EA) (hors FAB)</t>
        </is>
      </c>
      <c r="D3458" t="n">
        <v>78.59999999999999</v>
      </c>
      <c r="E3458" t="inlineStr"/>
      <c r="F3458" t="inlineStr"/>
      <c r="G3458" t="inlineStr">
        <is>
          <t>Donnée calculée</t>
        </is>
      </c>
      <c r="H3458" t="inlineStr"/>
    </row>
    <row r="3459">
      <c r="A3459" t="inlineStr">
        <is>
          <t>2019</t>
        </is>
      </c>
      <c r="B3459" t="inlineStr">
        <is>
          <t>Ecart tri collecte de graines oléagineuses</t>
        </is>
      </c>
      <c r="C3459" t="inlineStr">
        <is>
          <t>Alimentation animale rente (EA) (hors FAB)</t>
        </is>
      </c>
      <c r="D3459" t="n">
        <v>78.59999999999999</v>
      </c>
      <c r="E3459" t="inlineStr"/>
      <c r="F3459" t="inlineStr"/>
      <c r="G3459" t="inlineStr">
        <is>
          <t>Donnée calculée</t>
        </is>
      </c>
      <c r="H3459" t="inlineStr"/>
    </row>
    <row r="3460">
      <c r="A3460" t="inlineStr">
        <is>
          <t>2019</t>
        </is>
      </c>
      <c r="B3460" t="inlineStr">
        <is>
          <t>Ecart tri collecte de graines de colza</t>
        </is>
      </c>
      <c r="C3460" t="inlineStr">
        <is>
          <t>Alimentation animale rente (EA) (hors FAB)</t>
        </is>
      </c>
      <c r="D3460" t="n">
        <v>59.5</v>
      </c>
      <c r="E3460" t="inlineStr"/>
      <c r="F3460" t="inlineStr"/>
      <c r="G3460" t="inlineStr">
        <is>
          <t>Donnée calculée</t>
        </is>
      </c>
      <c r="H3460" t="inlineStr"/>
    </row>
    <row r="3461">
      <c r="A3461" t="inlineStr">
        <is>
          <t>2019</t>
        </is>
      </c>
      <c r="B3461" t="inlineStr">
        <is>
          <t>Ecart tri collecte de graines de lin</t>
        </is>
      </c>
      <c r="C3461" t="inlineStr">
        <is>
          <t>Alimentation animale rente (EA) (hors FAB)</t>
        </is>
      </c>
      <c r="D3461" t="n">
        <v>0.51</v>
      </c>
      <c r="E3461" t="inlineStr"/>
      <c r="F3461" t="inlineStr"/>
      <c r="G3461" t="inlineStr">
        <is>
          <t>Donnée calculée</t>
        </is>
      </c>
      <c r="H3461" t="inlineStr"/>
    </row>
    <row r="3462">
      <c r="A3462" t="inlineStr">
        <is>
          <t>2019</t>
        </is>
      </c>
      <c r="B3462" t="inlineStr">
        <is>
          <t>Ecart tri collecte de graines de tournesol</t>
        </is>
      </c>
      <c r="C3462" t="inlineStr">
        <is>
          <t>Alimentation animale rente (EA) (hors FAB)</t>
        </is>
      </c>
      <c r="D3462" t="n">
        <v>18.6</v>
      </c>
      <c r="E3462" t="inlineStr"/>
      <c r="F3462" t="inlineStr"/>
      <c r="G3462" t="inlineStr">
        <is>
          <t>Donnée calculée</t>
        </is>
      </c>
      <c r="H3462" t="inlineStr"/>
    </row>
    <row r="3463">
      <c r="A3463" t="inlineStr">
        <is>
          <t>2019</t>
        </is>
      </c>
      <c r="B3463" t="inlineStr">
        <is>
          <t>Ecart tri collecte d'oléoprotéagineux</t>
        </is>
      </c>
      <c r="C3463" t="inlineStr">
        <is>
          <t>Alimentation animale rente (EA) (hors FAB)</t>
        </is>
      </c>
      <c r="D3463" t="n">
        <v>5.21</v>
      </c>
      <c r="E3463" t="inlineStr"/>
      <c r="F3463" t="inlineStr"/>
      <c r="G3463" t="inlineStr">
        <is>
          <t>Donnée calculée</t>
        </is>
      </c>
      <c r="H3463" t="inlineStr"/>
    </row>
    <row r="3464">
      <c r="A3464" t="inlineStr">
        <is>
          <t>2019</t>
        </is>
      </c>
      <c r="B3464" t="inlineStr">
        <is>
          <t>Ecart tri collecte de graines oléoprotéagineuses</t>
        </is>
      </c>
      <c r="C3464" t="inlineStr">
        <is>
          <t>Alimentation animale rente (EA) (hors FAB)</t>
        </is>
      </c>
      <c r="D3464" t="n">
        <v>5.21</v>
      </c>
      <c r="E3464" t="inlineStr"/>
      <c r="F3464" t="inlineStr"/>
      <c r="G3464" t="inlineStr">
        <is>
          <t>Donnée calculée</t>
        </is>
      </c>
      <c r="H3464" t="inlineStr"/>
    </row>
    <row r="3465">
      <c r="A3465" t="inlineStr">
        <is>
          <t>2019</t>
        </is>
      </c>
      <c r="B3465" t="inlineStr">
        <is>
          <t>Ecart tri collecte de Graines de soja</t>
        </is>
      </c>
      <c r="C3465" t="inlineStr">
        <is>
          <t>Alimentation animale rente (EA) (hors FAB)</t>
        </is>
      </c>
      <c r="D3465" t="n">
        <v>5.21</v>
      </c>
      <c r="E3465" t="inlineStr"/>
      <c r="F3465" t="inlineStr"/>
      <c r="G3465" t="inlineStr">
        <is>
          <t>Donnée calculée</t>
        </is>
      </c>
      <c r="H3465" t="inlineStr"/>
    </row>
    <row r="3466">
      <c r="A3466" t="inlineStr">
        <is>
          <t>2019</t>
        </is>
      </c>
      <c r="B3466" t="inlineStr">
        <is>
          <t>Ecart tri collecte de protéagineux</t>
        </is>
      </c>
      <c r="C3466" t="inlineStr">
        <is>
          <t>Alimentation animale rente (EA) (hors FAB)</t>
        </is>
      </c>
      <c r="D3466" t="n">
        <v>9.92</v>
      </c>
      <c r="E3466" t="n">
        <v>9.58</v>
      </c>
      <c r="F3466" t="n">
        <v>22500000</v>
      </c>
      <c r="G3466" t="inlineStr">
        <is>
          <t>Donnée calculée</t>
        </is>
      </c>
      <c r="H3466" t="inlineStr"/>
    </row>
    <row r="3467">
      <c r="A3467" t="inlineStr">
        <is>
          <t>2019</t>
        </is>
      </c>
      <c r="B3467" t="inlineStr">
        <is>
          <t>Ecart tri collecte de légumineuses</t>
        </is>
      </c>
      <c r="C3467" t="inlineStr">
        <is>
          <t>Alimentation animale rente (EA) (hors FAB)</t>
        </is>
      </c>
      <c r="D3467" t="n">
        <v>9.92</v>
      </c>
      <c r="E3467" t="n">
        <v>9.58</v>
      </c>
      <c r="F3467" t="n">
        <v>22500000</v>
      </c>
      <c r="G3467" t="inlineStr">
        <is>
          <t>Donnée calculée</t>
        </is>
      </c>
      <c r="H3467" t="inlineStr"/>
    </row>
    <row r="3468">
      <c r="A3468" t="inlineStr">
        <is>
          <t>2019</t>
        </is>
      </c>
      <c r="B3468" t="inlineStr">
        <is>
          <t>Ecart tri collecte de fèves</t>
        </is>
      </c>
      <c r="C3468" t="inlineStr">
        <is>
          <t>Alimentation animale rente (EA) (hors FAB)</t>
        </is>
      </c>
      <c r="D3468" t="n">
        <v>1.4</v>
      </c>
      <c r="E3468" t="inlineStr"/>
      <c r="F3468" t="inlineStr"/>
      <c r="G3468" t="inlineStr">
        <is>
          <t>Donnée calculée</t>
        </is>
      </c>
      <c r="H3468" t="inlineStr"/>
    </row>
    <row r="3469">
      <c r="A3469" t="inlineStr">
        <is>
          <t>2019</t>
        </is>
      </c>
      <c r="B3469" t="inlineStr">
        <is>
          <t>Ecart tri collecte de lupin</t>
        </is>
      </c>
      <c r="C3469" t="inlineStr">
        <is>
          <t>Alimentation animale rente (EA) (hors FAB)</t>
        </is>
      </c>
      <c r="D3469" t="n">
        <v>0.06</v>
      </c>
      <c r="E3469" t="inlineStr"/>
      <c r="F3469" t="inlineStr"/>
      <c r="G3469" t="inlineStr">
        <is>
          <t>Donnée calculée</t>
        </is>
      </c>
      <c r="H3469" t="inlineStr"/>
    </row>
    <row r="3470">
      <c r="A3470" t="inlineStr">
        <is>
          <t>2019</t>
        </is>
      </c>
      <c r="B3470" t="inlineStr">
        <is>
          <t>Ecart tri collecte de pois</t>
        </is>
      </c>
      <c r="C3470" t="inlineStr">
        <is>
          <t>Alimentation animale rente (EA) (hors FAB)</t>
        </is>
      </c>
      <c r="D3470" t="n">
        <v>8.109999999999999</v>
      </c>
      <c r="E3470" t="inlineStr"/>
      <c r="F3470" t="inlineStr"/>
      <c r="G3470" t="inlineStr">
        <is>
          <t>Donnée calculée</t>
        </is>
      </c>
      <c r="H3470" t="inlineStr"/>
    </row>
    <row r="3471">
      <c r="A3471" t="inlineStr">
        <is>
          <t>2019</t>
        </is>
      </c>
      <c r="B3471" t="inlineStr">
        <is>
          <t>Ecart tri collecte de lentilles</t>
        </is>
      </c>
      <c r="C3471" t="inlineStr">
        <is>
          <t>Alimentation animale rente (EA) (hors FAB)</t>
        </is>
      </c>
      <c r="D3471" t="n">
        <v>0.12</v>
      </c>
      <c r="E3471" t="n">
        <v>0</v>
      </c>
      <c r="F3471" t="n">
        <v>7500000</v>
      </c>
      <c r="G3471" t="inlineStr">
        <is>
          <t>Donnée calculée</t>
        </is>
      </c>
      <c r="H3471" t="inlineStr"/>
    </row>
    <row r="3472">
      <c r="A3472" t="inlineStr">
        <is>
          <t>2019</t>
        </is>
      </c>
      <c r="B3472" t="inlineStr">
        <is>
          <t>Ecart tri collecte de pois chiches</t>
        </is>
      </c>
      <c r="C3472" t="inlineStr">
        <is>
          <t>Alimentation animale rente (EA) (hors FAB)</t>
        </is>
      </c>
      <c r="D3472" t="n">
        <v>0.12</v>
      </c>
      <c r="E3472" t="n">
        <v>0</v>
      </c>
      <c r="F3472" t="n">
        <v>7500000</v>
      </c>
      <c r="G3472" t="inlineStr">
        <is>
          <t>Donnée calculée</t>
        </is>
      </c>
      <c r="H3472" t="inlineStr"/>
    </row>
    <row r="3473">
      <c r="A3473" t="inlineStr">
        <is>
          <t>2019</t>
        </is>
      </c>
      <c r="B3473" t="inlineStr">
        <is>
          <t>Ecart tri collecte d'haricots secs</t>
        </is>
      </c>
      <c r="C3473" t="inlineStr">
        <is>
          <t>Alimentation animale rente (EA) (hors FAB)</t>
        </is>
      </c>
      <c r="D3473" t="n">
        <v>0.1</v>
      </c>
      <c r="E3473" t="n">
        <v>0</v>
      </c>
      <c r="F3473" t="n">
        <v>7500000</v>
      </c>
      <c r="G3473" t="inlineStr">
        <is>
          <t>Donnée calculée</t>
        </is>
      </c>
      <c r="H3473" t="inlineStr"/>
    </row>
    <row r="3474">
      <c r="A3474" t="inlineStr">
        <is>
          <t>2019</t>
        </is>
      </c>
      <c r="B3474" t="inlineStr">
        <is>
          <t>Tourteaux</t>
        </is>
      </c>
      <c r="C3474" t="inlineStr">
        <is>
          <t>Alimentation animale rente (EA) (hors FAB)</t>
        </is>
      </c>
      <c r="D3474" t="n">
        <v>111</v>
      </c>
      <c r="E3474" t="n">
        <v>0</v>
      </c>
      <c r="F3474" t="n">
        <v>2200</v>
      </c>
      <c r="G3474" t="inlineStr">
        <is>
          <t>Donnée calculée</t>
        </is>
      </c>
      <c r="H3474" t="inlineStr"/>
    </row>
    <row r="3475">
      <c r="A3475" t="inlineStr">
        <is>
          <t>2019</t>
        </is>
      </c>
      <c r="B3475" t="inlineStr">
        <is>
          <t>Tourteaux de colza</t>
        </is>
      </c>
      <c r="C3475" t="inlineStr">
        <is>
          <t>Alimentation animale rente (EA) (hors FAB)</t>
        </is>
      </c>
      <c r="D3475" t="n">
        <v>75.2</v>
      </c>
      <c r="E3475" t="n">
        <v>0</v>
      </c>
      <c r="F3475" t="n">
        <v>603</v>
      </c>
      <c r="G3475" t="inlineStr">
        <is>
          <t>Donnée calculée</t>
        </is>
      </c>
      <c r="H3475" t="inlineStr"/>
    </row>
    <row r="3476">
      <c r="A3476" t="inlineStr">
        <is>
          <t>2019</t>
        </is>
      </c>
      <c r="B3476" t="inlineStr">
        <is>
          <t>Tourteaux de lin</t>
        </is>
      </c>
      <c r="C3476" t="inlineStr">
        <is>
          <t>Alimentation animale rente (EA) (hors FAB)</t>
        </is>
      </c>
      <c r="D3476" t="n">
        <v>0</v>
      </c>
      <c r="E3476" t="n">
        <v>0</v>
      </c>
      <c r="F3476" t="n">
        <v>7.81</v>
      </c>
      <c r="G3476" t="inlineStr">
        <is>
          <t>Donnée calculée</t>
        </is>
      </c>
      <c r="H3476" t="inlineStr"/>
    </row>
    <row r="3477">
      <c r="A3477" t="inlineStr">
        <is>
          <t>2019</t>
        </is>
      </c>
      <c r="B3477" t="inlineStr">
        <is>
          <t>Tourteaux de tournesol</t>
        </is>
      </c>
      <c r="C3477" t="inlineStr">
        <is>
          <t>Alimentation animale rente (EA) (hors FAB)</t>
        </is>
      </c>
      <c r="D3477" t="n">
        <v>35</v>
      </c>
      <c r="E3477" t="n">
        <v>0</v>
      </c>
      <c r="F3477" t="n">
        <v>217</v>
      </c>
      <c r="G3477" t="inlineStr">
        <is>
          <t>Donnée calculée</t>
        </is>
      </c>
      <c r="H3477" t="inlineStr"/>
    </row>
    <row r="3478">
      <c r="A3478" t="inlineStr">
        <is>
          <t>2019</t>
        </is>
      </c>
      <c r="B3478" t="inlineStr">
        <is>
          <t>Tourteaux de tournesol, lopro</t>
        </is>
      </c>
      <c r="C3478" t="inlineStr">
        <is>
          <t>Alimentation animale rente (EA) (hors FAB)</t>
        </is>
      </c>
      <c r="D3478" t="n">
        <v>17.5</v>
      </c>
      <c r="E3478" t="n">
        <v>0</v>
      </c>
      <c r="F3478" t="n">
        <v>217</v>
      </c>
      <c r="G3478" t="inlineStr">
        <is>
          <t>Donnée calculée</t>
        </is>
      </c>
      <c r="H3478" t="inlineStr"/>
    </row>
    <row r="3479">
      <c r="A3479" t="inlineStr">
        <is>
          <t>2019</t>
        </is>
      </c>
      <c r="B3479" t="inlineStr">
        <is>
          <t>Tourteaux de tournesol, hipro</t>
        </is>
      </c>
      <c r="C3479" t="inlineStr">
        <is>
          <t>Alimentation animale rente (EA) (hors FAB)</t>
        </is>
      </c>
      <c r="D3479" t="n">
        <v>17.5</v>
      </c>
      <c r="E3479" t="n">
        <v>0</v>
      </c>
      <c r="F3479" t="n">
        <v>217</v>
      </c>
      <c r="G3479" t="inlineStr">
        <is>
          <t>Donnée calculée</t>
        </is>
      </c>
      <c r="H3479" t="inlineStr"/>
    </row>
    <row r="3480">
      <c r="A3480" t="inlineStr">
        <is>
          <t>2019</t>
        </is>
      </c>
      <c r="B3480" t="inlineStr">
        <is>
          <t>Tourteaux de soja</t>
        </is>
      </c>
      <c r="C3480" t="inlineStr">
        <is>
          <t>Alimentation animale rente (EA) (hors FAB)</t>
        </is>
      </c>
      <c r="D3480" t="n">
        <v>0.42</v>
      </c>
      <c r="E3480" t="n">
        <v>0</v>
      </c>
      <c r="F3480" t="n">
        <v>1370</v>
      </c>
      <c r="G3480" t="inlineStr">
        <is>
          <t>Donnée calculée</t>
        </is>
      </c>
      <c r="H3480" t="inlineStr"/>
    </row>
    <row r="3481">
      <c r="A3481" t="inlineStr">
        <is>
          <t>2019</t>
        </is>
      </c>
      <c r="B3481" t="inlineStr">
        <is>
          <t>Coques de fèves</t>
        </is>
      </c>
      <c r="C3481" t="inlineStr">
        <is>
          <t>Alimentation animale rente (EA) (hors FAB)</t>
        </is>
      </c>
      <c r="D3481" t="n">
        <v>2.31</v>
      </c>
      <c r="E3481" t="n">
        <v>0</v>
      </c>
      <c r="F3481" t="n">
        <v>11.7</v>
      </c>
      <c r="G3481" t="inlineStr">
        <is>
          <t>Donnée calculée</t>
        </is>
      </c>
      <c r="H3481" t="inlineStr"/>
    </row>
    <row r="3482">
      <c r="A3482" t="inlineStr">
        <is>
          <t>2019</t>
        </is>
      </c>
      <c r="B3482" t="inlineStr">
        <is>
          <t>Fèves décortiquées ou non</t>
        </is>
      </c>
      <c r="C3482" t="inlineStr">
        <is>
          <t>Alimentation animale rente (EA) (hors FAB)</t>
        </is>
      </c>
      <c r="D3482" t="n">
        <v>0</v>
      </c>
      <c r="E3482" t="n">
        <v>0</v>
      </c>
      <c r="F3482" t="n">
        <v>92.7</v>
      </c>
      <c r="G3482" t="inlineStr">
        <is>
          <t>Donnée calculée</t>
        </is>
      </c>
      <c r="H3482" t="inlineStr"/>
    </row>
    <row r="3483">
      <c r="A3483" t="inlineStr">
        <is>
          <t>2019</t>
        </is>
      </c>
      <c r="B3483" t="inlineStr">
        <is>
          <t>Sons fèves</t>
        </is>
      </c>
      <c r="C3483" t="inlineStr">
        <is>
          <t>Alimentation animale rente (EA) (hors FAB)</t>
        </is>
      </c>
      <c r="D3483" t="n">
        <v>1.08</v>
      </c>
      <c r="E3483" t="n">
        <v>0</v>
      </c>
      <c r="F3483" t="n">
        <v>16.2</v>
      </c>
      <c r="G3483" t="inlineStr">
        <is>
          <t>Donnée calculée</t>
        </is>
      </c>
      <c r="H3483" t="inlineStr"/>
    </row>
    <row r="3484">
      <c r="A3484" t="inlineStr">
        <is>
          <t>2019</t>
        </is>
      </c>
      <c r="B3484" t="inlineStr">
        <is>
          <t>Oléagineux et protéagineux collectés</t>
        </is>
      </c>
      <c r="C3484" t="inlineStr">
        <is>
          <t>FAB</t>
        </is>
      </c>
      <c r="D3484" t="n">
        <v>325</v>
      </c>
      <c r="E3484" t="n">
        <v>292</v>
      </c>
      <c r="F3484" t="n">
        <v>500000000</v>
      </c>
      <c r="G3484" t="inlineStr">
        <is>
          <t>Donnée calculée</t>
        </is>
      </c>
      <c r="H3484" t="inlineStr"/>
    </row>
    <row r="3485">
      <c r="A3485" t="inlineStr">
        <is>
          <t>2019</t>
        </is>
      </c>
      <c r="B3485" t="inlineStr">
        <is>
          <t>Oléagineux collectés</t>
        </is>
      </c>
      <c r="C3485" t="inlineStr">
        <is>
          <t>FAB</t>
        </is>
      </c>
      <c r="D3485" t="n">
        <v>101</v>
      </c>
      <c r="E3485" t="n">
        <v>68.40000000000001</v>
      </c>
      <c r="F3485" t="n">
        <v>459</v>
      </c>
      <c r="G3485" t="inlineStr">
        <is>
          <t>Donnée calculée</t>
        </is>
      </c>
      <c r="H3485" t="inlineStr"/>
    </row>
    <row r="3486">
      <c r="A3486" t="inlineStr">
        <is>
          <t>2019</t>
        </is>
      </c>
      <c r="B3486" t="inlineStr">
        <is>
          <t>Graines oléagineuses collectées</t>
        </is>
      </c>
      <c r="C3486" t="inlineStr">
        <is>
          <t>FAB</t>
        </is>
      </c>
      <c r="D3486" t="n">
        <v>101</v>
      </c>
      <c r="E3486" t="n">
        <v>68.40000000000001</v>
      </c>
      <c r="F3486" t="n">
        <v>459</v>
      </c>
      <c r="G3486" t="inlineStr">
        <is>
          <t>Donnée calculée</t>
        </is>
      </c>
      <c r="H3486" t="inlineStr"/>
    </row>
    <row r="3487">
      <c r="A3487" t="inlineStr">
        <is>
          <t>2019</t>
        </is>
      </c>
      <c r="B3487" t="inlineStr">
        <is>
          <t>Graines de colza collectées</t>
        </is>
      </c>
      <c r="C3487" t="inlineStr">
        <is>
          <t>FAB</t>
        </is>
      </c>
      <c r="D3487" t="n">
        <v>23.5</v>
      </c>
      <c r="E3487" t="inlineStr"/>
      <c r="F3487" t="inlineStr"/>
      <c r="G3487" t="inlineStr">
        <is>
          <t>Donnée calculée</t>
        </is>
      </c>
      <c r="H3487" t="inlineStr"/>
    </row>
    <row r="3488">
      <c r="A3488" t="inlineStr">
        <is>
          <t>2019</t>
        </is>
      </c>
      <c r="B3488" t="inlineStr">
        <is>
          <t>Graines de colza collectées (conso)</t>
        </is>
      </c>
      <c r="C3488" t="inlineStr">
        <is>
          <t>FAB</t>
        </is>
      </c>
      <c r="D3488" t="n">
        <v>23.5</v>
      </c>
      <c r="E3488" t="inlineStr"/>
      <c r="F3488" t="inlineStr"/>
      <c r="G3488" t="inlineStr">
        <is>
          <t>Donnée collectée</t>
        </is>
      </c>
      <c r="H3488" t="inlineStr"/>
    </row>
    <row r="3489">
      <c r="A3489" t="inlineStr">
        <is>
          <t>2019</t>
        </is>
      </c>
      <c r="B3489" t="inlineStr">
        <is>
          <t>Graines de lin collectées</t>
        </is>
      </c>
      <c r="C3489" t="inlineStr">
        <is>
          <t>FAB</t>
        </is>
      </c>
      <c r="D3489" t="n">
        <v>44.9</v>
      </c>
      <c r="E3489" t="inlineStr"/>
      <c r="F3489" t="inlineStr"/>
      <c r="G3489" t="inlineStr">
        <is>
          <t>Donnée calculée</t>
        </is>
      </c>
      <c r="H3489" t="inlineStr"/>
    </row>
    <row r="3490">
      <c r="A3490" t="inlineStr">
        <is>
          <t>2019</t>
        </is>
      </c>
      <c r="B3490" t="inlineStr">
        <is>
          <t>Graines de lin collectées (conso)</t>
        </is>
      </c>
      <c r="C3490" t="inlineStr">
        <is>
          <t>FAB</t>
        </is>
      </c>
      <c r="D3490" t="n">
        <v>44.9</v>
      </c>
      <c r="E3490" t="inlineStr"/>
      <c r="F3490" t="inlineStr"/>
      <c r="G3490" t="inlineStr">
        <is>
          <t>Donnée collectée</t>
        </is>
      </c>
      <c r="H3490" t="inlineStr"/>
    </row>
    <row r="3491">
      <c r="A3491" t="inlineStr">
        <is>
          <t>2019</t>
        </is>
      </c>
      <c r="B3491" t="inlineStr">
        <is>
          <t>Graines de tournesol collectées</t>
        </is>
      </c>
      <c r="C3491" t="inlineStr">
        <is>
          <t>FAB</t>
        </is>
      </c>
      <c r="D3491" t="n">
        <v>33</v>
      </c>
      <c r="E3491" t="n">
        <v>0</v>
      </c>
      <c r="F3491" t="n">
        <v>390</v>
      </c>
      <c r="G3491" t="inlineStr">
        <is>
          <t>Donnée calculée</t>
        </is>
      </c>
      <c r="H3491" t="inlineStr"/>
    </row>
    <row r="3492">
      <c r="A3492" t="inlineStr">
        <is>
          <t>2019</t>
        </is>
      </c>
      <c r="B3492" t="inlineStr">
        <is>
          <t>Graines de tournesol collectées (conso)</t>
        </is>
      </c>
      <c r="C3492" t="inlineStr">
        <is>
          <t>FAB</t>
        </is>
      </c>
      <c r="D3492" t="n">
        <v>33</v>
      </c>
      <c r="E3492" t="n">
        <v>0</v>
      </c>
      <c r="F3492" t="n">
        <v>390</v>
      </c>
      <c r="G3492" t="inlineStr">
        <is>
          <t>Donnée calculée</t>
        </is>
      </c>
      <c r="H3492" t="inlineStr"/>
    </row>
    <row r="3493">
      <c r="A3493" t="inlineStr">
        <is>
          <t>2019</t>
        </is>
      </c>
      <c r="B3493" t="inlineStr">
        <is>
          <t>Oléoprotéagineux collectés</t>
        </is>
      </c>
      <c r="C3493" t="inlineStr">
        <is>
          <t>FAB</t>
        </is>
      </c>
      <c r="D3493" t="n">
        <v>80.90000000000001</v>
      </c>
      <c r="E3493" t="inlineStr"/>
      <c r="F3493" t="inlineStr"/>
      <c r="G3493" t="inlineStr">
        <is>
          <t>Donnée calculée</t>
        </is>
      </c>
      <c r="H3493" t="inlineStr"/>
    </row>
    <row r="3494">
      <c r="A3494" t="inlineStr">
        <is>
          <t>2019</t>
        </is>
      </c>
      <c r="B3494" t="inlineStr">
        <is>
          <t>Graines oléoprotéagineuses collectées</t>
        </is>
      </c>
      <c r="C3494" t="inlineStr">
        <is>
          <t>FAB</t>
        </is>
      </c>
      <c r="D3494" t="n">
        <v>80.90000000000001</v>
      </c>
      <c r="E3494" t="inlineStr"/>
      <c r="F3494" t="inlineStr"/>
      <c r="G3494" t="inlineStr">
        <is>
          <t>Donnée calculée</t>
        </is>
      </c>
      <c r="H3494" t="inlineStr"/>
    </row>
    <row r="3495">
      <c r="A3495" t="inlineStr">
        <is>
          <t>2019</t>
        </is>
      </c>
      <c r="B3495" t="inlineStr">
        <is>
          <t>Graines de soja collectées</t>
        </is>
      </c>
      <c r="C3495" t="inlineStr">
        <is>
          <t>FAB</t>
        </is>
      </c>
      <c r="D3495" t="n">
        <v>80.90000000000001</v>
      </c>
      <c r="E3495" t="inlineStr"/>
      <c r="F3495" t="inlineStr"/>
      <c r="G3495" t="inlineStr">
        <is>
          <t>Donnée calculée</t>
        </is>
      </c>
      <c r="H3495" t="inlineStr"/>
    </row>
    <row r="3496">
      <c r="A3496" t="inlineStr">
        <is>
          <t>2019</t>
        </is>
      </c>
      <c r="B3496" t="inlineStr">
        <is>
          <t>Graines de soja collectées (conso)</t>
        </is>
      </c>
      <c r="C3496" t="inlineStr">
        <is>
          <t>FAB</t>
        </is>
      </c>
      <c r="D3496" t="n">
        <v>80.90000000000001</v>
      </c>
      <c r="E3496" t="inlineStr"/>
      <c r="F3496" t="inlineStr"/>
      <c r="G3496" t="inlineStr">
        <is>
          <t>Donnée collectée</t>
        </is>
      </c>
      <c r="H3496" t="inlineStr"/>
    </row>
    <row r="3497">
      <c r="A3497" t="inlineStr">
        <is>
          <t>2019</t>
        </is>
      </c>
      <c r="B3497" t="inlineStr">
        <is>
          <t>Protéagineux collectés</t>
        </is>
      </c>
      <c r="C3497" t="inlineStr">
        <is>
          <t>FAB</t>
        </is>
      </c>
      <c r="D3497" t="n">
        <v>142</v>
      </c>
      <c r="E3497" t="n">
        <v>142</v>
      </c>
      <c r="F3497" t="n">
        <v>500000000</v>
      </c>
      <c r="G3497" t="inlineStr">
        <is>
          <t>Donnée calculée</t>
        </is>
      </c>
      <c r="H3497" t="inlineStr"/>
    </row>
    <row r="3498">
      <c r="A3498" t="inlineStr">
        <is>
          <t>2019</t>
        </is>
      </c>
      <c r="B3498" t="inlineStr">
        <is>
          <t>Légumineuses collectées</t>
        </is>
      </c>
      <c r="C3498" t="inlineStr">
        <is>
          <t>FAB</t>
        </is>
      </c>
      <c r="D3498" t="n">
        <v>142</v>
      </c>
      <c r="E3498" t="n">
        <v>142</v>
      </c>
      <c r="F3498" t="n">
        <v>500000000</v>
      </c>
      <c r="G3498" t="inlineStr">
        <is>
          <t>Donnée calculée</t>
        </is>
      </c>
      <c r="H3498" t="inlineStr"/>
    </row>
    <row r="3499">
      <c r="A3499" t="inlineStr">
        <is>
          <t>2019</t>
        </is>
      </c>
      <c r="B3499" t="inlineStr">
        <is>
          <t>Fèves collectées</t>
        </is>
      </c>
      <c r="C3499" t="inlineStr">
        <is>
          <t>FAB</t>
        </is>
      </c>
      <c r="D3499" t="n">
        <v>35.4</v>
      </c>
      <c r="E3499" t="inlineStr"/>
      <c r="F3499" t="inlineStr"/>
      <c r="G3499" t="inlineStr">
        <is>
          <t>Donnée calculée</t>
        </is>
      </c>
      <c r="H3499" t="inlineStr"/>
    </row>
    <row r="3500">
      <c r="A3500" t="inlineStr">
        <is>
          <t>2019</t>
        </is>
      </c>
      <c r="B3500" t="inlineStr">
        <is>
          <t>Fèves collectées (conso)</t>
        </is>
      </c>
      <c r="C3500" t="inlineStr">
        <is>
          <t>FAB</t>
        </is>
      </c>
      <c r="D3500" t="n">
        <v>35.4</v>
      </c>
      <c r="E3500" t="inlineStr"/>
      <c r="F3500" t="inlineStr"/>
      <c r="G3500" t="inlineStr">
        <is>
          <t>Donnée collectée</t>
        </is>
      </c>
      <c r="H3500" t="inlineStr"/>
    </row>
    <row r="3501">
      <c r="A3501" t="inlineStr">
        <is>
          <t>2019</t>
        </is>
      </c>
      <c r="B3501" t="inlineStr">
        <is>
          <t>Lupin collecté</t>
        </is>
      </c>
      <c r="C3501" t="inlineStr">
        <is>
          <t>FAB</t>
        </is>
      </c>
      <c r="D3501" t="n">
        <v>0</v>
      </c>
      <c r="E3501" t="n">
        <v>0</v>
      </c>
      <c r="F3501" t="n">
        <v>500000000</v>
      </c>
      <c r="G3501" t="inlineStr">
        <is>
          <t>Donnée calculée</t>
        </is>
      </c>
      <c r="H3501" t="inlineStr"/>
    </row>
    <row r="3502">
      <c r="A3502" t="inlineStr">
        <is>
          <t>2019</t>
        </is>
      </c>
      <c r="B3502" t="inlineStr">
        <is>
          <t>Lupin collecté (conso)</t>
        </is>
      </c>
      <c r="C3502" t="inlineStr">
        <is>
          <t>FAB</t>
        </is>
      </c>
      <c r="D3502" t="n">
        <v>0</v>
      </c>
      <c r="E3502" t="n">
        <v>0</v>
      </c>
      <c r="F3502" t="n">
        <v>500000000</v>
      </c>
      <c r="G3502" t="inlineStr">
        <is>
          <t>Donnée calculée</t>
        </is>
      </c>
      <c r="H3502" t="inlineStr"/>
    </row>
    <row r="3503">
      <c r="A3503" t="inlineStr">
        <is>
          <t>2019</t>
        </is>
      </c>
      <c r="B3503" t="inlineStr">
        <is>
          <t>Pois collectés</t>
        </is>
      </c>
      <c r="C3503" t="inlineStr">
        <is>
          <t>FAB</t>
        </is>
      </c>
      <c r="D3503" t="n">
        <v>107</v>
      </c>
      <c r="E3503" t="inlineStr"/>
      <c r="F3503" t="inlineStr"/>
      <c r="G3503" t="inlineStr">
        <is>
          <t>Donnée calculée</t>
        </is>
      </c>
      <c r="H3503" t="inlineStr"/>
    </row>
    <row r="3504">
      <c r="A3504" t="inlineStr">
        <is>
          <t>2019</t>
        </is>
      </c>
      <c r="B3504" t="inlineStr">
        <is>
          <t>Pois collectés (conso)</t>
        </is>
      </c>
      <c r="C3504" t="inlineStr">
        <is>
          <t>FAB</t>
        </is>
      </c>
      <c r="D3504" t="n">
        <v>107</v>
      </c>
      <c r="E3504" t="inlineStr"/>
      <c r="F3504" t="inlineStr"/>
      <c r="G3504" t="inlineStr">
        <is>
          <t>Donnée collectée</t>
        </is>
      </c>
      <c r="H3504" t="inlineStr"/>
    </row>
    <row r="3505">
      <c r="A3505" t="inlineStr">
        <is>
          <t>2019</t>
        </is>
      </c>
      <c r="B3505" t="inlineStr">
        <is>
          <t>Tourteaux</t>
        </is>
      </c>
      <c r="C3505" t="inlineStr">
        <is>
          <t>FAB</t>
        </is>
      </c>
      <c r="D3505" t="n">
        <v>5410</v>
      </c>
      <c r="E3505" t="inlineStr"/>
      <c r="F3505" t="inlineStr"/>
      <c r="G3505" t="inlineStr">
        <is>
          <t>Donnée calculée</t>
        </is>
      </c>
      <c r="H3505" t="inlineStr"/>
    </row>
    <row r="3506">
      <c r="A3506" t="inlineStr">
        <is>
          <t>2019</t>
        </is>
      </c>
      <c r="B3506" t="inlineStr">
        <is>
          <t>Tourteaux de colza</t>
        </is>
      </c>
      <c r="C3506" t="inlineStr">
        <is>
          <t>FAB</t>
        </is>
      </c>
      <c r="D3506" t="n">
        <v>1580</v>
      </c>
      <c r="E3506" t="inlineStr"/>
      <c r="F3506" t="inlineStr"/>
      <c r="G3506" t="inlineStr">
        <is>
          <t>Donnée collectée</t>
        </is>
      </c>
      <c r="H3506" t="inlineStr"/>
    </row>
    <row r="3507">
      <c r="A3507" t="inlineStr">
        <is>
          <t>2019</t>
        </is>
      </c>
      <c r="B3507" t="inlineStr">
        <is>
          <t>Tourteaux de lin</t>
        </is>
      </c>
      <c r="C3507" t="inlineStr">
        <is>
          <t>FAB</t>
        </is>
      </c>
      <c r="D3507" t="n">
        <v>104</v>
      </c>
      <c r="E3507" t="inlineStr"/>
      <c r="F3507" t="inlineStr"/>
      <c r="G3507" t="inlineStr">
        <is>
          <t>Donnée collectée</t>
        </is>
      </c>
      <c r="H3507" t="inlineStr"/>
    </row>
    <row r="3508">
      <c r="A3508" t="inlineStr">
        <is>
          <t>2019</t>
        </is>
      </c>
      <c r="B3508" t="inlineStr">
        <is>
          <t>Tourteaux de tournesol</t>
        </is>
      </c>
      <c r="C3508" t="inlineStr">
        <is>
          <t>FAB</t>
        </is>
      </c>
      <c r="D3508" t="n">
        <v>1370</v>
      </c>
      <c r="E3508" t="inlineStr"/>
      <c r="F3508" t="inlineStr"/>
      <c r="G3508" t="inlineStr">
        <is>
          <t>Donnée collectée</t>
        </is>
      </c>
      <c r="H3508" t="inlineStr"/>
    </row>
    <row r="3509">
      <c r="A3509" t="inlineStr">
        <is>
          <t>2019</t>
        </is>
      </c>
      <c r="B3509" t="inlineStr">
        <is>
          <t>Tourteaux de tournesol, lopro</t>
        </is>
      </c>
      <c r="C3509" t="inlineStr">
        <is>
          <t>FAB</t>
        </is>
      </c>
      <c r="D3509" t="n">
        <v>684</v>
      </c>
      <c r="E3509" t="n">
        <v>0</v>
      </c>
      <c r="F3509" t="n">
        <v>1370</v>
      </c>
      <c r="G3509" t="inlineStr">
        <is>
          <t>Donnée calculée</t>
        </is>
      </c>
      <c r="H3509" t="inlineStr"/>
    </row>
    <row r="3510">
      <c r="A3510" t="inlineStr">
        <is>
          <t>2019</t>
        </is>
      </c>
      <c r="B3510" t="inlineStr">
        <is>
          <t>Tourteaux de tournesol, hipro</t>
        </is>
      </c>
      <c r="C3510" t="inlineStr">
        <is>
          <t>FAB</t>
        </is>
      </c>
      <c r="D3510" t="n">
        <v>684</v>
      </c>
      <c r="E3510" t="n">
        <v>0</v>
      </c>
      <c r="F3510" t="n">
        <v>1370</v>
      </c>
      <c r="G3510" t="inlineStr">
        <is>
          <t>Donnée calculée</t>
        </is>
      </c>
      <c r="H3510" t="inlineStr"/>
    </row>
    <row r="3511">
      <c r="A3511" t="inlineStr">
        <is>
          <t>2019</t>
        </is>
      </c>
      <c r="B3511" t="inlineStr">
        <is>
          <t>Tourteaux de soja</t>
        </is>
      </c>
      <c r="C3511" t="inlineStr">
        <is>
          <t>FAB</t>
        </is>
      </c>
      <c r="D3511" t="n">
        <v>2350</v>
      </c>
      <c r="E3511" t="inlineStr"/>
      <c r="F3511" t="inlineStr"/>
      <c r="G3511" t="inlineStr">
        <is>
          <t>Donnée collectée</t>
        </is>
      </c>
      <c r="H3511" t="inlineStr"/>
    </row>
    <row r="3512">
      <c r="A3512" t="inlineStr">
        <is>
          <t>2019</t>
        </is>
      </c>
      <c r="B3512" t="inlineStr">
        <is>
          <t>Huile, raffinée</t>
        </is>
      </c>
      <c r="C3512" t="inlineStr">
        <is>
          <t>FAB</t>
        </is>
      </c>
      <c r="D3512" t="n">
        <v>81.09999999999999</v>
      </c>
      <c r="E3512" t="inlineStr"/>
      <c r="F3512" t="inlineStr"/>
      <c r="G3512" t="inlineStr">
        <is>
          <t>Donnée calculée</t>
        </is>
      </c>
      <c r="H3512" t="inlineStr"/>
    </row>
    <row r="3513">
      <c r="A3513" t="inlineStr">
        <is>
          <t>2019</t>
        </is>
      </c>
      <c r="B3513" t="inlineStr">
        <is>
          <t>Huile de colza, raffinée</t>
        </is>
      </c>
      <c r="C3513" t="inlineStr">
        <is>
          <t>FAB</t>
        </is>
      </c>
      <c r="D3513" t="n">
        <v>35.5</v>
      </c>
      <c r="E3513" t="inlineStr"/>
      <c r="F3513" t="inlineStr"/>
      <c r="G3513" t="inlineStr">
        <is>
          <t>Donnée collectée</t>
        </is>
      </c>
      <c r="H3513" t="inlineStr"/>
    </row>
    <row r="3514">
      <c r="A3514" t="inlineStr">
        <is>
          <t>2019</t>
        </is>
      </c>
      <c r="B3514" t="inlineStr">
        <is>
          <t>Huile de soja, raffinée</t>
        </is>
      </c>
      <c r="C3514" t="inlineStr">
        <is>
          <t>FAB</t>
        </is>
      </c>
      <c r="D3514" t="n">
        <v>25.6</v>
      </c>
      <c r="E3514" t="inlineStr"/>
      <c r="F3514" t="inlineStr"/>
      <c r="G3514" t="inlineStr">
        <is>
          <t>Donnée collectée</t>
        </is>
      </c>
      <c r="H3514" t="inlineStr"/>
    </row>
    <row r="3515">
      <c r="A3515" t="inlineStr">
        <is>
          <t>2019</t>
        </is>
      </c>
      <c r="B3515" t="inlineStr">
        <is>
          <t>Huile de palme, raffinée</t>
        </is>
      </c>
      <c r="C3515" t="inlineStr">
        <is>
          <t>FAB</t>
        </is>
      </c>
      <c r="D3515" t="n">
        <v>20</v>
      </c>
      <c r="E3515" t="inlineStr"/>
      <c r="F3515" t="inlineStr"/>
      <c r="G3515" t="inlineStr">
        <is>
          <t>Donnée collectée</t>
        </is>
      </c>
      <c r="H3515" t="inlineStr"/>
    </row>
    <row r="3516">
      <c r="A3516" t="inlineStr">
        <is>
          <t>2019</t>
        </is>
      </c>
      <c r="B3516" t="inlineStr">
        <is>
          <t>MP industrie biodiesel</t>
        </is>
      </c>
      <c r="C3516" t="inlineStr">
        <is>
          <t>FAB</t>
        </is>
      </c>
      <c r="D3516" t="n">
        <v>81.09999999999999</v>
      </c>
      <c r="E3516" t="inlineStr"/>
      <c r="F3516" t="inlineStr"/>
      <c r="G3516" t="inlineStr">
        <is>
          <t>Donnée calculée</t>
        </is>
      </c>
      <c r="H3516" t="inlineStr"/>
    </row>
    <row r="3517">
      <c r="A3517" t="inlineStr">
        <is>
          <t>2019</t>
        </is>
      </c>
      <c r="B3517" t="inlineStr">
        <is>
          <t>Coques de fèves</t>
        </is>
      </c>
      <c r="C3517" t="inlineStr">
        <is>
          <t>FAB</t>
        </is>
      </c>
      <c r="D3517" t="n">
        <v>2.31</v>
      </c>
      <c r="E3517" t="n">
        <v>0</v>
      </c>
      <c r="F3517" t="n">
        <v>11.7</v>
      </c>
      <c r="G3517" t="inlineStr">
        <is>
          <t>Donnée calculée</t>
        </is>
      </c>
      <c r="H3517" t="inlineStr"/>
    </row>
    <row r="3518">
      <c r="A3518" t="inlineStr">
        <is>
          <t>2019</t>
        </is>
      </c>
      <c r="B3518" t="inlineStr">
        <is>
          <t>Fèves décortiquées ou non</t>
        </is>
      </c>
      <c r="C3518" t="inlineStr">
        <is>
          <t>FAB</t>
        </is>
      </c>
      <c r="D3518" t="n">
        <v>35.4</v>
      </c>
      <c r="E3518" t="inlineStr"/>
      <c r="F3518" t="inlineStr"/>
      <c r="G3518" t="inlineStr">
        <is>
          <t>Donnée calculée</t>
        </is>
      </c>
      <c r="H3518" t="inlineStr"/>
    </row>
    <row r="3519">
      <c r="A3519" t="inlineStr">
        <is>
          <t>2019</t>
        </is>
      </c>
      <c r="B3519" t="inlineStr">
        <is>
          <t>Sons fèves</t>
        </is>
      </c>
      <c r="C3519" t="inlineStr">
        <is>
          <t>FAB</t>
        </is>
      </c>
      <c r="D3519" t="n">
        <v>1.08</v>
      </c>
      <c r="E3519" t="n">
        <v>0</v>
      </c>
      <c r="F3519" t="n">
        <v>16.2</v>
      </c>
      <c r="G3519" t="inlineStr">
        <is>
          <t>Donnée calculée</t>
        </is>
      </c>
      <c r="H3519" t="inlineStr"/>
    </row>
    <row r="3520">
      <c r="A3520" t="inlineStr">
        <is>
          <t>2019</t>
        </is>
      </c>
      <c r="B3520" t="inlineStr">
        <is>
          <t>Oléagineux et protéagineux collectés</t>
        </is>
      </c>
      <c r="C3520" t="inlineStr">
        <is>
          <t>Petfood</t>
        </is>
      </c>
      <c r="D3520" t="n">
        <v>32.5</v>
      </c>
      <c r="E3520" t="n">
        <v>0</v>
      </c>
      <c r="F3520" t="n">
        <v>500000000</v>
      </c>
      <c r="G3520" t="inlineStr">
        <is>
          <t>Donnée calculée</t>
        </is>
      </c>
      <c r="H3520" t="inlineStr"/>
    </row>
    <row r="3521">
      <c r="A3521" t="inlineStr">
        <is>
          <t>2019</t>
        </is>
      </c>
      <c r="B3521" t="inlineStr">
        <is>
          <t>Oléoprotéagineux collectés</t>
        </is>
      </c>
      <c r="C3521" t="inlineStr">
        <is>
          <t>Petfood</t>
        </is>
      </c>
      <c r="D3521" t="n">
        <v>3.01</v>
      </c>
      <c r="E3521" t="n">
        <v>0</v>
      </c>
      <c r="F3521" t="n">
        <v>145</v>
      </c>
      <c r="G3521" t="inlineStr">
        <is>
          <t>Donnée calculée</t>
        </is>
      </c>
      <c r="H3521" t="inlineStr"/>
    </row>
    <row r="3522">
      <c r="A3522" t="inlineStr">
        <is>
          <t>2019</t>
        </is>
      </c>
      <c r="B3522" t="inlineStr">
        <is>
          <t>Graines oléoprotéagineuses collectées</t>
        </is>
      </c>
      <c r="C3522" t="inlineStr">
        <is>
          <t>Petfood</t>
        </is>
      </c>
      <c r="D3522" t="n">
        <v>3.01</v>
      </c>
      <c r="E3522" t="n">
        <v>0</v>
      </c>
      <c r="F3522" t="n">
        <v>145</v>
      </c>
      <c r="G3522" t="inlineStr">
        <is>
          <t>Donnée calculée</t>
        </is>
      </c>
      <c r="H3522" t="inlineStr"/>
    </row>
    <row r="3523">
      <c r="A3523" t="inlineStr">
        <is>
          <t>2019</t>
        </is>
      </c>
      <c r="B3523" t="inlineStr">
        <is>
          <t>Graines de soja collectées</t>
        </is>
      </c>
      <c r="C3523" t="inlineStr">
        <is>
          <t>Petfood</t>
        </is>
      </c>
      <c r="D3523" t="n">
        <v>3.01</v>
      </c>
      <c r="E3523" t="n">
        <v>0</v>
      </c>
      <c r="F3523" t="n">
        <v>145</v>
      </c>
      <c r="G3523" t="inlineStr">
        <is>
          <t>Donnée calculée</t>
        </is>
      </c>
      <c r="H3523" t="inlineStr"/>
    </row>
    <row r="3524">
      <c r="A3524" t="inlineStr">
        <is>
          <t>2019</t>
        </is>
      </c>
      <c r="B3524" t="inlineStr">
        <is>
          <t>Graines de soja collectées (conso)</t>
        </is>
      </c>
      <c r="C3524" t="inlineStr">
        <is>
          <t>Petfood</t>
        </is>
      </c>
      <c r="D3524" t="n">
        <v>3.01</v>
      </c>
      <c r="E3524" t="n">
        <v>0</v>
      </c>
      <c r="F3524" t="n">
        <v>145</v>
      </c>
      <c r="G3524" t="inlineStr">
        <is>
          <t>Donnée calculée</t>
        </is>
      </c>
      <c r="H3524" t="inlineStr"/>
    </row>
    <row r="3525">
      <c r="A3525" t="inlineStr">
        <is>
          <t>2019</t>
        </is>
      </c>
      <c r="B3525" t="inlineStr">
        <is>
          <t>Protéagineux collectés</t>
        </is>
      </c>
      <c r="C3525" t="inlineStr">
        <is>
          <t>Petfood</t>
        </is>
      </c>
      <c r="D3525" t="n">
        <v>29.5</v>
      </c>
      <c r="E3525" t="n">
        <v>0</v>
      </c>
      <c r="F3525" t="n">
        <v>500000000</v>
      </c>
      <c r="G3525" t="inlineStr">
        <is>
          <t>Donnée calculée</t>
        </is>
      </c>
      <c r="H3525" t="inlineStr"/>
    </row>
    <row r="3526">
      <c r="A3526" t="inlineStr">
        <is>
          <t>2019</t>
        </is>
      </c>
      <c r="B3526" t="inlineStr">
        <is>
          <t>Légumineuses collectées</t>
        </is>
      </c>
      <c r="C3526" t="inlineStr">
        <is>
          <t>Petfood</t>
        </is>
      </c>
      <c r="D3526" t="n">
        <v>29.5</v>
      </c>
      <c r="E3526" t="n">
        <v>0</v>
      </c>
      <c r="F3526" t="n">
        <v>500000000</v>
      </c>
      <c r="G3526" t="inlineStr">
        <is>
          <t>Donnée calculée</t>
        </is>
      </c>
      <c r="H3526" t="inlineStr"/>
    </row>
    <row r="3527">
      <c r="A3527" t="inlineStr">
        <is>
          <t>2019</t>
        </is>
      </c>
      <c r="B3527" t="inlineStr">
        <is>
          <t>Fèves collectées</t>
        </is>
      </c>
      <c r="C3527" t="inlineStr">
        <is>
          <t>Petfood</t>
        </is>
      </c>
      <c r="D3527" t="n">
        <v>0</v>
      </c>
      <c r="E3527" t="n">
        <v>0</v>
      </c>
      <c r="F3527" t="n">
        <v>92.7</v>
      </c>
      <c r="G3527" t="inlineStr">
        <is>
          <t>Donnée calculée</t>
        </is>
      </c>
      <c r="H3527" t="inlineStr"/>
    </row>
    <row r="3528">
      <c r="A3528" t="inlineStr">
        <is>
          <t>2019</t>
        </is>
      </c>
      <c r="B3528" t="inlineStr">
        <is>
          <t>Fèves collectées (conso)</t>
        </is>
      </c>
      <c r="C3528" t="inlineStr">
        <is>
          <t>Petfood</t>
        </is>
      </c>
      <c r="D3528" t="n">
        <v>0</v>
      </c>
      <c r="E3528" t="n">
        <v>0</v>
      </c>
      <c r="F3528" t="n">
        <v>92.7</v>
      </c>
      <c r="G3528" t="inlineStr">
        <is>
          <t>Donnée calculée</t>
        </is>
      </c>
      <c r="H3528" t="inlineStr"/>
    </row>
    <row r="3529">
      <c r="A3529" t="inlineStr">
        <is>
          <t>2019</t>
        </is>
      </c>
      <c r="B3529" t="inlineStr">
        <is>
          <t>Lupin collecté</t>
        </is>
      </c>
      <c r="C3529" t="inlineStr">
        <is>
          <t>Petfood</t>
        </is>
      </c>
      <c r="D3529" t="n">
        <v>0</v>
      </c>
      <c r="E3529" t="n">
        <v>0</v>
      </c>
      <c r="F3529" t="n">
        <v>500000000</v>
      </c>
      <c r="G3529" t="inlineStr">
        <is>
          <t>Donnée calculée</t>
        </is>
      </c>
      <c r="H3529" t="inlineStr"/>
    </row>
    <row r="3530">
      <c r="A3530" t="inlineStr">
        <is>
          <t>2019</t>
        </is>
      </c>
      <c r="B3530" t="inlineStr">
        <is>
          <t>Lupin collecté (conso)</t>
        </is>
      </c>
      <c r="C3530" t="inlineStr">
        <is>
          <t>Petfood</t>
        </is>
      </c>
      <c r="D3530" t="n">
        <v>0</v>
      </c>
      <c r="E3530" t="n">
        <v>0</v>
      </c>
      <c r="F3530" t="n">
        <v>500000000</v>
      </c>
      <c r="G3530" t="inlineStr">
        <is>
          <t>Donnée calculée</t>
        </is>
      </c>
      <c r="H3530" t="inlineStr"/>
    </row>
    <row r="3531">
      <c r="A3531" t="inlineStr">
        <is>
          <t>2019</t>
        </is>
      </c>
      <c r="B3531" t="inlineStr">
        <is>
          <t>Pois collectés</t>
        </is>
      </c>
      <c r="C3531" t="inlineStr">
        <is>
          <t>Petfood</t>
        </is>
      </c>
      <c r="D3531" t="n">
        <v>29.5</v>
      </c>
      <c r="E3531" t="n">
        <v>0</v>
      </c>
      <c r="F3531" t="n">
        <v>265</v>
      </c>
      <c r="G3531" t="inlineStr">
        <is>
          <t>Donnée calculée</t>
        </is>
      </c>
      <c r="H3531" t="inlineStr"/>
    </row>
    <row r="3532">
      <c r="A3532" t="inlineStr">
        <is>
          <t>2019</t>
        </is>
      </c>
      <c r="B3532" t="inlineStr">
        <is>
          <t>Pois collectés (conso)</t>
        </is>
      </c>
      <c r="C3532" t="inlineStr">
        <is>
          <t>Petfood</t>
        </is>
      </c>
      <c r="D3532" t="n">
        <v>29.5</v>
      </c>
      <c r="E3532" t="n">
        <v>0</v>
      </c>
      <c r="F3532" t="n">
        <v>265</v>
      </c>
      <c r="G3532" t="inlineStr">
        <is>
          <t>Donnée calculée</t>
        </is>
      </c>
      <c r="H3532" t="inlineStr"/>
    </row>
    <row r="3533">
      <c r="A3533" t="inlineStr">
        <is>
          <t>2019</t>
        </is>
      </c>
      <c r="B3533" t="inlineStr">
        <is>
          <t>Tourteaux</t>
        </is>
      </c>
      <c r="C3533" t="inlineStr">
        <is>
          <t>Petfood</t>
        </is>
      </c>
      <c r="D3533" t="n">
        <v>710</v>
      </c>
      <c r="E3533" t="n">
        <v>0</v>
      </c>
      <c r="F3533" t="n">
        <v>2200</v>
      </c>
      <c r="G3533" t="inlineStr">
        <is>
          <t>Donnée calculée</t>
        </is>
      </c>
      <c r="H3533" t="inlineStr"/>
    </row>
    <row r="3534">
      <c r="A3534" t="inlineStr">
        <is>
          <t>2019</t>
        </is>
      </c>
      <c r="B3534" t="inlineStr">
        <is>
          <t>Tourteaux de colza</t>
        </is>
      </c>
      <c r="C3534" t="inlineStr">
        <is>
          <t>Petfood</t>
        </is>
      </c>
      <c r="D3534" t="n">
        <v>527</v>
      </c>
      <c r="E3534" t="n">
        <v>0</v>
      </c>
      <c r="F3534" t="n">
        <v>603</v>
      </c>
      <c r="G3534" t="inlineStr">
        <is>
          <t>Donnée calculée</t>
        </is>
      </c>
      <c r="H3534" t="inlineStr"/>
    </row>
    <row r="3535">
      <c r="A3535" t="inlineStr">
        <is>
          <t>2019</t>
        </is>
      </c>
      <c r="B3535" t="inlineStr">
        <is>
          <t>Tourteaux de lin</t>
        </is>
      </c>
      <c r="C3535" t="inlineStr">
        <is>
          <t>Petfood</t>
        </is>
      </c>
      <c r="D3535" t="n">
        <v>0</v>
      </c>
      <c r="E3535" t="n">
        <v>0</v>
      </c>
      <c r="F3535" t="n">
        <v>7.81</v>
      </c>
      <c r="G3535" t="inlineStr">
        <is>
          <t>Donnée calculée</t>
        </is>
      </c>
      <c r="H3535" t="inlineStr"/>
    </row>
    <row r="3536">
      <c r="A3536" t="inlineStr">
        <is>
          <t>2019</t>
        </is>
      </c>
      <c r="B3536" t="inlineStr">
        <is>
          <t>Tourteaux de tournesol</t>
        </is>
      </c>
      <c r="C3536" t="inlineStr">
        <is>
          <t>Petfood</t>
        </is>
      </c>
      <c r="D3536" t="n">
        <v>182</v>
      </c>
      <c r="E3536" t="n">
        <v>0</v>
      </c>
      <c r="F3536" t="n">
        <v>217</v>
      </c>
      <c r="G3536" t="inlineStr">
        <is>
          <t>Donnée calculée</t>
        </is>
      </c>
      <c r="H3536" t="inlineStr"/>
    </row>
    <row r="3537">
      <c r="A3537" t="inlineStr">
        <is>
          <t>2019</t>
        </is>
      </c>
      <c r="B3537" t="inlineStr">
        <is>
          <t>Tourteaux de tournesol, lopro</t>
        </is>
      </c>
      <c r="C3537" t="inlineStr">
        <is>
          <t>Petfood</t>
        </is>
      </c>
      <c r="D3537" t="n">
        <v>91.09999999999999</v>
      </c>
      <c r="E3537" t="n">
        <v>0</v>
      </c>
      <c r="F3537" t="n">
        <v>217</v>
      </c>
      <c r="G3537" t="inlineStr">
        <is>
          <t>Donnée calculée</t>
        </is>
      </c>
      <c r="H3537" t="inlineStr"/>
    </row>
    <row r="3538">
      <c r="A3538" t="inlineStr">
        <is>
          <t>2019</t>
        </is>
      </c>
      <c r="B3538" t="inlineStr">
        <is>
          <t>Tourteaux de tournesol, hipro</t>
        </is>
      </c>
      <c r="C3538" t="inlineStr">
        <is>
          <t>Petfood</t>
        </is>
      </c>
      <c r="D3538" t="n">
        <v>91.09999999999999</v>
      </c>
      <c r="E3538" t="n">
        <v>0</v>
      </c>
      <c r="F3538" t="n">
        <v>217</v>
      </c>
      <c r="G3538" t="inlineStr">
        <is>
          <t>Donnée calculée</t>
        </is>
      </c>
      <c r="H3538" t="inlineStr"/>
    </row>
    <row r="3539">
      <c r="A3539" t="inlineStr">
        <is>
          <t>2019</t>
        </is>
      </c>
      <c r="B3539" t="inlineStr">
        <is>
          <t>Tourteaux de soja</t>
        </is>
      </c>
      <c r="C3539" t="inlineStr">
        <is>
          <t>Petfood</t>
        </is>
      </c>
      <c r="D3539" t="n">
        <v>0.91</v>
      </c>
      <c r="E3539" t="n">
        <v>0</v>
      </c>
      <c r="F3539" t="n">
        <v>1370</v>
      </c>
      <c r="G3539" t="inlineStr">
        <is>
          <t>Donnée calculée</t>
        </is>
      </c>
      <c r="H3539" t="inlineStr"/>
    </row>
    <row r="3540">
      <c r="A3540" t="inlineStr">
        <is>
          <t>2019</t>
        </is>
      </c>
      <c r="B3540" t="inlineStr">
        <is>
          <t>Coques de fèves</t>
        </is>
      </c>
      <c r="C3540" t="inlineStr">
        <is>
          <t>Petfood</t>
        </is>
      </c>
      <c r="D3540" t="n">
        <v>6.93</v>
      </c>
      <c r="E3540" t="n">
        <v>0</v>
      </c>
      <c r="F3540" t="n">
        <v>11.7</v>
      </c>
      <c r="G3540" t="inlineStr">
        <is>
          <t>Donnée calculée</t>
        </is>
      </c>
      <c r="H3540" t="inlineStr"/>
    </row>
    <row r="3541">
      <c r="A3541" t="inlineStr">
        <is>
          <t>2019</t>
        </is>
      </c>
      <c r="B3541" t="inlineStr">
        <is>
          <t>Fèves décortiquées ou non</t>
        </is>
      </c>
      <c r="C3541" t="inlineStr">
        <is>
          <t>Petfood</t>
        </is>
      </c>
      <c r="D3541" t="n">
        <v>0</v>
      </c>
      <c r="E3541" t="n">
        <v>0</v>
      </c>
      <c r="F3541" t="n">
        <v>92.7</v>
      </c>
      <c r="G3541" t="inlineStr">
        <is>
          <t>Donnée calculée</t>
        </is>
      </c>
      <c r="H3541" t="inlineStr"/>
    </row>
    <row r="3542">
      <c r="A3542" t="inlineStr">
        <is>
          <t>2019</t>
        </is>
      </c>
      <c r="B3542" t="inlineStr">
        <is>
          <t>Sons fèves</t>
        </is>
      </c>
      <c r="C3542" t="inlineStr">
        <is>
          <t>Petfood</t>
        </is>
      </c>
      <c r="D3542" t="n">
        <v>3.23</v>
      </c>
      <c r="E3542" t="n">
        <v>0</v>
      </c>
      <c r="F3542" t="n">
        <v>16.2</v>
      </c>
      <c r="G3542" t="inlineStr">
        <is>
          <t>Donnée calculée</t>
        </is>
      </c>
      <c r="H3542" t="inlineStr"/>
    </row>
    <row r="3543">
      <c r="A3543" t="inlineStr">
        <is>
          <t>2019</t>
        </is>
      </c>
      <c r="B3543" t="inlineStr">
        <is>
          <t>Oléagineux et protéagineux collectés</t>
        </is>
      </c>
      <c r="C3543" t="inlineStr">
        <is>
          <t>Alimentation humaine</t>
        </is>
      </c>
      <c r="D3543" t="n">
        <v>11.4</v>
      </c>
      <c r="E3543" t="n">
        <v>0</v>
      </c>
      <c r="F3543" t="n">
        <v>500000000</v>
      </c>
      <c r="G3543" t="inlineStr">
        <is>
          <t>Donnée calculée</t>
        </is>
      </c>
      <c r="H3543" t="inlineStr"/>
    </row>
    <row r="3544">
      <c r="A3544" t="inlineStr">
        <is>
          <t>2019</t>
        </is>
      </c>
      <c r="B3544" t="inlineStr">
        <is>
          <t>Oléagineux collectés</t>
        </is>
      </c>
      <c r="C3544" t="inlineStr">
        <is>
          <t>Alimentation humaine</t>
        </is>
      </c>
      <c r="D3544" t="n">
        <v>0</v>
      </c>
      <c r="E3544" t="n">
        <v>0</v>
      </c>
      <c r="F3544" t="n">
        <v>7.81</v>
      </c>
      <c r="G3544" t="inlineStr">
        <is>
          <t>Donnée calculée</t>
        </is>
      </c>
      <c r="H3544" t="inlineStr"/>
    </row>
    <row r="3545">
      <c r="A3545" t="inlineStr">
        <is>
          <t>2019</t>
        </is>
      </c>
      <c r="B3545" t="inlineStr">
        <is>
          <t>Graines oléagineuses collectées</t>
        </is>
      </c>
      <c r="C3545" t="inlineStr">
        <is>
          <t>Alimentation humaine</t>
        </is>
      </c>
      <c r="D3545" t="n">
        <v>0</v>
      </c>
      <c r="E3545" t="n">
        <v>0</v>
      </c>
      <c r="F3545" t="n">
        <v>7.81</v>
      </c>
      <c r="G3545" t="inlineStr">
        <is>
          <t>Donnée calculée</t>
        </is>
      </c>
      <c r="H3545" t="inlineStr"/>
    </row>
    <row r="3546">
      <c r="A3546" t="inlineStr">
        <is>
          <t>2019</t>
        </is>
      </c>
      <c r="B3546" t="inlineStr">
        <is>
          <t>Graines de lin collectées</t>
        </is>
      </c>
      <c r="C3546" t="inlineStr">
        <is>
          <t>Alimentation humaine</t>
        </is>
      </c>
      <c r="D3546" t="n">
        <v>0</v>
      </c>
      <c r="E3546" t="n">
        <v>0</v>
      </c>
      <c r="F3546" t="n">
        <v>7.81</v>
      </c>
      <c r="G3546" t="inlineStr">
        <is>
          <t>Donnée calculée</t>
        </is>
      </c>
      <c r="H3546" t="inlineStr"/>
    </row>
    <row r="3547">
      <c r="A3547" t="inlineStr">
        <is>
          <t>2019</t>
        </is>
      </c>
      <c r="B3547" t="inlineStr">
        <is>
          <t>Graines de lin collectées (conso)</t>
        </is>
      </c>
      <c r="C3547" t="inlineStr">
        <is>
          <t>Alimentation humaine</t>
        </is>
      </c>
      <c r="D3547" t="n">
        <v>0</v>
      </c>
      <c r="E3547" t="n">
        <v>0</v>
      </c>
      <c r="F3547" t="n">
        <v>7.81</v>
      </c>
      <c r="G3547" t="inlineStr">
        <is>
          <t>Donnée calculée</t>
        </is>
      </c>
      <c r="H3547" t="inlineStr"/>
    </row>
    <row r="3548">
      <c r="A3548" t="inlineStr">
        <is>
          <t>2019</t>
        </is>
      </c>
      <c r="B3548" t="inlineStr">
        <is>
          <t>Oléoprotéagineux collectés</t>
        </is>
      </c>
      <c r="C3548" t="inlineStr">
        <is>
          <t>Alimentation humaine</t>
        </is>
      </c>
      <c r="D3548" t="n">
        <v>9.699999999999999</v>
      </c>
      <c r="E3548" t="n">
        <v>0</v>
      </c>
      <c r="F3548" t="n">
        <v>291</v>
      </c>
      <c r="G3548" t="inlineStr">
        <is>
          <t>Donnée calculée</t>
        </is>
      </c>
      <c r="H3548" t="inlineStr"/>
    </row>
    <row r="3549">
      <c r="A3549" t="inlineStr">
        <is>
          <t>2019</t>
        </is>
      </c>
      <c r="B3549" t="inlineStr">
        <is>
          <t>Graines oléoprotéagineuses collectées</t>
        </is>
      </c>
      <c r="C3549" t="inlineStr">
        <is>
          <t>Alimentation humaine</t>
        </is>
      </c>
      <c r="D3549" t="n">
        <v>9.699999999999999</v>
      </c>
      <c r="E3549" t="n">
        <v>0</v>
      </c>
      <c r="F3549" t="n">
        <v>291</v>
      </c>
      <c r="G3549" t="inlineStr">
        <is>
          <t>Donnée calculée</t>
        </is>
      </c>
      <c r="H3549" t="inlineStr"/>
    </row>
    <row r="3550">
      <c r="A3550" t="inlineStr">
        <is>
          <t>2019</t>
        </is>
      </c>
      <c r="B3550" t="inlineStr">
        <is>
          <t>Graines de soja collectées</t>
        </is>
      </c>
      <c r="C3550" t="inlineStr">
        <is>
          <t>Alimentation humaine</t>
        </is>
      </c>
      <c r="D3550" t="n">
        <v>9.699999999999999</v>
      </c>
      <c r="E3550" t="n">
        <v>0</v>
      </c>
      <c r="F3550" t="n">
        <v>291</v>
      </c>
      <c r="G3550" t="inlineStr">
        <is>
          <t>Donnée calculée</t>
        </is>
      </c>
      <c r="H3550" t="inlineStr"/>
    </row>
    <row r="3551">
      <c r="A3551" t="inlineStr">
        <is>
          <t>2019</t>
        </is>
      </c>
      <c r="B3551" t="inlineStr">
        <is>
          <t>Graines de soja collectées (conso)</t>
        </is>
      </c>
      <c r="C3551" t="inlineStr">
        <is>
          <t>Alimentation humaine</t>
        </is>
      </c>
      <c r="D3551" t="n">
        <v>9.699999999999999</v>
      </c>
      <c r="E3551" t="n">
        <v>0</v>
      </c>
      <c r="F3551" t="n">
        <v>291</v>
      </c>
      <c r="G3551" t="inlineStr">
        <is>
          <t>Donnée calculée</t>
        </is>
      </c>
      <c r="H3551" t="inlineStr"/>
    </row>
    <row r="3552">
      <c r="A3552" t="inlineStr">
        <is>
          <t>2019</t>
        </is>
      </c>
      <c r="B3552" t="inlineStr">
        <is>
          <t>Protéagineux collectés</t>
        </is>
      </c>
      <c r="C3552" t="inlineStr">
        <is>
          <t>Alimentation humaine</t>
        </is>
      </c>
      <c r="D3552" t="n">
        <v>1.74</v>
      </c>
      <c r="E3552" t="n">
        <v>0</v>
      </c>
      <c r="F3552" t="n">
        <v>500000000</v>
      </c>
      <c r="G3552" t="inlineStr">
        <is>
          <t>Donnée calculée</t>
        </is>
      </c>
      <c r="H3552" t="inlineStr"/>
    </row>
    <row r="3553">
      <c r="A3553" t="inlineStr">
        <is>
          <t>2019</t>
        </is>
      </c>
      <c r="B3553" t="inlineStr">
        <is>
          <t>Légumineuses collectées</t>
        </is>
      </c>
      <c r="C3553" t="inlineStr">
        <is>
          <t>Alimentation humaine</t>
        </is>
      </c>
      <c r="D3553" t="n">
        <v>1.74</v>
      </c>
      <c r="E3553" t="n">
        <v>0</v>
      </c>
      <c r="F3553" t="n">
        <v>500000000</v>
      </c>
      <c r="G3553" t="inlineStr">
        <is>
          <t>Donnée calculée</t>
        </is>
      </c>
      <c r="H3553" t="inlineStr"/>
    </row>
    <row r="3554">
      <c r="A3554" t="inlineStr">
        <is>
          <t>2019</t>
        </is>
      </c>
      <c r="B3554" t="inlineStr">
        <is>
          <t>Lentilles collectées</t>
        </is>
      </c>
      <c r="C3554" t="inlineStr">
        <is>
          <t>Alimentation humaine</t>
        </is>
      </c>
      <c r="D3554" t="n">
        <v>0.78</v>
      </c>
      <c r="E3554" t="n">
        <v>0</v>
      </c>
      <c r="F3554" t="n">
        <v>500000000</v>
      </c>
      <c r="G3554" t="inlineStr">
        <is>
          <t>Donnée calculée</t>
        </is>
      </c>
      <c r="H3554" t="inlineStr"/>
    </row>
    <row r="3555">
      <c r="A3555" t="inlineStr">
        <is>
          <t>2019</t>
        </is>
      </c>
      <c r="B3555" t="inlineStr">
        <is>
          <t>Lentilles collectées (conso)</t>
        </is>
      </c>
      <c r="C3555" t="inlineStr">
        <is>
          <t>Alimentation humaine</t>
        </is>
      </c>
      <c r="D3555" t="n">
        <v>0.78</v>
      </c>
      <c r="E3555" t="n">
        <v>0</v>
      </c>
      <c r="F3555" t="n">
        <v>500000000</v>
      </c>
      <c r="G3555" t="inlineStr">
        <is>
          <t>Donnée calculée</t>
        </is>
      </c>
      <c r="H3555" t="inlineStr"/>
    </row>
    <row r="3556">
      <c r="A3556" t="inlineStr">
        <is>
          <t>2019</t>
        </is>
      </c>
      <c r="B3556" t="inlineStr">
        <is>
          <t>Pois chiches collectés</t>
        </is>
      </c>
      <c r="C3556" t="inlineStr">
        <is>
          <t>Alimentation humaine</t>
        </is>
      </c>
      <c r="D3556" t="n">
        <v>0.26</v>
      </c>
      <c r="E3556" t="n">
        <v>0</v>
      </c>
      <c r="F3556" t="n">
        <v>500000000</v>
      </c>
      <c r="G3556" t="inlineStr">
        <is>
          <t>Donnée calculée</t>
        </is>
      </c>
      <c r="H3556" t="inlineStr"/>
    </row>
    <row r="3557">
      <c r="A3557" t="inlineStr">
        <is>
          <t>2019</t>
        </is>
      </c>
      <c r="B3557" t="inlineStr">
        <is>
          <t>Pois chiches collectés (conso)</t>
        </is>
      </c>
      <c r="C3557" t="inlineStr">
        <is>
          <t>Alimentation humaine</t>
        </is>
      </c>
      <c r="D3557" t="n">
        <v>0.26</v>
      </c>
      <c r="E3557" t="n">
        <v>0</v>
      </c>
      <c r="F3557" t="n">
        <v>500000000</v>
      </c>
      <c r="G3557" t="inlineStr">
        <is>
          <t>Donnée calculée</t>
        </is>
      </c>
      <c r="H3557" t="inlineStr"/>
    </row>
    <row r="3558">
      <c r="A3558" t="inlineStr">
        <is>
          <t>2019</t>
        </is>
      </c>
      <c r="B3558" t="inlineStr">
        <is>
          <t>Haricots secs collectés</t>
        </is>
      </c>
      <c r="C3558" t="inlineStr">
        <is>
          <t>Alimentation humaine</t>
        </is>
      </c>
      <c r="D3558" t="n">
        <v>0.7</v>
      </c>
      <c r="E3558" t="n">
        <v>0</v>
      </c>
      <c r="F3558" t="n">
        <v>500000000</v>
      </c>
      <c r="G3558" t="inlineStr">
        <is>
          <t>Donnée calculée</t>
        </is>
      </c>
      <c r="H3558" t="inlineStr"/>
    </row>
    <row r="3559">
      <c r="A3559" t="inlineStr">
        <is>
          <t>2019</t>
        </is>
      </c>
      <c r="B3559" t="inlineStr">
        <is>
          <t>Haricots secs collectés (conso)</t>
        </is>
      </c>
      <c r="C3559" t="inlineStr">
        <is>
          <t>Alimentation humaine</t>
        </is>
      </c>
      <c r="D3559" t="n">
        <v>0.7</v>
      </c>
      <c r="E3559" t="n">
        <v>0</v>
      </c>
      <c r="F3559" t="n">
        <v>500000000</v>
      </c>
      <c r="G3559" t="inlineStr">
        <is>
          <t>Donnée calculée</t>
        </is>
      </c>
      <c r="H3559" t="inlineStr"/>
    </row>
    <row r="3560">
      <c r="A3560" t="inlineStr">
        <is>
          <t>2019</t>
        </is>
      </c>
      <c r="B3560" t="inlineStr">
        <is>
          <t>Huile, brute</t>
        </is>
      </c>
      <c r="C3560" t="inlineStr">
        <is>
          <t>Alimentation humaine</t>
        </is>
      </c>
      <c r="D3560" t="n">
        <v>130</v>
      </c>
      <c r="E3560" t="n">
        <v>0</v>
      </c>
      <c r="F3560" t="n">
        <v>500000000</v>
      </c>
      <c r="G3560" t="inlineStr">
        <is>
          <t>Donnée calculée</t>
        </is>
      </c>
      <c r="H3560" t="inlineStr"/>
    </row>
    <row r="3561">
      <c r="A3561" t="inlineStr">
        <is>
          <t>2019</t>
        </is>
      </c>
      <c r="B3561" t="inlineStr">
        <is>
          <t>Huile de colza, brute</t>
        </is>
      </c>
      <c r="C3561" t="inlineStr">
        <is>
          <t>Alimentation humaine</t>
        </is>
      </c>
      <c r="D3561" t="n">
        <v>0</v>
      </c>
      <c r="E3561" t="n">
        <v>0</v>
      </c>
      <c r="F3561" t="n">
        <v>0</v>
      </c>
      <c r="G3561" t="inlineStr">
        <is>
          <t>Donnée calculée</t>
        </is>
      </c>
      <c r="H3561" t="inlineStr"/>
    </row>
    <row r="3562">
      <c r="A3562" t="inlineStr">
        <is>
          <t>2019</t>
        </is>
      </c>
      <c r="B3562" t="inlineStr">
        <is>
          <t>Huile de lin, brute</t>
        </is>
      </c>
      <c r="C3562" t="inlineStr">
        <is>
          <t>Alimentation humaine</t>
        </is>
      </c>
      <c r="D3562" t="n">
        <v>2.75</v>
      </c>
      <c r="E3562" t="n">
        <v>0</v>
      </c>
      <c r="F3562" t="n">
        <v>15.6</v>
      </c>
      <c r="G3562" t="inlineStr">
        <is>
          <t>Donnée calculée</t>
        </is>
      </c>
      <c r="H3562" t="inlineStr"/>
    </row>
    <row r="3563">
      <c r="A3563" t="inlineStr">
        <is>
          <t>2019</t>
        </is>
      </c>
      <c r="B3563" t="inlineStr">
        <is>
          <t>Huile de tournesol, brute</t>
        </is>
      </c>
      <c r="C3563" t="inlineStr">
        <is>
          <t>Alimentation humaine</t>
        </is>
      </c>
      <c r="D3563" t="n">
        <v>35.5</v>
      </c>
      <c r="E3563" t="n">
        <v>0</v>
      </c>
      <c r="F3563" t="n">
        <v>500000000</v>
      </c>
      <c r="G3563" t="inlineStr">
        <is>
          <t>Donnée calculée</t>
        </is>
      </c>
      <c r="H3563" t="inlineStr"/>
    </row>
    <row r="3564">
      <c r="A3564" t="inlineStr">
        <is>
          <t>2019</t>
        </is>
      </c>
      <c r="B3564" t="inlineStr">
        <is>
          <t>Huile de soja, brute</t>
        </is>
      </c>
      <c r="C3564" t="inlineStr">
        <is>
          <t>Alimentation humaine</t>
        </is>
      </c>
      <c r="D3564" t="n">
        <v>0</v>
      </c>
      <c r="E3564" t="n">
        <v>0</v>
      </c>
      <c r="F3564" t="n">
        <v>0</v>
      </c>
      <c r="G3564" t="inlineStr">
        <is>
          <t>Donnée calculée</t>
        </is>
      </c>
      <c r="H3564" t="inlineStr"/>
    </row>
    <row r="3565">
      <c r="A3565" t="inlineStr">
        <is>
          <t>2019</t>
        </is>
      </c>
      <c r="B3565" t="inlineStr">
        <is>
          <t>Huile de palme, brute</t>
        </is>
      </c>
      <c r="C3565" t="inlineStr">
        <is>
          <t>Alimentation humaine</t>
        </is>
      </c>
      <c r="D3565" t="n">
        <v>92.09999999999999</v>
      </c>
      <c r="E3565" t="n">
        <v>0</v>
      </c>
      <c r="F3565" t="n">
        <v>207</v>
      </c>
      <c r="G3565" t="inlineStr">
        <is>
          <t>Donnée calculée</t>
        </is>
      </c>
      <c r="H3565" t="inlineStr"/>
    </row>
    <row r="3566">
      <c r="A3566" t="inlineStr">
        <is>
          <t>2019</t>
        </is>
      </c>
      <c r="B3566" t="inlineStr">
        <is>
          <t>Huile, raffinée</t>
        </is>
      </c>
      <c r="C3566" t="inlineStr">
        <is>
          <t>Alimentation humaine</t>
        </is>
      </c>
      <c r="D3566" t="n">
        <v>1.79</v>
      </c>
      <c r="E3566" t="n">
        <v>0</v>
      </c>
      <c r="F3566" t="n">
        <v>500000000</v>
      </c>
      <c r="G3566" t="inlineStr">
        <is>
          <t>Donnée calculée</t>
        </is>
      </c>
      <c r="H3566" t="inlineStr"/>
    </row>
    <row r="3567">
      <c r="A3567" t="inlineStr">
        <is>
          <t>2019</t>
        </is>
      </c>
      <c r="B3567" t="inlineStr">
        <is>
          <t>Huile de colza, raffinée</t>
        </is>
      </c>
      <c r="C3567" t="inlineStr">
        <is>
          <t>Alimentation humaine</t>
        </is>
      </c>
      <c r="D3567" t="n">
        <v>0</v>
      </c>
      <c r="E3567" t="n">
        <v>0</v>
      </c>
      <c r="F3567" t="n">
        <v>0</v>
      </c>
      <c r="G3567" t="inlineStr">
        <is>
          <t>Donnée calculée</t>
        </is>
      </c>
      <c r="H3567" t="inlineStr"/>
    </row>
    <row r="3568">
      <c r="A3568" t="inlineStr">
        <is>
          <t>2019</t>
        </is>
      </c>
      <c r="B3568" t="inlineStr">
        <is>
          <t>Huile de lin, raffinée</t>
        </is>
      </c>
      <c r="C3568" t="inlineStr">
        <is>
          <t>Alimentation humaine</t>
        </is>
      </c>
      <c r="D3568" t="n">
        <v>0.93</v>
      </c>
      <c r="E3568" t="n">
        <v>0</v>
      </c>
      <c r="F3568" t="n">
        <v>15.6</v>
      </c>
      <c r="G3568" t="inlineStr">
        <is>
          <t>Donnée calculée</t>
        </is>
      </c>
      <c r="H3568" t="inlineStr"/>
    </row>
    <row r="3569">
      <c r="A3569" t="inlineStr">
        <is>
          <t>2019</t>
        </is>
      </c>
      <c r="B3569" t="inlineStr">
        <is>
          <t>Huile de tournesol, raffinée</t>
        </is>
      </c>
      <c r="C3569" t="inlineStr">
        <is>
          <t>Alimentation humaine</t>
        </is>
      </c>
      <c r="D3569" t="n">
        <v>0.86</v>
      </c>
      <c r="E3569" t="n">
        <v>0</v>
      </c>
      <c r="F3569" t="n">
        <v>500000000</v>
      </c>
      <c r="G3569" t="inlineStr">
        <is>
          <t>Donnée calculée</t>
        </is>
      </c>
      <c r="H3569" t="inlineStr"/>
    </row>
    <row r="3570">
      <c r="A3570" t="inlineStr">
        <is>
          <t>2019</t>
        </is>
      </c>
      <c r="B3570" t="inlineStr">
        <is>
          <t>Huile de soja, raffinée</t>
        </is>
      </c>
      <c r="C3570" t="inlineStr">
        <is>
          <t>Alimentation humaine</t>
        </is>
      </c>
      <c r="D3570" t="n">
        <v>0</v>
      </c>
      <c r="E3570" t="n">
        <v>0</v>
      </c>
      <c r="F3570" t="n">
        <v>0</v>
      </c>
      <c r="G3570" t="inlineStr">
        <is>
          <t>Donnée calculée</t>
        </is>
      </c>
      <c r="H3570" t="inlineStr"/>
    </row>
    <row r="3571">
      <c r="A3571" t="inlineStr">
        <is>
          <t>2019</t>
        </is>
      </c>
      <c r="B3571" t="inlineStr">
        <is>
          <t>Huile de palme, raffinée</t>
        </is>
      </c>
      <c r="C3571" t="inlineStr">
        <is>
          <t>Alimentation humaine</t>
        </is>
      </c>
      <c r="D3571" t="n">
        <v>0</v>
      </c>
      <c r="E3571" t="n">
        <v>0</v>
      </c>
      <c r="F3571" t="n">
        <v>0</v>
      </c>
      <c r="G3571" t="inlineStr">
        <is>
          <t>Donnée calculée</t>
        </is>
      </c>
      <c r="H3571" t="inlineStr"/>
    </row>
    <row r="3572">
      <c r="A3572" t="inlineStr">
        <is>
          <t>2019</t>
        </is>
      </c>
      <c r="B3572" t="inlineStr">
        <is>
          <t>Huile d'olive</t>
        </is>
      </c>
      <c r="C3572" t="inlineStr">
        <is>
          <t>Alimentation humaine</t>
        </is>
      </c>
      <c r="D3572" t="n">
        <v>119</v>
      </c>
      <c r="E3572" t="inlineStr"/>
      <c r="F3572" t="inlineStr"/>
      <c r="G3572" t="inlineStr">
        <is>
          <t>Donnée calculée</t>
        </is>
      </c>
      <c r="H3572" t="inlineStr"/>
    </row>
    <row r="3573">
      <c r="A3573" t="inlineStr">
        <is>
          <t>2019</t>
        </is>
      </c>
      <c r="B3573" t="inlineStr">
        <is>
          <t>Olives préparées ou conservées</t>
        </is>
      </c>
      <c r="C3573" t="inlineStr">
        <is>
          <t>Alimentation humaine</t>
        </is>
      </c>
      <c r="D3573" t="n">
        <v>32</v>
      </c>
      <c r="E3573" t="inlineStr"/>
      <c r="F3573" t="inlineStr"/>
      <c r="G3573" t="inlineStr">
        <is>
          <t>Donnée calculée</t>
        </is>
      </c>
      <c r="H3573" t="inlineStr"/>
    </row>
    <row r="3574">
      <c r="A3574" t="inlineStr">
        <is>
          <t>2019</t>
        </is>
      </c>
      <c r="B3574" t="inlineStr">
        <is>
          <t>MP industrie biodiesel</t>
        </is>
      </c>
      <c r="C3574" t="inlineStr">
        <is>
          <t>Alimentation humaine</t>
        </is>
      </c>
      <c r="D3574" t="n">
        <v>1.79</v>
      </c>
      <c r="E3574" t="n">
        <v>0</v>
      </c>
      <c r="F3574" t="n">
        <v>500000000</v>
      </c>
      <c r="G3574" t="inlineStr">
        <is>
          <t>Donnée calculée</t>
        </is>
      </c>
      <c r="H3574" t="inlineStr"/>
    </row>
    <row r="3575">
      <c r="A3575" t="inlineStr">
        <is>
          <t>2019</t>
        </is>
      </c>
      <c r="B3575" t="inlineStr">
        <is>
          <t>Farine de fèves</t>
        </is>
      </c>
      <c r="C3575" t="inlineStr">
        <is>
          <t>Alimentation humaine</t>
        </is>
      </c>
      <c r="D3575" t="n">
        <v>25.4</v>
      </c>
      <c r="E3575" t="n">
        <v>0</v>
      </c>
      <c r="F3575" t="n">
        <v>153</v>
      </c>
      <c r="G3575" t="inlineStr">
        <is>
          <t>Donnée calculée</t>
        </is>
      </c>
      <c r="H3575" t="inlineStr"/>
    </row>
    <row r="3576">
      <c r="A3576" t="inlineStr">
        <is>
          <t>2019</t>
        </is>
      </c>
      <c r="B3576" t="inlineStr">
        <is>
          <t>Ingrédients</t>
        </is>
      </c>
      <c r="C3576" t="inlineStr">
        <is>
          <t>Alimentation humaine</t>
        </is>
      </c>
      <c r="D3576" t="n">
        <v>28.9</v>
      </c>
      <c r="E3576" t="n">
        <v>15.5</v>
      </c>
      <c r="F3576" t="n">
        <v>500000000</v>
      </c>
      <c r="G3576" t="inlineStr">
        <is>
          <t>Donnée calculée</t>
        </is>
      </c>
      <c r="H3576" t="inlineStr"/>
    </row>
    <row r="3577">
      <c r="A3577" t="inlineStr">
        <is>
          <t>2019</t>
        </is>
      </c>
      <c r="B3577" t="inlineStr">
        <is>
          <t>Ingrédients de fèves</t>
        </is>
      </c>
      <c r="C3577" t="inlineStr">
        <is>
          <t>Alimentation humaine</t>
        </is>
      </c>
      <c r="D3577" t="n">
        <v>1.27</v>
      </c>
      <c r="E3577" t="n">
        <v>0</v>
      </c>
      <c r="F3577" t="n">
        <v>4.26</v>
      </c>
      <c r="G3577" t="inlineStr">
        <is>
          <t>Donnée calculée</t>
        </is>
      </c>
      <c r="H3577" t="inlineStr"/>
    </row>
    <row r="3578">
      <c r="A3578" t="inlineStr">
        <is>
          <t>2019</t>
        </is>
      </c>
      <c r="B3578" t="inlineStr">
        <is>
          <t>Protéines de fèves</t>
        </is>
      </c>
      <c r="C3578" t="inlineStr">
        <is>
          <t>Alimentation humaine</t>
        </is>
      </c>
      <c r="D3578" t="n">
        <v>1.27</v>
      </c>
      <c r="E3578" t="n">
        <v>0</v>
      </c>
      <c r="F3578" t="n">
        <v>4.26</v>
      </c>
      <c r="G3578" t="inlineStr">
        <is>
          <t>Donnée calculée</t>
        </is>
      </c>
      <c r="H3578" t="inlineStr"/>
    </row>
    <row r="3579">
      <c r="A3579" t="inlineStr">
        <is>
          <t>2019</t>
        </is>
      </c>
      <c r="B3579" t="inlineStr">
        <is>
          <t>Ingrédients de pois</t>
        </is>
      </c>
      <c r="C3579" t="inlineStr">
        <is>
          <t>Alimentation humaine</t>
        </is>
      </c>
      <c r="D3579" t="n">
        <v>26.3</v>
      </c>
      <c r="E3579" t="n">
        <v>15.5</v>
      </c>
      <c r="F3579" t="n">
        <v>77.5</v>
      </c>
      <c r="G3579" t="inlineStr">
        <is>
          <t>Donnée calculée</t>
        </is>
      </c>
      <c r="H3579" t="inlineStr"/>
    </row>
    <row r="3580">
      <c r="A3580" t="inlineStr">
        <is>
          <t>2019</t>
        </is>
      </c>
      <c r="B3580" t="inlineStr">
        <is>
          <t>Amidon de pois</t>
        </is>
      </c>
      <c r="C3580" t="inlineStr">
        <is>
          <t>Alimentation humaine</t>
        </is>
      </c>
      <c r="D3580" t="n">
        <v>17.7</v>
      </c>
      <c r="E3580" t="n">
        <v>15.5</v>
      </c>
      <c r="F3580" t="n">
        <v>31</v>
      </c>
      <c r="G3580" t="inlineStr">
        <is>
          <t>Donnée calculée</t>
        </is>
      </c>
      <c r="H3580" t="inlineStr"/>
    </row>
    <row r="3581">
      <c r="A3581" t="inlineStr">
        <is>
          <t>2019</t>
        </is>
      </c>
      <c r="B3581" t="inlineStr">
        <is>
          <t>Protéines de pois</t>
        </is>
      </c>
      <c r="C3581" t="inlineStr">
        <is>
          <t>Alimentation humaine</t>
        </is>
      </c>
      <c r="D3581" t="n">
        <v>8.619999999999999</v>
      </c>
      <c r="E3581" t="n">
        <v>0</v>
      </c>
      <c r="F3581" t="n">
        <v>46.5</v>
      </c>
      <c r="G3581" t="inlineStr">
        <is>
          <t>Donnée calculée</t>
        </is>
      </c>
      <c r="H3581" t="inlineStr"/>
    </row>
    <row r="3582">
      <c r="A3582" t="inlineStr">
        <is>
          <t>2019</t>
        </is>
      </c>
      <c r="B3582" t="inlineStr">
        <is>
          <t>Ingrédients de lupin</t>
        </is>
      </c>
      <c r="C3582" t="inlineStr">
        <is>
          <t>Alimentation humaine</t>
        </is>
      </c>
      <c r="D3582" t="n">
        <v>1.37</v>
      </c>
      <c r="E3582" t="n">
        <v>0</v>
      </c>
      <c r="F3582" t="n">
        <v>500000000</v>
      </c>
      <c r="G3582" t="inlineStr">
        <is>
          <t>Donnée calculée</t>
        </is>
      </c>
      <c r="H3582" t="inlineStr"/>
    </row>
    <row r="3583">
      <c r="A3583" t="inlineStr">
        <is>
          <t>2019</t>
        </is>
      </c>
      <c r="B3583" t="inlineStr">
        <is>
          <t>Protéines de lupin</t>
        </is>
      </c>
      <c r="C3583" t="inlineStr">
        <is>
          <t>Alimentation humaine</t>
        </is>
      </c>
      <c r="D3583" t="n">
        <v>1.37</v>
      </c>
      <c r="E3583" t="n">
        <v>0</v>
      </c>
      <c r="F3583" t="n">
        <v>500000000</v>
      </c>
      <c r="G3583" t="inlineStr">
        <is>
          <t>Donnée calculée</t>
        </is>
      </c>
      <c r="H3583" t="inlineStr"/>
    </row>
    <row r="3584">
      <c r="A3584" t="inlineStr">
        <is>
          <t>2019</t>
        </is>
      </c>
      <c r="B3584" t="inlineStr">
        <is>
          <t>Coproduits</t>
        </is>
      </c>
      <c r="C3584" t="inlineStr">
        <is>
          <t>Alimentation humaine</t>
        </is>
      </c>
      <c r="D3584" t="n">
        <v>17.3</v>
      </c>
      <c r="E3584" t="n">
        <v>0</v>
      </c>
      <c r="F3584" t="n">
        <v>500000000</v>
      </c>
      <c r="G3584" t="inlineStr">
        <is>
          <t>Donnée calculée</t>
        </is>
      </c>
      <c r="H3584" t="inlineStr"/>
    </row>
    <row r="3585">
      <c r="A3585" t="inlineStr">
        <is>
          <t>2019</t>
        </is>
      </c>
      <c r="B3585" t="inlineStr">
        <is>
          <t>Coproduits de fèves</t>
        </is>
      </c>
      <c r="C3585" t="inlineStr">
        <is>
          <t>Alimentation humaine</t>
        </is>
      </c>
      <c r="D3585" t="n">
        <v>1.2</v>
      </c>
      <c r="E3585" t="n">
        <v>0</v>
      </c>
      <c r="F3585" t="n">
        <v>4.26</v>
      </c>
      <c r="G3585" t="inlineStr">
        <is>
          <t>Donnée calculée</t>
        </is>
      </c>
      <c r="H3585" t="inlineStr"/>
    </row>
    <row r="3586">
      <c r="A3586" t="inlineStr">
        <is>
          <t>2019</t>
        </is>
      </c>
      <c r="B3586" t="inlineStr">
        <is>
          <t>Amidon, fibres, lipides et sons de fèves</t>
        </is>
      </c>
      <c r="C3586" t="inlineStr">
        <is>
          <t>Alimentation humaine</t>
        </is>
      </c>
      <c r="D3586" t="n">
        <v>1.2</v>
      </c>
      <c r="E3586" t="n">
        <v>0</v>
      </c>
      <c r="F3586" t="n">
        <v>4.26</v>
      </c>
      <c r="G3586" t="inlineStr">
        <is>
          <t>Donnée calculée</t>
        </is>
      </c>
      <c r="H3586" t="inlineStr"/>
    </row>
    <row r="3587">
      <c r="A3587" t="inlineStr">
        <is>
          <t>2019</t>
        </is>
      </c>
      <c r="B3587" t="inlineStr">
        <is>
          <t>Coproduits de pois</t>
        </is>
      </c>
      <c r="C3587" t="inlineStr">
        <is>
          <t>Alimentation humaine</t>
        </is>
      </c>
      <c r="D3587" t="n">
        <v>15.2</v>
      </c>
      <c r="E3587" t="n">
        <v>0</v>
      </c>
      <c r="F3587" t="n">
        <v>46.5</v>
      </c>
      <c r="G3587" t="inlineStr">
        <is>
          <t>Donnée calculée</t>
        </is>
      </c>
      <c r="H3587" t="inlineStr"/>
    </row>
    <row r="3588">
      <c r="A3588" t="inlineStr">
        <is>
          <t>2019</t>
        </is>
      </c>
      <c r="B3588" t="inlineStr">
        <is>
          <t>Fibres, lipides et sons de pois</t>
        </is>
      </c>
      <c r="C3588" t="inlineStr">
        <is>
          <t>Alimentation humaine</t>
        </is>
      </c>
      <c r="D3588" t="n">
        <v>15.2</v>
      </c>
      <c r="E3588" t="n">
        <v>0</v>
      </c>
      <c r="F3588" t="n">
        <v>46.5</v>
      </c>
      <c r="G3588" t="inlineStr">
        <is>
          <t>Donnée calculée</t>
        </is>
      </c>
      <c r="H3588" t="inlineStr"/>
    </row>
    <row r="3589">
      <c r="A3589" t="inlineStr">
        <is>
          <t>2019</t>
        </is>
      </c>
      <c r="B3589" t="inlineStr">
        <is>
          <t>Coproduits de lupin</t>
        </is>
      </c>
      <c r="C3589" t="inlineStr">
        <is>
          <t>Alimentation humaine</t>
        </is>
      </c>
      <c r="D3589" t="n">
        <v>0.97</v>
      </c>
      <c r="E3589" t="n">
        <v>0</v>
      </c>
      <c r="F3589" t="n">
        <v>500000000</v>
      </c>
      <c r="G3589" t="inlineStr">
        <is>
          <t>Donnée calculée</t>
        </is>
      </c>
      <c r="H3589" t="inlineStr"/>
    </row>
    <row r="3590">
      <c r="A3590" t="inlineStr">
        <is>
          <t>2019</t>
        </is>
      </c>
      <c r="B3590" t="inlineStr">
        <is>
          <t>Amidon, fibres, lipides et sons de lupin</t>
        </is>
      </c>
      <c r="C3590" t="inlineStr">
        <is>
          <t>Alimentation humaine</t>
        </is>
      </c>
      <c r="D3590" t="n">
        <v>0.97</v>
      </c>
      <c r="E3590" t="n">
        <v>0</v>
      </c>
      <c r="F3590" t="n">
        <v>500000000</v>
      </c>
      <c r="G3590" t="inlineStr">
        <is>
          <t>Donnée calculée</t>
        </is>
      </c>
      <c r="H3590" t="inlineStr"/>
    </row>
    <row r="3591">
      <c r="A3591" t="inlineStr">
        <is>
          <t>2019</t>
        </is>
      </c>
      <c r="B3591" t="inlineStr">
        <is>
          <t>MPV</t>
        </is>
      </c>
      <c r="C3591" t="inlineStr">
        <is>
          <t>Alimentation humaine</t>
        </is>
      </c>
      <c r="D3591" t="n">
        <v>11.2</v>
      </c>
      <c r="E3591" t="n">
        <v>0</v>
      </c>
      <c r="F3591" t="n">
        <v>500000000</v>
      </c>
      <c r="G3591" t="inlineStr">
        <is>
          <t>Donnée calculée</t>
        </is>
      </c>
      <c r="H3591" t="inlineStr"/>
    </row>
    <row r="3592">
      <c r="A3592" t="inlineStr">
        <is>
          <t>2019</t>
        </is>
      </c>
      <c r="B3592" t="inlineStr">
        <is>
          <t>Pois cassés</t>
        </is>
      </c>
      <c r="C3592" t="inlineStr">
        <is>
          <t>Alimentation humaine</t>
        </is>
      </c>
      <c r="D3592" t="n">
        <v>25</v>
      </c>
      <c r="E3592" t="n">
        <v>0</v>
      </c>
      <c r="F3592" t="n">
        <v>62.5</v>
      </c>
      <c r="G3592" t="inlineStr">
        <is>
          <t>Donnée calculée</t>
        </is>
      </c>
      <c r="H3592" t="inlineStr"/>
    </row>
    <row r="3593">
      <c r="A3593" t="inlineStr">
        <is>
          <t>2019</t>
        </is>
      </c>
      <c r="B3593" t="inlineStr">
        <is>
          <t>Huile, brute</t>
        </is>
      </c>
      <c r="C3593" t="inlineStr">
        <is>
          <t>IAA (huiles végétales)</t>
        </is>
      </c>
      <c r="D3593" t="n">
        <v>65.2</v>
      </c>
      <c r="E3593" t="n">
        <v>0</v>
      </c>
      <c r="F3593" t="n">
        <v>500000000</v>
      </c>
      <c r="G3593" t="inlineStr">
        <is>
          <t>Donnée calculée</t>
        </is>
      </c>
      <c r="H3593" t="inlineStr"/>
    </row>
    <row r="3594">
      <c r="A3594" t="inlineStr">
        <is>
          <t>2019</t>
        </is>
      </c>
      <c r="B3594" t="inlineStr">
        <is>
          <t>Huile de colza, brute</t>
        </is>
      </c>
      <c r="C3594" t="inlineStr">
        <is>
          <t>IAA (huiles végétales)</t>
        </is>
      </c>
      <c r="D3594" t="n">
        <v>0</v>
      </c>
      <c r="E3594" t="n">
        <v>0</v>
      </c>
      <c r="F3594" t="n">
        <v>0</v>
      </c>
      <c r="G3594" t="inlineStr">
        <is>
          <t>Donnée calculée</t>
        </is>
      </c>
      <c r="H3594" t="inlineStr"/>
    </row>
    <row r="3595">
      <c r="A3595" t="inlineStr">
        <is>
          <t>2019</t>
        </is>
      </c>
      <c r="B3595" t="inlineStr">
        <is>
          <t>Huile de lin, brute</t>
        </is>
      </c>
      <c r="C3595" t="inlineStr">
        <is>
          <t>IAA (huiles végétales)</t>
        </is>
      </c>
      <c r="D3595" t="n">
        <v>1.37</v>
      </c>
      <c r="E3595" t="n">
        <v>0</v>
      </c>
      <c r="F3595" t="n">
        <v>7.81</v>
      </c>
      <c r="G3595" t="inlineStr">
        <is>
          <t>Donnée calculée</t>
        </is>
      </c>
      <c r="H3595" t="inlineStr"/>
    </row>
    <row r="3596">
      <c r="A3596" t="inlineStr">
        <is>
          <t>2019</t>
        </is>
      </c>
      <c r="B3596" t="inlineStr">
        <is>
          <t>Huile de tournesol, brute</t>
        </is>
      </c>
      <c r="C3596" t="inlineStr">
        <is>
          <t>IAA (huiles végétales)</t>
        </is>
      </c>
      <c r="D3596" t="n">
        <v>17.7</v>
      </c>
      <c r="E3596" t="n">
        <v>0</v>
      </c>
      <c r="F3596" t="n">
        <v>500000000</v>
      </c>
      <c r="G3596" t="inlineStr">
        <is>
          <t>Donnée calculée</t>
        </is>
      </c>
      <c r="H3596" t="inlineStr"/>
    </row>
    <row r="3597">
      <c r="A3597" t="inlineStr">
        <is>
          <t>2019</t>
        </is>
      </c>
      <c r="B3597" t="inlineStr">
        <is>
          <t>Huile de soja, brute</t>
        </is>
      </c>
      <c r="C3597" t="inlineStr">
        <is>
          <t>IAA (huiles végétales)</t>
        </is>
      </c>
      <c r="D3597" t="n">
        <v>0</v>
      </c>
      <c r="E3597" t="n">
        <v>0</v>
      </c>
      <c r="F3597" t="n">
        <v>0</v>
      </c>
      <c r="G3597" t="inlineStr">
        <is>
          <t>Donnée calculée</t>
        </is>
      </c>
      <c r="H3597" t="inlineStr"/>
    </row>
    <row r="3598">
      <c r="A3598" t="inlineStr">
        <is>
          <t>2019</t>
        </is>
      </c>
      <c r="B3598" t="inlineStr">
        <is>
          <t>Huile de palme, brute</t>
        </is>
      </c>
      <c r="C3598" t="inlineStr">
        <is>
          <t>IAA (huiles végétales)</t>
        </is>
      </c>
      <c r="D3598" t="n">
        <v>46</v>
      </c>
      <c r="E3598" t="n">
        <v>0</v>
      </c>
      <c r="F3598" t="n">
        <v>207</v>
      </c>
      <c r="G3598" t="inlineStr">
        <is>
          <t>Donnée calculée</t>
        </is>
      </c>
      <c r="H3598" t="inlineStr"/>
    </row>
    <row r="3599">
      <c r="A3599" t="inlineStr">
        <is>
          <t>2019</t>
        </is>
      </c>
      <c r="B3599" t="inlineStr">
        <is>
          <t>Huile, raffinée</t>
        </is>
      </c>
      <c r="C3599" t="inlineStr">
        <is>
          <t>IAA (huiles végétales)</t>
        </is>
      </c>
      <c r="D3599" t="n">
        <v>0.9</v>
      </c>
      <c r="E3599" t="n">
        <v>0</v>
      </c>
      <c r="F3599" t="n">
        <v>500000000</v>
      </c>
      <c r="G3599" t="inlineStr">
        <is>
          <t>Donnée calculée</t>
        </is>
      </c>
      <c r="H3599" t="inlineStr"/>
    </row>
    <row r="3600">
      <c r="A3600" t="inlineStr">
        <is>
          <t>2019</t>
        </is>
      </c>
      <c r="B3600" t="inlineStr">
        <is>
          <t>Huile de colza, raffinée</t>
        </is>
      </c>
      <c r="C3600" t="inlineStr">
        <is>
          <t>IAA (huiles végétales)</t>
        </is>
      </c>
      <c r="D3600" t="n">
        <v>0</v>
      </c>
      <c r="E3600" t="n">
        <v>0</v>
      </c>
      <c r="F3600" t="n">
        <v>0</v>
      </c>
      <c r="G3600" t="inlineStr">
        <is>
          <t>Donnée calculée</t>
        </is>
      </c>
      <c r="H3600" t="inlineStr"/>
    </row>
    <row r="3601">
      <c r="A3601" t="inlineStr">
        <is>
          <t>2019</t>
        </is>
      </c>
      <c r="B3601" t="inlineStr">
        <is>
          <t>Huile de lin, raffinée</t>
        </is>
      </c>
      <c r="C3601" t="inlineStr">
        <is>
          <t>IAA (huiles végétales)</t>
        </is>
      </c>
      <c r="D3601" t="n">
        <v>0.46</v>
      </c>
      <c r="E3601" t="n">
        <v>0</v>
      </c>
      <c r="F3601" t="n">
        <v>7.81</v>
      </c>
      <c r="G3601" t="inlineStr">
        <is>
          <t>Donnée calculée</t>
        </is>
      </c>
      <c r="H3601" t="inlineStr"/>
    </row>
    <row r="3602">
      <c r="A3602" t="inlineStr">
        <is>
          <t>2019</t>
        </is>
      </c>
      <c r="B3602" t="inlineStr">
        <is>
          <t>Huile de tournesol, raffinée</t>
        </is>
      </c>
      <c r="C3602" t="inlineStr">
        <is>
          <t>IAA (huiles végétales)</t>
        </is>
      </c>
      <c r="D3602" t="n">
        <v>0.43</v>
      </c>
      <c r="E3602" t="n">
        <v>0</v>
      </c>
      <c r="F3602" t="n">
        <v>500000000</v>
      </c>
      <c r="G3602" t="inlineStr">
        <is>
          <t>Donnée calculée</t>
        </is>
      </c>
      <c r="H3602" t="inlineStr"/>
    </row>
    <row r="3603">
      <c r="A3603" t="inlineStr">
        <is>
          <t>2019</t>
        </is>
      </c>
      <c r="B3603" t="inlineStr">
        <is>
          <t>Huile de soja, raffinée</t>
        </is>
      </c>
      <c r="C3603" t="inlineStr">
        <is>
          <t>IAA (huiles végétales)</t>
        </is>
      </c>
      <c r="D3603" t="n">
        <v>0</v>
      </c>
      <c r="E3603" t="n">
        <v>0</v>
      </c>
      <c r="F3603" t="n">
        <v>0</v>
      </c>
      <c r="G3603" t="inlineStr">
        <is>
          <t>Donnée calculée</t>
        </is>
      </c>
      <c r="H3603" t="inlineStr"/>
    </row>
    <row r="3604">
      <c r="A3604" t="inlineStr">
        <is>
          <t>2019</t>
        </is>
      </c>
      <c r="B3604" t="inlineStr">
        <is>
          <t>Huile de palme, raffinée</t>
        </is>
      </c>
      <c r="C3604" t="inlineStr">
        <is>
          <t>IAA (huiles végétales)</t>
        </is>
      </c>
      <c r="D3604" t="n">
        <v>0</v>
      </c>
      <c r="E3604" t="n">
        <v>0</v>
      </c>
      <c r="F3604" t="n">
        <v>0</v>
      </c>
      <c r="G3604" t="inlineStr">
        <is>
          <t>Donnée calculée</t>
        </is>
      </c>
      <c r="H3604" t="inlineStr"/>
    </row>
    <row r="3605">
      <c r="A3605" t="inlineStr">
        <is>
          <t>2019</t>
        </is>
      </c>
      <c r="B3605" t="inlineStr">
        <is>
          <t>MP industrie biodiesel</t>
        </is>
      </c>
      <c r="C3605" t="inlineStr">
        <is>
          <t>IAA (huiles végétales)</t>
        </is>
      </c>
      <c r="D3605" t="n">
        <v>0.9</v>
      </c>
      <c r="E3605" t="n">
        <v>0</v>
      </c>
      <c r="F3605" t="n">
        <v>500000000</v>
      </c>
      <c r="G3605" t="inlineStr">
        <is>
          <t>Donnée calculée</t>
        </is>
      </c>
      <c r="H3605" t="inlineStr"/>
    </row>
    <row r="3606">
      <c r="A3606" t="inlineStr">
        <is>
          <t>2019</t>
        </is>
      </c>
      <c r="B3606" t="inlineStr">
        <is>
          <t>Oléagineux et protéagineux collectés</t>
        </is>
      </c>
      <c r="C3606" t="inlineStr">
        <is>
          <t>Soyfood (IAA)</t>
        </is>
      </c>
      <c r="D3606" t="n">
        <v>4.7</v>
      </c>
      <c r="E3606" t="n">
        <v>0</v>
      </c>
      <c r="F3606" t="n">
        <v>145</v>
      </c>
      <c r="G3606" t="inlineStr">
        <is>
          <t>Donnée calculée</t>
        </is>
      </c>
      <c r="H3606" t="inlineStr"/>
    </row>
    <row r="3607">
      <c r="A3607" t="inlineStr">
        <is>
          <t>2019</t>
        </is>
      </c>
      <c r="B3607" t="inlineStr">
        <is>
          <t>Oléoprotéagineux collectés</t>
        </is>
      </c>
      <c r="C3607" t="inlineStr">
        <is>
          <t>Soyfood (IAA)</t>
        </is>
      </c>
      <c r="D3607" t="n">
        <v>4.7</v>
      </c>
      <c r="E3607" t="n">
        <v>0</v>
      </c>
      <c r="F3607" t="n">
        <v>145</v>
      </c>
      <c r="G3607" t="inlineStr">
        <is>
          <t>Donnée calculée</t>
        </is>
      </c>
      <c r="H3607" t="inlineStr"/>
    </row>
    <row r="3608">
      <c r="A3608" t="inlineStr">
        <is>
          <t>2019</t>
        </is>
      </c>
      <c r="B3608" t="inlineStr">
        <is>
          <t>Graines oléoprotéagineuses collectées</t>
        </is>
      </c>
      <c r="C3608" t="inlineStr">
        <is>
          <t>Soyfood (IAA)</t>
        </is>
      </c>
      <c r="D3608" t="n">
        <v>4.7</v>
      </c>
      <c r="E3608" t="n">
        <v>0</v>
      </c>
      <c r="F3608" t="n">
        <v>145</v>
      </c>
      <c r="G3608" t="inlineStr">
        <is>
          <t>Donnée calculée</t>
        </is>
      </c>
      <c r="H3608" t="inlineStr"/>
    </row>
    <row r="3609">
      <c r="A3609" t="inlineStr">
        <is>
          <t>2019</t>
        </is>
      </c>
      <c r="B3609" t="inlineStr">
        <is>
          <t>Graines de soja collectées</t>
        </is>
      </c>
      <c r="C3609" t="inlineStr">
        <is>
          <t>Soyfood (IAA)</t>
        </is>
      </c>
      <c r="D3609" t="n">
        <v>4.7</v>
      </c>
      <c r="E3609" t="n">
        <v>0</v>
      </c>
      <c r="F3609" t="n">
        <v>145</v>
      </c>
      <c r="G3609" t="inlineStr">
        <is>
          <t>Donnée calculée</t>
        </is>
      </c>
      <c r="H3609" t="inlineStr"/>
    </row>
    <row r="3610">
      <c r="A3610" t="inlineStr">
        <is>
          <t>2019</t>
        </is>
      </c>
      <c r="B3610" t="inlineStr">
        <is>
          <t>Graines de soja collectées (conso)</t>
        </is>
      </c>
      <c r="C3610" t="inlineStr">
        <is>
          <t>Soyfood (IAA)</t>
        </is>
      </c>
      <c r="D3610" t="n">
        <v>4.7</v>
      </c>
      <c r="E3610" t="n">
        <v>0</v>
      </c>
      <c r="F3610" t="n">
        <v>145</v>
      </c>
      <c r="G3610" t="inlineStr">
        <is>
          <t>Donnée calculée</t>
        </is>
      </c>
      <c r="H3610" t="inlineStr"/>
    </row>
    <row r="3611">
      <c r="A3611" t="inlineStr">
        <is>
          <t>2019</t>
        </is>
      </c>
      <c r="B3611" t="inlineStr">
        <is>
          <t>Farine de fèves</t>
        </is>
      </c>
      <c r="C3611" t="inlineStr">
        <is>
          <t>Boulangerie</t>
        </is>
      </c>
      <c r="D3611" t="n">
        <v>12.7</v>
      </c>
      <c r="E3611" t="n">
        <v>0</v>
      </c>
      <c r="F3611" t="n">
        <v>76.5</v>
      </c>
      <c r="G3611" t="inlineStr">
        <is>
          <t>Donnée calculée</t>
        </is>
      </c>
      <c r="H3611" t="inlineStr"/>
    </row>
    <row r="3612">
      <c r="A3612" t="inlineStr">
        <is>
          <t>2019</t>
        </is>
      </c>
      <c r="B3612" t="inlineStr">
        <is>
          <t>Farine de fèves</t>
        </is>
      </c>
      <c r="C3612" t="inlineStr">
        <is>
          <t>IAA (ingrédients issus de protéagineux)</t>
        </is>
      </c>
      <c r="D3612" t="n">
        <v>12.7</v>
      </c>
      <c r="E3612" t="n">
        <v>0</v>
      </c>
      <c r="F3612" t="n">
        <v>76.5</v>
      </c>
      <c r="G3612" t="inlineStr">
        <is>
          <t>Donnée calculée</t>
        </is>
      </c>
      <c r="H3612" t="inlineStr"/>
    </row>
    <row r="3613">
      <c r="A3613" t="inlineStr">
        <is>
          <t>2019</t>
        </is>
      </c>
      <c r="B3613" t="inlineStr">
        <is>
          <t>Ingrédients</t>
        </is>
      </c>
      <c r="C3613" t="inlineStr">
        <is>
          <t>IAA (ingrédients issus de protéagineux)</t>
        </is>
      </c>
      <c r="D3613" t="n">
        <v>28.9</v>
      </c>
      <c r="E3613" t="n">
        <v>15.5</v>
      </c>
      <c r="F3613" t="n">
        <v>500000000</v>
      </c>
      <c r="G3613" t="inlineStr">
        <is>
          <t>Donnée calculée</t>
        </is>
      </c>
      <c r="H3613" t="inlineStr"/>
    </row>
    <row r="3614">
      <c r="A3614" t="inlineStr">
        <is>
          <t>2019</t>
        </is>
      </c>
      <c r="B3614" t="inlineStr">
        <is>
          <t>Ingrédients de fèves</t>
        </is>
      </c>
      <c r="C3614" t="inlineStr">
        <is>
          <t>IAA (ingrédients issus de protéagineux)</t>
        </is>
      </c>
      <c r="D3614" t="n">
        <v>1.27</v>
      </c>
      <c r="E3614" t="n">
        <v>0</v>
      </c>
      <c r="F3614" t="n">
        <v>4.26</v>
      </c>
      <c r="G3614" t="inlineStr">
        <is>
          <t>Donnée calculée</t>
        </is>
      </c>
      <c r="H3614" t="inlineStr"/>
    </row>
    <row r="3615">
      <c r="A3615" t="inlineStr">
        <is>
          <t>2019</t>
        </is>
      </c>
      <c r="B3615" t="inlineStr">
        <is>
          <t>Protéines de fèves</t>
        </is>
      </c>
      <c r="C3615" t="inlineStr">
        <is>
          <t>IAA (ingrédients issus de protéagineux)</t>
        </is>
      </c>
      <c r="D3615" t="n">
        <v>1.27</v>
      </c>
      <c r="E3615" t="n">
        <v>0</v>
      </c>
      <c r="F3615" t="n">
        <v>4.26</v>
      </c>
      <c r="G3615" t="inlineStr">
        <is>
          <t>Donnée calculée</t>
        </is>
      </c>
      <c r="H3615" t="inlineStr"/>
    </row>
    <row r="3616">
      <c r="A3616" t="inlineStr">
        <is>
          <t>2019</t>
        </is>
      </c>
      <c r="B3616" t="inlineStr">
        <is>
          <t>Ingrédients de pois</t>
        </is>
      </c>
      <c r="C3616" t="inlineStr">
        <is>
          <t>IAA (ingrédients issus de protéagineux)</t>
        </is>
      </c>
      <c r="D3616" t="n">
        <v>26.3</v>
      </c>
      <c r="E3616" t="n">
        <v>15.5</v>
      </c>
      <c r="F3616" t="n">
        <v>77.5</v>
      </c>
      <c r="G3616" t="inlineStr">
        <is>
          <t>Donnée calculée</t>
        </is>
      </c>
      <c r="H3616" t="inlineStr"/>
    </row>
    <row r="3617">
      <c r="A3617" t="inlineStr">
        <is>
          <t>2019</t>
        </is>
      </c>
      <c r="B3617" t="inlineStr">
        <is>
          <t>Amidon de pois</t>
        </is>
      </c>
      <c r="C3617" t="inlineStr">
        <is>
          <t>IAA (ingrédients issus de protéagineux)</t>
        </is>
      </c>
      <c r="D3617" t="n">
        <v>17.7</v>
      </c>
      <c r="E3617" t="n">
        <v>15.5</v>
      </c>
      <c r="F3617" t="n">
        <v>31</v>
      </c>
      <c r="G3617" t="inlineStr">
        <is>
          <t>Donnée calculée</t>
        </is>
      </c>
      <c r="H3617" t="inlineStr"/>
    </row>
    <row r="3618">
      <c r="A3618" t="inlineStr">
        <is>
          <t>2019</t>
        </is>
      </c>
      <c r="B3618" t="inlineStr">
        <is>
          <t>Protéines de pois</t>
        </is>
      </c>
      <c r="C3618" t="inlineStr">
        <is>
          <t>IAA (ingrédients issus de protéagineux)</t>
        </is>
      </c>
      <c r="D3618" t="n">
        <v>8.619999999999999</v>
      </c>
      <c r="E3618" t="n">
        <v>0</v>
      </c>
      <c r="F3618" t="n">
        <v>46.5</v>
      </c>
      <c r="G3618" t="inlineStr">
        <is>
          <t>Donnée calculée</t>
        </is>
      </c>
      <c r="H3618" t="inlineStr"/>
    </row>
    <row r="3619">
      <c r="A3619" t="inlineStr">
        <is>
          <t>2019</t>
        </is>
      </c>
      <c r="B3619" t="inlineStr">
        <is>
          <t>Ingrédients de lupin</t>
        </is>
      </c>
      <c r="C3619" t="inlineStr">
        <is>
          <t>IAA (ingrédients issus de protéagineux)</t>
        </is>
      </c>
      <c r="D3619" t="n">
        <v>1.37</v>
      </c>
      <c r="E3619" t="n">
        <v>0</v>
      </c>
      <c r="F3619" t="n">
        <v>500000000</v>
      </c>
      <c r="G3619" t="inlineStr">
        <is>
          <t>Donnée calculée</t>
        </is>
      </c>
      <c r="H3619" t="inlineStr"/>
    </row>
    <row r="3620">
      <c r="A3620" t="inlineStr">
        <is>
          <t>2019</t>
        </is>
      </c>
      <c r="B3620" t="inlineStr">
        <is>
          <t>Protéines de lupin</t>
        </is>
      </c>
      <c r="C3620" t="inlineStr">
        <is>
          <t>IAA (ingrédients issus de protéagineux)</t>
        </is>
      </c>
      <c r="D3620" t="n">
        <v>1.37</v>
      </c>
      <c r="E3620" t="n">
        <v>0</v>
      </c>
      <c r="F3620" t="n">
        <v>500000000</v>
      </c>
      <c r="G3620" t="inlineStr">
        <is>
          <t>Donnée calculée</t>
        </is>
      </c>
      <c r="H3620" t="inlineStr"/>
    </row>
    <row r="3621">
      <c r="A3621" t="inlineStr">
        <is>
          <t>2019</t>
        </is>
      </c>
      <c r="B3621" t="inlineStr">
        <is>
          <t>Coproduits</t>
        </is>
      </c>
      <c r="C3621" t="inlineStr">
        <is>
          <t>IAA (ingrédients issus de protéagineux)</t>
        </is>
      </c>
      <c r="D3621" t="n">
        <v>17.3</v>
      </c>
      <c r="E3621" t="n">
        <v>0</v>
      </c>
      <c r="F3621" t="n">
        <v>500000000</v>
      </c>
      <c r="G3621" t="inlineStr">
        <is>
          <t>Donnée calculée</t>
        </is>
      </c>
      <c r="H3621" t="inlineStr"/>
    </row>
    <row r="3622">
      <c r="A3622" t="inlineStr">
        <is>
          <t>2019</t>
        </is>
      </c>
      <c r="B3622" t="inlineStr">
        <is>
          <t>Coproduits de fèves</t>
        </is>
      </c>
      <c r="C3622" t="inlineStr">
        <is>
          <t>IAA (ingrédients issus de protéagineux)</t>
        </is>
      </c>
      <c r="D3622" t="n">
        <v>1.2</v>
      </c>
      <c r="E3622" t="n">
        <v>0</v>
      </c>
      <c r="F3622" t="n">
        <v>4.26</v>
      </c>
      <c r="G3622" t="inlineStr">
        <is>
          <t>Donnée calculée</t>
        </is>
      </c>
      <c r="H3622" t="inlineStr"/>
    </row>
    <row r="3623">
      <c r="A3623" t="inlineStr">
        <is>
          <t>2019</t>
        </is>
      </c>
      <c r="B3623" t="inlineStr">
        <is>
          <t>Amidon, fibres, lipides et sons de fèves</t>
        </is>
      </c>
      <c r="C3623" t="inlineStr">
        <is>
          <t>IAA (ingrédients issus de protéagineux)</t>
        </is>
      </c>
      <c r="D3623" t="n">
        <v>1.2</v>
      </c>
      <c r="E3623" t="n">
        <v>0</v>
      </c>
      <c r="F3623" t="n">
        <v>4.26</v>
      </c>
      <c r="G3623" t="inlineStr">
        <is>
          <t>Donnée calculée</t>
        </is>
      </c>
      <c r="H3623" t="inlineStr"/>
    </row>
    <row r="3624">
      <c r="A3624" t="inlineStr">
        <is>
          <t>2019</t>
        </is>
      </c>
      <c r="B3624" t="inlineStr">
        <is>
          <t>Coproduits de pois</t>
        </is>
      </c>
      <c r="C3624" t="inlineStr">
        <is>
          <t>IAA (ingrédients issus de protéagineux)</t>
        </is>
      </c>
      <c r="D3624" t="n">
        <v>15.2</v>
      </c>
      <c r="E3624" t="n">
        <v>0</v>
      </c>
      <c r="F3624" t="n">
        <v>46.5</v>
      </c>
      <c r="G3624" t="inlineStr">
        <is>
          <t>Donnée calculée</t>
        </is>
      </c>
      <c r="H3624" t="inlineStr"/>
    </row>
    <row r="3625">
      <c r="A3625" t="inlineStr">
        <is>
          <t>2019</t>
        </is>
      </c>
      <c r="B3625" t="inlineStr">
        <is>
          <t>Fibres, lipides et sons de pois</t>
        </is>
      </c>
      <c r="C3625" t="inlineStr">
        <is>
          <t>IAA (ingrédients issus de protéagineux)</t>
        </is>
      </c>
      <c r="D3625" t="n">
        <v>15.2</v>
      </c>
      <c r="E3625" t="n">
        <v>0</v>
      </c>
      <c r="F3625" t="n">
        <v>46.5</v>
      </c>
      <c r="G3625" t="inlineStr">
        <is>
          <t>Donnée calculée</t>
        </is>
      </c>
      <c r="H3625" t="inlineStr"/>
    </row>
    <row r="3626">
      <c r="A3626" t="inlineStr">
        <is>
          <t>2019</t>
        </is>
      </c>
      <c r="B3626" t="inlineStr">
        <is>
          <t>Coproduits de lupin</t>
        </is>
      </c>
      <c r="C3626" t="inlineStr">
        <is>
          <t>IAA (ingrédients issus de protéagineux)</t>
        </is>
      </c>
      <c r="D3626" t="n">
        <v>0.97</v>
      </c>
      <c r="E3626" t="n">
        <v>0</v>
      </c>
      <c r="F3626" t="n">
        <v>500000000</v>
      </c>
      <c r="G3626" t="inlineStr">
        <is>
          <t>Donnée calculée</t>
        </is>
      </c>
      <c r="H3626" t="inlineStr"/>
    </row>
    <row r="3627">
      <c r="A3627" t="inlineStr">
        <is>
          <t>2019</t>
        </is>
      </c>
      <c r="B3627" t="inlineStr">
        <is>
          <t>Amidon, fibres, lipides et sons de lupin</t>
        </is>
      </c>
      <c r="C3627" t="inlineStr">
        <is>
          <t>IAA (ingrédients issus de protéagineux)</t>
        </is>
      </c>
      <c r="D3627" t="n">
        <v>0.97</v>
      </c>
      <c r="E3627" t="n">
        <v>0</v>
      </c>
      <c r="F3627" t="n">
        <v>500000000</v>
      </c>
      <c r="G3627" t="inlineStr">
        <is>
          <t>Donnée calculée</t>
        </is>
      </c>
      <c r="H3627" t="inlineStr"/>
    </row>
    <row r="3628">
      <c r="A3628" t="inlineStr">
        <is>
          <t>2019</t>
        </is>
      </c>
      <c r="B3628" t="inlineStr">
        <is>
          <t>MPV</t>
        </is>
      </c>
      <c r="C3628" t="inlineStr">
        <is>
          <t>IAA (ingrédients issus de protéagineux)</t>
        </is>
      </c>
      <c r="D3628" t="n">
        <v>11.2</v>
      </c>
      <c r="E3628" t="n">
        <v>0</v>
      </c>
      <c r="F3628" t="n">
        <v>500000000</v>
      </c>
      <c r="G3628" t="inlineStr">
        <is>
          <t>Donnée calculée</t>
        </is>
      </c>
      <c r="H3628" t="inlineStr"/>
    </row>
    <row r="3629">
      <c r="A3629" t="inlineStr">
        <is>
          <t>2019</t>
        </is>
      </c>
      <c r="B3629" t="inlineStr">
        <is>
          <t>Oléagineux et protéagineux collectés</t>
        </is>
      </c>
      <c r="C3629" t="inlineStr">
        <is>
          <t>Autres IAA ou consommation humaine</t>
        </is>
      </c>
      <c r="D3629" t="n">
        <v>6.74</v>
      </c>
      <c r="E3629" t="n">
        <v>0</v>
      </c>
      <c r="F3629" t="n">
        <v>500000000</v>
      </c>
      <c r="G3629" t="inlineStr">
        <is>
          <t>Donnée calculée</t>
        </is>
      </c>
      <c r="H3629" t="inlineStr"/>
    </row>
    <row r="3630">
      <c r="A3630" t="inlineStr">
        <is>
          <t>2019</t>
        </is>
      </c>
      <c r="B3630" t="inlineStr">
        <is>
          <t>Oléagineux collectés</t>
        </is>
      </c>
      <c r="C3630" t="inlineStr">
        <is>
          <t>Autres IAA ou consommation humaine</t>
        </is>
      </c>
      <c r="D3630" t="n">
        <v>0</v>
      </c>
      <c r="E3630" t="n">
        <v>0</v>
      </c>
      <c r="F3630" t="n">
        <v>7.81</v>
      </c>
      <c r="G3630" t="inlineStr">
        <is>
          <t>Donnée calculée</t>
        </is>
      </c>
      <c r="H3630" t="inlineStr"/>
    </row>
    <row r="3631">
      <c r="A3631" t="inlineStr">
        <is>
          <t>2019</t>
        </is>
      </c>
      <c r="B3631" t="inlineStr">
        <is>
          <t>Graines oléagineuses collectées</t>
        </is>
      </c>
      <c r="C3631" t="inlineStr">
        <is>
          <t>Autres IAA ou consommation humaine</t>
        </is>
      </c>
      <c r="D3631" t="n">
        <v>0</v>
      </c>
      <c r="E3631" t="n">
        <v>0</v>
      </c>
      <c r="F3631" t="n">
        <v>7.81</v>
      </c>
      <c r="G3631" t="inlineStr">
        <is>
          <t>Donnée calculée</t>
        </is>
      </c>
      <c r="H3631" t="inlineStr"/>
    </row>
    <row r="3632">
      <c r="A3632" t="inlineStr">
        <is>
          <t>2019</t>
        </is>
      </c>
      <c r="B3632" t="inlineStr">
        <is>
          <t>Graines de lin collectées</t>
        </is>
      </c>
      <c r="C3632" t="inlineStr">
        <is>
          <t>Autres IAA ou consommation humaine</t>
        </is>
      </c>
      <c r="D3632" t="n">
        <v>0</v>
      </c>
      <c r="E3632" t="n">
        <v>0</v>
      </c>
      <c r="F3632" t="n">
        <v>7.81</v>
      </c>
      <c r="G3632" t="inlineStr">
        <is>
          <t>Donnée calculée</t>
        </is>
      </c>
      <c r="H3632" t="inlineStr"/>
    </row>
    <row r="3633">
      <c r="A3633" t="inlineStr">
        <is>
          <t>2019</t>
        </is>
      </c>
      <c r="B3633" t="inlineStr">
        <is>
          <t>Graines de lin collectées (conso)</t>
        </is>
      </c>
      <c r="C3633" t="inlineStr">
        <is>
          <t>Autres IAA ou consommation humaine</t>
        </is>
      </c>
      <c r="D3633" t="n">
        <v>0</v>
      </c>
      <c r="E3633" t="n">
        <v>0</v>
      </c>
      <c r="F3633" t="n">
        <v>7.81</v>
      </c>
      <c r="G3633" t="inlineStr">
        <is>
          <t>Donnée calculée</t>
        </is>
      </c>
      <c r="H3633" t="inlineStr"/>
    </row>
    <row r="3634">
      <c r="A3634" t="inlineStr">
        <is>
          <t>2019</t>
        </is>
      </c>
      <c r="B3634" t="inlineStr">
        <is>
          <t>Oléoprotéagineux collectés</t>
        </is>
      </c>
      <c r="C3634" t="inlineStr">
        <is>
          <t>Autres IAA ou consommation humaine</t>
        </is>
      </c>
      <c r="D3634" t="n">
        <v>5</v>
      </c>
      <c r="E3634" t="n">
        <v>0</v>
      </c>
      <c r="F3634" t="n">
        <v>145</v>
      </c>
      <c r="G3634" t="inlineStr">
        <is>
          <t>Donnée calculée</t>
        </is>
      </c>
      <c r="H3634" t="inlineStr"/>
    </row>
    <row r="3635">
      <c r="A3635" t="inlineStr">
        <is>
          <t>2019</t>
        </is>
      </c>
      <c r="B3635" t="inlineStr">
        <is>
          <t>Graines oléoprotéagineuses collectées</t>
        </is>
      </c>
      <c r="C3635" t="inlineStr">
        <is>
          <t>Autres IAA ou consommation humaine</t>
        </is>
      </c>
      <c r="D3635" t="n">
        <v>5</v>
      </c>
      <c r="E3635" t="n">
        <v>0</v>
      </c>
      <c r="F3635" t="n">
        <v>145</v>
      </c>
      <c r="G3635" t="inlineStr">
        <is>
          <t>Donnée calculée</t>
        </is>
      </c>
      <c r="H3635" t="inlineStr"/>
    </row>
    <row r="3636">
      <c r="A3636" t="inlineStr">
        <is>
          <t>2019</t>
        </is>
      </c>
      <c r="B3636" t="inlineStr">
        <is>
          <t>Graines de soja collectées</t>
        </is>
      </c>
      <c r="C3636" t="inlineStr">
        <is>
          <t>Autres IAA ou consommation humaine</t>
        </is>
      </c>
      <c r="D3636" t="n">
        <v>5</v>
      </c>
      <c r="E3636" t="n">
        <v>0</v>
      </c>
      <c r="F3636" t="n">
        <v>145</v>
      </c>
      <c r="G3636" t="inlineStr">
        <is>
          <t>Donnée calculée</t>
        </is>
      </c>
      <c r="H3636" t="inlineStr"/>
    </row>
    <row r="3637">
      <c r="A3637" t="inlineStr">
        <is>
          <t>2019</t>
        </is>
      </c>
      <c r="B3637" t="inlineStr">
        <is>
          <t>Graines de soja collectées (conso)</t>
        </is>
      </c>
      <c r="C3637" t="inlineStr">
        <is>
          <t>Autres IAA ou consommation humaine</t>
        </is>
      </c>
      <c r="D3637" t="n">
        <v>5</v>
      </c>
      <c r="E3637" t="n">
        <v>0</v>
      </c>
      <c r="F3637" t="n">
        <v>145</v>
      </c>
      <c r="G3637" t="inlineStr">
        <is>
          <t>Donnée calculée</t>
        </is>
      </c>
      <c r="H3637" t="inlineStr"/>
    </row>
    <row r="3638">
      <c r="A3638" t="inlineStr">
        <is>
          <t>2019</t>
        </is>
      </c>
      <c r="B3638" t="inlineStr">
        <is>
          <t>Protéagineux collectés</t>
        </is>
      </c>
      <c r="C3638" t="inlineStr">
        <is>
          <t>Autres IAA ou consommation humaine</t>
        </is>
      </c>
      <c r="D3638" t="n">
        <v>1.74</v>
      </c>
      <c r="E3638" t="n">
        <v>0</v>
      </c>
      <c r="F3638" t="n">
        <v>500000000</v>
      </c>
      <c r="G3638" t="inlineStr">
        <is>
          <t>Donnée calculée</t>
        </is>
      </c>
      <c r="H3638" t="inlineStr"/>
    </row>
    <row r="3639">
      <c r="A3639" t="inlineStr">
        <is>
          <t>2019</t>
        </is>
      </c>
      <c r="B3639" t="inlineStr">
        <is>
          <t>Légumineuses collectées</t>
        </is>
      </c>
      <c r="C3639" t="inlineStr">
        <is>
          <t>Autres IAA ou consommation humaine</t>
        </is>
      </c>
      <c r="D3639" t="n">
        <v>1.74</v>
      </c>
      <c r="E3639" t="n">
        <v>0</v>
      </c>
      <c r="F3639" t="n">
        <v>500000000</v>
      </c>
      <c r="G3639" t="inlineStr">
        <is>
          <t>Donnée calculée</t>
        </is>
      </c>
      <c r="H3639" t="inlineStr"/>
    </row>
    <row r="3640">
      <c r="A3640" t="inlineStr">
        <is>
          <t>2019</t>
        </is>
      </c>
      <c r="B3640" t="inlineStr">
        <is>
          <t>Lentilles collectées</t>
        </is>
      </c>
      <c r="C3640" t="inlineStr">
        <is>
          <t>Autres IAA ou consommation humaine</t>
        </is>
      </c>
      <c r="D3640" t="n">
        <v>0.78</v>
      </c>
      <c r="E3640" t="n">
        <v>0</v>
      </c>
      <c r="F3640" t="n">
        <v>500000000</v>
      </c>
      <c r="G3640" t="inlineStr">
        <is>
          <t>Donnée calculée</t>
        </is>
      </c>
      <c r="H3640" t="inlineStr"/>
    </row>
    <row r="3641">
      <c r="A3641" t="inlineStr">
        <is>
          <t>2019</t>
        </is>
      </c>
      <c r="B3641" t="inlineStr">
        <is>
          <t>Lentilles collectées (conso)</t>
        </is>
      </c>
      <c r="C3641" t="inlineStr">
        <is>
          <t>Autres IAA ou consommation humaine</t>
        </is>
      </c>
      <c r="D3641" t="n">
        <v>0.78</v>
      </c>
      <c r="E3641" t="n">
        <v>0</v>
      </c>
      <c r="F3641" t="n">
        <v>500000000</v>
      </c>
      <c r="G3641" t="inlineStr">
        <is>
          <t>Donnée calculée</t>
        </is>
      </c>
      <c r="H3641" t="inlineStr"/>
    </row>
    <row r="3642">
      <c r="A3642" t="inlineStr">
        <is>
          <t>2019</t>
        </is>
      </c>
      <c r="B3642" t="inlineStr">
        <is>
          <t>Pois chiches collectés</t>
        </is>
      </c>
      <c r="C3642" t="inlineStr">
        <is>
          <t>Autres IAA ou consommation humaine</t>
        </is>
      </c>
      <c r="D3642" t="n">
        <v>0.26</v>
      </c>
      <c r="E3642" t="n">
        <v>0</v>
      </c>
      <c r="F3642" t="n">
        <v>500000000</v>
      </c>
      <c r="G3642" t="inlineStr">
        <is>
          <t>Donnée calculée</t>
        </is>
      </c>
      <c r="H3642" t="inlineStr"/>
    </row>
    <row r="3643">
      <c r="A3643" t="inlineStr">
        <is>
          <t>2019</t>
        </is>
      </c>
      <c r="B3643" t="inlineStr">
        <is>
          <t>Pois chiches collectés (conso)</t>
        </is>
      </c>
      <c r="C3643" t="inlineStr">
        <is>
          <t>Autres IAA ou consommation humaine</t>
        </is>
      </c>
      <c r="D3643" t="n">
        <v>0.26</v>
      </c>
      <c r="E3643" t="n">
        <v>0</v>
      </c>
      <c r="F3643" t="n">
        <v>500000000</v>
      </c>
      <c r="G3643" t="inlineStr">
        <is>
          <t>Donnée calculée</t>
        </is>
      </c>
      <c r="H3643" t="inlineStr"/>
    </row>
    <row r="3644">
      <c r="A3644" t="inlineStr">
        <is>
          <t>2019</t>
        </is>
      </c>
      <c r="B3644" t="inlineStr">
        <is>
          <t>Haricots secs collectés</t>
        </is>
      </c>
      <c r="C3644" t="inlineStr">
        <is>
          <t>Autres IAA ou consommation humaine</t>
        </is>
      </c>
      <c r="D3644" t="n">
        <v>0.7</v>
      </c>
      <c r="E3644" t="n">
        <v>0</v>
      </c>
      <c r="F3644" t="n">
        <v>500000000</v>
      </c>
      <c r="G3644" t="inlineStr">
        <is>
          <t>Donnée calculée</t>
        </is>
      </c>
      <c r="H3644" t="inlineStr"/>
    </row>
    <row r="3645">
      <c r="A3645" t="inlineStr">
        <is>
          <t>2019</t>
        </is>
      </c>
      <c r="B3645" t="inlineStr">
        <is>
          <t>Haricots secs collectés (conso)</t>
        </is>
      </c>
      <c r="C3645" t="inlineStr">
        <is>
          <t>Autres IAA ou consommation humaine</t>
        </is>
      </c>
      <c r="D3645" t="n">
        <v>0.7</v>
      </c>
      <c r="E3645" t="n">
        <v>0</v>
      </c>
      <c r="F3645" t="n">
        <v>500000000</v>
      </c>
      <c r="G3645" t="inlineStr">
        <is>
          <t>Donnée calculée</t>
        </is>
      </c>
      <c r="H3645" t="inlineStr"/>
    </row>
    <row r="3646">
      <c r="A3646" t="inlineStr">
        <is>
          <t>2019</t>
        </is>
      </c>
      <c r="B3646" t="inlineStr">
        <is>
          <t>Huile, brute</t>
        </is>
      </c>
      <c r="C3646" t="inlineStr">
        <is>
          <t>Autres IAA ou consommation humaine</t>
        </is>
      </c>
      <c r="D3646" t="n">
        <v>65.2</v>
      </c>
      <c r="E3646" t="n">
        <v>0</v>
      </c>
      <c r="F3646" t="n">
        <v>500000000</v>
      </c>
      <c r="G3646" t="inlineStr">
        <is>
          <t>Donnée calculée</t>
        </is>
      </c>
      <c r="H3646" t="inlineStr"/>
    </row>
    <row r="3647">
      <c r="A3647" t="inlineStr">
        <is>
          <t>2019</t>
        </is>
      </c>
      <c r="B3647" t="inlineStr">
        <is>
          <t>Huile de colza, brute</t>
        </is>
      </c>
      <c r="C3647" t="inlineStr">
        <is>
          <t>Autres IAA ou consommation humaine</t>
        </is>
      </c>
      <c r="D3647" t="n">
        <v>0</v>
      </c>
      <c r="E3647" t="n">
        <v>0</v>
      </c>
      <c r="F3647" t="n">
        <v>0</v>
      </c>
      <c r="G3647" t="inlineStr">
        <is>
          <t>Donnée calculée</t>
        </is>
      </c>
      <c r="H3647" t="inlineStr"/>
    </row>
    <row r="3648">
      <c r="A3648" t="inlineStr">
        <is>
          <t>2019</t>
        </is>
      </c>
      <c r="B3648" t="inlineStr">
        <is>
          <t>Huile de lin, brute</t>
        </is>
      </c>
      <c r="C3648" t="inlineStr">
        <is>
          <t>Autres IAA ou consommation humaine</t>
        </is>
      </c>
      <c r="D3648" t="n">
        <v>1.37</v>
      </c>
      <c r="E3648" t="n">
        <v>0</v>
      </c>
      <c r="F3648" t="n">
        <v>7.81</v>
      </c>
      <c r="G3648" t="inlineStr">
        <is>
          <t>Donnée calculée</t>
        </is>
      </c>
      <c r="H3648" t="inlineStr"/>
    </row>
    <row r="3649">
      <c r="A3649" t="inlineStr">
        <is>
          <t>2019</t>
        </is>
      </c>
      <c r="B3649" t="inlineStr">
        <is>
          <t>Huile de tournesol, brute</t>
        </is>
      </c>
      <c r="C3649" t="inlineStr">
        <is>
          <t>Autres IAA ou consommation humaine</t>
        </is>
      </c>
      <c r="D3649" t="n">
        <v>17.7</v>
      </c>
      <c r="E3649" t="n">
        <v>0</v>
      </c>
      <c r="F3649" t="n">
        <v>500000000</v>
      </c>
      <c r="G3649" t="inlineStr">
        <is>
          <t>Donnée calculée</t>
        </is>
      </c>
      <c r="H3649" t="inlineStr"/>
    </row>
    <row r="3650">
      <c r="A3650" t="inlineStr">
        <is>
          <t>2019</t>
        </is>
      </c>
      <c r="B3650" t="inlineStr">
        <is>
          <t>Huile de soja, brute</t>
        </is>
      </c>
      <c r="C3650" t="inlineStr">
        <is>
          <t>Autres IAA ou consommation humaine</t>
        </is>
      </c>
      <c r="D3650" t="n">
        <v>0</v>
      </c>
      <c r="E3650" t="n">
        <v>0</v>
      </c>
      <c r="F3650" t="n">
        <v>0</v>
      </c>
      <c r="G3650" t="inlineStr">
        <is>
          <t>Donnée calculée</t>
        </is>
      </c>
      <c r="H3650" t="inlineStr"/>
    </row>
    <row r="3651">
      <c r="A3651" t="inlineStr">
        <is>
          <t>2019</t>
        </is>
      </c>
      <c r="B3651" t="inlineStr">
        <is>
          <t>Huile de palme, brute</t>
        </is>
      </c>
      <c r="C3651" t="inlineStr">
        <is>
          <t>Autres IAA ou consommation humaine</t>
        </is>
      </c>
      <c r="D3651" t="n">
        <v>46</v>
      </c>
      <c r="E3651" t="n">
        <v>0</v>
      </c>
      <c r="F3651" t="n">
        <v>207</v>
      </c>
      <c r="G3651" t="inlineStr">
        <is>
          <t>Donnée calculée</t>
        </is>
      </c>
      <c r="H3651" t="inlineStr"/>
    </row>
    <row r="3652">
      <c r="A3652" t="inlineStr">
        <is>
          <t>2019</t>
        </is>
      </c>
      <c r="B3652" t="inlineStr">
        <is>
          <t>Huile, raffinée</t>
        </is>
      </c>
      <c r="C3652" t="inlineStr">
        <is>
          <t>Autres IAA ou consommation humaine</t>
        </is>
      </c>
      <c r="D3652" t="n">
        <v>0.89</v>
      </c>
      <c r="E3652" t="n">
        <v>0</v>
      </c>
      <c r="F3652" t="n">
        <v>500000000</v>
      </c>
      <c r="G3652" t="inlineStr">
        <is>
          <t>Donnée calculée</t>
        </is>
      </c>
      <c r="H3652" t="inlineStr"/>
    </row>
    <row r="3653">
      <c r="A3653" t="inlineStr">
        <is>
          <t>2019</t>
        </is>
      </c>
      <c r="B3653" t="inlineStr">
        <is>
          <t>Huile de colza, raffinée</t>
        </is>
      </c>
      <c r="C3653" t="inlineStr">
        <is>
          <t>Autres IAA ou consommation humaine</t>
        </is>
      </c>
      <c r="D3653" t="n">
        <v>0</v>
      </c>
      <c r="E3653" t="n">
        <v>0</v>
      </c>
      <c r="F3653" t="n">
        <v>0</v>
      </c>
      <c r="G3653" t="inlineStr">
        <is>
          <t>Donnée calculée</t>
        </is>
      </c>
      <c r="H3653" t="inlineStr"/>
    </row>
    <row r="3654">
      <c r="A3654" t="inlineStr">
        <is>
          <t>2019</t>
        </is>
      </c>
      <c r="B3654" t="inlineStr">
        <is>
          <t>Huile de lin, raffinée</t>
        </is>
      </c>
      <c r="C3654" t="inlineStr">
        <is>
          <t>Autres IAA ou consommation humaine</t>
        </is>
      </c>
      <c r="D3654" t="n">
        <v>0.46</v>
      </c>
      <c r="E3654" t="n">
        <v>0</v>
      </c>
      <c r="F3654" t="n">
        <v>7.81</v>
      </c>
      <c r="G3654" t="inlineStr">
        <is>
          <t>Donnée calculée</t>
        </is>
      </c>
      <c r="H3654" t="inlineStr"/>
    </row>
    <row r="3655">
      <c r="A3655" t="inlineStr">
        <is>
          <t>2019</t>
        </is>
      </c>
      <c r="B3655" t="inlineStr">
        <is>
          <t>Huile de tournesol, raffinée</t>
        </is>
      </c>
      <c r="C3655" t="inlineStr">
        <is>
          <t>Autres IAA ou consommation humaine</t>
        </is>
      </c>
      <c r="D3655" t="n">
        <v>0.43</v>
      </c>
      <c r="E3655" t="n">
        <v>0</v>
      </c>
      <c r="F3655" t="n">
        <v>500000000</v>
      </c>
      <c r="G3655" t="inlineStr">
        <is>
          <t>Donnée calculée</t>
        </is>
      </c>
      <c r="H3655" t="inlineStr"/>
    </row>
    <row r="3656">
      <c r="A3656" t="inlineStr">
        <is>
          <t>2019</t>
        </is>
      </c>
      <c r="B3656" t="inlineStr">
        <is>
          <t>Huile de soja, raffinée</t>
        </is>
      </c>
      <c r="C3656" t="inlineStr">
        <is>
          <t>Autres IAA ou consommation humaine</t>
        </is>
      </c>
      <c r="D3656" t="n">
        <v>0</v>
      </c>
      <c r="E3656" t="n">
        <v>0</v>
      </c>
      <c r="F3656" t="n">
        <v>0</v>
      </c>
      <c r="G3656" t="inlineStr">
        <is>
          <t>Donnée calculée</t>
        </is>
      </c>
      <c r="H3656" t="inlineStr"/>
    </row>
    <row r="3657">
      <c r="A3657" t="inlineStr">
        <is>
          <t>2019</t>
        </is>
      </c>
      <c r="B3657" t="inlineStr">
        <is>
          <t>Huile de palme, raffinée</t>
        </is>
      </c>
      <c r="C3657" t="inlineStr">
        <is>
          <t>Autres IAA ou consommation humaine</t>
        </is>
      </c>
      <c r="D3657" t="n">
        <v>0</v>
      </c>
      <c r="E3657" t="n">
        <v>0</v>
      </c>
      <c r="F3657" t="n">
        <v>0</v>
      </c>
      <c r="G3657" t="inlineStr">
        <is>
          <t>Donnée calculée</t>
        </is>
      </c>
      <c r="H3657" t="inlineStr"/>
    </row>
    <row r="3658">
      <c r="A3658" t="inlineStr">
        <is>
          <t>2019</t>
        </is>
      </c>
      <c r="B3658" t="inlineStr">
        <is>
          <t>Huile d'olive</t>
        </is>
      </c>
      <c r="C3658" t="inlineStr">
        <is>
          <t>Autres IAA ou consommation humaine</t>
        </is>
      </c>
      <c r="D3658" t="n">
        <v>119</v>
      </c>
      <c r="E3658" t="inlineStr"/>
      <c r="F3658" t="inlineStr"/>
      <c r="G3658" t="inlineStr">
        <is>
          <t>Donnée collectée</t>
        </is>
      </c>
      <c r="H3658" t="inlineStr"/>
    </row>
    <row r="3659">
      <c r="A3659" t="inlineStr">
        <is>
          <t>2019</t>
        </is>
      </c>
      <c r="B3659" t="inlineStr">
        <is>
          <t>Olives préparées ou conservées</t>
        </is>
      </c>
      <c r="C3659" t="inlineStr">
        <is>
          <t>Autres IAA ou consommation humaine</t>
        </is>
      </c>
      <c r="D3659" t="n">
        <v>32</v>
      </c>
      <c r="E3659" t="inlineStr"/>
      <c r="F3659" t="inlineStr"/>
      <c r="G3659" t="inlineStr">
        <is>
          <t>Donnée calculée</t>
        </is>
      </c>
      <c r="H3659" t="inlineStr"/>
    </row>
    <row r="3660">
      <c r="A3660" t="inlineStr">
        <is>
          <t>2019</t>
        </is>
      </c>
      <c r="B3660" t="inlineStr">
        <is>
          <t>MP industrie biodiesel</t>
        </is>
      </c>
      <c r="C3660" t="inlineStr">
        <is>
          <t>Autres IAA ou consommation humaine</t>
        </is>
      </c>
      <c r="D3660" t="n">
        <v>0.89</v>
      </c>
      <c r="E3660" t="n">
        <v>0</v>
      </c>
      <c r="F3660" t="n">
        <v>500000000</v>
      </c>
      <c r="G3660" t="inlineStr">
        <is>
          <t>Donnée calculée</t>
        </is>
      </c>
      <c r="H3660" t="inlineStr"/>
    </row>
    <row r="3661">
      <c r="A3661" t="inlineStr">
        <is>
          <t>2019</t>
        </is>
      </c>
      <c r="B3661" t="inlineStr">
        <is>
          <t>Pois cassés</t>
        </is>
      </c>
      <c r="C3661" t="inlineStr">
        <is>
          <t>Autres IAA ou consommation humaine</t>
        </is>
      </c>
      <c r="D3661" t="n">
        <v>25</v>
      </c>
      <c r="E3661" t="n">
        <v>0</v>
      </c>
      <c r="F3661" t="n">
        <v>62.5</v>
      </c>
      <c r="G3661" t="inlineStr">
        <is>
          <t>Donnée calculée</t>
        </is>
      </c>
      <c r="H3661" t="inlineStr"/>
    </row>
    <row r="3662">
      <c r="A3662" t="inlineStr">
        <is>
          <t>2019</t>
        </is>
      </c>
      <c r="B3662" t="inlineStr">
        <is>
          <t>Huile, brute</t>
        </is>
      </c>
      <c r="C3662" t="inlineStr">
        <is>
          <t>Usages non-alimentaires</t>
        </is>
      </c>
      <c r="D3662" t="n">
        <v>163</v>
      </c>
      <c r="E3662" t="n">
        <v>0</v>
      </c>
      <c r="F3662" t="n">
        <v>500000000</v>
      </c>
      <c r="G3662" t="inlineStr">
        <is>
          <t>Donnée calculée</t>
        </is>
      </c>
      <c r="H3662" t="inlineStr"/>
    </row>
    <row r="3663">
      <c r="A3663" t="inlineStr">
        <is>
          <t>2019</t>
        </is>
      </c>
      <c r="B3663" t="inlineStr">
        <is>
          <t>Huile de colza, brute</t>
        </is>
      </c>
      <c r="C3663" t="inlineStr">
        <is>
          <t>Usages non-alimentaires</t>
        </is>
      </c>
      <c r="D3663" t="n">
        <v>0</v>
      </c>
      <c r="E3663" t="n">
        <v>0</v>
      </c>
      <c r="F3663" t="n">
        <v>0</v>
      </c>
      <c r="G3663" t="inlineStr">
        <is>
          <t>Donnée calculée</t>
        </is>
      </c>
      <c r="H3663" t="inlineStr"/>
    </row>
    <row r="3664">
      <c r="A3664" t="inlineStr">
        <is>
          <t>2019</t>
        </is>
      </c>
      <c r="B3664" t="inlineStr">
        <is>
          <t>Huile de lin, brute</t>
        </is>
      </c>
      <c r="C3664" t="inlineStr">
        <is>
          <t>Usages non-alimentaires</t>
        </is>
      </c>
      <c r="D3664" t="n">
        <v>3.43</v>
      </c>
      <c r="E3664" t="n">
        <v>0</v>
      </c>
      <c r="F3664" t="n">
        <v>7.81</v>
      </c>
      <c r="G3664" t="inlineStr">
        <is>
          <t>Donnée calculée</t>
        </is>
      </c>
      <c r="H3664" t="inlineStr"/>
    </row>
    <row r="3665">
      <c r="A3665" t="inlineStr">
        <is>
          <t>2019</t>
        </is>
      </c>
      <c r="B3665" t="inlineStr">
        <is>
          <t>Huile de tournesol, brute</t>
        </is>
      </c>
      <c r="C3665" t="inlineStr">
        <is>
          <t>Usages non-alimentaires</t>
        </is>
      </c>
      <c r="D3665" t="n">
        <v>44.4</v>
      </c>
      <c r="E3665" t="n">
        <v>0</v>
      </c>
      <c r="F3665" t="n">
        <v>500000000</v>
      </c>
      <c r="G3665" t="inlineStr">
        <is>
          <t>Donnée calculée</t>
        </is>
      </c>
      <c r="H3665" t="inlineStr"/>
    </row>
    <row r="3666">
      <c r="A3666" t="inlineStr">
        <is>
          <t>2019</t>
        </is>
      </c>
      <c r="B3666" t="inlineStr">
        <is>
          <t>Huile de soja, brute</t>
        </is>
      </c>
      <c r="C3666" t="inlineStr">
        <is>
          <t>Usages non-alimentaires</t>
        </is>
      </c>
      <c r="D3666" t="n">
        <v>0</v>
      </c>
      <c r="E3666" t="n">
        <v>0</v>
      </c>
      <c r="F3666" t="n">
        <v>0</v>
      </c>
      <c r="G3666" t="inlineStr">
        <is>
          <t>Donnée calculée</t>
        </is>
      </c>
      <c r="H3666" t="inlineStr"/>
    </row>
    <row r="3667">
      <c r="A3667" t="inlineStr">
        <is>
          <t>2019</t>
        </is>
      </c>
      <c r="B3667" t="inlineStr">
        <is>
          <t>Huile de palme, brute</t>
        </is>
      </c>
      <c r="C3667" t="inlineStr">
        <is>
          <t>Usages non-alimentaires</t>
        </is>
      </c>
      <c r="D3667" t="n">
        <v>115</v>
      </c>
      <c r="E3667" t="n">
        <v>0</v>
      </c>
      <c r="F3667" t="n">
        <v>207</v>
      </c>
      <c r="G3667" t="inlineStr">
        <is>
          <t>Donnée calculée</t>
        </is>
      </c>
      <c r="H3667" t="inlineStr"/>
    </row>
    <row r="3668">
      <c r="A3668" t="inlineStr">
        <is>
          <t>2019</t>
        </is>
      </c>
      <c r="B3668" t="inlineStr">
        <is>
          <t>Huile, raffinée</t>
        </is>
      </c>
      <c r="C3668" t="inlineStr">
        <is>
          <t>Usages non-alimentaires</t>
        </is>
      </c>
      <c r="D3668" t="n">
        <v>1.42</v>
      </c>
      <c r="E3668" t="n">
        <v>0</v>
      </c>
      <c r="F3668" t="n">
        <v>500000000</v>
      </c>
      <c r="G3668" t="inlineStr">
        <is>
          <t>Donnée calculée</t>
        </is>
      </c>
      <c r="H3668" t="inlineStr"/>
    </row>
    <row r="3669">
      <c r="A3669" t="inlineStr">
        <is>
          <t>2019</t>
        </is>
      </c>
      <c r="B3669" t="inlineStr">
        <is>
          <t>Huile de colza, raffinée</t>
        </is>
      </c>
      <c r="C3669" t="inlineStr">
        <is>
          <t>Usages non-alimentaires</t>
        </is>
      </c>
      <c r="D3669" t="n">
        <v>0</v>
      </c>
      <c r="E3669" t="n">
        <v>0</v>
      </c>
      <c r="F3669" t="n">
        <v>0</v>
      </c>
      <c r="G3669" t="inlineStr">
        <is>
          <t>Donnée calculée</t>
        </is>
      </c>
      <c r="H3669" t="inlineStr"/>
    </row>
    <row r="3670">
      <c r="A3670" t="inlineStr">
        <is>
          <t>2019</t>
        </is>
      </c>
      <c r="B3670" t="inlineStr">
        <is>
          <t>Huile de lin, raffinée</t>
        </is>
      </c>
      <c r="C3670" t="inlineStr">
        <is>
          <t>Usages non-alimentaires</t>
        </is>
      </c>
      <c r="D3670" t="n">
        <v>0.62</v>
      </c>
      <c r="E3670" t="n">
        <v>0</v>
      </c>
      <c r="F3670" t="n">
        <v>7.81</v>
      </c>
      <c r="G3670" t="inlineStr">
        <is>
          <t>Donnée calculée</t>
        </is>
      </c>
      <c r="H3670" t="inlineStr"/>
    </row>
    <row r="3671">
      <c r="A3671" t="inlineStr">
        <is>
          <t>2019</t>
        </is>
      </c>
      <c r="B3671" t="inlineStr">
        <is>
          <t>Huile de tournesol, raffinée</t>
        </is>
      </c>
      <c r="C3671" t="inlineStr">
        <is>
          <t>Usages non-alimentaires</t>
        </is>
      </c>
      <c r="D3671" t="n">
        <v>0.8</v>
      </c>
      <c r="E3671" t="n">
        <v>0</v>
      </c>
      <c r="F3671" t="n">
        <v>500000000</v>
      </c>
      <c r="G3671" t="inlineStr">
        <is>
          <t>Donnée calculée</t>
        </is>
      </c>
      <c r="H3671" t="inlineStr"/>
    </row>
    <row r="3672">
      <c r="A3672" t="inlineStr">
        <is>
          <t>2019</t>
        </is>
      </c>
      <c r="B3672" t="inlineStr">
        <is>
          <t>Huile de soja, raffinée</t>
        </is>
      </c>
      <c r="C3672" t="inlineStr">
        <is>
          <t>Usages non-alimentaires</t>
        </is>
      </c>
      <c r="D3672" t="n">
        <v>0</v>
      </c>
      <c r="E3672" t="n">
        <v>0</v>
      </c>
      <c r="F3672" t="n">
        <v>0</v>
      </c>
      <c r="G3672" t="inlineStr">
        <is>
          <t>Donnée calculée</t>
        </is>
      </c>
      <c r="H3672" t="inlineStr"/>
    </row>
    <row r="3673">
      <c r="A3673" t="inlineStr">
        <is>
          <t>2019</t>
        </is>
      </c>
      <c r="B3673" t="inlineStr">
        <is>
          <t>Huile de palme, raffinée</t>
        </is>
      </c>
      <c r="C3673" t="inlineStr">
        <is>
          <t>Usages non-alimentaires</t>
        </is>
      </c>
      <c r="D3673" t="n">
        <v>0</v>
      </c>
      <c r="E3673" t="n">
        <v>0</v>
      </c>
      <c r="F3673" t="n">
        <v>0</v>
      </c>
      <c r="G3673" t="inlineStr">
        <is>
          <t>Donnée calculée</t>
        </is>
      </c>
      <c r="H3673" t="inlineStr"/>
    </row>
    <row r="3674">
      <c r="A3674" t="inlineStr">
        <is>
          <t>2019</t>
        </is>
      </c>
      <c r="B3674" t="inlineStr">
        <is>
          <t>MP industrie biodiesel</t>
        </is>
      </c>
      <c r="C3674" t="inlineStr">
        <is>
          <t>Usages non-alimentaires</t>
        </is>
      </c>
      <c r="D3674" t="n">
        <v>1.42</v>
      </c>
      <c r="E3674" t="n">
        <v>0</v>
      </c>
      <c r="F3674" t="n">
        <v>500000000</v>
      </c>
      <c r="G3674" t="inlineStr">
        <is>
          <t>Donnée calculée</t>
        </is>
      </c>
      <c r="H3674" t="inlineStr"/>
    </row>
    <row r="3675">
      <c r="A3675" t="inlineStr">
        <is>
          <t>2019</t>
        </is>
      </c>
      <c r="B3675" t="inlineStr">
        <is>
          <t>Biodiesel</t>
        </is>
      </c>
      <c r="C3675" t="inlineStr">
        <is>
          <t>Usages non-alimentaires</t>
        </is>
      </c>
      <c r="D3675" t="n">
        <v>3280</v>
      </c>
      <c r="E3675" t="inlineStr"/>
      <c r="F3675" t="inlineStr"/>
      <c r="G3675" t="inlineStr">
        <is>
          <t>Donnée calculée</t>
        </is>
      </c>
      <c r="H3675" t="inlineStr"/>
    </row>
    <row r="3676">
      <c r="A3676" t="inlineStr">
        <is>
          <t>2019</t>
        </is>
      </c>
      <c r="B3676" t="inlineStr">
        <is>
          <t>Glycérol</t>
        </is>
      </c>
      <c r="C3676" t="inlineStr">
        <is>
          <t>Usages non-alimentaires</t>
        </is>
      </c>
      <c r="D3676" t="n">
        <v>238</v>
      </c>
      <c r="E3676" t="inlineStr"/>
      <c r="F3676" t="inlineStr"/>
      <c r="G3676" t="inlineStr">
        <is>
          <t>Donnée calculée</t>
        </is>
      </c>
      <c r="H3676" t="inlineStr"/>
    </row>
    <row r="3677">
      <c r="A3677" t="inlineStr">
        <is>
          <t>2019</t>
        </is>
      </c>
      <c r="B3677" t="inlineStr">
        <is>
          <t>Ingrédients</t>
        </is>
      </c>
      <c r="C3677" t="inlineStr">
        <is>
          <t>Usages non-alimentaires</t>
        </is>
      </c>
      <c r="D3677" t="n">
        <v>13.3</v>
      </c>
      <c r="E3677" t="n">
        <v>0</v>
      </c>
      <c r="F3677" t="n">
        <v>15.5</v>
      </c>
      <c r="G3677" t="inlineStr">
        <is>
          <t>Donnée calculée</t>
        </is>
      </c>
      <c r="H3677" t="inlineStr"/>
    </row>
    <row r="3678">
      <c r="A3678" t="inlineStr">
        <is>
          <t>2019</t>
        </is>
      </c>
      <c r="B3678" t="inlineStr">
        <is>
          <t>Ingrédients de pois</t>
        </is>
      </c>
      <c r="C3678" t="inlineStr">
        <is>
          <t>Usages non-alimentaires</t>
        </is>
      </c>
      <c r="D3678" t="n">
        <v>13.3</v>
      </c>
      <c r="E3678" t="n">
        <v>0</v>
      </c>
      <c r="F3678" t="n">
        <v>15.5</v>
      </c>
      <c r="G3678" t="inlineStr">
        <is>
          <t>Donnée calculée</t>
        </is>
      </c>
      <c r="H3678" t="inlineStr"/>
    </row>
    <row r="3679">
      <c r="A3679" t="inlineStr">
        <is>
          <t>2019</t>
        </is>
      </c>
      <c r="B3679" t="inlineStr">
        <is>
          <t>Amidon de pois</t>
        </is>
      </c>
      <c r="C3679" t="inlineStr">
        <is>
          <t>Usages non-alimentaires</t>
        </is>
      </c>
      <c r="D3679" t="n">
        <v>13.3</v>
      </c>
      <c r="E3679" t="n">
        <v>0</v>
      </c>
      <c r="F3679" t="n">
        <v>15.5</v>
      </c>
      <c r="G3679" t="inlineStr">
        <is>
          <t>Donnée calculée</t>
        </is>
      </c>
      <c r="H3679" t="inlineStr"/>
    </row>
    <row r="3680">
      <c r="A3680" t="inlineStr">
        <is>
          <t>2019</t>
        </is>
      </c>
      <c r="B3680" t="inlineStr">
        <is>
          <t>Coproduits</t>
        </is>
      </c>
      <c r="C3680" t="inlineStr">
        <is>
          <t>Usages non-alimentaires</t>
        </is>
      </c>
      <c r="D3680" t="n">
        <v>26</v>
      </c>
      <c r="E3680" t="n">
        <v>0</v>
      </c>
      <c r="F3680" t="n">
        <v>500000000</v>
      </c>
      <c r="G3680" t="inlineStr">
        <is>
          <t>Donnée calculée</t>
        </is>
      </c>
      <c r="H3680" t="inlineStr"/>
    </row>
    <row r="3681">
      <c r="A3681" t="inlineStr">
        <is>
          <t>2019</t>
        </is>
      </c>
      <c r="B3681" t="inlineStr">
        <is>
          <t>Coproduits de fèves</t>
        </is>
      </c>
      <c r="C3681" t="inlineStr">
        <is>
          <t>Usages non-alimentaires</t>
        </is>
      </c>
      <c r="D3681" t="n">
        <v>1.79</v>
      </c>
      <c r="E3681" t="n">
        <v>0</v>
      </c>
      <c r="F3681" t="n">
        <v>4.26</v>
      </c>
      <c r="G3681" t="inlineStr">
        <is>
          <t>Donnée calculée</t>
        </is>
      </c>
      <c r="H3681" t="inlineStr"/>
    </row>
    <row r="3682">
      <c r="A3682" t="inlineStr">
        <is>
          <t>2019</t>
        </is>
      </c>
      <c r="B3682" t="inlineStr">
        <is>
          <t>Amidon, fibres, lipides et sons de fèves</t>
        </is>
      </c>
      <c r="C3682" t="inlineStr">
        <is>
          <t>Usages non-alimentaires</t>
        </is>
      </c>
      <c r="D3682" t="n">
        <v>1.79</v>
      </c>
      <c r="E3682" t="n">
        <v>0</v>
      </c>
      <c r="F3682" t="n">
        <v>4.26</v>
      </c>
      <c r="G3682" t="inlineStr">
        <is>
          <t>Donnée calculée</t>
        </is>
      </c>
      <c r="H3682" t="inlineStr"/>
    </row>
    <row r="3683">
      <c r="A3683" t="inlineStr">
        <is>
          <t>2019</t>
        </is>
      </c>
      <c r="B3683" t="inlineStr">
        <is>
          <t>Coproduits de pois</t>
        </is>
      </c>
      <c r="C3683" t="inlineStr">
        <is>
          <t>Usages non-alimentaires</t>
        </is>
      </c>
      <c r="D3683" t="n">
        <v>22.7</v>
      </c>
      <c r="E3683" t="n">
        <v>0</v>
      </c>
      <c r="F3683" t="n">
        <v>46.5</v>
      </c>
      <c r="G3683" t="inlineStr">
        <is>
          <t>Donnée calculée</t>
        </is>
      </c>
      <c r="H3683" t="inlineStr"/>
    </row>
    <row r="3684">
      <c r="A3684" t="inlineStr">
        <is>
          <t>2019</t>
        </is>
      </c>
      <c r="B3684" t="inlineStr">
        <is>
          <t>Fibres, lipides et sons de pois</t>
        </is>
      </c>
      <c r="C3684" t="inlineStr">
        <is>
          <t>Usages non-alimentaires</t>
        </is>
      </c>
      <c r="D3684" t="n">
        <v>22.7</v>
      </c>
      <c r="E3684" t="n">
        <v>0</v>
      </c>
      <c r="F3684" t="n">
        <v>46.5</v>
      </c>
      <c r="G3684" t="inlineStr">
        <is>
          <t>Donnée calculée</t>
        </is>
      </c>
      <c r="H3684" t="inlineStr"/>
    </row>
    <row r="3685">
      <c r="A3685" t="inlineStr">
        <is>
          <t>2019</t>
        </is>
      </c>
      <c r="B3685" t="inlineStr">
        <is>
          <t>Coproduits de lupin</t>
        </is>
      </c>
      <c r="C3685" t="inlineStr">
        <is>
          <t>Usages non-alimentaires</t>
        </is>
      </c>
      <c r="D3685" t="n">
        <v>1.45</v>
      </c>
      <c r="E3685" t="n">
        <v>0</v>
      </c>
      <c r="F3685" t="n">
        <v>500000000</v>
      </c>
      <c r="G3685" t="inlineStr">
        <is>
          <t>Donnée calculée</t>
        </is>
      </c>
      <c r="H3685" t="inlineStr"/>
    </row>
    <row r="3686">
      <c r="A3686" t="inlineStr">
        <is>
          <t>2019</t>
        </is>
      </c>
      <c r="B3686" t="inlineStr">
        <is>
          <t>Amidon, fibres, lipides et sons de lupin</t>
        </is>
      </c>
      <c r="C3686" t="inlineStr">
        <is>
          <t>Usages non-alimentaires</t>
        </is>
      </c>
      <c r="D3686" t="n">
        <v>1.45</v>
      </c>
      <c r="E3686" t="n">
        <v>0</v>
      </c>
      <c r="F3686" t="n">
        <v>500000000</v>
      </c>
      <c r="G3686" t="inlineStr">
        <is>
          <t>Donnée calculée</t>
        </is>
      </c>
      <c r="H3686" t="inlineStr"/>
    </row>
    <row r="3687">
      <c r="A3687" t="inlineStr">
        <is>
          <t>2019</t>
        </is>
      </c>
      <c r="B3687" t="inlineStr">
        <is>
          <t>Biodiesel</t>
        </is>
      </c>
      <c r="C3687" t="inlineStr">
        <is>
          <t>Energie</t>
        </is>
      </c>
      <c r="D3687" t="n">
        <v>3280</v>
      </c>
      <c r="E3687" t="inlineStr"/>
      <c r="F3687" t="inlineStr"/>
      <c r="G3687" t="inlineStr">
        <is>
          <t>Donnée calculée</t>
        </is>
      </c>
      <c r="H3687" t="inlineStr"/>
    </row>
    <row r="3688">
      <c r="A3688" t="inlineStr">
        <is>
          <t>2019</t>
        </is>
      </c>
      <c r="B3688" t="inlineStr">
        <is>
          <t>Huile, brute</t>
        </is>
      </c>
      <c r="C3688" t="inlineStr">
        <is>
          <t>Industrie pharmaceutique, cosmétique</t>
        </is>
      </c>
      <c r="D3688" t="n">
        <v>0</v>
      </c>
      <c r="E3688" t="n">
        <v>0</v>
      </c>
      <c r="F3688" t="n">
        <v>0</v>
      </c>
      <c r="G3688" t="inlineStr">
        <is>
          <t>Donnée calculée</t>
        </is>
      </c>
      <c r="H3688" t="inlineStr"/>
    </row>
    <row r="3689">
      <c r="A3689" t="inlineStr">
        <is>
          <t>2019</t>
        </is>
      </c>
      <c r="B3689" t="inlineStr">
        <is>
          <t>Huile de colza, brute</t>
        </is>
      </c>
      <c r="C3689" t="inlineStr">
        <is>
          <t>Industrie pharmaceutique, cosmétique</t>
        </is>
      </c>
      <c r="D3689" t="n">
        <v>0</v>
      </c>
      <c r="E3689" t="n">
        <v>0</v>
      </c>
      <c r="F3689" t="n">
        <v>0</v>
      </c>
      <c r="G3689" t="inlineStr">
        <is>
          <t>Donnée calculée</t>
        </is>
      </c>
      <c r="H3689" t="inlineStr"/>
    </row>
    <row r="3690">
      <c r="A3690" t="inlineStr">
        <is>
          <t>2019</t>
        </is>
      </c>
      <c r="B3690" t="inlineStr">
        <is>
          <t>Glycérol</t>
        </is>
      </c>
      <c r="C3690" t="inlineStr">
        <is>
          <t>Industrie pharmaceutique, cosmétique</t>
        </is>
      </c>
      <c r="D3690" t="n">
        <v>238</v>
      </c>
      <c r="E3690" t="inlineStr"/>
      <c r="F3690" t="inlineStr"/>
      <c r="G3690" t="inlineStr">
        <is>
          <t>Donnée calculée</t>
        </is>
      </c>
      <c r="H3690" t="inlineStr"/>
    </row>
    <row r="3691">
      <c r="A3691" t="inlineStr">
        <is>
          <t>2019</t>
        </is>
      </c>
      <c r="B3691" t="inlineStr">
        <is>
          <t>Huile, brute</t>
        </is>
      </c>
      <c r="C3691" t="inlineStr">
        <is>
          <t>Autres industries non-alimentaires</t>
        </is>
      </c>
      <c r="D3691" t="n">
        <v>163</v>
      </c>
      <c r="E3691" t="n">
        <v>0</v>
      </c>
      <c r="F3691" t="n">
        <v>500000000</v>
      </c>
      <c r="G3691" t="inlineStr">
        <is>
          <t>Donnée calculée</t>
        </is>
      </c>
      <c r="H3691" t="inlineStr"/>
    </row>
    <row r="3692">
      <c r="A3692" t="inlineStr">
        <is>
          <t>2019</t>
        </is>
      </c>
      <c r="B3692" t="inlineStr">
        <is>
          <t>Huile de colza, brute</t>
        </is>
      </c>
      <c r="C3692" t="inlineStr">
        <is>
          <t>Autres industries non-alimentaires</t>
        </is>
      </c>
      <c r="D3692" t="n">
        <v>0</v>
      </c>
      <c r="E3692" t="n">
        <v>0</v>
      </c>
      <c r="F3692" t="n">
        <v>0</v>
      </c>
      <c r="G3692" t="inlineStr">
        <is>
          <t>Donnée calculée</t>
        </is>
      </c>
      <c r="H3692" t="inlineStr"/>
    </row>
    <row r="3693">
      <c r="A3693" t="inlineStr">
        <is>
          <t>2019</t>
        </is>
      </c>
      <c r="B3693" t="inlineStr">
        <is>
          <t>Huile de lin, brute</t>
        </is>
      </c>
      <c r="C3693" t="inlineStr">
        <is>
          <t>Autres industries non-alimentaires</t>
        </is>
      </c>
      <c r="D3693" t="n">
        <v>3.43</v>
      </c>
      <c r="E3693" t="n">
        <v>0</v>
      </c>
      <c r="F3693" t="n">
        <v>7.81</v>
      </c>
      <c r="G3693" t="inlineStr">
        <is>
          <t>Donnée calculée</t>
        </is>
      </c>
      <c r="H3693" t="inlineStr"/>
    </row>
    <row r="3694">
      <c r="A3694" t="inlineStr">
        <is>
          <t>2019</t>
        </is>
      </c>
      <c r="B3694" t="inlineStr">
        <is>
          <t>Huile de tournesol, brute</t>
        </is>
      </c>
      <c r="C3694" t="inlineStr">
        <is>
          <t>Autres industries non-alimentaires</t>
        </is>
      </c>
      <c r="D3694" t="n">
        <v>44.4</v>
      </c>
      <c r="E3694" t="n">
        <v>0</v>
      </c>
      <c r="F3694" t="n">
        <v>500000000</v>
      </c>
      <c r="G3694" t="inlineStr">
        <is>
          <t>Donnée calculée</t>
        </is>
      </c>
      <c r="H3694" t="inlineStr"/>
    </row>
    <row r="3695">
      <c r="A3695" t="inlineStr">
        <is>
          <t>2019</t>
        </is>
      </c>
      <c r="B3695" t="inlineStr">
        <is>
          <t>Huile de soja, brute</t>
        </is>
      </c>
      <c r="C3695" t="inlineStr">
        <is>
          <t>Autres industries non-alimentaires</t>
        </is>
      </c>
      <c r="D3695" t="n">
        <v>0</v>
      </c>
      <c r="E3695" t="n">
        <v>0</v>
      </c>
      <c r="F3695" t="n">
        <v>0</v>
      </c>
      <c r="G3695" t="inlineStr">
        <is>
          <t>Donnée calculée</t>
        </is>
      </c>
      <c r="H3695" t="inlineStr"/>
    </row>
    <row r="3696">
      <c r="A3696" t="inlineStr">
        <is>
          <t>2019</t>
        </is>
      </c>
      <c r="B3696" t="inlineStr">
        <is>
          <t>Huile de palme, brute</t>
        </is>
      </c>
      <c r="C3696" t="inlineStr">
        <is>
          <t>Autres industries non-alimentaires</t>
        </is>
      </c>
      <c r="D3696" t="n">
        <v>115</v>
      </c>
      <c r="E3696" t="n">
        <v>0</v>
      </c>
      <c r="F3696" t="n">
        <v>207</v>
      </c>
      <c r="G3696" t="inlineStr">
        <is>
          <t>Donnée calculée</t>
        </is>
      </c>
      <c r="H3696" t="inlineStr"/>
    </row>
    <row r="3697">
      <c r="A3697" t="inlineStr">
        <is>
          <t>2019</t>
        </is>
      </c>
      <c r="B3697" t="inlineStr">
        <is>
          <t>Huile, raffinée</t>
        </is>
      </c>
      <c r="C3697" t="inlineStr">
        <is>
          <t>Autres industries non-alimentaires</t>
        </is>
      </c>
      <c r="D3697" t="n">
        <v>1.42</v>
      </c>
      <c r="E3697" t="n">
        <v>0</v>
      </c>
      <c r="F3697" t="n">
        <v>500000000</v>
      </c>
      <c r="G3697" t="inlineStr">
        <is>
          <t>Donnée calculée</t>
        </is>
      </c>
      <c r="H3697" t="inlineStr"/>
    </row>
    <row r="3698">
      <c r="A3698" t="inlineStr">
        <is>
          <t>2019</t>
        </is>
      </c>
      <c r="B3698" t="inlineStr">
        <is>
          <t>Huile de colza, raffinée</t>
        </is>
      </c>
      <c r="C3698" t="inlineStr">
        <is>
          <t>Autres industries non-alimentaires</t>
        </is>
      </c>
      <c r="D3698" t="n">
        <v>0</v>
      </c>
      <c r="E3698" t="n">
        <v>0</v>
      </c>
      <c r="F3698" t="n">
        <v>0</v>
      </c>
      <c r="G3698" t="inlineStr">
        <is>
          <t>Donnée calculée</t>
        </is>
      </c>
      <c r="H3698" t="inlineStr"/>
    </row>
    <row r="3699">
      <c r="A3699" t="inlineStr">
        <is>
          <t>2019</t>
        </is>
      </c>
      <c r="B3699" t="inlineStr">
        <is>
          <t>Huile de lin, raffinée</t>
        </is>
      </c>
      <c r="C3699" t="inlineStr">
        <is>
          <t>Autres industries non-alimentaires</t>
        </is>
      </c>
      <c r="D3699" t="n">
        <v>0.62</v>
      </c>
      <c r="E3699" t="n">
        <v>0</v>
      </c>
      <c r="F3699" t="n">
        <v>7.81</v>
      </c>
      <c r="G3699" t="inlineStr">
        <is>
          <t>Donnée calculée</t>
        </is>
      </c>
      <c r="H3699" t="inlineStr"/>
    </row>
    <row r="3700">
      <c r="A3700" t="inlineStr">
        <is>
          <t>2019</t>
        </is>
      </c>
      <c r="B3700" t="inlineStr">
        <is>
          <t>Huile de tournesol, raffinée</t>
        </is>
      </c>
      <c r="C3700" t="inlineStr">
        <is>
          <t>Autres industries non-alimentaires</t>
        </is>
      </c>
      <c r="D3700" t="n">
        <v>0.8</v>
      </c>
      <c r="E3700" t="n">
        <v>0</v>
      </c>
      <c r="F3700" t="n">
        <v>500000000</v>
      </c>
      <c r="G3700" t="inlineStr">
        <is>
          <t>Donnée calculée</t>
        </is>
      </c>
      <c r="H3700" t="inlineStr"/>
    </row>
    <row r="3701">
      <c r="A3701" t="inlineStr">
        <is>
          <t>2019</t>
        </is>
      </c>
      <c r="B3701" t="inlineStr">
        <is>
          <t>Huile de soja, raffinée</t>
        </is>
      </c>
      <c r="C3701" t="inlineStr">
        <is>
          <t>Autres industries non-alimentaires</t>
        </is>
      </c>
      <c r="D3701" t="n">
        <v>0</v>
      </c>
      <c r="E3701" t="n">
        <v>0</v>
      </c>
      <c r="F3701" t="n">
        <v>0</v>
      </c>
      <c r="G3701" t="inlineStr">
        <is>
          <t>Donnée calculée</t>
        </is>
      </c>
      <c r="H3701" t="inlineStr"/>
    </row>
    <row r="3702">
      <c r="A3702" t="inlineStr">
        <is>
          <t>2019</t>
        </is>
      </c>
      <c r="B3702" t="inlineStr">
        <is>
          <t>Huile de palme, raffinée</t>
        </is>
      </c>
      <c r="C3702" t="inlineStr">
        <is>
          <t>Autres industries non-alimentaires</t>
        </is>
      </c>
      <c r="D3702" t="n">
        <v>0</v>
      </c>
      <c r="E3702" t="n">
        <v>0</v>
      </c>
      <c r="F3702" t="n">
        <v>0</v>
      </c>
      <c r="G3702" t="inlineStr">
        <is>
          <t>Donnée calculée</t>
        </is>
      </c>
      <c r="H3702" t="inlineStr"/>
    </row>
    <row r="3703">
      <c r="A3703" t="inlineStr">
        <is>
          <t>2019</t>
        </is>
      </c>
      <c r="B3703" t="inlineStr">
        <is>
          <t>MP industrie biodiesel</t>
        </is>
      </c>
      <c r="C3703" t="inlineStr">
        <is>
          <t>Autres industries non-alimentaires</t>
        </is>
      </c>
      <c r="D3703" t="n">
        <v>1.42</v>
      </c>
      <c r="E3703" t="n">
        <v>0</v>
      </c>
      <c r="F3703" t="n">
        <v>500000000</v>
      </c>
      <c r="G3703" t="inlineStr">
        <is>
          <t>Donnée calculée</t>
        </is>
      </c>
      <c r="H3703" t="inlineStr"/>
    </row>
    <row r="3704">
      <c r="A3704" t="inlineStr">
        <is>
          <t>2019</t>
        </is>
      </c>
      <c r="B3704" t="inlineStr">
        <is>
          <t>Ingrédients</t>
        </is>
      </c>
      <c r="C3704" t="inlineStr">
        <is>
          <t>Autres industries non-alimentaires</t>
        </is>
      </c>
      <c r="D3704" t="n">
        <v>13.3</v>
      </c>
      <c r="E3704" t="n">
        <v>0</v>
      </c>
      <c r="F3704" t="n">
        <v>15.5</v>
      </c>
      <c r="G3704" t="inlineStr">
        <is>
          <t>Donnée calculée</t>
        </is>
      </c>
      <c r="H3704" t="inlineStr"/>
    </row>
    <row r="3705">
      <c r="A3705" t="inlineStr">
        <is>
          <t>2019</t>
        </is>
      </c>
      <c r="B3705" t="inlineStr">
        <is>
          <t>Ingrédients de pois</t>
        </is>
      </c>
      <c r="C3705" t="inlineStr">
        <is>
          <t>Autres industries non-alimentaires</t>
        </is>
      </c>
      <c r="D3705" t="n">
        <v>13.3</v>
      </c>
      <c r="E3705" t="n">
        <v>0</v>
      </c>
      <c r="F3705" t="n">
        <v>15.5</v>
      </c>
      <c r="G3705" t="inlineStr">
        <is>
          <t>Donnée calculée</t>
        </is>
      </c>
      <c r="H3705" t="inlineStr"/>
    </row>
    <row r="3706">
      <c r="A3706" t="inlineStr">
        <is>
          <t>2019</t>
        </is>
      </c>
      <c r="B3706" t="inlineStr">
        <is>
          <t>Amidon de pois</t>
        </is>
      </c>
      <c r="C3706" t="inlineStr">
        <is>
          <t>Autres industries non-alimentaires</t>
        </is>
      </c>
      <c r="D3706" t="n">
        <v>13.3</v>
      </c>
      <c r="E3706" t="n">
        <v>0</v>
      </c>
      <c r="F3706" t="n">
        <v>15.5</v>
      </c>
      <c r="G3706" t="inlineStr">
        <is>
          <t>Donnée calculée</t>
        </is>
      </c>
      <c r="H3706" t="inlineStr"/>
    </row>
    <row r="3707">
      <c r="A3707" t="inlineStr">
        <is>
          <t>2019</t>
        </is>
      </c>
      <c r="B3707" t="inlineStr">
        <is>
          <t>Coproduits</t>
        </is>
      </c>
      <c r="C3707" t="inlineStr">
        <is>
          <t>Autres industries non-alimentaires</t>
        </is>
      </c>
      <c r="D3707" t="n">
        <v>26</v>
      </c>
      <c r="E3707" t="n">
        <v>0</v>
      </c>
      <c r="F3707" t="n">
        <v>500000000</v>
      </c>
      <c r="G3707" t="inlineStr">
        <is>
          <t>Donnée calculée</t>
        </is>
      </c>
      <c r="H3707" t="inlineStr"/>
    </row>
    <row r="3708">
      <c r="A3708" t="inlineStr">
        <is>
          <t>2019</t>
        </is>
      </c>
      <c r="B3708" t="inlineStr">
        <is>
          <t>Coproduits de fèves</t>
        </is>
      </c>
      <c r="C3708" t="inlineStr">
        <is>
          <t>Autres industries non-alimentaires</t>
        </is>
      </c>
      <c r="D3708" t="n">
        <v>1.79</v>
      </c>
      <c r="E3708" t="n">
        <v>0</v>
      </c>
      <c r="F3708" t="n">
        <v>4.26</v>
      </c>
      <c r="G3708" t="inlineStr">
        <is>
          <t>Donnée calculée</t>
        </is>
      </c>
      <c r="H3708" t="inlineStr"/>
    </row>
    <row r="3709">
      <c r="A3709" t="inlineStr">
        <is>
          <t>2019</t>
        </is>
      </c>
      <c r="B3709" t="inlineStr">
        <is>
          <t>Amidon, fibres, lipides et sons de fèves</t>
        </is>
      </c>
      <c r="C3709" t="inlineStr">
        <is>
          <t>Autres industries non-alimentaires</t>
        </is>
      </c>
      <c r="D3709" t="n">
        <v>1.79</v>
      </c>
      <c r="E3709" t="n">
        <v>0</v>
      </c>
      <c r="F3709" t="n">
        <v>4.26</v>
      </c>
      <c r="G3709" t="inlineStr">
        <is>
          <t>Donnée calculée</t>
        </is>
      </c>
      <c r="H3709" t="inlineStr"/>
    </row>
    <row r="3710">
      <c r="A3710" t="inlineStr">
        <is>
          <t>2019</t>
        </is>
      </c>
      <c r="B3710" t="inlineStr">
        <is>
          <t>Coproduits de pois</t>
        </is>
      </c>
      <c r="C3710" t="inlineStr">
        <is>
          <t>Autres industries non-alimentaires</t>
        </is>
      </c>
      <c r="D3710" t="n">
        <v>22.7</v>
      </c>
      <c r="E3710" t="n">
        <v>0</v>
      </c>
      <c r="F3710" t="n">
        <v>46.5</v>
      </c>
      <c r="G3710" t="inlineStr">
        <is>
          <t>Donnée calculée</t>
        </is>
      </c>
      <c r="H3710" t="inlineStr"/>
    </row>
    <row r="3711">
      <c r="A3711" t="inlineStr">
        <is>
          <t>2019</t>
        </is>
      </c>
      <c r="B3711" t="inlineStr">
        <is>
          <t>Fibres, lipides et sons de pois</t>
        </is>
      </c>
      <c r="C3711" t="inlineStr">
        <is>
          <t>Autres industries non-alimentaires</t>
        </is>
      </c>
      <c r="D3711" t="n">
        <v>22.7</v>
      </c>
      <c r="E3711" t="n">
        <v>0</v>
      </c>
      <c r="F3711" t="n">
        <v>46.5</v>
      </c>
      <c r="G3711" t="inlineStr">
        <is>
          <t>Donnée calculée</t>
        </is>
      </c>
      <c r="H3711" t="inlineStr"/>
    </row>
    <row r="3712">
      <c r="A3712" t="inlineStr">
        <is>
          <t>2019</t>
        </is>
      </c>
      <c r="B3712" t="inlineStr">
        <is>
          <t>Coproduits de lupin</t>
        </is>
      </c>
      <c r="C3712" t="inlineStr">
        <is>
          <t>Autres industries non-alimentaires</t>
        </is>
      </c>
      <c r="D3712" t="n">
        <v>1.45</v>
      </c>
      <c r="E3712" t="n">
        <v>0</v>
      </c>
      <c r="F3712" t="n">
        <v>500000000</v>
      </c>
      <c r="G3712" t="inlineStr">
        <is>
          <t>Donnée calculée</t>
        </is>
      </c>
      <c r="H3712" t="inlineStr"/>
    </row>
    <row r="3713">
      <c r="A3713" t="inlineStr">
        <is>
          <t>2019</t>
        </is>
      </c>
      <c r="B3713" t="inlineStr">
        <is>
          <t>Amidon, fibres, lipides et sons de lupin</t>
        </is>
      </c>
      <c r="C3713" t="inlineStr">
        <is>
          <t>Autres industries non-alimentaires</t>
        </is>
      </c>
      <c r="D3713" t="n">
        <v>1.45</v>
      </c>
      <c r="E3713" t="n">
        <v>0</v>
      </c>
      <c r="F3713" t="n">
        <v>500000000</v>
      </c>
      <c r="G3713" t="inlineStr">
        <is>
          <t>Donnée calculée</t>
        </is>
      </c>
      <c r="H3713" t="inlineStr"/>
    </row>
    <row r="3714">
      <c r="A3714" t="inlineStr">
        <is>
          <t>2019</t>
        </is>
      </c>
      <c r="B3714" t="inlineStr">
        <is>
          <t>Oléagineux et protéagineux collectés</t>
        </is>
      </c>
      <c r="C3714" t="inlineStr">
        <is>
          <t>Indéfini</t>
        </is>
      </c>
      <c r="D3714" t="n">
        <v>270</v>
      </c>
      <c r="E3714" t="n">
        <v>0</v>
      </c>
      <c r="F3714" t="n">
        <v>1180</v>
      </c>
      <c r="G3714" t="inlineStr">
        <is>
          <t>Donnée calculée</t>
        </is>
      </c>
      <c r="H3714" t="inlineStr"/>
    </row>
    <row r="3715">
      <c r="A3715" t="inlineStr">
        <is>
          <t>2019</t>
        </is>
      </c>
      <c r="B3715" t="inlineStr">
        <is>
          <t>Oléagineux collectés</t>
        </is>
      </c>
      <c r="C3715" t="inlineStr">
        <is>
          <t>Indéfini</t>
        </is>
      </c>
      <c r="D3715" t="n">
        <v>270</v>
      </c>
      <c r="E3715" t="n">
        <v>0</v>
      </c>
      <c r="F3715" t="n">
        <v>1180</v>
      </c>
      <c r="G3715" t="inlineStr">
        <is>
          <t>Donnée calculée</t>
        </is>
      </c>
      <c r="H3715" t="inlineStr"/>
    </row>
    <row r="3716">
      <c r="A3716" t="inlineStr">
        <is>
          <t>2019</t>
        </is>
      </c>
      <c r="B3716" t="inlineStr">
        <is>
          <t>Graines oléagineuses collectées</t>
        </is>
      </c>
      <c r="C3716" t="inlineStr">
        <is>
          <t>Indéfini</t>
        </is>
      </c>
      <c r="D3716" t="n">
        <v>270</v>
      </c>
      <c r="E3716" t="n">
        <v>0</v>
      </c>
      <c r="F3716" t="n">
        <v>1180</v>
      </c>
      <c r="G3716" t="inlineStr">
        <is>
          <t>Donnée calculée</t>
        </is>
      </c>
      <c r="H3716" t="inlineStr"/>
    </row>
    <row r="3717">
      <c r="A3717" t="inlineStr">
        <is>
          <t>2019</t>
        </is>
      </c>
      <c r="B3717" t="inlineStr">
        <is>
          <t>Graines de colza collectées</t>
        </is>
      </c>
      <c r="C3717" t="inlineStr">
        <is>
          <t>Indéfini</t>
        </is>
      </c>
      <c r="D3717" t="n">
        <v>203</v>
      </c>
      <c r="E3717" t="n">
        <v>0</v>
      </c>
      <c r="F3717" t="n">
        <v>788</v>
      </c>
      <c r="G3717" t="inlineStr">
        <is>
          <t>Donnée calculée</t>
        </is>
      </c>
      <c r="H3717" t="inlineStr"/>
    </row>
    <row r="3718">
      <c r="A3718" t="inlineStr">
        <is>
          <t>2019</t>
        </is>
      </c>
      <c r="B3718" t="inlineStr">
        <is>
          <t>Graines de colza collectées (conso)</t>
        </is>
      </c>
      <c r="C3718" t="inlineStr">
        <is>
          <t>Indéfini</t>
        </is>
      </c>
      <c r="D3718" t="n">
        <v>203</v>
      </c>
      <c r="E3718" t="n">
        <v>0</v>
      </c>
      <c r="F3718" t="n">
        <v>788</v>
      </c>
      <c r="G3718" t="inlineStr">
        <is>
          <t>Donnée calculée</t>
        </is>
      </c>
      <c r="H3718" t="inlineStr"/>
    </row>
    <row r="3719">
      <c r="A3719" t="inlineStr">
        <is>
          <t>2019</t>
        </is>
      </c>
      <c r="B3719" t="inlineStr">
        <is>
          <t>Graines de tournesol collectées</t>
        </is>
      </c>
      <c r="C3719" t="inlineStr">
        <is>
          <t>Indéfini</t>
        </is>
      </c>
      <c r="D3719" t="n">
        <v>66.7</v>
      </c>
      <c r="E3719" t="n">
        <v>0</v>
      </c>
      <c r="F3719" t="n">
        <v>390</v>
      </c>
      <c r="G3719" t="inlineStr">
        <is>
          <t>Donnée calculée</t>
        </is>
      </c>
      <c r="H3719" t="inlineStr"/>
    </row>
    <row r="3720">
      <c r="A3720" t="inlineStr">
        <is>
          <t>2019</t>
        </is>
      </c>
      <c r="B3720" t="inlineStr">
        <is>
          <t>Graines de tournesol collectées (conso)</t>
        </is>
      </c>
      <c r="C3720" t="inlineStr">
        <is>
          <t>Indéfini</t>
        </is>
      </c>
      <c r="D3720" t="n">
        <v>66.7</v>
      </c>
      <c r="E3720" t="n">
        <v>0</v>
      </c>
      <c r="F3720" t="n">
        <v>390</v>
      </c>
      <c r="G3720" t="inlineStr">
        <is>
          <t>Donnée calculée</t>
        </is>
      </c>
      <c r="H3720" t="inlineStr"/>
    </row>
    <row r="3721">
      <c r="A3721" t="inlineStr">
        <is>
          <t>2019</t>
        </is>
      </c>
      <c r="B3721" t="inlineStr">
        <is>
          <t>Grignons d'olive</t>
        </is>
      </c>
      <c r="C3721" t="inlineStr">
        <is>
          <t>Indéfini</t>
        </is>
      </c>
      <c r="D3721" t="n">
        <v>126</v>
      </c>
      <c r="E3721" t="inlineStr"/>
      <c r="F3721" t="inlineStr"/>
      <c r="G3721" t="inlineStr">
        <is>
          <t>Donnée calculée</t>
        </is>
      </c>
      <c r="H3721" t="inlineStr"/>
    </row>
    <row r="3722">
      <c r="A3722" t="inlineStr">
        <is>
          <t>2019</t>
        </is>
      </c>
      <c r="B3722" t="inlineStr">
        <is>
          <t>Coproduits préparation d'olives</t>
        </is>
      </c>
      <c r="C3722" t="inlineStr">
        <is>
          <t>Indéfini</t>
        </is>
      </c>
      <c r="D3722" t="n">
        <v>5.25</v>
      </c>
      <c r="E3722" t="n">
        <v>0</v>
      </c>
      <c r="F3722" t="n">
        <v>500000000</v>
      </c>
      <c r="G3722" t="inlineStr">
        <is>
          <t>Donnée calculée</t>
        </is>
      </c>
      <c r="H3722" t="inlineStr"/>
    </row>
    <row r="3723">
      <c r="A3723" t="inlineStr">
        <is>
          <t>2019</t>
        </is>
      </c>
      <c r="B3723" t="inlineStr">
        <is>
          <t>Coques de pois</t>
        </is>
      </c>
      <c r="C3723" t="inlineStr">
        <is>
          <t>Indéfini</t>
        </is>
      </c>
      <c r="D3723" t="n">
        <v>37.5</v>
      </c>
      <c r="E3723" t="n">
        <v>0</v>
      </c>
      <c r="F3723" t="n">
        <v>62.5</v>
      </c>
      <c r="G3723" t="inlineStr">
        <is>
          <t>Donnée calculée</t>
        </is>
      </c>
      <c r="H3723" t="inlineStr"/>
    </row>
    <row r="3724">
      <c r="A3724" t="inlineStr">
        <is>
          <t>2019</t>
        </is>
      </c>
      <c r="B3724" t="inlineStr">
        <is>
          <t>Oléagineux et protéagineux collectés</t>
        </is>
      </c>
      <c r="C3724" t="inlineStr">
        <is>
          <t>International</t>
        </is>
      </c>
      <c r="D3724" t="n">
        <v>954</v>
      </c>
      <c r="E3724" t="n">
        <v>41.2</v>
      </c>
      <c r="F3724" t="n">
        <v>500000000</v>
      </c>
      <c r="G3724" t="inlineStr">
        <is>
          <t>Donnée calculée</t>
        </is>
      </c>
      <c r="H3724" t="inlineStr"/>
    </row>
    <row r="3725">
      <c r="A3725" t="inlineStr">
        <is>
          <t>2019</t>
        </is>
      </c>
      <c r="B3725" t="inlineStr">
        <is>
          <t>Oléagineux collectés</t>
        </is>
      </c>
      <c r="C3725" t="inlineStr">
        <is>
          <t>International</t>
        </is>
      </c>
      <c r="D3725" t="n">
        <v>646</v>
      </c>
      <c r="E3725" t="n">
        <v>13.7</v>
      </c>
      <c r="F3725" t="n">
        <v>2360</v>
      </c>
      <c r="G3725" t="inlineStr">
        <is>
          <t>Donnée calculée</t>
        </is>
      </c>
      <c r="H3725" t="inlineStr"/>
    </row>
    <row r="3726">
      <c r="A3726" t="inlineStr">
        <is>
          <t>2019</t>
        </is>
      </c>
      <c r="B3726" t="inlineStr">
        <is>
          <t>Graines oléagineuses collectées</t>
        </is>
      </c>
      <c r="C3726" t="inlineStr">
        <is>
          <t>International</t>
        </is>
      </c>
      <c r="D3726" t="n">
        <v>646</v>
      </c>
      <c r="E3726" t="n">
        <v>13.6</v>
      </c>
      <c r="F3726" t="n">
        <v>2360</v>
      </c>
      <c r="G3726" t="inlineStr">
        <is>
          <t>Donnée calculée</t>
        </is>
      </c>
      <c r="H3726" t="inlineStr"/>
    </row>
    <row r="3727">
      <c r="A3727" t="inlineStr">
        <is>
          <t>2019</t>
        </is>
      </c>
      <c r="B3727" t="inlineStr">
        <is>
          <t>Graines de colza collectées</t>
        </is>
      </c>
      <c r="C3727" t="inlineStr">
        <is>
          <t>International</t>
        </is>
      </c>
      <c r="D3727" t="n">
        <v>447</v>
      </c>
      <c r="E3727" t="n">
        <v>0</v>
      </c>
      <c r="F3727" t="n">
        <v>1610</v>
      </c>
      <c r="G3727" t="inlineStr">
        <is>
          <t>Donnée calculée</t>
        </is>
      </c>
      <c r="H3727" t="inlineStr"/>
    </row>
    <row r="3728">
      <c r="A3728" t="inlineStr">
        <is>
          <t>2019</t>
        </is>
      </c>
      <c r="B3728" t="inlineStr">
        <is>
          <t>Graines de colza collectées (conso)</t>
        </is>
      </c>
      <c r="C3728" t="inlineStr">
        <is>
          <t>International</t>
        </is>
      </c>
      <c r="D3728" t="n">
        <v>395</v>
      </c>
      <c r="E3728" t="n">
        <v>0</v>
      </c>
      <c r="F3728" t="n">
        <v>788</v>
      </c>
      <c r="G3728" t="inlineStr">
        <is>
          <t>Donnée calculée</t>
        </is>
      </c>
      <c r="H3728" t="inlineStr"/>
    </row>
    <row r="3729">
      <c r="A3729" t="inlineStr">
        <is>
          <t>2019</t>
        </is>
      </c>
      <c r="B3729" t="inlineStr">
        <is>
          <t>Graines de colza collectées (semence)</t>
        </is>
      </c>
      <c r="C3729" t="inlineStr">
        <is>
          <t>International</t>
        </is>
      </c>
      <c r="D3729" t="n">
        <v>51.9</v>
      </c>
      <c r="E3729" t="n">
        <v>0</v>
      </c>
      <c r="F3729" t="n">
        <v>822</v>
      </c>
      <c r="G3729" t="inlineStr">
        <is>
          <t>Donnée calculée</t>
        </is>
      </c>
      <c r="H3729" t="inlineStr"/>
    </row>
    <row r="3730">
      <c r="A3730" t="inlineStr">
        <is>
          <t>2019</t>
        </is>
      </c>
      <c r="B3730" t="inlineStr">
        <is>
          <t>Graines de lin collectées</t>
        </is>
      </c>
      <c r="C3730" t="inlineStr">
        <is>
          <t>International</t>
        </is>
      </c>
      <c r="D3730" t="n">
        <v>13.6</v>
      </c>
      <c r="E3730" t="inlineStr"/>
      <c r="F3730" t="inlineStr"/>
      <c r="G3730" t="inlineStr">
        <is>
          <t>Donnée collectée</t>
        </is>
      </c>
      <c r="H3730" t="inlineStr"/>
    </row>
    <row r="3731">
      <c r="A3731" t="inlineStr">
        <is>
          <t>2019</t>
        </is>
      </c>
      <c r="B3731" t="inlineStr">
        <is>
          <t>Graines de lin collectées (conso)</t>
        </is>
      </c>
      <c r="C3731" t="inlineStr">
        <is>
          <t>International</t>
        </is>
      </c>
      <c r="D3731" t="n">
        <v>4.43</v>
      </c>
      <c r="E3731" t="n">
        <v>0</v>
      </c>
      <c r="F3731" t="n">
        <v>11.9</v>
      </c>
      <c r="G3731" t="inlineStr">
        <is>
          <t>Donnée calculée</t>
        </is>
      </c>
      <c r="H3731" t="inlineStr"/>
    </row>
    <row r="3732">
      <c r="A3732" t="inlineStr">
        <is>
          <t>2019</t>
        </is>
      </c>
      <c r="B3732" t="inlineStr">
        <is>
          <t>Graines de lin collectées (semence)</t>
        </is>
      </c>
      <c r="C3732" t="inlineStr">
        <is>
          <t>International</t>
        </is>
      </c>
      <c r="D3732" t="n">
        <v>9.130000000000001</v>
      </c>
      <c r="E3732" t="n">
        <v>1.64</v>
      </c>
      <c r="F3732" t="n">
        <v>13.6</v>
      </c>
      <c r="G3732" t="inlineStr">
        <is>
          <t>Donnée calculée</t>
        </is>
      </c>
      <c r="H3732" t="inlineStr"/>
    </row>
    <row r="3733">
      <c r="A3733" t="inlineStr">
        <is>
          <t>2019</t>
        </is>
      </c>
      <c r="B3733" t="inlineStr">
        <is>
          <t>Graines de tournesol collectées</t>
        </is>
      </c>
      <c r="C3733" t="inlineStr">
        <is>
          <t>International</t>
        </is>
      </c>
      <c r="D3733" t="n">
        <v>185</v>
      </c>
      <c r="E3733" t="n">
        <v>0</v>
      </c>
      <c r="F3733" t="n">
        <v>740</v>
      </c>
      <c r="G3733" t="inlineStr">
        <is>
          <t>Donnée calculée</t>
        </is>
      </c>
      <c r="H3733" t="inlineStr"/>
    </row>
    <row r="3734">
      <c r="A3734" t="inlineStr">
        <is>
          <t>2019</t>
        </is>
      </c>
      <c r="B3734" t="inlineStr">
        <is>
          <t>Graines de tournesol collectées (conso)</t>
        </is>
      </c>
      <c r="C3734" t="inlineStr">
        <is>
          <t>International</t>
        </is>
      </c>
      <c r="D3734" t="n">
        <v>119</v>
      </c>
      <c r="E3734" t="n">
        <v>0</v>
      </c>
      <c r="F3734" t="n">
        <v>390</v>
      </c>
      <c r="G3734" t="inlineStr">
        <is>
          <t>Donnée calculée</t>
        </is>
      </c>
      <c r="H3734" t="inlineStr"/>
    </row>
    <row r="3735">
      <c r="A3735" t="inlineStr">
        <is>
          <t>2019</t>
        </is>
      </c>
      <c r="B3735" t="inlineStr">
        <is>
          <t>Graines de tournesol collectées (semence)</t>
        </is>
      </c>
      <c r="C3735" t="inlineStr">
        <is>
          <t>International</t>
        </is>
      </c>
      <c r="D3735" t="n">
        <v>65.8</v>
      </c>
      <c r="E3735" t="n">
        <v>0</v>
      </c>
      <c r="F3735" t="n">
        <v>349</v>
      </c>
      <c r="G3735" t="inlineStr">
        <is>
          <t>Donnée calculée</t>
        </is>
      </c>
      <c r="H3735" t="inlineStr"/>
    </row>
    <row r="3736">
      <c r="A3736" t="inlineStr">
        <is>
          <t>2019</t>
        </is>
      </c>
      <c r="B3736" t="inlineStr">
        <is>
          <t>Fruits oléagineux collectés</t>
        </is>
      </c>
      <c r="C3736" t="inlineStr">
        <is>
          <t>International</t>
        </is>
      </c>
      <c r="D3736" t="n">
        <v>0.13</v>
      </c>
      <c r="E3736" t="inlineStr"/>
      <c r="F3736" t="inlineStr"/>
      <c r="G3736" t="inlineStr">
        <is>
          <t>Donnée calculée</t>
        </is>
      </c>
      <c r="H3736" t="inlineStr"/>
    </row>
    <row r="3737">
      <c r="A3737" t="inlineStr">
        <is>
          <t>2019</t>
        </is>
      </c>
      <c r="B3737" t="inlineStr">
        <is>
          <t>Olives collectées</t>
        </is>
      </c>
      <c r="C3737" t="inlineStr">
        <is>
          <t>International</t>
        </is>
      </c>
      <c r="D3737" t="n">
        <v>0.13</v>
      </c>
      <c r="E3737" t="inlineStr"/>
      <c r="F3737" t="inlineStr"/>
      <c r="G3737" t="inlineStr">
        <is>
          <t>Donnée collectée</t>
        </is>
      </c>
      <c r="H3737" t="inlineStr"/>
    </row>
    <row r="3738">
      <c r="A3738" t="inlineStr">
        <is>
          <t>2019</t>
        </is>
      </c>
      <c r="B3738" t="inlineStr">
        <is>
          <t>Oléoprotéagineux collectés</t>
        </is>
      </c>
      <c r="C3738" t="inlineStr">
        <is>
          <t>International</t>
        </is>
      </c>
      <c r="D3738" t="n">
        <v>88</v>
      </c>
      <c r="E3738" t="n">
        <v>0</v>
      </c>
      <c r="F3738" t="n">
        <v>303</v>
      </c>
      <c r="G3738" t="inlineStr">
        <is>
          <t>Donnée calculée</t>
        </is>
      </c>
      <c r="H3738" t="inlineStr"/>
    </row>
    <row r="3739">
      <c r="A3739" t="inlineStr">
        <is>
          <t>2019</t>
        </is>
      </c>
      <c r="B3739" t="inlineStr">
        <is>
          <t>Graines oléoprotéagineuses collectées</t>
        </is>
      </c>
      <c r="C3739" t="inlineStr">
        <is>
          <t>International</t>
        </is>
      </c>
      <c r="D3739" t="n">
        <v>88</v>
      </c>
      <c r="E3739" t="n">
        <v>0</v>
      </c>
      <c r="F3739" t="n">
        <v>303</v>
      </c>
      <c r="G3739" t="inlineStr">
        <is>
          <t>Donnée calculée</t>
        </is>
      </c>
      <c r="H3739" t="inlineStr"/>
    </row>
    <row r="3740">
      <c r="A3740" t="inlineStr">
        <is>
          <t>2019</t>
        </is>
      </c>
      <c r="B3740" t="inlineStr">
        <is>
          <t>Graines de soja collectées</t>
        </is>
      </c>
      <c r="C3740" t="inlineStr">
        <is>
          <t>International</t>
        </is>
      </c>
      <c r="D3740" t="n">
        <v>88</v>
      </c>
      <c r="E3740" t="n">
        <v>0</v>
      </c>
      <c r="F3740" t="n">
        <v>303</v>
      </c>
      <c r="G3740" t="inlineStr">
        <is>
          <t>Donnée calculée</t>
        </is>
      </c>
      <c r="H3740" t="inlineStr"/>
    </row>
    <row r="3741">
      <c r="A3741" t="inlineStr">
        <is>
          <t>2019</t>
        </is>
      </c>
      <c r="B3741" t="inlineStr">
        <is>
          <t>Graines de soja collectées (conso)</t>
        </is>
      </c>
      <c r="C3741" t="inlineStr">
        <is>
          <t>International</t>
        </is>
      </c>
      <c r="D3741" t="n">
        <v>4.96</v>
      </c>
      <c r="E3741" t="n">
        <v>0</v>
      </c>
      <c r="F3741" t="n">
        <v>145</v>
      </c>
      <c r="G3741" t="inlineStr">
        <is>
          <t>Donnée calculée</t>
        </is>
      </c>
      <c r="H3741" t="inlineStr"/>
    </row>
    <row r="3742">
      <c r="A3742" t="inlineStr">
        <is>
          <t>2019</t>
        </is>
      </c>
      <c r="B3742" t="inlineStr">
        <is>
          <t>Graines de soja collectées (semence)</t>
        </is>
      </c>
      <c r="C3742" t="inlineStr">
        <is>
          <t>International</t>
        </is>
      </c>
      <c r="D3742" t="n">
        <v>83.09999999999999</v>
      </c>
      <c r="E3742" t="n">
        <v>0</v>
      </c>
      <c r="F3742" t="n">
        <v>158</v>
      </c>
      <c r="G3742" t="inlineStr">
        <is>
          <t>Donnée calculée</t>
        </is>
      </c>
      <c r="H3742" t="inlineStr"/>
    </row>
    <row r="3743">
      <c r="A3743" t="inlineStr">
        <is>
          <t>2019</t>
        </is>
      </c>
      <c r="B3743" t="inlineStr">
        <is>
          <t>Protéagineux collectés</t>
        </is>
      </c>
      <c r="C3743" t="inlineStr">
        <is>
          <t>International</t>
        </is>
      </c>
      <c r="D3743" t="n">
        <v>220</v>
      </c>
      <c r="E3743" t="n">
        <v>27.6</v>
      </c>
      <c r="F3743" t="n">
        <v>500000000</v>
      </c>
      <c r="G3743" t="inlineStr">
        <is>
          <t>Donnée calculée</t>
        </is>
      </c>
      <c r="H3743" t="inlineStr"/>
    </row>
    <row r="3744">
      <c r="A3744" t="inlineStr">
        <is>
          <t>2019</t>
        </is>
      </c>
      <c r="B3744" t="inlineStr">
        <is>
          <t>Légumineuses collectées</t>
        </is>
      </c>
      <c r="C3744" t="inlineStr">
        <is>
          <t>International</t>
        </is>
      </c>
      <c r="D3744" t="n">
        <v>220</v>
      </c>
      <c r="E3744" t="n">
        <v>27.6</v>
      </c>
      <c r="F3744" t="n">
        <v>500000000</v>
      </c>
      <c r="G3744" t="inlineStr">
        <is>
          <t>Donnée calculée</t>
        </is>
      </c>
      <c r="H3744" t="inlineStr"/>
    </row>
    <row r="3745">
      <c r="A3745" t="inlineStr">
        <is>
          <t>2019</t>
        </is>
      </c>
      <c r="B3745" t="inlineStr">
        <is>
          <t>Fèves collectées</t>
        </is>
      </c>
      <c r="C3745" t="inlineStr">
        <is>
          <t>International</t>
        </is>
      </c>
      <c r="D3745" t="n">
        <v>0.3</v>
      </c>
      <c r="E3745" t="n">
        <v>0</v>
      </c>
      <c r="F3745" t="n">
        <v>46.5</v>
      </c>
      <c r="G3745" t="inlineStr">
        <is>
          <t>Donnée calculée</t>
        </is>
      </c>
      <c r="H3745" t="inlineStr"/>
    </row>
    <row r="3746">
      <c r="A3746" t="inlineStr">
        <is>
          <t>2019</t>
        </is>
      </c>
      <c r="B3746" t="inlineStr">
        <is>
          <t>Fèves collectées (conso)</t>
        </is>
      </c>
      <c r="C3746" t="inlineStr">
        <is>
          <t>International</t>
        </is>
      </c>
      <c r="D3746" t="n">
        <v>0</v>
      </c>
      <c r="E3746" t="n">
        <v>0</v>
      </c>
      <c r="F3746" t="n">
        <v>46.5</v>
      </c>
      <c r="G3746" t="inlineStr">
        <is>
          <t>Donnée calculée</t>
        </is>
      </c>
      <c r="H3746" t="inlineStr"/>
    </row>
    <row r="3747">
      <c r="A3747" t="inlineStr">
        <is>
          <t>2019</t>
        </is>
      </c>
      <c r="B3747" t="inlineStr">
        <is>
          <t>Fèves collectées (semence)</t>
        </is>
      </c>
      <c r="C3747" t="inlineStr">
        <is>
          <t>International</t>
        </is>
      </c>
      <c r="D3747" t="n">
        <v>0.3</v>
      </c>
      <c r="E3747" t="n">
        <v>0</v>
      </c>
      <c r="F3747" t="n">
        <v>37.6</v>
      </c>
      <c r="G3747" t="inlineStr">
        <is>
          <t>Donnée calculée</t>
        </is>
      </c>
      <c r="H3747" t="inlineStr"/>
    </row>
    <row r="3748">
      <c r="A3748" t="inlineStr">
        <is>
          <t>2019</t>
        </is>
      </c>
      <c r="B3748" t="inlineStr">
        <is>
          <t>Lupin collecté</t>
        </is>
      </c>
      <c r="C3748" t="inlineStr">
        <is>
          <t>International</t>
        </is>
      </c>
      <c r="D3748" t="n">
        <v>0.2</v>
      </c>
      <c r="E3748" t="n">
        <v>0</v>
      </c>
      <c r="F3748" t="n">
        <v>500000000</v>
      </c>
      <c r="G3748" t="inlineStr">
        <is>
          <t>Donnée calculée</t>
        </is>
      </c>
      <c r="H3748" t="inlineStr"/>
    </row>
    <row r="3749">
      <c r="A3749" t="inlineStr">
        <is>
          <t>2019</t>
        </is>
      </c>
      <c r="B3749" t="inlineStr">
        <is>
          <t>Lupin collecté (conso)</t>
        </is>
      </c>
      <c r="C3749" t="inlineStr">
        <is>
          <t>International</t>
        </is>
      </c>
      <c r="D3749" t="n">
        <v>0</v>
      </c>
      <c r="E3749" t="n">
        <v>0</v>
      </c>
      <c r="F3749" t="n">
        <v>500000000</v>
      </c>
      <c r="G3749" t="inlineStr">
        <is>
          <t>Donnée calculée</t>
        </is>
      </c>
      <c r="H3749" t="inlineStr"/>
    </row>
    <row r="3750">
      <c r="A3750" t="inlineStr">
        <is>
          <t>2019</t>
        </is>
      </c>
      <c r="B3750" t="inlineStr">
        <is>
          <t>Lupin collecté (semence)</t>
        </is>
      </c>
      <c r="C3750" t="inlineStr">
        <is>
          <t>International</t>
        </is>
      </c>
      <c r="D3750" t="n">
        <v>0.2</v>
      </c>
      <c r="E3750" t="n">
        <v>0</v>
      </c>
      <c r="F3750" t="n">
        <v>500000000</v>
      </c>
      <c r="G3750" t="inlineStr">
        <is>
          <t>Donnée calculée</t>
        </is>
      </c>
      <c r="H3750" t="inlineStr"/>
    </row>
    <row r="3751">
      <c r="A3751" t="inlineStr">
        <is>
          <t>2019</t>
        </is>
      </c>
      <c r="B3751" t="inlineStr">
        <is>
          <t>Pois collectés</t>
        </is>
      </c>
      <c r="C3751" t="inlineStr">
        <is>
          <t>International</t>
        </is>
      </c>
      <c r="D3751" t="n">
        <v>192</v>
      </c>
      <c r="E3751" t="n">
        <v>0</v>
      </c>
      <c r="F3751" t="n">
        <v>327</v>
      </c>
      <c r="G3751" t="inlineStr">
        <is>
          <t>Donnée calculée</t>
        </is>
      </c>
      <c r="H3751" t="inlineStr"/>
    </row>
    <row r="3752">
      <c r="A3752" t="inlineStr">
        <is>
          <t>2019</t>
        </is>
      </c>
      <c r="B3752" t="inlineStr">
        <is>
          <t>Pois collectés (conso)</t>
        </is>
      </c>
      <c r="C3752" t="inlineStr">
        <is>
          <t>International</t>
        </is>
      </c>
      <c r="D3752" t="n">
        <v>190</v>
      </c>
      <c r="E3752" t="n">
        <v>0</v>
      </c>
      <c r="F3752" t="n">
        <v>265</v>
      </c>
      <c r="G3752" t="inlineStr">
        <is>
          <t>Donnée calculée</t>
        </is>
      </c>
      <c r="H3752" t="inlineStr"/>
    </row>
    <row r="3753">
      <c r="A3753" t="inlineStr">
        <is>
          <t>2019</t>
        </is>
      </c>
      <c r="B3753" t="inlineStr">
        <is>
          <t>Pois collectés (semence)</t>
        </is>
      </c>
      <c r="C3753" t="inlineStr">
        <is>
          <t>International</t>
        </is>
      </c>
      <c r="D3753" t="n">
        <v>1.25</v>
      </c>
      <c r="E3753" t="n">
        <v>0</v>
      </c>
      <c r="F3753" t="n">
        <v>62.5</v>
      </c>
      <c r="G3753" t="inlineStr">
        <is>
          <t>Donnée calculée</t>
        </is>
      </c>
      <c r="H3753" t="inlineStr"/>
    </row>
    <row r="3754">
      <c r="A3754" t="inlineStr">
        <is>
          <t>2019</t>
        </is>
      </c>
      <c r="B3754" t="inlineStr">
        <is>
          <t>Lentilles collectées</t>
        </is>
      </c>
      <c r="C3754" t="inlineStr">
        <is>
          <t>International</t>
        </is>
      </c>
      <c r="D3754" t="n">
        <v>5.89</v>
      </c>
      <c r="E3754" t="inlineStr"/>
      <c r="F3754" t="inlineStr"/>
      <c r="G3754" t="inlineStr">
        <is>
          <t>Donnée collectée</t>
        </is>
      </c>
      <c r="H3754" t="inlineStr"/>
    </row>
    <row r="3755">
      <c r="A3755" t="inlineStr">
        <is>
          <t>2019</t>
        </is>
      </c>
      <c r="B3755" t="inlineStr">
        <is>
          <t>Lentilles collectées (conso)</t>
        </is>
      </c>
      <c r="C3755" t="inlineStr">
        <is>
          <t>International</t>
        </is>
      </c>
      <c r="D3755" t="n">
        <v>3.31</v>
      </c>
      <c r="E3755" t="n">
        <v>0</v>
      </c>
      <c r="F3755" t="n">
        <v>5.89</v>
      </c>
      <c r="G3755" t="inlineStr">
        <is>
          <t>Donnée calculée</t>
        </is>
      </c>
      <c r="H3755" t="inlineStr"/>
    </row>
    <row r="3756">
      <c r="A3756" t="inlineStr">
        <is>
          <t>2019</t>
        </is>
      </c>
      <c r="B3756" t="inlineStr">
        <is>
          <t>Lentilles collectées (semence)</t>
        </is>
      </c>
      <c r="C3756" t="inlineStr">
        <is>
          <t>International</t>
        </is>
      </c>
      <c r="D3756" t="n">
        <v>2.59</v>
      </c>
      <c r="E3756" t="n">
        <v>0</v>
      </c>
      <c r="F3756" t="n">
        <v>5.89</v>
      </c>
      <c r="G3756" t="inlineStr">
        <is>
          <t>Donnée calculée</t>
        </is>
      </c>
      <c r="H3756" t="inlineStr"/>
    </row>
    <row r="3757">
      <c r="A3757" t="inlineStr">
        <is>
          <t>2019</t>
        </is>
      </c>
      <c r="B3757" t="inlineStr">
        <is>
          <t>Pois chiches collectés</t>
        </is>
      </c>
      <c r="C3757" t="inlineStr">
        <is>
          <t>International</t>
        </is>
      </c>
      <c r="D3757" t="n">
        <v>13.8</v>
      </c>
      <c r="E3757" t="inlineStr"/>
      <c r="F3757" t="inlineStr"/>
      <c r="G3757" t="inlineStr">
        <is>
          <t>Donnée collectée</t>
        </is>
      </c>
      <c r="H3757" t="inlineStr"/>
    </row>
    <row r="3758">
      <c r="A3758" t="inlineStr">
        <is>
          <t>2019</t>
        </is>
      </c>
      <c r="B3758" t="inlineStr">
        <is>
          <t>Pois chiches collectés (conso)</t>
        </is>
      </c>
      <c r="C3758" t="inlineStr">
        <is>
          <t>International</t>
        </is>
      </c>
      <c r="D3758" t="n">
        <v>6.88</v>
      </c>
      <c r="E3758" t="n">
        <v>0</v>
      </c>
      <c r="F3758" t="n">
        <v>13.8</v>
      </c>
      <c r="G3758" t="inlineStr">
        <is>
          <t>Donnée calculée</t>
        </is>
      </c>
      <c r="H3758" t="inlineStr"/>
    </row>
    <row r="3759">
      <c r="A3759" t="inlineStr">
        <is>
          <t>2019</t>
        </is>
      </c>
      <c r="B3759" t="inlineStr">
        <is>
          <t>Pois chiches collectés (semence)</t>
        </is>
      </c>
      <c r="C3759" t="inlineStr">
        <is>
          <t>International</t>
        </is>
      </c>
      <c r="D3759" t="n">
        <v>6.95</v>
      </c>
      <c r="E3759" t="n">
        <v>0</v>
      </c>
      <c r="F3759" t="n">
        <v>13.8</v>
      </c>
      <c r="G3759" t="inlineStr">
        <is>
          <t>Donnée calculée</t>
        </is>
      </c>
      <c r="H3759" t="inlineStr"/>
    </row>
    <row r="3760">
      <c r="A3760" t="inlineStr">
        <is>
          <t>2019</t>
        </is>
      </c>
      <c r="B3760" t="inlineStr">
        <is>
          <t>Haricots secs collectés</t>
        </is>
      </c>
      <c r="C3760" t="inlineStr">
        <is>
          <t>International</t>
        </is>
      </c>
      <c r="D3760" t="n">
        <v>7.84</v>
      </c>
      <c r="E3760" t="inlineStr"/>
      <c r="F3760" t="inlineStr"/>
      <c r="G3760" t="inlineStr">
        <is>
          <t>Donnée collectée</t>
        </is>
      </c>
      <c r="H3760" t="inlineStr"/>
    </row>
    <row r="3761">
      <c r="A3761" t="inlineStr">
        <is>
          <t>2019</t>
        </is>
      </c>
      <c r="B3761" t="inlineStr">
        <is>
          <t>Haricots secs collectés (conso)</t>
        </is>
      </c>
      <c r="C3761" t="inlineStr">
        <is>
          <t>International</t>
        </is>
      </c>
      <c r="D3761" t="n">
        <v>4.76</v>
      </c>
      <c r="E3761" t="n">
        <v>0</v>
      </c>
      <c r="F3761" t="n">
        <v>7.84</v>
      </c>
      <c r="G3761" t="inlineStr">
        <is>
          <t>Donnée calculée</t>
        </is>
      </c>
      <c r="H3761" t="inlineStr"/>
    </row>
    <row r="3762">
      <c r="A3762" t="inlineStr">
        <is>
          <t>2019</t>
        </is>
      </c>
      <c r="B3762" t="inlineStr">
        <is>
          <t>Haricots secs collectés (semence)</t>
        </is>
      </c>
      <c r="C3762" t="inlineStr">
        <is>
          <t>International</t>
        </is>
      </c>
      <c r="D3762" t="n">
        <v>3.07</v>
      </c>
      <c r="E3762" t="n">
        <v>0</v>
      </c>
      <c r="F3762" t="n">
        <v>7.84</v>
      </c>
      <c r="G3762" t="inlineStr">
        <is>
          <t>Donnée calculée</t>
        </is>
      </c>
      <c r="H3762" t="inlineStr"/>
    </row>
    <row r="3763">
      <c r="A3763" t="inlineStr">
        <is>
          <t>2019</t>
        </is>
      </c>
      <c r="B3763" t="inlineStr">
        <is>
          <t>Huile, brute</t>
        </is>
      </c>
      <c r="C3763" t="inlineStr">
        <is>
          <t>International</t>
        </is>
      </c>
      <c r="D3763" t="n">
        <v>481</v>
      </c>
      <c r="E3763" t="n">
        <v>214</v>
      </c>
      <c r="F3763" t="n">
        <v>500000000</v>
      </c>
      <c r="G3763" t="inlineStr">
        <is>
          <t>Donnée calculée</t>
        </is>
      </c>
      <c r="H3763" t="inlineStr"/>
    </row>
    <row r="3764">
      <c r="A3764" t="inlineStr">
        <is>
          <t>2019</t>
        </is>
      </c>
      <c r="B3764" t="inlineStr">
        <is>
          <t>Huile de colza, brute</t>
        </is>
      </c>
      <c r="C3764" t="inlineStr">
        <is>
          <t>International</t>
        </is>
      </c>
      <c r="D3764" t="n">
        <v>197</v>
      </c>
      <c r="E3764" t="inlineStr"/>
      <c r="F3764" t="inlineStr"/>
      <c r="G3764" t="inlineStr">
        <is>
          <t>Donnée collectée</t>
        </is>
      </c>
      <c r="H3764" t="inlineStr"/>
    </row>
    <row r="3765">
      <c r="A3765" t="inlineStr">
        <is>
          <t>2019</t>
        </is>
      </c>
      <c r="B3765" t="inlineStr">
        <is>
          <t>Huile de lin, brute</t>
        </is>
      </c>
      <c r="C3765" t="inlineStr">
        <is>
          <t>International</t>
        </is>
      </c>
      <c r="D3765" t="n">
        <v>0.08</v>
      </c>
      <c r="E3765" t="n">
        <v>0</v>
      </c>
      <c r="F3765" t="n">
        <v>7.81</v>
      </c>
      <c r="G3765" t="inlineStr">
        <is>
          <t>Donnée calculée</t>
        </is>
      </c>
      <c r="H3765" t="inlineStr"/>
    </row>
    <row r="3766">
      <c r="A3766" t="inlineStr">
        <is>
          <t>2019</t>
        </is>
      </c>
      <c r="B3766" t="inlineStr">
        <is>
          <t>Huile de tournesol, brute</t>
        </is>
      </c>
      <c r="C3766" t="inlineStr">
        <is>
          <t>International</t>
        </is>
      </c>
      <c r="D3766" t="n">
        <v>267</v>
      </c>
      <c r="E3766" t="n">
        <v>0</v>
      </c>
      <c r="F3766" t="n">
        <v>500000000</v>
      </c>
      <c r="G3766" t="inlineStr">
        <is>
          <t>Donnée calculée</t>
        </is>
      </c>
      <c r="H3766" t="inlineStr"/>
    </row>
    <row r="3767">
      <c r="A3767" t="inlineStr">
        <is>
          <t>2019</t>
        </is>
      </c>
      <c r="B3767" t="inlineStr">
        <is>
          <t>Huile de soja, brute</t>
        </is>
      </c>
      <c r="C3767" t="inlineStr">
        <is>
          <t>International</t>
        </is>
      </c>
      <c r="D3767" t="n">
        <v>17.3</v>
      </c>
      <c r="E3767" t="inlineStr"/>
      <c r="F3767" t="inlineStr"/>
      <c r="G3767" t="inlineStr">
        <is>
          <t>Donnée collectée</t>
        </is>
      </c>
      <c r="H3767" t="inlineStr"/>
    </row>
    <row r="3768">
      <c r="A3768" t="inlineStr">
        <is>
          <t>2019</t>
        </is>
      </c>
      <c r="B3768" t="inlineStr">
        <is>
          <t>Huile de palme, brute</t>
        </is>
      </c>
      <c r="C3768" t="inlineStr">
        <is>
          <t>International</t>
        </is>
      </c>
      <c r="D3768" t="n">
        <v>0.1</v>
      </c>
      <c r="E3768" t="inlineStr"/>
      <c r="F3768" t="inlineStr"/>
      <c r="G3768" t="inlineStr">
        <is>
          <t>Donnée collectée</t>
        </is>
      </c>
      <c r="H3768" t="inlineStr"/>
    </row>
    <row r="3769">
      <c r="A3769" t="inlineStr">
        <is>
          <t>2019</t>
        </is>
      </c>
      <c r="B3769" t="inlineStr">
        <is>
          <t>Tourteaux</t>
        </is>
      </c>
      <c r="C3769" t="inlineStr">
        <is>
          <t>International</t>
        </is>
      </c>
      <c r="D3769" t="n">
        <v>1870</v>
      </c>
      <c r="E3769" t="n">
        <v>502</v>
      </c>
      <c r="F3769" t="n">
        <v>1870</v>
      </c>
      <c r="G3769" t="inlineStr">
        <is>
          <t>Donnée calculée</t>
        </is>
      </c>
      <c r="H3769" t="inlineStr"/>
    </row>
    <row r="3770">
      <c r="A3770" t="inlineStr">
        <is>
          <t>2019</t>
        </is>
      </c>
      <c r="B3770" t="inlineStr">
        <is>
          <t>Tourteaux de colza</t>
        </is>
      </c>
      <c r="C3770" t="inlineStr">
        <is>
          <t>International</t>
        </is>
      </c>
      <c r="D3770" t="n">
        <v>419</v>
      </c>
      <c r="E3770" t="inlineStr"/>
      <c r="F3770" t="inlineStr"/>
      <c r="G3770" t="inlineStr">
        <is>
          <t>Donnée collectée</t>
        </is>
      </c>
      <c r="H3770" t="inlineStr"/>
    </row>
    <row r="3771">
      <c r="A3771" t="inlineStr">
        <is>
          <t>2019</t>
        </is>
      </c>
      <c r="B3771" t="inlineStr">
        <is>
          <t>Tourteaux de lin</t>
        </is>
      </c>
      <c r="C3771" t="inlineStr">
        <is>
          <t>International</t>
        </is>
      </c>
      <c r="D3771" t="n">
        <v>0.2</v>
      </c>
      <c r="E3771" t="inlineStr"/>
      <c r="F3771" t="inlineStr"/>
      <c r="G3771" t="inlineStr">
        <is>
          <t>Donnée collectée</t>
        </is>
      </c>
      <c r="H3771" t="inlineStr"/>
    </row>
    <row r="3772">
      <c r="A3772" t="inlineStr">
        <is>
          <t>2019</t>
        </is>
      </c>
      <c r="B3772" t="inlineStr">
        <is>
          <t>Tourteaux de tournesol</t>
        </is>
      </c>
      <c r="C3772" t="inlineStr">
        <is>
          <t>International</t>
        </is>
      </c>
      <c r="D3772" t="n">
        <v>83.59999999999999</v>
      </c>
      <c r="E3772" t="inlineStr"/>
      <c r="F3772" t="inlineStr"/>
      <c r="G3772" t="inlineStr">
        <is>
          <t>Donnée collectée</t>
        </is>
      </c>
      <c r="H3772" t="inlineStr"/>
    </row>
    <row r="3773">
      <c r="A3773" t="inlineStr">
        <is>
          <t>2019</t>
        </is>
      </c>
      <c r="B3773" t="inlineStr">
        <is>
          <t>Tourteaux de tournesol, lopro</t>
        </is>
      </c>
      <c r="C3773" t="inlineStr">
        <is>
          <t>International</t>
        </is>
      </c>
      <c r="D3773" t="n">
        <v>41.8</v>
      </c>
      <c r="E3773" t="n">
        <v>0</v>
      </c>
      <c r="F3773" t="n">
        <v>83.59999999999999</v>
      </c>
      <c r="G3773" t="inlineStr">
        <is>
          <t>Donnée calculée</t>
        </is>
      </c>
      <c r="H3773" t="inlineStr"/>
    </row>
    <row r="3774">
      <c r="A3774" t="inlineStr">
        <is>
          <t>2019</t>
        </is>
      </c>
      <c r="B3774" t="inlineStr">
        <is>
          <t>Tourteaux de tournesol, hipro</t>
        </is>
      </c>
      <c r="C3774" t="inlineStr">
        <is>
          <t>International</t>
        </is>
      </c>
      <c r="D3774" t="n">
        <v>41.8</v>
      </c>
      <c r="E3774" t="n">
        <v>0</v>
      </c>
      <c r="F3774" t="n">
        <v>83.59999999999999</v>
      </c>
      <c r="G3774" t="inlineStr">
        <is>
          <t>Donnée calculée</t>
        </is>
      </c>
      <c r="H3774" t="inlineStr"/>
    </row>
    <row r="3775">
      <c r="A3775" t="inlineStr">
        <is>
          <t>2019</t>
        </is>
      </c>
      <c r="B3775" t="inlineStr">
        <is>
          <t>Tourteaux de soja</t>
        </is>
      </c>
      <c r="C3775" t="inlineStr">
        <is>
          <t>International</t>
        </is>
      </c>
      <c r="D3775" t="n">
        <v>1370</v>
      </c>
      <c r="E3775" t="n">
        <v>0</v>
      </c>
      <c r="F3775" t="n">
        <v>1370</v>
      </c>
      <c r="G3775" t="inlineStr">
        <is>
          <t>Donnée calculée</t>
        </is>
      </c>
      <c r="H3775" t="inlineStr"/>
    </row>
    <row r="3776">
      <c r="A3776" t="inlineStr">
        <is>
          <t>2019</t>
        </is>
      </c>
      <c r="B3776" t="inlineStr">
        <is>
          <t>Huile, raffinée</t>
        </is>
      </c>
      <c r="C3776" t="inlineStr">
        <is>
          <t>International</t>
        </is>
      </c>
      <c r="D3776" t="n">
        <v>282</v>
      </c>
      <c r="E3776" t="inlineStr"/>
      <c r="F3776" t="inlineStr"/>
      <c r="G3776" t="inlineStr">
        <is>
          <t>Donnée calculée</t>
        </is>
      </c>
      <c r="H3776" t="inlineStr"/>
    </row>
    <row r="3777">
      <c r="A3777" t="inlineStr">
        <is>
          <t>2019</t>
        </is>
      </c>
      <c r="B3777" t="inlineStr">
        <is>
          <t>Huile de colza, raffinée</t>
        </is>
      </c>
      <c r="C3777" t="inlineStr">
        <is>
          <t>International</t>
        </is>
      </c>
      <c r="D3777" t="n">
        <v>23.3</v>
      </c>
      <c r="E3777" t="inlineStr"/>
      <c r="F3777" t="inlineStr"/>
      <c r="G3777" t="inlineStr">
        <is>
          <t>Donnée collectée</t>
        </is>
      </c>
      <c r="H3777" t="inlineStr"/>
    </row>
    <row r="3778">
      <c r="A3778" t="inlineStr">
        <is>
          <t>2019</t>
        </is>
      </c>
      <c r="B3778" t="inlineStr">
        <is>
          <t>Huile de lin, raffinée</t>
        </is>
      </c>
      <c r="C3778" t="inlineStr">
        <is>
          <t>International</t>
        </is>
      </c>
      <c r="D3778" t="n">
        <v>0.5600000000000001</v>
      </c>
      <c r="E3778" t="inlineStr"/>
      <c r="F3778" t="inlineStr"/>
      <c r="G3778" t="inlineStr">
        <is>
          <t>Donnée collectée</t>
        </is>
      </c>
      <c r="H3778" t="inlineStr"/>
    </row>
    <row r="3779">
      <c r="A3779" t="inlineStr">
        <is>
          <t>2019</t>
        </is>
      </c>
      <c r="B3779" t="inlineStr">
        <is>
          <t>Huile de tournesol, raffinée</t>
        </is>
      </c>
      <c r="C3779" t="inlineStr">
        <is>
          <t>International</t>
        </is>
      </c>
      <c r="D3779" t="n">
        <v>241</v>
      </c>
      <c r="E3779" t="inlineStr"/>
      <c r="F3779" t="inlineStr"/>
      <c r="G3779" t="inlineStr">
        <is>
          <t>Donnée collectée</t>
        </is>
      </c>
      <c r="H3779" t="inlineStr"/>
    </row>
    <row r="3780">
      <c r="A3780" t="inlineStr">
        <is>
          <t>2019</t>
        </is>
      </c>
      <c r="B3780" t="inlineStr">
        <is>
          <t>Huile de soja, raffinée</t>
        </is>
      </c>
      <c r="C3780" t="inlineStr">
        <is>
          <t>International</t>
        </is>
      </c>
      <c r="D3780" t="n">
        <v>15.9</v>
      </c>
      <c r="E3780" t="inlineStr"/>
      <c r="F3780" t="inlineStr"/>
      <c r="G3780" t="inlineStr">
        <is>
          <t>Donnée collectée</t>
        </is>
      </c>
      <c r="H3780" t="inlineStr"/>
    </row>
    <row r="3781">
      <c r="A3781" t="inlineStr">
        <is>
          <t>2019</t>
        </is>
      </c>
      <c r="B3781" t="inlineStr">
        <is>
          <t>Huile de palme, raffinée</t>
        </is>
      </c>
      <c r="C3781" t="inlineStr">
        <is>
          <t>International</t>
        </is>
      </c>
      <c r="D3781" t="n">
        <v>1.2</v>
      </c>
      <c r="E3781" t="inlineStr"/>
      <c r="F3781" t="inlineStr"/>
      <c r="G3781" t="inlineStr">
        <is>
          <t>Donnée collectée</t>
        </is>
      </c>
      <c r="H3781" t="inlineStr"/>
    </row>
    <row r="3782">
      <c r="A3782" t="inlineStr">
        <is>
          <t>2019</t>
        </is>
      </c>
      <c r="B3782" t="inlineStr">
        <is>
          <t>Huile d'olive</t>
        </is>
      </c>
      <c r="C3782" t="inlineStr">
        <is>
          <t>International</t>
        </is>
      </c>
      <c r="D3782" t="n">
        <v>9.720000000000001</v>
      </c>
      <c r="E3782" t="inlineStr"/>
      <c r="F3782" t="inlineStr"/>
      <c r="G3782" t="inlineStr">
        <is>
          <t>Donnée collectée</t>
        </is>
      </c>
      <c r="H3782" t="inlineStr"/>
    </row>
    <row r="3783">
      <c r="A3783" t="inlineStr">
        <is>
          <t>2019</t>
        </is>
      </c>
      <c r="B3783" t="inlineStr">
        <is>
          <t>Grignons d'olive</t>
        </is>
      </c>
      <c r="C3783" t="inlineStr">
        <is>
          <t>International</t>
        </is>
      </c>
      <c r="D3783" t="n">
        <v>3.56</v>
      </c>
      <c r="E3783" t="inlineStr"/>
      <c r="F3783" t="inlineStr"/>
      <c r="G3783" t="inlineStr">
        <is>
          <t>Donnée collectée</t>
        </is>
      </c>
      <c r="H3783" t="inlineStr"/>
    </row>
    <row r="3784">
      <c r="A3784" t="inlineStr">
        <is>
          <t>2019</t>
        </is>
      </c>
      <c r="B3784" t="inlineStr">
        <is>
          <t>Olives préparées ou conservées</t>
        </is>
      </c>
      <c r="C3784" t="inlineStr">
        <is>
          <t>International</t>
        </is>
      </c>
      <c r="D3784" t="n">
        <v>1.54</v>
      </c>
      <c r="E3784" t="inlineStr"/>
      <c r="F3784" t="inlineStr"/>
      <c r="G3784" t="inlineStr">
        <is>
          <t>Donnée collectée</t>
        </is>
      </c>
      <c r="H3784" t="inlineStr"/>
    </row>
    <row r="3785">
      <c r="A3785" t="inlineStr">
        <is>
          <t>2019</t>
        </is>
      </c>
      <c r="B3785" t="inlineStr">
        <is>
          <t>Coproduits préparation d'olives</t>
        </is>
      </c>
      <c r="C3785" t="inlineStr">
        <is>
          <t>International</t>
        </is>
      </c>
      <c r="D3785" t="n">
        <v>10.5</v>
      </c>
      <c r="E3785" t="n">
        <v>0</v>
      </c>
      <c r="F3785" t="n">
        <v>500000000</v>
      </c>
      <c r="G3785" t="inlineStr">
        <is>
          <t>Donnée calculée</t>
        </is>
      </c>
      <c r="H3785" t="inlineStr"/>
    </row>
    <row r="3786">
      <c r="A3786" t="inlineStr">
        <is>
          <t>2019</t>
        </is>
      </c>
      <c r="B3786" t="inlineStr">
        <is>
          <t>MP industrie biodiesel</t>
        </is>
      </c>
      <c r="C3786" t="inlineStr">
        <is>
          <t>International</t>
        </is>
      </c>
      <c r="D3786" t="n">
        <v>282</v>
      </c>
      <c r="E3786" t="inlineStr"/>
      <c r="F3786" t="inlineStr"/>
      <c r="G3786" t="inlineStr">
        <is>
          <t>Donnée calculée</t>
        </is>
      </c>
      <c r="H3786" t="inlineStr"/>
    </row>
    <row r="3787">
      <c r="A3787" t="inlineStr">
        <is>
          <t>2019</t>
        </is>
      </c>
      <c r="B3787" t="inlineStr">
        <is>
          <t>Biodiesel</t>
        </is>
      </c>
      <c r="C3787" t="inlineStr">
        <is>
          <t>International</t>
        </is>
      </c>
      <c r="D3787" t="n">
        <v>648</v>
      </c>
      <c r="E3787" t="inlineStr"/>
      <c r="F3787" t="inlineStr"/>
      <c r="G3787" t="inlineStr">
        <is>
          <t>Donnée collectée</t>
        </is>
      </c>
      <c r="H3787" t="inlineStr"/>
    </row>
    <row r="3788">
      <c r="A3788" t="inlineStr">
        <is>
          <t>2019</t>
        </is>
      </c>
      <c r="B3788" t="inlineStr">
        <is>
          <t>Fèves décortiquées</t>
        </is>
      </c>
      <c r="C3788" t="inlineStr">
        <is>
          <t>International</t>
        </is>
      </c>
      <c r="D3788" t="n">
        <v>46.2</v>
      </c>
      <c r="E3788" t="n">
        <v>0</v>
      </c>
      <c r="F3788" t="n">
        <v>46.5</v>
      </c>
      <c r="G3788" t="inlineStr">
        <is>
          <t>Donnée calculée</t>
        </is>
      </c>
      <c r="H3788" t="inlineStr"/>
    </row>
    <row r="3789">
      <c r="A3789" t="inlineStr">
        <is>
          <t>2019</t>
        </is>
      </c>
      <c r="B3789" t="inlineStr">
        <is>
          <t>Fèves décortiquées ou non</t>
        </is>
      </c>
      <c r="C3789" t="inlineStr">
        <is>
          <t>International</t>
        </is>
      </c>
      <c r="D3789" t="n">
        <v>46.5</v>
      </c>
      <c r="E3789" t="inlineStr"/>
      <c r="F3789" t="inlineStr"/>
      <c r="G3789" t="inlineStr">
        <is>
          <t>Donnée collectée</t>
        </is>
      </c>
      <c r="H3789"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8064A2"/>
    <outlinePr summaryBelow="1" summaryRight="1"/>
    <pageSetUpPr/>
  </sheetPr>
  <dimension ref="A1:K3789"/>
  <sheetViews>
    <sheetView workbookViewId="0">
      <selection activeCell="A1" sqref="A1"/>
    </sheetView>
  </sheetViews>
  <sheetFormatPr baseColWidth="8" defaultRowHeight="15"/>
  <cols>
    <col width="13" customWidth="1" min="1" max="1"/>
    <col width="56" customWidth="1" min="2" max="2"/>
    <col width="56" customWidth="1" min="3" max="3"/>
    <col width="34" customWidth="1" min="4" max="4"/>
    <col width="28" customWidth="1" min="5" max="5"/>
    <col width="29" customWidth="1" min="6" max="6"/>
    <col width="27" customWidth="1" min="7" max="7"/>
    <col width="24" customWidth="1" min="8" max="8"/>
    <col width="24" customWidth="1" min="9" max="9"/>
    <col width="58" customWidth="1" min="10" max="10"/>
    <col width="24" customWidth="1" min="11" max="11"/>
  </cols>
  <sheetData>
    <row r="1">
      <c r="A1" s="407" t="inlineStr">
        <is>
          <t>Année</t>
        </is>
      </c>
      <c r="B1" s="407" t="inlineStr">
        <is>
          <t>Origine</t>
        </is>
      </c>
      <c r="C1" s="407" t="inlineStr">
        <is>
          <t>Destination</t>
        </is>
      </c>
      <c r="D1" s="407" t="inlineStr">
        <is>
          <t>Valeur de sortie du modèle</t>
        </is>
      </c>
      <c r="E1" s="407" t="inlineStr">
        <is>
          <t>Valeur d'entrée</t>
        </is>
      </c>
      <c r="F1" s="407" t="inlineStr">
        <is>
          <t>Incertitude d'entrée</t>
        </is>
      </c>
      <c r="G1" s="407" t="inlineStr">
        <is>
          <t>sigma in %</t>
        </is>
      </c>
      <c r="H1" s="407" t="inlineStr">
        <is>
          <t>Minimum d'entrée</t>
        </is>
      </c>
      <c r="I1" s="407" t="inlineStr">
        <is>
          <t>Maximum d'entrée</t>
        </is>
      </c>
      <c r="J1" s="407" t="inlineStr">
        <is>
          <t>Ecart entrée/sortie exprimé en nombre d'écart-type</t>
        </is>
      </c>
      <c r="K1" s="407" t="inlineStr">
        <is>
          <t>Type de variable</t>
        </is>
      </c>
    </row>
    <row r="2">
      <c r="A2" t="inlineStr">
        <is>
          <t>2015</t>
        </is>
      </c>
      <c r="B2" t="inlineStr">
        <is>
          <t>Récolte</t>
        </is>
      </c>
      <c r="C2" t="inlineStr">
        <is>
          <t>Oléagineux et protéagineux</t>
        </is>
      </c>
      <c r="D2" t="n">
        <v>7920</v>
      </c>
      <c r="E2" t="inlineStr"/>
      <c r="F2" t="inlineStr"/>
      <c r="G2" t="inlineStr"/>
      <c r="H2" t="inlineStr"/>
      <c r="I2" t="inlineStr"/>
      <c r="J2" t="inlineStr"/>
      <c r="K2" t="inlineStr">
        <is>
          <t>déterminé</t>
        </is>
      </c>
    </row>
    <row r="3">
      <c r="A3" t="inlineStr">
        <is>
          <t>2015</t>
        </is>
      </c>
      <c r="B3" t="inlineStr">
        <is>
          <t>Récolte</t>
        </is>
      </c>
      <c r="C3" t="inlineStr">
        <is>
          <t>Oléagineux</t>
        </is>
      </c>
      <c r="D3" t="n">
        <v>6600</v>
      </c>
      <c r="E3" t="inlineStr"/>
      <c r="F3" t="inlineStr"/>
      <c r="G3" t="inlineStr"/>
      <c r="H3" t="inlineStr"/>
      <c r="I3" t="inlineStr"/>
      <c r="J3" t="inlineStr"/>
      <c r="K3" t="inlineStr">
        <is>
          <t>déterminé</t>
        </is>
      </c>
    </row>
    <row r="4">
      <c r="A4" t="inlineStr">
        <is>
          <t>2015</t>
        </is>
      </c>
      <c r="B4" t="inlineStr">
        <is>
          <t>Récolte</t>
        </is>
      </c>
      <c r="C4" t="inlineStr">
        <is>
          <t>Graines oléagineuses</t>
        </is>
      </c>
      <c r="D4" t="n">
        <v>6560</v>
      </c>
      <c r="E4" t="inlineStr"/>
      <c r="F4" t="inlineStr"/>
      <c r="G4" t="inlineStr"/>
      <c r="H4" t="inlineStr"/>
      <c r="I4" t="inlineStr"/>
      <c r="J4" t="inlineStr"/>
      <c r="K4" t="inlineStr">
        <is>
          <t>déterminé</t>
        </is>
      </c>
    </row>
    <row r="5">
      <c r="A5" t="inlineStr">
        <is>
          <t>2015</t>
        </is>
      </c>
      <c r="B5" t="inlineStr">
        <is>
          <t>Récolte</t>
        </is>
      </c>
      <c r="C5" t="inlineStr">
        <is>
          <t>Graines de colza</t>
        </is>
      </c>
      <c r="D5" t="n">
        <v>5330</v>
      </c>
      <c r="E5" t="n">
        <v>5334.4036</v>
      </c>
      <c r="F5" t="n">
        <v>266.72018</v>
      </c>
      <c r="G5" t="n">
        <v>0.09999999999999999</v>
      </c>
      <c r="H5" t="n">
        <v>0</v>
      </c>
      <c r="I5" t="n">
        <v>500000000</v>
      </c>
      <c r="J5" t="n">
        <v>0</v>
      </c>
      <c r="K5" t="inlineStr">
        <is>
          <t>mesuré</t>
        </is>
      </c>
    </row>
    <row r="6">
      <c r="A6" t="inlineStr">
        <is>
          <t>2015</t>
        </is>
      </c>
      <c r="B6" t="inlineStr">
        <is>
          <t>Récolte</t>
        </is>
      </c>
      <c r="C6" t="inlineStr">
        <is>
          <t>Graines de lin</t>
        </is>
      </c>
      <c r="D6" t="n">
        <v>42.6</v>
      </c>
      <c r="E6" t="n">
        <v>42.5936</v>
      </c>
      <c r="F6" t="n">
        <v>2.12968</v>
      </c>
      <c r="G6" t="n">
        <v>0.1</v>
      </c>
      <c r="H6" t="n">
        <v>0</v>
      </c>
      <c r="I6" t="n">
        <v>500000000</v>
      </c>
      <c r="J6" t="n">
        <v>0</v>
      </c>
      <c r="K6" t="inlineStr">
        <is>
          <t>mesuré</t>
        </is>
      </c>
    </row>
    <row r="7">
      <c r="A7" t="inlineStr">
        <is>
          <t>2015</t>
        </is>
      </c>
      <c r="B7" t="inlineStr">
        <is>
          <t>Récolte</t>
        </is>
      </c>
      <c r="C7" t="inlineStr">
        <is>
          <t>Graines de tournesol</t>
        </is>
      </c>
      <c r="D7" t="n">
        <v>1190</v>
      </c>
      <c r="E7" t="n">
        <v>1186.9134</v>
      </c>
      <c r="F7" t="n">
        <v>59.34567</v>
      </c>
      <c r="G7" t="n">
        <v>0.1</v>
      </c>
      <c r="H7" t="n">
        <v>0</v>
      </c>
      <c r="I7" t="n">
        <v>500000000</v>
      </c>
      <c r="J7" t="n">
        <v>0</v>
      </c>
      <c r="K7" t="inlineStr">
        <is>
          <t>mesuré</t>
        </is>
      </c>
    </row>
    <row r="8">
      <c r="A8" t="inlineStr">
        <is>
          <t>2015</t>
        </is>
      </c>
      <c r="B8" t="inlineStr">
        <is>
          <t>Récolte</t>
        </is>
      </c>
      <c r="C8" t="inlineStr">
        <is>
          <t>Fruits oléagineux</t>
        </is>
      </c>
      <c r="D8" t="n">
        <v>34.7</v>
      </c>
      <c r="E8" t="inlineStr"/>
      <c r="F8" t="inlineStr"/>
      <c r="G8" t="inlineStr"/>
      <c r="H8" t="inlineStr"/>
      <c r="I8" t="inlineStr"/>
      <c r="J8" t="inlineStr"/>
      <c r="K8" t="inlineStr">
        <is>
          <t>déterminé</t>
        </is>
      </c>
    </row>
    <row r="9">
      <c r="A9" t="inlineStr">
        <is>
          <t>2015</t>
        </is>
      </c>
      <c r="B9" t="inlineStr">
        <is>
          <t>Récolte</t>
        </is>
      </c>
      <c r="C9" t="inlineStr">
        <is>
          <t>Olives</t>
        </is>
      </c>
      <c r="D9" t="n">
        <v>34.7</v>
      </c>
      <c r="E9" t="n">
        <v>34.6751</v>
      </c>
      <c r="F9" t="n">
        <v>1.733755</v>
      </c>
      <c r="G9" t="n">
        <v>0.1</v>
      </c>
      <c r="H9" t="n">
        <v>0</v>
      </c>
      <c r="I9" t="n">
        <v>500000000</v>
      </c>
      <c r="J9" t="n">
        <v>0</v>
      </c>
      <c r="K9" t="inlineStr">
        <is>
          <t>mesuré</t>
        </is>
      </c>
    </row>
    <row r="10">
      <c r="A10" t="inlineStr">
        <is>
          <t>2015</t>
        </is>
      </c>
      <c r="B10" t="inlineStr">
        <is>
          <t>Récolte</t>
        </is>
      </c>
      <c r="C10" t="inlineStr">
        <is>
          <t>Oléoprotéagineux</t>
        </is>
      </c>
      <c r="D10" t="n">
        <v>337</v>
      </c>
      <c r="E10" t="inlineStr"/>
      <c r="F10" t="inlineStr"/>
      <c r="G10" t="inlineStr"/>
      <c r="H10" t="inlineStr"/>
      <c r="I10" t="inlineStr"/>
      <c r="J10" t="inlineStr"/>
      <c r="K10" t="inlineStr">
        <is>
          <t>déterminé</t>
        </is>
      </c>
    </row>
    <row r="11">
      <c r="A11" t="inlineStr">
        <is>
          <t>2015</t>
        </is>
      </c>
      <c r="B11" t="inlineStr">
        <is>
          <t>Récolte</t>
        </is>
      </c>
      <c r="C11" t="inlineStr">
        <is>
          <t>Graines oléoprotéagineuses</t>
        </is>
      </c>
      <c r="D11" t="n">
        <v>337</v>
      </c>
      <c r="E11" t="inlineStr"/>
      <c r="F11" t="inlineStr"/>
      <c r="G11" t="inlineStr"/>
      <c r="H11" t="inlineStr"/>
      <c r="I11" t="inlineStr"/>
      <c r="J11" t="inlineStr"/>
      <c r="K11" t="inlineStr">
        <is>
          <t>déterminé</t>
        </is>
      </c>
    </row>
    <row r="12">
      <c r="A12" t="inlineStr">
        <is>
          <t>2015</t>
        </is>
      </c>
      <c r="B12" t="inlineStr">
        <is>
          <t>Récolte</t>
        </is>
      </c>
      <c r="C12" t="inlineStr">
        <is>
          <t>Graines de soja</t>
        </is>
      </c>
      <c r="D12" t="n">
        <v>337</v>
      </c>
      <c r="E12" t="n">
        <v>336.8299</v>
      </c>
      <c r="F12" t="n">
        <v>16.841495</v>
      </c>
      <c r="G12" t="n">
        <v>0.1</v>
      </c>
      <c r="H12" t="n">
        <v>0</v>
      </c>
      <c r="I12" t="n">
        <v>500000000</v>
      </c>
      <c r="J12" t="n">
        <v>0</v>
      </c>
      <c r="K12" t="inlineStr">
        <is>
          <t>mesuré</t>
        </is>
      </c>
    </row>
    <row r="13">
      <c r="A13" t="inlineStr">
        <is>
          <t>2015</t>
        </is>
      </c>
      <c r="B13" t="inlineStr">
        <is>
          <t>Récolte</t>
        </is>
      </c>
      <c r="C13" t="inlineStr">
        <is>
          <t>Protéagineux</t>
        </is>
      </c>
      <c r="D13" t="n">
        <v>985</v>
      </c>
      <c r="E13" t="inlineStr"/>
      <c r="F13" t="inlineStr"/>
      <c r="G13" t="inlineStr"/>
      <c r="H13" t="inlineStr"/>
      <c r="I13" t="inlineStr"/>
      <c r="J13" t="inlineStr"/>
      <c r="K13" t="inlineStr">
        <is>
          <t>déterminé</t>
        </is>
      </c>
    </row>
    <row r="14">
      <c r="A14" t="inlineStr">
        <is>
          <t>2015</t>
        </is>
      </c>
      <c r="B14" t="inlineStr">
        <is>
          <t>Récolte</t>
        </is>
      </c>
      <c r="C14" t="inlineStr">
        <is>
          <t>Légumineuses</t>
        </is>
      </c>
      <c r="D14" t="n">
        <v>985</v>
      </c>
      <c r="E14" t="inlineStr"/>
      <c r="F14" t="inlineStr"/>
      <c r="G14" t="inlineStr"/>
      <c r="H14" t="inlineStr"/>
      <c r="I14" t="inlineStr"/>
      <c r="J14" t="inlineStr"/>
      <c r="K14" t="inlineStr">
        <is>
          <t>déterminé</t>
        </is>
      </c>
    </row>
    <row r="15">
      <c r="A15" t="inlineStr">
        <is>
          <t>2015</t>
        </is>
      </c>
      <c r="B15" t="inlineStr">
        <is>
          <t>Récolte</t>
        </is>
      </c>
      <c r="C15" t="inlineStr">
        <is>
          <t>Fèves</t>
        </is>
      </c>
      <c r="D15" t="n">
        <v>253</v>
      </c>
      <c r="E15" t="n">
        <v>253.0165</v>
      </c>
      <c r="F15" t="n">
        <v>12.650825</v>
      </c>
      <c r="G15" t="n">
        <v>0.1</v>
      </c>
      <c r="H15" t="n">
        <v>0</v>
      </c>
      <c r="I15" t="n">
        <v>500000000</v>
      </c>
      <c r="J15" t="n">
        <v>0</v>
      </c>
      <c r="K15" t="inlineStr">
        <is>
          <t>mesuré</t>
        </is>
      </c>
    </row>
    <row r="16">
      <c r="A16" t="inlineStr">
        <is>
          <t>2015</t>
        </is>
      </c>
      <c r="B16" t="inlineStr">
        <is>
          <t>Récolte</t>
        </is>
      </c>
      <c r="C16" t="inlineStr">
        <is>
          <t>Lupin</t>
        </is>
      </c>
      <c r="D16" t="n">
        <v>17.4</v>
      </c>
      <c r="E16" t="n">
        <v>17.3571</v>
      </c>
      <c r="F16" t="n">
        <v>0.867855</v>
      </c>
      <c r="G16" t="n">
        <v>0.1</v>
      </c>
      <c r="H16" t="n">
        <v>0</v>
      </c>
      <c r="I16" t="n">
        <v>500000000</v>
      </c>
      <c r="J16" t="n">
        <v>0</v>
      </c>
      <c r="K16" t="inlineStr">
        <is>
          <t>mesuré</t>
        </is>
      </c>
    </row>
    <row r="17">
      <c r="A17" t="inlineStr">
        <is>
          <t>2015</t>
        </is>
      </c>
      <c r="B17" t="inlineStr">
        <is>
          <t>Récolte</t>
        </is>
      </c>
      <c r="C17" t="inlineStr">
        <is>
          <t>Pois</t>
        </is>
      </c>
      <c r="D17" t="n">
        <v>673</v>
      </c>
      <c r="E17" t="inlineStr"/>
      <c r="F17" t="inlineStr"/>
      <c r="G17" t="inlineStr"/>
      <c r="H17" t="inlineStr"/>
      <c r="I17" t="inlineStr"/>
      <c r="J17" t="inlineStr"/>
      <c r="K17" t="inlineStr">
        <is>
          <t>déterminé</t>
        </is>
      </c>
    </row>
    <row r="18">
      <c r="A18" t="inlineStr">
        <is>
          <t>2015</t>
        </is>
      </c>
      <c r="B18" t="inlineStr">
        <is>
          <t>Récolte</t>
        </is>
      </c>
      <c r="C18" t="inlineStr">
        <is>
          <t>Pois de casserie</t>
        </is>
      </c>
      <c r="D18" t="n">
        <v>10.7</v>
      </c>
      <c r="E18" t="n">
        <v>10.7128</v>
      </c>
      <c r="F18" t="n">
        <v>0.53564</v>
      </c>
      <c r="G18" t="n">
        <v>0.1</v>
      </c>
      <c r="H18" t="n">
        <v>0</v>
      </c>
      <c r="I18" t="n">
        <v>500000000</v>
      </c>
      <c r="J18" t="n">
        <v>0</v>
      </c>
      <c r="K18" t="inlineStr">
        <is>
          <t>mesuré</t>
        </is>
      </c>
    </row>
    <row r="19">
      <c r="A19" t="inlineStr">
        <is>
          <t>2015</t>
        </is>
      </c>
      <c r="B19" t="inlineStr">
        <is>
          <t>Récolte</t>
        </is>
      </c>
      <c r="C19" t="inlineStr">
        <is>
          <t>Pois protéagineux</t>
        </is>
      </c>
      <c r="D19" t="n">
        <v>662</v>
      </c>
      <c r="E19" t="n">
        <v>662.1958000000001</v>
      </c>
      <c r="F19" t="n">
        <v>33.10979</v>
      </c>
      <c r="G19" t="n">
        <v>0.1</v>
      </c>
      <c r="H19" t="n">
        <v>0</v>
      </c>
      <c r="I19" t="n">
        <v>500000000</v>
      </c>
      <c r="J19" t="n">
        <v>0</v>
      </c>
      <c r="K19" t="inlineStr">
        <is>
          <t>mesuré</t>
        </is>
      </c>
    </row>
    <row r="20">
      <c r="A20" t="inlineStr">
        <is>
          <t>2015</t>
        </is>
      </c>
      <c r="B20" t="inlineStr">
        <is>
          <t>Récolte</t>
        </is>
      </c>
      <c r="C20" t="inlineStr">
        <is>
          <t>Lentilles</t>
        </is>
      </c>
      <c r="D20" t="n">
        <v>22.2</v>
      </c>
      <c r="E20" t="n">
        <v>22.1606</v>
      </c>
      <c r="F20" t="n">
        <v>1.10803</v>
      </c>
      <c r="G20" t="n">
        <v>0.1</v>
      </c>
      <c r="H20" t="n">
        <v>0</v>
      </c>
      <c r="I20" t="n">
        <v>500000000</v>
      </c>
      <c r="J20" t="n">
        <v>0</v>
      </c>
      <c r="K20" t="inlineStr">
        <is>
          <t>mesuré</t>
        </is>
      </c>
    </row>
    <row r="21">
      <c r="A21" t="inlineStr">
        <is>
          <t>2015</t>
        </is>
      </c>
      <c r="B21" t="inlineStr">
        <is>
          <t>Récolte</t>
        </is>
      </c>
      <c r="C21" t="inlineStr">
        <is>
          <t>Pois chiches</t>
        </is>
      </c>
      <c r="D21" t="n">
        <v>10.6</v>
      </c>
      <c r="E21" t="n">
        <v>10.60403713482667</v>
      </c>
      <c r="F21" t="n">
        <v>0.5302018567413337</v>
      </c>
      <c r="G21" t="n">
        <v>0.09999999999999999</v>
      </c>
      <c r="H21" t="n">
        <v>0</v>
      </c>
      <c r="I21" t="n">
        <v>500000000</v>
      </c>
      <c r="J21" t="n">
        <v>0</v>
      </c>
      <c r="K21" t="inlineStr">
        <is>
          <t>mesuré</t>
        </is>
      </c>
    </row>
    <row r="22">
      <c r="A22" t="inlineStr">
        <is>
          <t>2015</t>
        </is>
      </c>
      <c r="B22" t="inlineStr">
        <is>
          <t>Récolte</t>
        </is>
      </c>
      <c r="C22" t="inlineStr">
        <is>
          <t>Haricots secs</t>
        </is>
      </c>
      <c r="D22" t="n">
        <v>9.300000000000001</v>
      </c>
      <c r="E22" t="n">
        <v>9.2858</v>
      </c>
      <c r="F22" t="n">
        <v>0.46429</v>
      </c>
      <c r="G22" t="n">
        <v>0.1</v>
      </c>
      <c r="H22" t="n">
        <v>0</v>
      </c>
      <c r="I22" t="n">
        <v>500000000</v>
      </c>
      <c r="J22" t="n">
        <v>0</v>
      </c>
      <c r="K22" t="inlineStr">
        <is>
          <t>mesuré</t>
        </is>
      </c>
    </row>
    <row r="23">
      <c r="A23" t="inlineStr">
        <is>
          <t>2015</t>
        </is>
      </c>
      <c r="B23" t="inlineStr">
        <is>
          <t>Ferme</t>
        </is>
      </c>
      <c r="C23" t="inlineStr">
        <is>
          <t>Oléagineux et protéagineux autoconsommés</t>
        </is>
      </c>
      <c r="D23" t="n">
        <v>503</v>
      </c>
      <c r="E23" t="inlineStr"/>
      <c r="F23" t="inlineStr"/>
      <c r="G23" t="inlineStr"/>
      <c r="H23" t="inlineStr"/>
      <c r="I23" t="inlineStr"/>
      <c r="J23" t="inlineStr"/>
      <c r="K23" t="inlineStr">
        <is>
          <t>déterminé</t>
        </is>
      </c>
    </row>
    <row r="24">
      <c r="A24" t="inlineStr">
        <is>
          <t>2015</t>
        </is>
      </c>
      <c r="B24" t="inlineStr">
        <is>
          <t>Ferme</t>
        </is>
      </c>
      <c r="C24" t="inlineStr">
        <is>
          <t>Oléagineux autoconsommés</t>
        </is>
      </c>
      <c r="D24" t="n">
        <v>204</v>
      </c>
      <c r="E24" t="inlineStr"/>
      <c r="F24" t="inlineStr"/>
      <c r="G24" t="inlineStr"/>
      <c r="H24" t="inlineStr"/>
      <c r="I24" t="inlineStr"/>
      <c r="J24" t="inlineStr"/>
      <c r="K24" t="inlineStr">
        <is>
          <t>déterminé</t>
        </is>
      </c>
    </row>
    <row r="25">
      <c r="A25" t="inlineStr">
        <is>
          <t>2015</t>
        </is>
      </c>
      <c r="B25" t="inlineStr">
        <is>
          <t>Ferme</t>
        </is>
      </c>
      <c r="C25" t="inlineStr">
        <is>
          <t>Graines oléagineuses autoconsommées</t>
        </is>
      </c>
      <c r="D25" t="n">
        <v>204</v>
      </c>
      <c r="E25" t="inlineStr"/>
      <c r="F25" t="inlineStr"/>
      <c r="G25" t="inlineStr"/>
      <c r="H25" t="inlineStr"/>
      <c r="I25" t="inlineStr"/>
      <c r="J25" t="inlineStr"/>
      <c r="K25" t="inlineStr">
        <is>
          <t>déterminé</t>
        </is>
      </c>
    </row>
    <row r="26">
      <c r="A26" t="inlineStr">
        <is>
          <t>2015</t>
        </is>
      </c>
      <c r="B26" t="inlineStr">
        <is>
          <t>Ferme</t>
        </is>
      </c>
      <c r="C26" t="inlineStr">
        <is>
          <t>Graines de colza autoconsommées</t>
        </is>
      </c>
      <c r="D26" t="n">
        <v>127</v>
      </c>
      <c r="E26" t="inlineStr"/>
      <c r="F26" t="inlineStr"/>
      <c r="G26" t="inlineStr"/>
      <c r="H26" t="inlineStr"/>
      <c r="I26" t="inlineStr"/>
      <c r="J26" t="inlineStr"/>
      <c r="K26" t="inlineStr">
        <is>
          <t>déterminé</t>
        </is>
      </c>
    </row>
    <row r="27">
      <c r="A27" t="inlineStr">
        <is>
          <t>2015</t>
        </is>
      </c>
      <c r="B27" t="inlineStr">
        <is>
          <t>Ferme</t>
        </is>
      </c>
      <c r="C27" t="inlineStr">
        <is>
          <t>Graines de lin autoconsommées</t>
        </is>
      </c>
      <c r="D27" t="n">
        <v>8.699999999999999</v>
      </c>
      <c r="E27" t="inlineStr"/>
      <c r="F27" t="inlineStr"/>
      <c r="G27" t="inlineStr"/>
      <c r="H27" t="inlineStr"/>
      <c r="I27" t="inlineStr"/>
      <c r="J27" t="inlineStr"/>
      <c r="K27" t="inlineStr">
        <is>
          <t>déterminé</t>
        </is>
      </c>
    </row>
    <row r="28">
      <c r="A28" t="inlineStr">
        <is>
          <t>2015</t>
        </is>
      </c>
      <c r="B28" t="inlineStr">
        <is>
          <t>Ferme</t>
        </is>
      </c>
      <c r="C28" t="inlineStr">
        <is>
          <t>Graines de tournesol autoconsommées</t>
        </is>
      </c>
      <c r="D28" t="n">
        <v>68.40000000000001</v>
      </c>
      <c r="E28" t="inlineStr"/>
      <c r="F28" t="inlineStr"/>
      <c r="G28" t="inlineStr"/>
      <c r="H28" t="inlineStr"/>
      <c r="I28" t="inlineStr"/>
      <c r="J28" t="inlineStr"/>
      <c r="K28" t="inlineStr">
        <is>
          <t>déterminé</t>
        </is>
      </c>
    </row>
    <row r="29">
      <c r="A29" t="inlineStr">
        <is>
          <t>2015</t>
        </is>
      </c>
      <c r="B29" t="inlineStr">
        <is>
          <t>Ferme</t>
        </is>
      </c>
      <c r="C29" t="inlineStr">
        <is>
          <t>Oléoprotéagineux autoconsommés</t>
        </is>
      </c>
      <c r="D29" t="n">
        <v>65.8</v>
      </c>
      <c r="E29" t="inlineStr"/>
      <c r="F29" t="inlineStr"/>
      <c r="G29" t="inlineStr"/>
      <c r="H29" t="inlineStr"/>
      <c r="I29" t="inlineStr"/>
      <c r="J29" t="inlineStr"/>
      <c r="K29" t="inlineStr">
        <is>
          <t>déterminé</t>
        </is>
      </c>
    </row>
    <row r="30">
      <c r="A30" t="inlineStr">
        <is>
          <t>2015</t>
        </is>
      </c>
      <c r="B30" t="inlineStr">
        <is>
          <t>Ferme</t>
        </is>
      </c>
      <c r="C30" t="inlineStr">
        <is>
          <t>Graines oléoprotéagineuses autoconsommées</t>
        </is>
      </c>
      <c r="D30" t="n">
        <v>65.8</v>
      </c>
      <c r="E30" t="inlineStr"/>
      <c r="F30" t="inlineStr"/>
      <c r="G30" t="inlineStr"/>
      <c r="H30" t="inlineStr"/>
      <c r="I30" t="inlineStr"/>
      <c r="J30" t="inlineStr"/>
      <c r="K30" t="inlineStr">
        <is>
          <t>déterminé</t>
        </is>
      </c>
    </row>
    <row r="31">
      <c r="A31" t="inlineStr">
        <is>
          <t>2015</t>
        </is>
      </c>
      <c r="B31" t="inlineStr">
        <is>
          <t>Ferme</t>
        </is>
      </c>
      <c r="C31" t="inlineStr">
        <is>
          <t>Graines de soja autoconsommées</t>
        </is>
      </c>
      <c r="D31" t="n">
        <v>65.8</v>
      </c>
      <c r="E31" t="inlineStr"/>
      <c r="F31" t="inlineStr"/>
      <c r="G31" t="inlineStr"/>
      <c r="H31" t="inlineStr"/>
      <c r="I31" t="inlineStr"/>
      <c r="J31" t="inlineStr"/>
      <c r="K31" t="inlineStr">
        <is>
          <t>déterminé</t>
        </is>
      </c>
    </row>
    <row r="32">
      <c r="A32" t="inlineStr">
        <is>
          <t>2015</t>
        </is>
      </c>
      <c r="B32" t="inlineStr">
        <is>
          <t>Ferme</t>
        </is>
      </c>
      <c r="C32" t="inlineStr">
        <is>
          <t>Protéagineux autoconsommés</t>
        </is>
      </c>
      <c r="D32" t="n">
        <v>233</v>
      </c>
      <c r="E32" t="inlineStr"/>
      <c r="F32" t="inlineStr"/>
      <c r="G32" t="inlineStr"/>
      <c r="H32" t="inlineStr"/>
      <c r="I32" t="inlineStr"/>
      <c r="J32" t="inlineStr"/>
      <c r="K32" t="inlineStr">
        <is>
          <t>déterminé</t>
        </is>
      </c>
    </row>
    <row r="33">
      <c r="A33" t="inlineStr">
        <is>
          <t>2015</t>
        </is>
      </c>
      <c r="B33" t="inlineStr">
        <is>
          <t>Ferme</t>
        </is>
      </c>
      <c r="C33" t="inlineStr">
        <is>
          <t>Légumineuses autoconsommées</t>
        </is>
      </c>
      <c r="D33" t="n">
        <v>233</v>
      </c>
      <c r="E33" t="inlineStr"/>
      <c r="F33" t="inlineStr"/>
      <c r="G33" t="inlineStr"/>
      <c r="H33" t="inlineStr"/>
      <c r="I33" t="inlineStr"/>
      <c r="J33" t="inlineStr"/>
      <c r="K33" t="inlineStr">
        <is>
          <t>déterminé</t>
        </is>
      </c>
    </row>
    <row r="34">
      <c r="A34" t="inlineStr">
        <is>
          <t>2015</t>
        </is>
      </c>
      <c r="B34" t="inlineStr">
        <is>
          <t>Ferme</t>
        </is>
      </c>
      <c r="C34" t="inlineStr">
        <is>
          <t>Fèves autoconsommées</t>
        </is>
      </c>
      <c r="D34" t="n">
        <v>61.1</v>
      </c>
      <c r="E34" t="inlineStr"/>
      <c r="F34" t="inlineStr"/>
      <c r="G34" t="inlineStr"/>
      <c r="H34" t="inlineStr"/>
      <c r="I34" t="inlineStr"/>
      <c r="J34" t="inlineStr"/>
      <c r="K34" t="inlineStr">
        <is>
          <t>déterminé</t>
        </is>
      </c>
    </row>
    <row r="35">
      <c r="A35" t="inlineStr">
        <is>
          <t>2015</t>
        </is>
      </c>
      <c r="B35" t="inlineStr">
        <is>
          <t>Ferme</t>
        </is>
      </c>
      <c r="C35" t="inlineStr">
        <is>
          <t>Lupin autoconsommé</t>
        </is>
      </c>
      <c r="D35" t="n">
        <v>4.9</v>
      </c>
      <c r="E35" t="inlineStr"/>
      <c r="F35" t="inlineStr"/>
      <c r="G35" t="inlineStr"/>
      <c r="H35" t="inlineStr"/>
      <c r="I35" t="inlineStr"/>
      <c r="J35" t="inlineStr"/>
      <c r="K35" t="inlineStr">
        <is>
          <t>déterminé</t>
        </is>
      </c>
    </row>
    <row r="36">
      <c r="A36" t="inlineStr">
        <is>
          <t>2015</t>
        </is>
      </c>
      <c r="B36" t="inlineStr">
        <is>
          <t>Ferme</t>
        </is>
      </c>
      <c r="C36" t="inlineStr">
        <is>
          <t>Pois autoconsommés</t>
        </is>
      </c>
      <c r="D36" t="n">
        <v>167</v>
      </c>
      <c r="E36" t="inlineStr"/>
      <c r="F36" t="inlineStr"/>
      <c r="G36" t="inlineStr"/>
      <c r="H36" t="inlineStr"/>
      <c r="I36" t="inlineStr"/>
      <c r="J36" t="inlineStr"/>
      <c r="K36" t="inlineStr">
        <is>
          <t>déterminé</t>
        </is>
      </c>
    </row>
    <row r="37">
      <c r="A37" t="inlineStr">
        <is>
          <t>2015</t>
        </is>
      </c>
      <c r="B37" t="inlineStr">
        <is>
          <t>Ferme - Colza</t>
        </is>
      </c>
      <c r="C37" t="inlineStr">
        <is>
          <t>Oléagineux et protéagineux autoconsommés</t>
        </is>
      </c>
      <c r="D37" t="n">
        <v>127</v>
      </c>
      <c r="E37" t="inlineStr"/>
      <c r="F37" t="inlineStr"/>
      <c r="G37" t="inlineStr"/>
      <c r="H37" t="inlineStr"/>
      <c r="I37" t="inlineStr"/>
      <c r="J37" t="inlineStr"/>
      <c r="K37" t="inlineStr">
        <is>
          <t>déterminé</t>
        </is>
      </c>
    </row>
    <row r="38">
      <c r="A38" t="inlineStr">
        <is>
          <t>2015</t>
        </is>
      </c>
      <c r="B38" t="inlineStr">
        <is>
          <t>Ferme - Colza</t>
        </is>
      </c>
      <c r="C38" t="inlineStr">
        <is>
          <t>Oléagineux autoconsommés</t>
        </is>
      </c>
      <c r="D38" t="n">
        <v>127</v>
      </c>
      <c r="E38" t="inlineStr"/>
      <c r="F38" t="inlineStr"/>
      <c r="G38" t="inlineStr"/>
      <c r="H38" t="inlineStr"/>
      <c r="I38" t="inlineStr"/>
      <c r="J38" t="inlineStr"/>
      <c r="K38" t="inlineStr">
        <is>
          <t>déterminé</t>
        </is>
      </c>
    </row>
    <row r="39">
      <c r="A39" t="inlineStr">
        <is>
          <t>2015</t>
        </is>
      </c>
      <c r="B39" t="inlineStr">
        <is>
          <t>Ferme - Colza</t>
        </is>
      </c>
      <c r="C39" t="inlineStr">
        <is>
          <t>Graines oléagineuses autoconsommées</t>
        </is>
      </c>
      <c r="D39" t="n">
        <v>127</v>
      </c>
      <c r="E39" t="inlineStr"/>
      <c r="F39" t="inlineStr"/>
      <c r="G39" t="inlineStr"/>
      <c r="H39" t="inlineStr"/>
      <c r="I39" t="inlineStr"/>
      <c r="J39" t="inlineStr"/>
      <c r="K39" t="inlineStr">
        <is>
          <t>déterminé</t>
        </is>
      </c>
    </row>
    <row r="40">
      <c r="A40" t="inlineStr">
        <is>
          <t>2015</t>
        </is>
      </c>
      <c r="B40" t="inlineStr">
        <is>
          <t>Ferme - Colza</t>
        </is>
      </c>
      <c r="C40" t="inlineStr">
        <is>
          <t>Graines de colza autoconsommées</t>
        </is>
      </c>
      <c r="D40" t="n">
        <v>127</v>
      </c>
      <c r="E40" t="inlineStr"/>
      <c r="F40" t="inlineStr"/>
      <c r="G40" t="inlineStr"/>
      <c r="H40" t="inlineStr"/>
      <c r="I40" t="inlineStr"/>
      <c r="J40" t="inlineStr"/>
      <c r="K40" t="inlineStr">
        <is>
          <t>déterminé</t>
        </is>
      </c>
    </row>
    <row r="41">
      <c r="A41" t="inlineStr">
        <is>
          <t>2015</t>
        </is>
      </c>
      <c r="B41" t="inlineStr">
        <is>
          <t>Ferme - Lin</t>
        </is>
      </c>
      <c r="C41" t="inlineStr">
        <is>
          <t>Oléagineux et protéagineux autoconsommés</t>
        </is>
      </c>
      <c r="D41" t="n">
        <v>8.699999999999999</v>
      </c>
      <c r="E41" t="inlineStr"/>
      <c r="F41" t="inlineStr"/>
      <c r="G41" t="inlineStr"/>
      <c r="H41" t="inlineStr"/>
      <c r="I41" t="inlineStr"/>
      <c r="J41" t="inlineStr"/>
      <c r="K41" t="inlineStr">
        <is>
          <t>déterminé</t>
        </is>
      </c>
    </row>
    <row r="42">
      <c r="A42" t="inlineStr">
        <is>
          <t>2015</t>
        </is>
      </c>
      <c r="B42" t="inlineStr">
        <is>
          <t>Ferme - Lin</t>
        </is>
      </c>
      <c r="C42" t="inlineStr">
        <is>
          <t>Oléagineux autoconsommés</t>
        </is>
      </c>
      <c r="D42" t="n">
        <v>8.699999999999999</v>
      </c>
      <c r="E42" t="inlineStr"/>
      <c r="F42" t="inlineStr"/>
      <c r="G42" t="inlineStr"/>
      <c r="H42" t="inlineStr"/>
      <c r="I42" t="inlineStr"/>
      <c r="J42" t="inlineStr"/>
      <c r="K42" t="inlineStr">
        <is>
          <t>déterminé</t>
        </is>
      </c>
    </row>
    <row r="43">
      <c r="A43" t="inlineStr">
        <is>
          <t>2015</t>
        </is>
      </c>
      <c r="B43" t="inlineStr">
        <is>
          <t>Ferme - Lin</t>
        </is>
      </c>
      <c r="C43" t="inlineStr">
        <is>
          <t>Graines oléagineuses autoconsommées</t>
        </is>
      </c>
      <c r="D43" t="n">
        <v>8.699999999999999</v>
      </c>
      <c r="E43" t="inlineStr"/>
      <c r="F43" t="inlineStr"/>
      <c r="G43" t="inlineStr"/>
      <c r="H43" t="inlineStr"/>
      <c r="I43" t="inlineStr"/>
      <c r="J43" t="inlineStr"/>
      <c r="K43" t="inlineStr">
        <is>
          <t>déterminé</t>
        </is>
      </c>
    </row>
    <row r="44">
      <c r="A44" t="inlineStr">
        <is>
          <t>2015</t>
        </is>
      </c>
      <c r="B44" t="inlineStr">
        <is>
          <t>Ferme - Lin</t>
        </is>
      </c>
      <c r="C44" t="inlineStr">
        <is>
          <t>Graines de lin autoconsommées</t>
        </is>
      </c>
      <c r="D44" t="n">
        <v>8.699999999999999</v>
      </c>
      <c r="E44" t="inlineStr"/>
      <c r="F44" t="inlineStr"/>
      <c r="G44" t="inlineStr"/>
      <c r="H44" t="inlineStr"/>
      <c r="I44" t="inlineStr"/>
      <c r="J44" t="inlineStr"/>
      <c r="K44" t="inlineStr">
        <is>
          <t>déterminé</t>
        </is>
      </c>
    </row>
    <row r="45">
      <c r="A45" t="inlineStr">
        <is>
          <t>2015</t>
        </is>
      </c>
      <c r="B45" t="inlineStr">
        <is>
          <t>Ferme - Tournesol</t>
        </is>
      </c>
      <c r="C45" t="inlineStr">
        <is>
          <t>Oléagineux et protéagineux autoconsommés</t>
        </is>
      </c>
      <c r="D45" t="n">
        <v>68.40000000000001</v>
      </c>
      <c r="E45" t="inlineStr"/>
      <c r="F45" t="inlineStr"/>
      <c r="G45" t="inlineStr"/>
      <c r="H45" t="inlineStr"/>
      <c r="I45" t="inlineStr"/>
      <c r="J45" t="inlineStr"/>
      <c r="K45" t="inlineStr">
        <is>
          <t>déterminé</t>
        </is>
      </c>
    </row>
    <row r="46">
      <c r="A46" t="inlineStr">
        <is>
          <t>2015</t>
        </is>
      </c>
      <c r="B46" t="inlineStr">
        <is>
          <t>Ferme - Tournesol</t>
        </is>
      </c>
      <c r="C46" t="inlineStr">
        <is>
          <t>Oléagineux autoconsommés</t>
        </is>
      </c>
      <c r="D46" t="n">
        <v>68.40000000000001</v>
      </c>
      <c r="E46" t="inlineStr"/>
      <c r="F46" t="inlineStr"/>
      <c r="G46" t="inlineStr"/>
      <c r="H46" t="inlineStr"/>
      <c r="I46" t="inlineStr"/>
      <c r="J46" t="inlineStr"/>
      <c r="K46" t="inlineStr">
        <is>
          <t>déterminé</t>
        </is>
      </c>
    </row>
    <row r="47">
      <c r="A47" t="inlineStr">
        <is>
          <t>2015</t>
        </is>
      </c>
      <c r="B47" t="inlineStr">
        <is>
          <t>Ferme - Tournesol</t>
        </is>
      </c>
      <c r="C47" t="inlineStr">
        <is>
          <t>Graines oléagineuses autoconsommées</t>
        </is>
      </c>
      <c r="D47" t="n">
        <v>68.40000000000001</v>
      </c>
      <c r="E47" t="inlineStr"/>
      <c r="F47" t="inlineStr"/>
      <c r="G47" t="inlineStr"/>
      <c r="H47" t="inlineStr"/>
      <c r="I47" t="inlineStr"/>
      <c r="J47" t="inlineStr"/>
      <c r="K47" t="inlineStr">
        <is>
          <t>déterminé</t>
        </is>
      </c>
    </row>
    <row r="48">
      <c r="A48" t="inlineStr">
        <is>
          <t>2015</t>
        </is>
      </c>
      <c r="B48" t="inlineStr">
        <is>
          <t>Ferme - Tournesol</t>
        </is>
      </c>
      <c r="C48" t="inlineStr">
        <is>
          <t>Graines de tournesol autoconsommées</t>
        </is>
      </c>
      <c r="D48" t="n">
        <v>68.40000000000001</v>
      </c>
      <c r="E48" t="inlineStr"/>
      <c r="F48" t="inlineStr"/>
      <c r="G48" t="inlineStr"/>
      <c r="H48" t="inlineStr"/>
      <c r="I48" t="inlineStr"/>
      <c r="J48" t="inlineStr"/>
      <c r="K48" t="inlineStr">
        <is>
          <t>déterminé</t>
        </is>
      </c>
    </row>
    <row r="49">
      <c r="A49" t="inlineStr">
        <is>
          <t>2015</t>
        </is>
      </c>
      <c r="B49" t="inlineStr">
        <is>
          <t>Ferme - Soja</t>
        </is>
      </c>
      <c r="C49" t="inlineStr">
        <is>
          <t>Oléagineux et protéagineux autoconsommés</t>
        </is>
      </c>
      <c r="D49" t="n">
        <v>65.8</v>
      </c>
      <c r="E49" t="inlineStr"/>
      <c r="F49" t="inlineStr"/>
      <c r="G49" t="inlineStr"/>
      <c r="H49" t="inlineStr"/>
      <c r="I49" t="inlineStr"/>
      <c r="J49" t="inlineStr"/>
      <c r="K49" t="inlineStr">
        <is>
          <t>déterminé</t>
        </is>
      </c>
    </row>
    <row r="50">
      <c r="A50" t="inlineStr">
        <is>
          <t>2015</t>
        </is>
      </c>
      <c r="B50" t="inlineStr">
        <is>
          <t>Ferme - Soja</t>
        </is>
      </c>
      <c r="C50" t="inlineStr">
        <is>
          <t>Oléoprotéagineux autoconsommés</t>
        </is>
      </c>
      <c r="D50" t="n">
        <v>65.8</v>
      </c>
      <c r="E50" t="inlineStr"/>
      <c r="F50" t="inlineStr"/>
      <c r="G50" t="inlineStr"/>
      <c r="H50" t="inlineStr"/>
      <c r="I50" t="inlineStr"/>
      <c r="J50" t="inlineStr"/>
      <c r="K50" t="inlineStr">
        <is>
          <t>déterminé</t>
        </is>
      </c>
    </row>
    <row r="51">
      <c r="A51" t="inlineStr">
        <is>
          <t>2015</t>
        </is>
      </c>
      <c r="B51" t="inlineStr">
        <is>
          <t>Ferme - Soja</t>
        </is>
      </c>
      <c r="C51" t="inlineStr">
        <is>
          <t>Graines oléoprotéagineuses autoconsommées</t>
        </is>
      </c>
      <c r="D51" t="n">
        <v>65.8</v>
      </c>
      <c r="E51" t="inlineStr"/>
      <c r="F51" t="inlineStr"/>
      <c r="G51" t="inlineStr"/>
      <c r="H51" t="inlineStr"/>
      <c r="I51" t="inlineStr"/>
      <c r="J51" t="inlineStr"/>
      <c r="K51" t="inlineStr">
        <is>
          <t>déterminé</t>
        </is>
      </c>
    </row>
    <row r="52">
      <c r="A52" t="inlineStr">
        <is>
          <t>2015</t>
        </is>
      </c>
      <c r="B52" t="inlineStr">
        <is>
          <t>Ferme - Soja</t>
        </is>
      </c>
      <c r="C52" t="inlineStr">
        <is>
          <t>Graines de soja autoconsommées</t>
        </is>
      </c>
      <c r="D52" t="n">
        <v>65.8</v>
      </c>
      <c r="E52" t="inlineStr"/>
      <c r="F52" t="inlineStr"/>
      <c r="G52" t="inlineStr"/>
      <c r="H52" t="inlineStr"/>
      <c r="I52" t="inlineStr"/>
      <c r="J52" t="inlineStr"/>
      <c r="K52" t="inlineStr">
        <is>
          <t>déterminé</t>
        </is>
      </c>
    </row>
    <row r="53">
      <c r="A53" t="inlineStr">
        <is>
          <t>2015</t>
        </is>
      </c>
      <c r="B53" t="inlineStr">
        <is>
          <t>Ferme - Fèves</t>
        </is>
      </c>
      <c r="C53" t="inlineStr">
        <is>
          <t>Oléagineux et protéagineux autoconsommés</t>
        </is>
      </c>
      <c r="D53" t="n">
        <v>61.1</v>
      </c>
      <c r="E53" t="inlineStr"/>
      <c r="F53" t="inlineStr"/>
      <c r="G53" t="inlineStr"/>
      <c r="H53" t="inlineStr"/>
      <c r="I53" t="inlineStr"/>
      <c r="J53" t="inlineStr"/>
      <c r="K53" t="inlineStr">
        <is>
          <t>déterminé</t>
        </is>
      </c>
    </row>
    <row r="54">
      <c r="A54" t="inlineStr">
        <is>
          <t>2015</t>
        </is>
      </c>
      <c r="B54" t="inlineStr">
        <is>
          <t>Ferme - Fèves</t>
        </is>
      </c>
      <c r="C54" t="inlineStr">
        <is>
          <t>Protéagineux autoconsommés</t>
        </is>
      </c>
      <c r="D54" t="n">
        <v>61.1</v>
      </c>
      <c r="E54" t="inlineStr"/>
      <c r="F54" t="inlineStr"/>
      <c r="G54" t="inlineStr"/>
      <c r="H54" t="inlineStr"/>
      <c r="I54" t="inlineStr"/>
      <c r="J54" t="inlineStr"/>
      <c r="K54" t="inlineStr">
        <is>
          <t>déterminé</t>
        </is>
      </c>
    </row>
    <row r="55">
      <c r="A55" t="inlineStr">
        <is>
          <t>2015</t>
        </is>
      </c>
      <c r="B55" t="inlineStr">
        <is>
          <t>Ferme - Fèves</t>
        </is>
      </c>
      <c r="C55" t="inlineStr">
        <is>
          <t>Légumineuses autoconsommées</t>
        </is>
      </c>
      <c r="D55" t="n">
        <v>61.1</v>
      </c>
      <c r="E55" t="inlineStr"/>
      <c r="F55" t="inlineStr"/>
      <c r="G55" t="inlineStr"/>
      <c r="H55" t="inlineStr"/>
      <c r="I55" t="inlineStr"/>
      <c r="J55" t="inlineStr"/>
      <c r="K55" t="inlineStr">
        <is>
          <t>déterminé</t>
        </is>
      </c>
    </row>
    <row r="56">
      <c r="A56" t="inlineStr">
        <is>
          <t>2015</t>
        </is>
      </c>
      <c r="B56" t="inlineStr">
        <is>
          <t>Ferme - Fèves</t>
        </is>
      </c>
      <c r="C56" t="inlineStr">
        <is>
          <t>Fèves autoconsommées</t>
        </is>
      </c>
      <c r="D56" t="n">
        <v>61.1</v>
      </c>
      <c r="E56" t="inlineStr"/>
      <c r="F56" t="inlineStr"/>
      <c r="G56" t="inlineStr"/>
      <c r="H56" t="inlineStr"/>
      <c r="I56" t="inlineStr"/>
      <c r="J56" t="inlineStr"/>
      <c r="K56" t="inlineStr">
        <is>
          <t>déterminé</t>
        </is>
      </c>
    </row>
    <row r="57">
      <c r="A57" t="inlineStr">
        <is>
          <t>2015</t>
        </is>
      </c>
      <c r="B57" t="inlineStr">
        <is>
          <t>Ferme - Lupin</t>
        </is>
      </c>
      <c r="C57" t="inlineStr">
        <is>
          <t>Oléagineux et protéagineux autoconsommés</t>
        </is>
      </c>
      <c r="D57" t="n">
        <v>4.9</v>
      </c>
      <c r="E57" t="inlineStr"/>
      <c r="F57" t="inlineStr"/>
      <c r="G57" t="inlineStr"/>
      <c r="H57" t="inlineStr"/>
      <c r="I57" t="inlineStr"/>
      <c r="J57" t="inlineStr"/>
      <c r="K57" t="inlineStr">
        <is>
          <t>déterminé</t>
        </is>
      </c>
    </row>
    <row r="58">
      <c r="A58" t="inlineStr">
        <is>
          <t>2015</t>
        </is>
      </c>
      <c r="B58" t="inlineStr">
        <is>
          <t>Ferme - Lupin</t>
        </is>
      </c>
      <c r="C58" t="inlineStr">
        <is>
          <t>Protéagineux autoconsommés</t>
        </is>
      </c>
      <c r="D58" t="n">
        <v>4.9</v>
      </c>
      <c r="E58" t="inlineStr"/>
      <c r="F58" t="inlineStr"/>
      <c r="G58" t="inlineStr"/>
      <c r="H58" t="inlineStr"/>
      <c r="I58" t="inlineStr"/>
      <c r="J58" t="inlineStr"/>
      <c r="K58" t="inlineStr">
        <is>
          <t>déterminé</t>
        </is>
      </c>
    </row>
    <row r="59">
      <c r="A59" t="inlineStr">
        <is>
          <t>2015</t>
        </is>
      </c>
      <c r="B59" t="inlineStr">
        <is>
          <t>Ferme - Lupin</t>
        </is>
      </c>
      <c r="C59" t="inlineStr">
        <is>
          <t>Légumineuses autoconsommées</t>
        </is>
      </c>
      <c r="D59" t="n">
        <v>4.9</v>
      </c>
      <c r="E59" t="inlineStr"/>
      <c r="F59" t="inlineStr"/>
      <c r="G59" t="inlineStr"/>
      <c r="H59" t="inlineStr"/>
      <c r="I59" t="inlineStr"/>
      <c r="J59" t="inlineStr"/>
      <c r="K59" t="inlineStr">
        <is>
          <t>déterminé</t>
        </is>
      </c>
    </row>
    <row r="60">
      <c r="A60" t="inlineStr">
        <is>
          <t>2015</t>
        </is>
      </c>
      <c r="B60" t="inlineStr">
        <is>
          <t>Ferme - Lupin</t>
        </is>
      </c>
      <c r="C60" t="inlineStr">
        <is>
          <t>Lupin autoconsommé</t>
        </is>
      </c>
      <c r="D60" t="n">
        <v>4.9</v>
      </c>
      <c r="E60" t="inlineStr"/>
      <c r="F60" t="inlineStr"/>
      <c r="G60" t="inlineStr"/>
      <c r="H60" t="inlineStr"/>
      <c r="I60" t="inlineStr"/>
      <c r="J60" t="inlineStr"/>
      <c r="K60" t="inlineStr">
        <is>
          <t>déterminé</t>
        </is>
      </c>
    </row>
    <row r="61">
      <c r="A61" t="inlineStr">
        <is>
          <t>2015</t>
        </is>
      </c>
      <c r="B61" t="inlineStr">
        <is>
          <t>Ferme - Pois</t>
        </is>
      </c>
      <c r="C61" t="inlineStr">
        <is>
          <t>Oléagineux et protéagineux autoconsommés</t>
        </is>
      </c>
      <c r="D61" t="n">
        <v>167</v>
      </c>
      <c r="E61" t="inlineStr"/>
      <c r="F61" t="inlineStr"/>
      <c r="G61" t="inlineStr"/>
      <c r="H61" t="inlineStr"/>
      <c r="I61" t="inlineStr"/>
      <c r="J61" t="inlineStr"/>
      <c r="K61" t="inlineStr">
        <is>
          <t>déterminé</t>
        </is>
      </c>
    </row>
    <row r="62">
      <c r="A62" t="inlineStr">
        <is>
          <t>2015</t>
        </is>
      </c>
      <c r="B62" t="inlineStr">
        <is>
          <t>Ferme - Pois</t>
        </is>
      </c>
      <c r="C62" t="inlineStr">
        <is>
          <t>Protéagineux autoconsommés</t>
        </is>
      </c>
      <c r="D62" t="n">
        <v>167</v>
      </c>
      <c r="E62" t="inlineStr"/>
      <c r="F62" t="inlineStr"/>
      <c r="G62" t="inlineStr"/>
      <c r="H62" t="inlineStr"/>
      <c r="I62" t="inlineStr"/>
      <c r="J62" t="inlineStr"/>
      <c r="K62" t="inlineStr">
        <is>
          <t>déterminé</t>
        </is>
      </c>
    </row>
    <row r="63">
      <c r="A63" t="inlineStr">
        <is>
          <t>2015</t>
        </is>
      </c>
      <c r="B63" t="inlineStr">
        <is>
          <t>Ferme - Pois</t>
        </is>
      </c>
      <c r="C63" t="inlineStr">
        <is>
          <t>Légumineuses autoconsommées</t>
        </is>
      </c>
      <c r="D63" t="n">
        <v>167</v>
      </c>
      <c r="E63" t="inlineStr"/>
      <c r="F63" t="inlineStr"/>
      <c r="G63" t="inlineStr"/>
      <c r="H63" t="inlineStr"/>
      <c r="I63" t="inlineStr"/>
      <c r="J63" t="inlineStr"/>
      <c r="K63" t="inlineStr">
        <is>
          <t>déterminé</t>
        </is>
      </c>
    </row>
    <row r="64">
      <c r="A64" t="inlineStr">
        <is>
          <t>2015</t>
        </is>
      </c>
      <c r="B64" t="inlineStr">
        <is>
          <t>Ferme - Pois</t>
        </is>
      </c>
      <c r="C64" t="inlineStr">
        <is>
          <t>Pois autoconsommés</t>
        </is>
      </c>
      <c r="D64" t="n">
        <v>167</v>
      </c>
      <c r="E64" t="inlineStr"/>
      <c r="F64" t="inlineStr"/>
      <c r="G64" t="inlineStr"/>
      <c r="H64" t="inlineStr"/>
      <c r="I64" t="inlineStr"/>
      <c r="J64" t="inlineStr"/>
      <c r="K64" t="inlineStr">
        <is>
          <t>déterminé</t>
        </is>
      </c>
    </row>
    <row r="65">
      <c r="A65" t="inlineStr">
        <is>
          <t>2015</t>
        </is>
      </c>
      <c r="B65" t="inlineStr">
        <is>
          <t>OS</t>
        </is>
      </c>
      <c r="C65" t="inlineStr">
        <is>
          <t>Oléagineux et protéagineux collectés</t>
        </is>
      </c>
      <c r="D65" t="n">
        <v>7610</v>
      </c>
      <c r="E65" t="inlineStr"/>
      <c r="F65" t="inlineStr"/>
      <c r="G65" t="inlineStr"/>
      <c r="H65" t="inlineStr"/>
      <c r="I65" t="inlineStr"/>
      <c r="J65" t="inlineStr"/>
      <c r="K65" t="inlineStr">
        <is>
          <t>libre unbounded</t>
        </is>
      </c>
    </row>
    <row r="66">
      <c r="A66" t="inlineStr">
        <is>
          <t>2015</t>
        </is>
      </c>
      <c r="B66" t="inlineStr">
        <is>
          <t>OS</t>
        </is>
      </c>
      <c r="C66" t="inlineStr">
        <is>
          <t>Oléagineux collectés</t>
        </is>
      </c>
      <c r="D66" t="n">
        <v>6600</v>
      </c>
      <c r="E66" t="inlineStr"/>
      <c r="F66" t="inlineStr"/>
      <c r="G66" t="inlineStr"/>
      <c r="H66" t="inlineStr"/>
      <c r="I66" t="inlineStr"/>
      <c r="J66" t="inlineStr"/>
      <c r="K66" t="inlineStr">
        <is>
          <t>libre unbounded</t>
        </is>
      </c>
    </row>
    <row r="67">
      <c r="A67" t="inlineStr">
        <is>
          <t>2015</t>
        </is>
      </c>
      <c r="B67" t="inlineStr">
        <is>
          <t>OS</t>
        </is>
      </c>
      <c r="C67" t="inlineStr">
        <is>
          <t>Graines oléagineuses collectées</t>
        </is>
      </c>
      <c r="D67" t="n">
        <v>6600</v>
      </c>
      <c r="E67" t="inlineStr"/>
      <c r="F67" t="inlineStr"/>
      <c r="G67" t="inlineStr"/>
      <c r="H67" t="inlineStr"/>
      <c r="I67" t="inlineStr"/>
      <c r="J67" t="inlineStr"/>
      <c r="K67" t="inlineStr">
        <is>
          <t>déterminé</t>
        </is>
      </c>
    </row>
    <row r="68">
      <c r="A68" t="inlineStr">
        <is>
          <t>2015</t>
        </is>
      </c>
      <c r="B68" t="inlineStr">
        <is>
          <t>OS</t>
        </is>
      </c>
      <c r="C68" t="inlineStr">
        <is>
          <t>Graines de colza collectées</t>
        </is>
      </c>
      <c r="D68" t="n">
        <v>5280</v>
      </c>
      <c r="E68" t="inlineStr"/>
      <c r="F68" t="inlineStr"/>
      <c r="G68" t="inlineStr"/>
      <c r="H68" t="inlineStr"/>
      <c r="I68" t="inlineStr"/>
      <c r="J68" t="inlineStr"/>
      <c r="K68" t="inlineStr">
        <is>
          <t>déterminé</t>
        </is>
      </c>
    </row>
    <row r="69">
      <c r="A69" t="inlineStr">
        <is>
          <t>2015</t>
        </is>
      </c>
      <c r="B69" t="inlineStr">
        <is>
          <t>OS</t>
        </is>
      </c>
      <c r="C69" t="inlineStr">
        <is>
          <t>Graines de colza collectées (conso)</t>
        </is>
      </c>
      <c r="D69" t="n">
        <v>5270</v>
      </c>
      <c r="E69" t="inlineStr"/>
      <c r="F69" t="inlineStr"/>
      <c r="G69" t="inlineStr"/>
      <c r="H69" t="inlineStr"/>
      <c r="I69" t="inlineStr"/>
      <c r="J69" t="inlineStr"/>
      <c r="K69" t="inlineStr">
        <is>
          <t>déterminé</t>
        </is>
      </c>
    </row>
    <row r="70">
      <c r="A70" t="inlineStr">
        <is>
          <t>2015</t>
        </is>
      </c>
      <c r="B70" t="inlineStr">
        <is>
          <t>OS</t>
        </is>
      </c>
      <c r="C70" t="inlineStr">
        <is>
          <t>Graines de colza collectées (semence)</t>
        </is>
      </c>
      <c r="D70" t="n">
        <v>14.7</v>
      </c>
      <c r="E70" t="inlineStr"/>
      <c r="F70" t="inlineStr"/>
      <c r="G70" t="inlineStr"/>
      <c r="H70" t="inlineStr"/>
      <c r="I70" t="inlineStr"/>
      <c r="J70" t="inlineStr"/>
      <c r="K70" t="inlineStr">
        <is>
          <t>déterminé</t>
        </is>
      </c>
    </row>
    <row r="71">
      <c r="A71" t="inlineStr">
        <is>
          <t>2015</t>
        </is>
      </c>
      <c r="B71" t="inlineStr">
        <is>
          <t>OS</t>
        </is>
      </c>
      <c r="C71" t="inlineStr">
        <is>
          <t>Graines de lin collectées</t>
        </is>
      </c>
      <c r="D71" t="n">
        <v>33.9</v>
      </c>
      <c r="E71" t="inlineStr"/>
      <c r="F71" t="inlineStr"/>
      <c r="G71" t="inlineStr"/>
      <c r="H71" t="inlineStr"/>
      <c r="I71" t="inlineStr"/>
      <c r="J71" t="inlineStr"/>
      <c r="K71" t="inlineStr">
        <is>
          <t>déterminé</t>
        </is>
      </c>
    </row>
    <row r="72">
      <c r="A72" t="inlineStr">
        <is>
          <t>2015</t>
        </is>
      </c>
      <c r="B72" t="inlineStr">
        <is>
          <t>OS</t>
        </is>
      </c>
      <c r="C72" t="inlineStr">
        <is>
          <t>Graines de lin collectées (conso)</t>
        </is>
      </c>
      <c r="D72" t="n">
        <v>32.8</v>
      </c>
      <c r="E72" t="inlineStr"/>
      <c r="F72" t="inlineStr"/>
      <c r="G72" t="inlineStr"/>
      <c r="H72" t="inlineStr"/>
      <c r="I72" t="inlineStr"/>
      <c r="J72" t="inlineStr"/>
      <c r="K72" t="inlineStr">
        <is>
          <t>déterminé</t>
        </is>
      </c>
    </row>
    <row r="73">
      <c r="A73" t="inlineStr">
        <is>
          <t>2015</t>
        </is>
      </c>
      <c r="B73" t="inlineStr">
        <is>
          <t>OS</t>
        </is>
      </c>
      <c r="C73" t="inlineStr">
        <is>
          <t>Graines de lin collectées (semence)</t>
        </is>
      </c>
      <c r="D73" t="n">
        <v>1.1</v>
      </c>
      <c r="E73" t="inlineStr"/>
      <c r="F73" t="inlineStr"/>
      <c r="G73" t="inlineStr"/>
      <c r="H73" t="inlineStr"/>
      <c r="I73" t="inlineStr"/>
      <c r="J73" t="inlineStr"/>
      <c r="K73" t="inlineStr">
        <is>
          <t>déterminé</t>
        </is>
      </c>
    </row>
    <row r="74">
      <c r="A74" t="inlineStr">
        <is>
          <t>2015</t>
        </is>
      </c>
      <c r="B74" t="inlineStr">
        <is>
          <t>OS</t>
        </is>
      </c>
      <c r="C74" t="inlineStr">
        <is>
          <t>Graines de tournesol collectées</t>
        </is>
      </c>
      <c r="D74" t="n">
        <v>1280</v>
      </c>
      <c r="E74" t="inlineStr"/>
      <c r="F74" t="inlineStr"/>
      <c r="G74" t="inlineStr"/>
      <c r="H74" t="inlineStr"/>
      <c r="I74" t="inlineStr"/>
      <c r="J74" t="inlineStr"/>
      <c r="K74" t="inlineStr">
        <is>
          <t>déterminé</t>
        </is>
      </c>
    </row>
    <row r="75">
      <c r="A75" t="inlineStr">
        <is>
          <t>2015</t>
        </is>
      </c>
      <c r="B75" t="inlineStr">
        <is>
          <t>OS</t>
        </is>
      </c>
      <c r="C75" t="inlineStr">
        <is>
          <t>Graines de tournesol collectées (conso)</t>
        </is>
      </c>
      <c r="D75" t="n">
        <v>1270</v>
      </c>
      <c r="E75" t="inlineStr"/>
      <c r="F75" t="inlineStr"/>
      <c r="G75" t="inlineStr"/>
      <c r="H75" t="inlineStr"/>
      <c r="I75" t="inlineStr"/>
      <c r="J75" t="inlineStr"/>
      <c r="K75" t="inlineStr">
        <is>
          <t>déterminé</t>
        </is>
      </c>
    </row>
    <row r="76">
      <c r="A76" t="inlineStr">
        <is>
          <t>2015</t>
        </is>
      </c>
      <c r="B76" t="inlineStr">
        <is>
          <t>OS</t>
        </is>
      </c>
      <c r="C76" t="inlineStr">
        <is>
          <t>Graines de tournesol collectées (semence)</t>
        </is>
      </c>
      <c r="D76" t="n">
        <v>8.1</v>
      </c>
      <c r="E76" t="inlineStr"/>
      <c r="F76" t="inlineStr"/>
      <c r="G76" t="inlineStr"/>
      <c r="H76" t="inlineStr"/>
      <c r="I76" t="inlineStr"/>
      <c r="J76" t="inlineStr"/>
      <c r="K76" t="inlineStr">
        <is>
          <t>déterminé</t>
        </is>
      </c>
    </row>
    <row r="77">
      <c r="A77" t="inlineStr">
        <is>
          <t>2015</t>
        </is>
      </c>
      <c r="B77" t="inlineStr">
        <is>
          <t>OS</t>
        </is>
      </c>
      <c r="C77" t="inlineStr">
        <is>
          <t>Fruits oléagineux collectés</t>
        </is>
      </c>
      <c r="D77" t="n">
        <v>0</v>
      </c>
      <c r="E77" t="inlineStr"/>
      <c r="F77" t="inlineStr"/>
      <c r="G77" t="inlineStr"/>
      <c r="H77" t="inlineStr"/>
      <c r="I77" t="inlineStr"/>
      <c r="J77" t="inlineStr"/>
      <c r="K77" t="inlineStr">
        <is>
          <t>libre unbounded</t>
        </is>
      </c>
    </row>
    <row r="78">
      <c r="A78" t="inlineStr">
        <is>
          <t>2015</t>
        </is>
      </c>
      <c r="B78" t="inlineStr">
        <is>
          <t>OS</t>
        </is>
      </c>
      <c r="C78" t="inlineStr">
        <is>
          <t>Olives collectées</t>
        </is>
      </c>
      <c r="D78" t="n">
        <v>0</v>
      </c>
      <c r="E78" t="inlineStr"/>
      <c r="F78" t="inlineStr"/>
      <c r="G78" t="inlineStr"/>
      <c r="H78" t="inlineStr"/>
      <c r="I78" t="inlineStr"/>
      <c r="J78" t="inlineStr"/>
      <c r="K78" t="inlineStr">
        <is>
          <t>libre unbounded</t>
        </is>
      </c>
    </row>
    <row r="79">
      <c r="A79" t="inlineStr">
        <is>
          <t>2015</t>
        </is>
      </c>
      <c r="B79" t="inlineStr">
        <is>
          <t>OS</t>
        </is>
      </c>
      <c r="C79" t="inlineStr">
        <is>
          <t>Oléoprotéagineux collectés</t>
        </is>
      </c>
      <c r="D79" t="n">
        <v>266</v>
      </c>
      <c r="E79" t="inlineStr"/>
      <c r="F79" t="inlineStr"/>
      <c r="G79" t="inlineStr"/>
      <c r="H79" t="inlineStr"/>
      <c r="I79" t="inlineStr"/>
      <c r="J79" t="inlineStr"/>
      <c r="K79" t="inlineStr">
        <is>
          <t>déterminé</t>
        </is>
      </c>
    </row>
    <row r="80">
      <c r="A80" t="inlineStr">
        <is>
          <t>2015</t>
        </is>
      </c>
      <c r="B80" t="inlineStr">
        <is>
          <t>OS</t>
        </is>
      </c>
      <c r="C80" t="inlineStr">
        <is>
          <t>Graines oléoprotéagineuses collectées</t>
        </is>
      </c>
      <c r="D80" t="n">
        <v>266</v>
      </c>
      <c r="E80" t="inlineStr"/>
      <c r="F80" t="inlineStr"/>
      <c r="G80" t="inlineStr"/>
      <c r="H80" t="inlineStr"/>
      <c r="I80" t="inlineStr"/>
      <c r="J80" t="inlineStr"/>
      <c r="K80" t="inlineStr">
        <is>
          <t>déterminé</t>
        </is>
      </c>
    </row>
    <row r="81">
      <c r="A81" t="inlineStr">
        <is>
          <t>2015</t>
        </is>
      </c>
      <c r="B81" t="inlineStr">
        <is>
          <t>OS</t>
        </is>
      </c>
      <c r="C81" t="inlineStr">
        <is>
          <t>Graines de soja collectées</t>
        </is>
      </c>
      <c r="D81" t="n">
        <v>266</v>
      </c>
      <c r="E81" t="inlineStr"/>
      <c r="F81" t="inlineStr"/>
      <c r="G81" t="inlineStr"/>
      <c r="H81" t="inlineStr"/>
      <c r="I81" t="inlineStr"/>
      <c r="J81" t="inlineStr"/>
      <c r="K81" t="inlineStr">
        <is>
          <t>déterminé</t>
        </is>
      </c>
    </row>
    <row r="82">
      <c r="A82" t="inlineStr">
        <is>
          <t>2015</t>
        </is>
      </c>
      <c r="B82" t="inlineStr">
        <is>
          <t>OS</t>
        </is>
      </c>
      <c r="C82" t="inlineStr">
        <is>
          <t>Graines de soja collectées (conso)</t>
        </is>
      </c>
      <c r="D82" t="n">
        <v>249</v>
      </c>
      <c r="E82" t="inlineStr"/>
      <c r="F82" t="inlineStr"/>
      <c r="G82" t="inlineStr"/>
      <c r="H82" t="inlineStr"/>
      <c r="I82" t="inlineStr"/>
      <c r="J82" t="inlineStr"/>
      <c r="K82" t="inlineStr">
        <is>
          <t>déterminé</t>
        </is>
      </c>
    </row>
    <row r="83">
      <c r="A83" t="inlineStr">
        <is>
          <t>2015</t>
        </is>
      </c>
      <c r="B83" t="inlineStr">
        <is>
          <t>OS</t>
        </is>
      </c>
      <c r="C83" t="inlineStr">
        <is>
          <t>Graines de soja collectées (semence)</t>
        </is>
      </c>
      <c r="D83" t="n">
        <v>17.1</v>
      </c>
      <c r="E83" t="inlineStr"/>
      <c r="F83" t="inlineStr"/>
      <c r="G83" t="inlineStr"/>
      <c r="H83" t="inlineStr"/>
      <c r="I83" t="inlineStr"/>
      <c r="J83" t="inlineStr"/>
      <c r="K83" t="inlineStr">
        <is>
          <t>déterminé</t>
        </is>
      </c>
    </row>
    <row r="84">
      <c r="A84" t="inlineStr">
        <is>
          <t>2015</t>
        </is>
      </c>
      <c r="B84" t="inlineStr">
        <is>
          <t>OS</t>
        </is>
      </c>
      <c r="C84" t="inlineStr">
        <is>
          <t>Protéagineux collectés</t>
        </is>
      </c>
      <c r="D84" t="n">
        <v>749</v>
      </c>
      <c r="E84" t="inlineStr"/>
      <c r="F84" t="inlineStr"/>
      <c r="G84" t="inlineStr"/>
      <c r="H84" t="inlineStr"/>
      <c r="I84" t="inlineStr"/>
      <c r="J84" t="inlineStr"/>
      <c r="K84" t="inlineStr">
        <is>
          <t>libre unbounded</t>
        </is>
      </c>
    </row>
    <row r="85">
      <c r="A85" t="inlineStr">
        <is>
          <t>2015</t>
        </is>
      </c>
      <c r="B85" t="inlineStr">
        <is>
          <t>OS</t>
        </is>
      </c>
      <c r="C85" t="inlineStr">
        <is>
          <t>Légumineuses collectées</t>
        </is>
      </c>
      <c r="D85" t="n">
        <v>749</v>
      </c>
      <c r="E85" t="inlineStr"/>
      <c r="F85" t="inlineStr"/>
      <c r="G85" t="inlineStr"/>
      <c r="H85" t="inlineStr"/>
      <c r="I85" t="inlineStr"/>
      <c r="J85" t="inlineStr"/>
      <c r="K85" t="inlineStr">
        <is>
          <t>libre unbounded</t>
        </is>
      </c>
    </row>
    <row r="86">
      <c r="A86" t="inlineStr">
        <is>
          <t>2015</t>
        </is>
      </c>
      <c r="B86" t="inlineStr">
        <is>
          <t>OS</t>
        </is>
      </c>
      <c r="C86" t="inlineStr">
        <is>
          <t>Fèves collectées</t>
        </is>
      </c>
      <c r="D86" t="n">
        <v>172</v>
      </c>
      <c r="E86" t="inlineStr"/>
      <c r="F86" t="inlineStr"/>
      <c r="G86" t="inlineStr"/>
      <c r="H86" t="inlineStr"/>
      <c r="I86" t="inlineStr"/>
      <c r="J86" t="inlineStr"/>
      <c r="K86" t="inlineStr">
        <is>
          <t>déterminé</t>
        </is>
      </c>
    </row>
    <row r="87">
      <c r="A87" t="inlineStr">
        <is>
          <t>2015</t>
        </is>
      </c>
      <c r="B87" t="inlineStr">
        <is>
          <t>OS</t>
        </is>
      </c>
      <c r="C87" t="inlineStr">
        <is>
          <t>Fèves collectées (conso)</t>
        </is>
      </c>
      <c r="D87" t="n">
        <v>164</v>
      </c>
      <c r="E87" t="inlineStr"/>
      <c r="F87" t="inlineStr"/>
      <c r="G87" t="inlineStr"/>
      <c r="H87" t="inlineStr"/>
      <c r="I87" t="inlineStr"/>
      <c r="J87" t="inlineStr"/>
      <c r="K87" t="inlineStr">
        <is>
          <t>déterminé</t>
        </is>
      </c>
    </row>
    <row r="88">
      <c r="A88" t="inlineStr">
        <is>
          <t>2015</t>
        </is>
      </c>
      <c r="B88" t="inlineStr">
        <is>
          <t>OS</t>
        </is>
      </c>
      <c r="C88" t="inlineStr">
        <is>
          <t>Fèves collectées (semence)</t>
        </is>
      </c>
      <c r="D88" t="n">
        <v>8.800000000000001</v>
      </c>
      <c r="E88" t="inlineStr"/>
      <c r="F88" t="inlineStr"/>
      <c r="G88" t="inlineStr"/>
      <c r="H88" t="inlineStr"/>
      <c r="I88" t="inlineStr"/>
      <c r="J88" t="inlineStr"/>
      <c r="K88" t="inlineStr">
        <is>
          <t>déterminé</t>
        </is>
      </c>
    </row>
    <row r="89">
      <c r="A89" t="inlineStr">
        <is>
          <t>2015</t>
        </is>
      </c>
      <c r="B89" t="inlineStr">
        <is>
          <t>OS</t>
        </is>
      </c>
      <c r="C89" t="inlineStr">
        <is>
          <t>Lupin collecté</t>
        </is>
      </c>
      <c r="D89" t="n">
        <v>12.6</v>
      </c>
      <c r="E89" t="inlineStr"/>
      <c r="F89" t="inlineStr"/>
      <c r="G89" t="inlineStr"/>
      <c r="H89" t="inlineStr"/>
      <c r="I89" t="inlineStr"/>
      <c r="J89" t="inlineStr"/>
      <c r="K89" t="inlineStr">
        <is>
          <t>déterminé</t>
        </is>
      </c>
    </row>
    <row r="90">
      <c r="A90" t="inlineStr">
        <is>
          <t>2015</t>
        </is>
      </c>
      <c r="B90" t="inlineStr">
        <is>
          <t>OS</t>
        </is>
      </c>
      <c r="C90" t="inlineStr">
        <is>
          <t>Lupin collecté (conso)</t>
        </is>
      </c>
      <c r="D90" t="n">
        <v>12.1</v>
      </c>
      <c r="E90" t="inlineStr"/>
      <c r="F90" t="inlineStr"/>
      <c r="G90" t="inlineStr"/>
      <c r="H90" t="inlineStr"/>
      <c r="I90" t="inlineStr"/>
      <c r="J90" t="inlineStr"/>
      <c r="K90" t="inlineStr">
        <is>
          <t>déterminé</t>
        </is>
      </c>
    </row>
    <row r="91">
      <c r="A91" t="inlineStr">
        <is>
          <t>2015</t>
        </is>
      </c>
      <c r="B91" t="inlineStr">
        <is>
          <t>OS</t>
        </is>
      </c>
      <c r="C91" t="inlineStr">
        <is>
          <t>Lupin collecté (semence)</t>
        </is>
      </c>
      <c r="D91" t="n">
        <v>0.5</v>
      </c>
      <c r="E91" t="inlineStr"/>
      <c r="F91" t="inlineStr"/>
      <c r="G91" t="inlineStr"/>
      <c r="H91" t="inlineStr"/>
      <c r="I91" t="inlineStr"/>
      <c r="J91" t="inlineStr"/>
      <c r="K91" t="inlineStr">
        <is>
          <t>déterminé</t>
        </is>
      </c>
    </row>
    <row r="92">
      <c r="A92" t="inlineStr">
        <is>
          <t>2015</t>
        </is>
      </c>
      <c r="B92" t="inlineStr">
        <is>
          <t>OS</t>
        </is>
      </c>
      <c r="C92" t="inlineStr">
        <is>
          <t>Pois collectés</t>
        </is>
      </c>
      <c r="D92" t="n">
        <v>490</v>
      </c>
      <c r="E92" t="inlineStr"/>
      <c r="F92" t="inlineStr"/>
      <c r="G92" t="inlineStr"/>
      <c r="H92" t="inlineStr"/>
      <c r="I92" t="inlineStr"/>
      <c r="J92" t="inlineStr"/>
      <c r="K92" t="inlineStr">
        <is>
          <t>déterminé</t>
        </is>
      </c>
    </row>
    <row r="93">
      <c r="A93" t="inlineStr">
        <is>
          <t>2015</t>
        </is>
      </c>
      <c r="B93" t="inlineStr">
        <is>
          <t>OS</t>
        </is>
      </c>
      <c r="C93" t="inlineStr">
        <is>
          <t>Pois collectés (conso)</t>
        </is>
      </c>
      <c r="D93" t="n">
        <v>460</v>
      </c>
      <c r="E93" t="inlineStr"/>
      <c r="F93" t="inlineStr"/>
      <c r="G93" t="inlineStr"/>
      <c r="H93" t="inlineStr"/>
      <c r="I93" t="inlineStr"/>
      <c r="J93" t="inlineStr"/>
      <c r="K93" t="inlineStr">
        <is>
          <t>déterminé</t>
        </is>
      </c>
    </row>
    <row r="94">
      <c r="A94" t="inlineStr">
        <is>
          <t>2015</t>
        </is>
      </c>
      <c r="B94" t="inlineStr">
        <is>
          <t>OS</t>
        </is>
      </c>
      <c r="C94" t="inlineStr">
        <is>
          <t>Pois collectés (semence)</t>
        </is>
      </c>
      <c r="D94" t="n">
        <v>29.3</v>
      </c>
      <c r="E94" t="inlineStr"/>
      <c r="F94" t="inlineStr"/>
      <c r="G94" t="inlineStr"/>
      <c r="H94" t="inlineStr"/>
      <c r="I94" t="inlineStr"/>
      <c r="J94" t="inlineStr"/>
      <c r="K94" t="inlineStr">
        <is>
          <t>déterminé</t>
        </is>
      </c>
    </row>
    <row r="95">
      <c r="A95" t="inlineStr">
        <is>
          <t>2015</t>
        </is>
      </c>
      <c r="B95" t="inlineStr">
        <is>
          <t>OS</t>
        </is>
      </c>
      <c r="C95" t="inlineStr">
        <is>
          <t>Lentilles collectées</t>
        </is>
      </c>
      <c r="D95" t="n">
        <v>25.3</v>
      </c>
      <c r="E95" t="inlineStr"/>
      <c r="F95" t="inlineStr"/>
      <c r="G95" t="inlineStr"/>
      <c r="H95" t="inlineStr"/>
      <c r="I95" t="inlineStr"/>
      <c r="J95" t="inlineStr"/>
      <c r="K95" t="inlineStr">
        <is>
          <t>libre unbounded</t>
        </is>
      </c>
    </row>
    <row r="96">
      <c r="A96" t="inlineStr">
        <is>
          <t>2015</t>
        </is>
      </c>
      <c r="B96" t="inlineStr">
        <is>
          <t>OS</t>
        </is>
      </c>
      <c r="C96" t="inlineStr">
        <is>
          <t>Lentilles collectées (conso)</t>
        </is>
      </c>
      <c r="D96" t="n">
        <v>12.5</v>
      </c>
      <c r="E96" t="inlineStr"/>
      <c r="F96" t="inlineStr"/>
      <c r="G96" t="inlineStr"/>
      <c r="H96" t="inlineStr"/>
      <c r="I96" t="inlineStr"/>
      <c r="J96" t="inlineStr"/>
      <c r="K96" t="inlineStr">
        <is>
          <t>libre unbounded</t>
        </is>
      </c>
    </row>
    <row r="97">
      <c r="A97" t="inlineStr">
        <is>
          <t>2015</t>
        </is>
      </c>
      <c r="B97" t="inlineStr">
        <is>
          <t>OS</t>
        </is>
      </c>
      <c r="C97" t="inlineStr">
        <is>
          <t>Lentilles collectées (semence)</t>
        </is>
      </c>
      <c r="D97" t="n">
        <v>12.8</v>
      </c>
      <c r="E97" t="inlineStr"/>
      <c r="F97" t="inlineStr"/>
      <c r="G97" t="inlineStr"/>
      <c r="H97" t="inlineStr"/>
      <c r="I97" t="inlineStr"/>
      <c r="J97" t="inlineStr"/>
      <c r="K97" t="inlineStr">
        <is>
          <t>libre unbounded</t>
        </is>
      </c>
    </row>
    <row r="98">
      <c r="A98" t="inlineStr">
        <is>
          <t>2015</t>
        </is>
      </c>
      <c r="B98" t="inlineStr">
        <is>
          <t>OS</t>
        </is>
      </c>
      <c r="C98" t="inlineStr">
        <is>
          <t>Pois chiches collectés</t>
        </is>
      </c>
      <c r="D98" t="n">
        <v>24.7</v>
      </c>
      <c r="E98" t="inlineStr"/>
      <c r="F98" t="inlineStr"/>
      <c r="G98" t="inlineStr"/>
      <c r="H98" t="inlineStr"/>
      <c r="I98" t="inlineStr"/>
      <c r="J98" t="inlineStr"/>
      <c r="K98" t="inlineStr">
        <is>
          <t>libre unbounded</t>
        </is>
      </c>
    </row>
    <row r="99">
      <c r="A99" t="inlineStr">
        <is>
          <t>2015</t>
        </is>
      </c>
      <c r="B99" t="inlineStr">
        <is>
          <t>OS</t>
        </is>
      </c>
      <c r="C99" t="inlineStr">
        <is>
          <t>Pois chiches collectés (conso)</t>
        </is>
      </c>
      <c r="D99" t="n">
        <v>12.3</v>
      </c>
      <c r="E99" t="inlineStr"/>
      <c r="F99" t="inlineStr"/>
      <c r="G99" t="inlineStr"/>
      <c r="H99" t="inlineStr"/>
      <c r="I99" t="inlineStr"/>
      <c r="J99" t="inlineStr"/>
      <c r="K99" t="inlineStr">
        <is>
          <t>libre unbounded</t>
        </is>
      </c>
    </row>
    <row r="100">
      <c r="A100" t="inlineStr">
        <is>
          <t>2015</t>
        </is>
      </c>
      <c r="B100" t="inlineStr">
        <is>
          <t>OS</t>
        </is>
      </c>
      <c r="C100" t="inlineStr">
        <is>
          <t>Pois chiches collectés (semence)</t>
        </is>
      </c>
      <c r="D100" t="n">
        <v>12.5</v>
      </c>
      <c r="E100" t="inlineStr"/>
      <c r="F100" t="inlineStr"/>
      <c r="G100" t="inlineStr"/>
      <c r="H100" t="inlineStr"/>
      <c r="I100" t="inlineStr"/>
      <c r="J100" t="inlineStr"/>
      <c r="K100" t="inlineStr">
        <is>
          <t>libre unbounded</t>
        </is>
      </c>
    </row>
    <row r="101">
      <c r="A101" t="inlineStr">
        <is>
          <t>2015</t>
        </is>
      </c>
      <c r="B101" t="inlineStr">
        <is>
          <t>OS</t>
        </is>
      </c>
      <c r="C101" t="inlineStr">
        <is>
          <t>Haricots secs collectés</t>
        </is>
      </c>
      <c r="D101" t="n">
        <v>24.4</v>
      </c>
      <c r="E101" t="inlineStr"/>
      <c r="F101" t="inlineStr"/>
      <c r="G101" t="inlineStr"/>
      <c r="H101" t="inlineStr"/>
      <c r="I101" t="inlineStr"/>
      <c r="J101" t="inlineStr"/>
      <c r="K101" t="inlineStr">
        <is>
          <t>libre unbounded</t>
        </is>
      </c>
    </row>
    <row r="102">
      <c r="A102" t="inlineStr">
        <is>
          <t>2015</t>
        </is>
      </c>
      <c r="B102" t="inlineStr">
        <is>
          <t>OS</t>
        </is>
      </c>
      <c r="C102" t="inlineStr">
        <is>
          <t>Haricots secs collectés (conso)</t>
        </is>
      </c>
      <c r="D102" t="n">
        <v>12</v>
      </c>
      <c r="E102" t="inlineStr"/>
      <c r="F102" t="inlineStr"/>
      <c r="G102" t="inlineStr"/>
      <c r="H102" t="inlineStr"/>
      <c r="I102" t="inlineStr"/>
      <c r="J102" t="inlineStr"/>
      <c r="K102" t="inlineStr">
        <is>
          <t>libre unbounded</t>
        </is>
      </c>
    </row>
    <row r="103">
      <c r="A103" t="inlineStr">
        <is>
          <t>2015</t>
        </is>
      </c>
      <c r="B103" t="inlineStr">
        <is>
          <t>OS</t>
        </is>
      </c>
      <c r="C103" t="inlineStr">
        <is>
          <t>Haricots secs collectés (semence)</t>
        </is>
      </c>
      <c r="D103" t="n">
        <v>12.4</v>
      </c>
      <c r="E103" t="inlineStr"/>
      <c r="F103" t="inlineStr"/>
      <c r="G103" t="inlineStr"/>
      <c r="H103" t="inlineStr"/>
      <c r="I103" t="inlineStr"/>
      <c r="J103" t="inlineStr"/>
      <c r="K103" t="inlineStr">
        <is>
          <t>libre unbounded</t>
        </is>
      </c>
    </row>
    <row r="104">
      <c r="A104" t="inlineStr">
        <is>
          <t>2015</t>
        </is>
      </c>
      <c r="B104" t="inlineStr">
        <is>
          <t>OS</t>
        </is>
      </c>
      <c r="C104" t="inlineStr">
        <is>
          <t>Ecart tri collecte</t>
        </is>
      </c>
      <c r="D104" t="n">
        <v>116</v>
      </c>
      <c r="E104" t="inlineStr"/>
      <c r="F104" t="inlineStr"/>
      <c r="G104" t="inlineStr"/>
      <c r="H104" t="inlineStr"/>
      <c r="I104" t="inlineStr"/>
      <c r="J104" t="inlineStr"/>
      <c r="K104" t="inlineStr">
        <is>
          <t>libre</t>
        </is>
      </c>
    </row>
    <row r="105">
      <c r="A105" t="inlineStr">
        <is>
          <t>2015</t>
        </is>
      </c>
      <c r="B105" t="inlineStr">
        <is>
          <t>OS</t>
        </is>
      </c>
      <c r="C105" t="inlineStr">
        <is>
          <t>Ecarts tri collecte d'oléagineux</t>
        </is>
      </c>
      <c r="D105" t="n">
        <v>100</v>
      </c>
      <c r="E105" t="inlineStr"/>
      <c r="F105" t="inlineStr"/>
      <c r="G105" t="inlineStr"/>
      <c r="H105" t="inlineStr"/>
      <c r="I105" t="inlineStr"/>
      <c r="J105" t="inlineStr"/>
      <c r="K105" t="inlineStr">
        <is>
          <t>déterminé</t>
        </is>
      </c>
    </row>
    <row r="106">
      <c r="A106" t="inlineStr">
        <is>
          <t>2015</t>
        </is>
      </c>
      <c r="B106" t="inlineStr">
        <is>
          <t>OS</t>
        </is>
      </c>
      <c r="C106" t="inlineStr">
        <is>
          <t>Ecart tri collecte de graines oléagineuses</t>
        </is>
      </c>
      <c r="D106" t="n">
        <v>100</v>
      </c>
      <c r="E106" t="inlineStr"/>
      <c r="F106" t="inlineStr"/>
      <c r="G106" t="inlineStr"/>
      <c r="H106" t="inlineStr"/>
      <c r="I106" t="inlineStr"/>
      <c r="J106" t="inlineStr"/>
      <c r="K106" t="inlineStr">
        <is>
          <t>déterminé</t>
        </is>
      </c>
    </row>
    <row r="107">
      <c r="A107" t="inlineStr">
        <is>
          <t>2015</t>
        </is>
      </c>
      <c r="B107" t="inlineStr">
        <is>
          <t>OS</t>
        </is>
      </c>
      <c r="C107" t="inlineStr">
        <is>
          <t>Ecart tri collecte de graines de colza</t>
        </is>
      </c>
      <c r="D107" t="n">
        <v>80.5</v>
      </c>
      <c r="E107" t="inlineStr"/>
      <c r="F107" t="inlineStr"/>
      <c r="G107" t="inlineStr"/>
      <c r="H107" t="inlineStr"/>
      <c r="I107" t="inlineStr"/>
      <c r="J107" t="inlineStr"/>
      <c r="K107" t="inlineStr">
        <is>
          <t>déterminé</t>
        </is>
      </c>
    </row>
    <row r="108">
      <c r="A108" t="inlineStr">
        <is>
          <t>2015</t>
        </is>
      </c>
      <c r="B108" t="inlineStr">
        <is>
          <t>OS</t>
        </is>
      </c>
      <c r="C108" t="inlineStr">
        <is>
          <t>Ecart tri collecte de graines de lin</t>
        </is>
      </c>
      <c r="D108" t="n">
        <v>0.5</v>
      </c>
      <c r="E108" t="inlineStr"/>
      <c r="F108" t="inlineStr"/>
      <c r="G108" t="inlineStr"/>
      <c r="H108" t="inlineStr"/>
      <c r="I108" t="inlineStr"/>
      <c r="J108" t="inlineStr"/>
      <c r="K108" t="inlineStr">
        <is>
          <t>déterminé</t>
        </is>
      </c>
    </row>
    <row r="109">
      <c r="A109" t="inlineStr">
        <is>
          <t>2015</t>
        </is>
      </c>
      <c r="B109" t="inlineStr">
        <is>
          <t>OS</t>
        </is>
      </c>
      <c r="C109" t="inlineStr">
        <is>
          <t>Ecart tri collecte de graines de tournesol</t>
        </is>
      </c>
      <c r="D109" t="n">
        <v>19.5</v>
      </c>
      <c r="E109" t="inlineStr"/>
      <c r="F109" t="inlineStr"/>
      <c r="G109" t="inlineStr"/>
      <c r="H109" t="inlineStr"/>
      <c r="I109" t="inlineStr"/>
      <c r="J109" t="inlineStr"/>
      <c r="K109" t="inlineStr">
        <is>
          <t>déterminé</t>
        </is>
      </c>
    </row>
    <row r="110">
      <c r="A110" t="inlineStr">
        <is>
          <t>2015</t>
        </is>
      </c>
      <c r="B110" t="inlineStr">
        <is>
          <t>OS</t>
        </is>
      </c>
      <c r="C110" t="inlineStr">
        <is>
          <t>Ecart tri collecte d'oléoprotéagineux</t>
        </is>
      </c>
      <c r="D110" t="n">
        <v>4.1</v>
      </c>
      <c r="E110" t="inlineStr"/>
      <c r="F110" t="inlineStr"/>
      <c r="G110" t="inlineStr"/>
      <c r="H110" t="inlineStr"/>
      <c r="I110" t="inlineStr"/>
      <c r="J110" t="inlineStr"/>
      <c r="K110" t="inlineStr">
        <is>
          <t>déterminé</t>
        </is>
      </c>
    </row>
    <row r="111">
      <c r="A111" t="inlineStr">
        <is>
          <t>2015</t>
        </is>
      </c>
      <c r="B111" t="inlineStr">
        <is>
          <t>OS</t>
        </is>
      </c>
      <c r="C111" t="inlineStr">
        <is>
          <t>Ecart tri collecte de graines oléoprotéagineuses</t>
        </is>
      </c>
      <c r="D111" t="n">
        <v>4.1</v>
      </c>
      <c r="E111" t="inlineStr"/>
      <c r="F111" t="inlineStr"/>
      <c r="G111" t="inlineStr"/>
      <c r="H111" t="inlineStr"/>
      <c r="I111" t="inlineStr"/>
      <c r="J111" t="inlineStr"/>
      <c r="K111" t="inlineStr">
        <is>
          <t>déterminé</t>
        </is>
      </c>
    </row>
    <row r="112">
      <c r="A112" t="inlineStr">
        <is>
          <t>2015</t>
        </is>
      </c>
      <c r="B112" t="inlineStr">
        <is>
          <t>OS</t>
        </is>
      </c>
      <c r="C112" t="inlineStr">
        <is>
          <t>Ecart tri collecte de Graines de soja</t>
        </is>
      </c>
      <c r="D112" t="n">
        <v>4.1</v>
      </c>
      <c r="E112" t="inlineStr"/>
      <c r="F112" t="inlineStr"/>
      <c r="G112" t="inlineStr"/>
      <c r="H112" t="inlineStr"/>
      <c r="I112" t="inlineStr"/>
      <c r="J112" t="inlineStr"/>
      <c r="K112" t="inlineStr">
        <is>
          <t>déterminé</t>
        </is>
      </c>
    </row>
    <row r="113">
      <c r="A113" t="inlineStr">
        <is>
          <t>2015</t>
        </is>
      </c>
      <c r="B113" t="inlineStr">
        <is>
          <t>OS</t>
        </is>
      </c>
      <c r="C113" t="inlineStr">
        <is>
          <t>Ecart tri collecte de protéagineux</t>
        </is>
      </c>
      <c r="D113" t="n">
        <v>11.4</v>
      </c>
      <c r="E113" t="inlineStr"/>
      <c r="F113" t="inlineStr"/>
      <c r="G113" t="inlineStr"/>
      <c r="H113" t="inlineStr"/>
      <c r="I113" t="inlineStr"/>
      <c r="J113" t="inlineStr"/>
      <c r="K113" t="inlineStr">
        <is>
          <t>libre</t>
        </is>
      </c>
    </row>
    <row r="114">
      <c r="A114" t="inlineStr">
        <is>
          <t>2015</t>
        </is>
      </c>
      <c r="B114" t="inlineStr">
        <is>
          <t>OS</t>
        </is>
      </c>
      <c r="C114" t="inlineStr">
        <is>
          <t>Ecart tri collecte de légumineuses</t>
        </is>
      </c>
      <c r="D114" t="n">
        <v>11.4</v>
      </c>
      <c r="E114" t="inlineStr"/>
      <c r="F114" t="inlineStr"/>
      <c r="G114" t="inlineStr"/>
      <c r="H114" t="inlineStr"/>
      <c r="I114" t="inlineStr"/>
      <c r="J114" t="inlineStr"/>
      <c r="K114" t="inlineStr">
        <is>
          <t>libre</t>
        </is>
      </c>
    </row>
    <row r="115">
      <c r="A115" t="inlineStr">
        <is>
          <t>2015</t>
        </is>
      </c>
      <c r="B115" t="inlineStr">
        <is>
          <t>OS</t>
        </is>
      </c>
      <c r="C115" t="inlineStr">
        <is>
          <t>Ecart tri collecte de fèves</t>
        </is>
      </c>
      <c r="D115" t="n">
        <v>2.6</v>
      </c>
      <c r="E115" t="inlineStr"/>
      <c r="F115" t="inlineStr"/>
      <c r="G115" t="inlineStr"/>
      <c r="H115" t="inlineStr"/>
      <c r="I115" t="inlineStr"/>
      <c r="J115" t="inlineStr"/>
      <c r="K115" t="inlineStr">
        <is>
          <t>déterminé</t>
        </is>
      </c>
    </row>
    <row r="116">
      <c r="A116" t="inlineStr">
        <is>
          <t>2015</t>
        </is>
      </c>
      <c r="B116" t="inlineStr">
        <is>
          <t>OS</t>
        </is>
      </c>
      <c r="C116" t="inlineStr">
        <is>
          <t>Ecart tri collecte de lupin</t>
        </is>
      </c>
      <c r="D116" t="n">
        <v>0.2</v>
      </c>
      <c r="E116" t="inlineStr"/>
      <c r="F116" t="inlineStr"/>
      <c r="G116" t="inlineStr"/>
      <c r="H116" t="inlineStr"/>
      <c r="I116" t="inlineStr"/>
      <c r="J116" t="inlineStr"/>
      <c r="K116" t="inlineStr">
        <is>
          <t>déterminé</t>
        </is>
      </c>
    </row>
    <row r="117">
      <c r="A117" t="inlineStr">
        <is>
          <t>2015</t>
        </is>
      </c>
      <c r="B117" t="inlineStr">
        <is>
          <t>OS</t>
        </is>
      </c>
      <c r="C117" t="inlineStr">
        <is>
          <t>Ecart tri collecte de pois</t>
        </is>
      </c>
      <c r="D117" t="n">
        <v>7.5</v>
      </c>
      <c r="E117" t="inlineStr"/>
      <c r="F117" t="inlineStr"/>
      <c r="G117" t="inlineStr"/>
      <c r="H117" t="inlineStr"/>
      <c r="I117" t="inlineStr"/>
      <c r="J117" t="inlineStr"/>
      <c r="K117" t="inlineStr">
        <is>
          <t>déterminé</t>
        </is>
      </c>
    </row>
    <row r="118">
      <c r="A118" t="inlineStr">
        <is>
          <t>2015</t>
        </is>
      </c>
      <c r="B118" t="inlineStr">
        <is>
          <t>OS</t>
        </is>
      </c>
      <c r="C118" t="inlineStr">
        <is>
          <t>Ecart tri collecte de lentilles</t>
        </is>
      </c>
      <c r="D118" t="n">
        <v>0.4</v>
      </c>
      <c r="E118" t="inlineStr"/>
      <c r="F118" t="inlineStr"/>
      <c r="G118" t="inlineStr"/>
      <c r="H118" t="inlineStr"/>
      <c r="I118" t="inlineStr"/>
      <c r="J118" t="inlineStr"/>
      <c r="K118" t="inlineStr">
        <is>
          <t>libre</t>
        </is>
      </c>
    </row>
    <row r="119">
      <c r="A119" t="inlineStr">
        <is>
          <t>2015</t>
        </is>
      </c>
      <c r="B119" t="inlineStr">
        <is>
          <t>OS</t>
        </is>
      </c>
      <c r="C119" t="inlineStr">
        <is>
          <t>Ecart tri collecte de pois chiches</t>
        </is>
      </c>
      <c r="D119" t="n">
        <v>0.4</v>
      </c>
      <c r="E119" t="inlineStr"/>
      <c r="F119" t="inlineStr"/>
      <c r="G119" t="inlineStr"/>
      <c r="H119" t="inlineStr"/>
      <c r="I119" t="inlineStr"/>
      <c r="J119" t="inlineStr"/>
      <c r="K119" t="inlineStr">
        <is>
          <t>libre</t>
        </is>
      </c>
    </row>
    <row r="120">
      <c r="A120" t="inlineStr">
        <is>
          <t>2015</t>
        </is>
      </c>
      <c r="B120" t="inlineStr">
        <is>
          <t>OS</t>
        </is>
      </c>
      <c r="C120" t="inlineStr">
        <is>
          <t>Ecart tri collecte d'haricots secs</t>
        </is>
      </c>
      <c r="D120" t="n">
        <v>0.4</v>
      </c>
      <c r="E120" t="inlineStr"/>
      <c r="F120" t="inlineStr"/>
      <c r="G120" t="inlineStr"/>
      <c r="H120" t="inlineStr"/>
      <c r="I120" t="inlineStr"/>
      <c r="J120" t="inlineStr"/>
      <c r="K120" t="inlineStr">
        <is>
          <t>libre</t>
        </is>
      </c>
    </row>
    <row r="121">
      <c r="A121" t="inlineStr">
        <is>
          <t>2015</t>
        </is>
      </c>
      <c r="B121" t="inlineStr">
        <is>
          <t>OS</t>
        </is>
      </c>
      <c r="C121" t="inlineStr">
        <is>
          <t>Fèves décortiquées ou non</t>
        </is>
      </c>
      <c r="D121" t="n">
        <v>172</v>
      </c>
      <c r="E121" t="inlineStr"/>
      <c r="F121" t="inlineStr"/>
      <c r="G121" t="inlineStr"/>
      <c r="H121" t="inlineStr"/>
      <c r="I121" t="inlineStr"/>
      <c r="J121" t="inlineStr"/>
      <c r="K121" t="inlineStr">
        <is>
          <t>déterminé</t>
        </is>
      </c>
    </row>
    <row r="122">
      <c r="A122" t="inlineStr">
        <is>
          <t>2015</t>
        </is>
      </c>
      <c r="B122" t="inlineStr">
        <is>
          <t>OS - Colza</t>
        </is>
      </c>
      <c r="C122" t="inlineStr">
        <is>
          <t>Oléagineux et protéagineux collectés</t>
        </is>
      </c>
      <c r="D122" t="n">
        <v>5280</v>
      </c>
      <c r="E122" t="inlineStr"/>
      <c r="F122" t="inlineStr"/>
      <c r="G122" t="inlineStr"/>
      <c r="H122" t="inlineStr"/>
      <c r="I122" t="inlineStr"/>
      <c r="J122" t="inlineStr"/>
      <c r="K122" t="inlineStr">
        <is>
          <t>déterminé</t>
        </is>
      </c>
    </row>
    <row r="123">
      <c r="A123" t="inlineStr">
        <is>
          <t>2015</t>
        </is>
      </c>
      <c r="B123" t="inlineStr">
        <is>
          <t>OS - Colza</t>
        </is>
      </c>
      <c r="C123" t="inlineStr">
        <is>
          <t>Oléagineux collectés</t>
        </is>
      </c>
      <c r="D123" t="n">
        <v>5280</v>
      </c>
      <c r="E123" t="inlineStr"/>
      <c r="F123" t="inlineStr"/>
      <c r="G123" t="inlineStr"/>
      <c r="H123" t="inlineStr"/>
      <c r="I123" t="inlineStr"/>
      <c r="J123" t="inlineStr"/>
      <c r="K123" t="inlineStr">
        <is>
          <t>déterminé</t>
        </is>
      </c>
    </row>
    <row r="124">
      <c r="A124" t="inlineStr">
        <is>
          <t>2015</t>
        </is>
      </c>
      <c r="B124" t="inlineStr">
        <is>
          <t>OS - Colza</t>
        </is>
      </c>
      <c r="C124" t="inlineStr">
        <is>
          <t>Graines oléagineuses collectées</t>
        </is>
      </c>
      <c r="D124" t="n">
        <v>5280</v>
      </c>
      <c r="E124" t="inlineStr"/>
      <c r="F124" t="inlineStr"/>
      <c r="G124" t="inlineStr"/>
      <c r="H124" t="inlineStr"/>
      <c r="I124" t="inlineStr"/>
      <c r="J124" t="inlineStr"/>
      <c r="K124" t="inlineStr">
        <is>
          <t>déterminé</t>
        </is>
      </c>
    </row>
    <row r="125">
      <c r="A125" t="inlineStr">
        <is>
          <t>2015</t>
        </is>
      </c>
      <c r="B125" t="inlineStr">
        <is>
          <t>OS - Colza</t>
        </is>
      </c>
      <c r="C125" t="inlineStr">
        <is>
          <t>Graines de colza collectées</t>
        </is>
      </c>
      <c r="D125" t="n">
        <v>5280</v>
      </c>
      <c r="E125" t="inlineStr"/>
      <c r="F125" t="inlineStr"/>
      <c r="G125" t="inlineStr"/>
      <c r="H125" t="inlineStr"/>
      <c r="I125" t="inlineStr"/>
      <c r="J125" t="inlineStr"/>
      <c r="K125" t="inlineStr">
        <is>
          <t>déterminé</t>
        </is>
      </c>
    </row>
    <row r="126">
      <c r="A126" t="inlineStr">
        <is>
          <t>2015</t>
        </is>
      </c>
      <c r="B126" t="inlineStr">
        <is>
          <t>OS - Colza</t>
        </is>
      </c>
      <c r="C126" t="inlineStr">
        <is>
          <t>Graines de colza collectées (conso)</t>
        </is>
      </c>
      <c r="D126" t="n">
        <v>5270</v>
      </c>
      <c r="E126" t="inlineStr"/>
      <c r="F126" t="inlineStr"/>
      <c r="G126" t="inlineStr"/>
      <c r="H126" t="inlineStr"/>
      <c r="I126" t="inlineStr"/>
      <c r="J126" t="inlineStr"/>
      <c r="K126" t="inlineStr">
        <is>
          <t>déterminé</t>
        </is>
      </c>
    </row>
    <row r="127">
      <c r="A127" t="inlineStr">
        <is>
          <t>2015</t>
        </is>
      </c>
      <c r="B127" t="inlineStr">
        <is>
          <t>OS - Colza</t>
        </is>
      </c>
      <c r="C127" t="inlineStr">
        <is>
          <t>Graines de colza collectées (semence)</t>
        </is>
      </c>
      <c r="D127" t="n">
        <v>14.7</v>
      </c>
      <c r="E127" t="inlineStr"/>
      <c r="F127" t="inlineStr"/>
      <c r="G127" t="inlineStr"/>
      <c r="H127" t="inlineStr"/>
      <c r="I127" t="inlineStr"/>
      <c r="J127" t="inlineStr"/>
      <c r="K127" t="inlineStr">
        <is>
          <t>déterminé</t>
        </is>
      </c>
    </row>
    <row r="128">
      <c r="A128" t="inlineStr">
        <is>
          <t>2015</t>
        </is>
      </c>
      <c r="B128" t="inlineStr">
        <is>
          <t>OS - Colza</t>
        </is>
      </c>
      <c r="C128" t="inlineStr">
        <is>
          <t>Ecart tri collecte</t>
        </is>
      </c>
      <c r="D128" t="n">
        <v>80.5</v>
      </c>
      <c r="E128" t="inlineStr"/>
      <c r="F128" t="inlineStr"/>
      <c r="G128" t="inlineStr"/>
      <c r="H128" t="inlineStr"/>
      <c r="I128" t="inlineStr"/>
      <c r="J128" t="inlineStr"/>
      <c r="K128" t="inlineStr">
        <is>
          <t>déterminé</t>
        </is>
      </c>
    </row>
    <row r="129">
      <c r="A129" t="inlineStr">
        <is>
          <t>2015</t>
        </is>
      </c>
      <c r="B129" t="inlineStr">
        <is>
          <t>OS - Colza</t>
        </is>
      </c>
      <c r="C129" t="inlineStr">
        <is>
          <t>Ecarts tri collecte d'oléagineux</t>
        </is>
      </c>
      <c r="D129" t="n">
        <v>80.5</v>
      </c>
      <c r="E129" t="inlineStr"/>
      <c r="F129" t="inlineStr"/>
      <c r="G129" t="inlineStr"/>
      <c r="H129" t="inlineStr"/>
      <c r="I129" t="inlineStr"/>
      <c r="J129" t="inlineStr"/>
      <c r="K129" t="inlineStr">
        <is>
          <t>déterminé</t>
        </is>
      </c>
    </row>
    <row r="130">
      <c r="A130" t="inlineStr">
        <is>
          <t>2015</t>
        </is>
      </c>
      <c r="B130" t="inlineStr">
        <is>
          <t>OS - Colza</t>
        </is>
      </c>
      <c r="C130" t="inlineStr">
        <is>
          <t>Ecart tri collecte de graines oléagineuses</t>
        </is>
      </c>
      <c r="D130" t="n">
        <v>80.5</v>
      </c>
      <c r="E130" t="inlineStr"/>
      <c r="F130" t="inlineStr"/>
      <c r="G130" t="inlineStr"/>
      <c r="H130" t="inlineStr"/>
      <c r="I130" t="inlineStr"/>
      <c r="J130" t="inlineStr"/>
      <c r="K130" t="inlineStr">
        <is>
          <t>déterminé</t>
        </is>
      </c>
    </row>
    <row r="131">
      <c r="A131" t="inlineStr">
        <is>
          <t>2015</t>
        </is>
      </c>
      <c r="B131" t="inlineStr">
        <is>
          <t>OS - Colza</t>
        </is>
      </c>
      <c r="C131" t="inlineStr">
        <is>
          <t>Ecart tri collecte de graines de colza</t>
        </is>
      </c>
      <c r="D131" t="n">
        <v>80.5</v>
      </c>
      <c r="E131" t="inlineStr"/>
      <c r="F131" t="inlineStr"/>
      <c r="G131" t="inlineStr"/>
      <c r="H131" t="inlineStr"/>
      <c r="I131" t="inlineStr"/>
      <c r="J131" t="inlineStr"/>
      <c r="K131" t="inlineStr">
        <is>
          <t>déterminé</t>
        </is>
      </c>
    </row>
    <row r="132">
      <c r="A132" t="inlineStr">
        <is>
          <t>2015</t>
        </is>
      </c>
      <c r="B132" t="inlineStr">
        <is>
          <t>OS - Colza (n-1)</t>
        </is>
      </c>
      <c r="C132" t="inlineStr">
        <is>
          <t>Oléagineux et protéagineux collectés</t>
        </is>
      </c>
      <c r="D132" t="n">
        <v>1150</v>
      </c>
      <c r="E132" t="inlineStr"/>
      <c r="F132" t="inlineStr"/>
      <c r="G132" t="inlineStr"/>
      <c r="H132" t="inlineStr"/>
      <c r="I132" t="inlineStr"/>
      <c r="J132" t="inlineStr"/>
      <c r="K132" t="inlineStr">
        <is>
          <t>déterminé</t>
        </is>
      </c>
    </row>
    <row r="133">
      <c r="A133" t="inlineStr">
        <is>
          <t>2015</t>
        </is>
      </c>
      <c r="B133" t="inlineStr">
        <is>
          <t>OS - Colza (n-1)</t>
        </is>
      </c>
      <c r="C133" t="inlineStr">
        <is>
          <t>Oléagineux collectés</t>
        </is>
      </c>
      <c r="D133" t="n">
        <v>1150</v>
      </c>
      <c r="E133" t="inlineStr"/>
      <c r="F133" t="inlineStr"/>
      <c r="G133" t="inlineStr"/>
      <c r="H133" t="inlineStr"/>
      <c r="I133" t="inlineStr"/>
      <c r="J133" t="inlineStr"/>
      <c r="K133" t="inlineStr">
        <is>
          <t>déterminé</t>
        </is>
      </c>
    </row>
    <row r="134">
      <c r="A134" t="inlineStr">
        <is>
          <t>2015</t>
        </is>
      </c>
      <c r="B134" t="inlineStr">
        <is>
          <t>OS - Colza (n-1)</t>
        </is>
      </c>
      <c r="C134" t="inlineStr">
        <is>
          <t>Graines oléagineuses collectées</t>
        </is>
      </c>
      <c r="D134" t="n">
        <v>1150</v>
      </c>
      <c r="E134" t="inlineStr"/>
      <c r="F134" t="inlineStr"/>
      <c r="G134" t="inlineStr"/>
      <c r="H134" t="inlineStr"/>
      <c r="I134" t="inlineStr"/>
      <c r="J134" t="inlineStr"/>
      <c r="K134" t="inlineStr">
        <is>
          <t>déterminé</t>
        </is>
      </c>
    </row>
    <row r="135">
      <c r="A135" t="inlineStr">
        <is>
          <t>2015</t>
        </is>
      </c>
      <c r="B135" t="inlineStr">
        <is>
          <t>OS - Colza (n-1)</t>
        </is>
      </c>
      <c r="C135" t="inlineStr">
        <is>
          <t>Graines de colza collectées</t>
        </is>
      </c>
      <c r="D135" t="n">
        <v>1150</v>
      </c>
      <c r="E135" t="inlineStr"/>
      <c r="F135" t="inlineStr"/>
      <c r="G135" t="inlineStr"/>
      <c r="H135" t="inlineStr"/>
      <c r="I135" t="inlineStr"/>
      <c r="J135" t="inlineStr"/>
      <c r="K135" t="inlineStr">
        <is>
          <t>déterminé</t>
        </is>
      </c>
    </row>
    <row r="136">
      <c r="A136" t="inlineStr">
        <is>
          <t>2015</t>
        </is>
      </c>
      <c r="B136" t="inlineStr">
        <is>
          <t>OS - Colza (n-1)</t>
        </is>
      </c>
      <c r="C136" t="inlineStr">
        <is>
          <t>Graines de colza collectées (conso)</t>
        </is>
      </c>
      <c r="D136" t="n">
        <v>1150</v>
      </c>
      <c r="E136" t="n">
        <v>1148.2274</v>
      </c>
      <c r="F136" t="n">
        <v>57.41137000000001</v>
      </c>
      <c r="G136" t="n">
        <v>0.1</v>
      </c>
      <c r="H136" t="n">
        <v>0</v>
      </c>
      <c r="I136" t="n">
        <v>500000000</v>
      </c>
      <c r="J136" t="n">
        <v>0</v>
      </c>
      <c r="K136" t="inlineStr">
        <is>
          <t>mesuré</t>
        </is>
      </c>
    </row>
    <row r="137">
      <c r="A137" t="inlineStr">
        <is>
          <t>2015</t>
        </is>
      </c>
      <c r="B137" t="inlineStr">
        <is>
          <t>OS - Colza (n-1)</t>
        </is>
      </c>
      <c r="C137" t="inlineStr">
        <is>
          <t>Graines de colza collectées (semence)</t>
        </is>
      </c>
      <c r="D137" t="n">
        <v>1.9</v>
      </c>
      <c r="E137" t="n">
        <v>1.8725</v>
      </c>
      <c r="F137" t="n">
        <v>0.09362500000000001</v>
      </c>
      <c r="G137" t="n">
        <v>0.1</v>
      </c>
      <c r="H137" t="n">
        <v>0</v>
      </c>
      <c r="I137" t="n">
        <v>500000000</v>
      </c>
      <c r="J137" t="n">
        <v>0</v>
      </c>
      <c r="K137" t="inlineStr">
        <is>
          <t>mesuré</t>
        </is>
      </c>
    </row>
    <row r="138">
      <c r="A138" t="inlineStr">
        <is>
          <t>2015</t>
        </is>
      </c>
      <c r="B138" t="inlineStr">
        <is>
          <t>OS - Colza (n-1)</t>
        </is>
      </c>
      <c r="C138" t="inlineStr">
        <is>
          <t>Ecart tri collecte</t>
        </is>
      </c>
      <c r="D138" t="n">
        <v>80.5</v>
      </c>
      <c r="E138" t="inlineStr"/>
      <c r="F138" t="inlineStr"/>
      <c r="G138" t="inlineStr"/>
      <c r="H138" t="inlineStr"/>
      <c r="I138" t="inlineStr"/>
      <c r="J138" t="inlineStr"/>
      <c r="K138" t="inlineStr">
        <is>
          <t>libre</t>
        </is>
      </c>
    </row>
    <row r="139">
      <c r="A139" t="inlineStr">
        <is>
          <t>2015</t>
        </is>
      </c>
      <c r="B139" t="inlineStr">
        <is>
          <t>OS - Colza (n-1)</t>
        </is>
      </c>
      <c r="C139" t="inlineStr">
        <is>
          <t>Ecarts tri collecte d'oléagineux</t>
        </is>
      </c>
      <c r="D139" t="n">
        <v>80.5</v>
      </c>
      <c r="E139" t="inlineStr"/>
      <c r="F139" t="inlineStr"/>
      <c r="G139" t="inlineStr"/>
      <c r="H139" t="inlineStr"/>
      <c r="I139" t="inlineStr"/>
      <c r="J139" t="inlineStr"/>
      <c r="K139" t="inlineStr">
        <is>
          <t>libre</t>
        </is>
      </c>
    </row>
    <row r="140">
      <c r="A140" t="inlineStr">
        <is>
          <t>2015</t>
        </is>
      </c>
      <c r="B140" t="inlineStr">
        <is>
          <t>OS - Colza (n-1)</t>
        </is>
      </c>
      <c r="C140" t="inlineStr">
        <is>
          <t>Ecart tri collecte de graines oléagineuses</t>
        </is>
      </c>
      <c r="D140" t="n">
        <v>80.5</v>
      </c>
      <c r="E140" t="inlineStr"/>
      <c r="F140" t="inlineStr"/>
      <c r="G140" t="inlineStr"/>
      <c r="H140" t="inlineStr"/>
      <c r="I140" t="inlineStr"/>
      <c r="J140" t="inlineStr"/>
      <c r="K140" t="inlineStr">
        <is>
          <t>libre</t>
        </is>
      </c>
    </row>
    <row r="141">
      <c r="A141" t="inlineStr">
        <is>
          <t>2015</t>
        </is>
      </c>
      <c r="B141" t="inlineStr">
        <is>
          <t>OS - Colza (n-1)</t>
        </is>
      </c>
      <c r="C141" t="inlineStr">
        <is>
          <t>Ecart tri collecte de graines de colza</t>
        </is>
      </c>
      <c r="D141" t="n">
        <v>80.5</v>
      </c>
      <c r="E141" t="inlineStr"/>
      <c r="F141" t="inlineStr"/>
      <c r="G141" t="inlineStr"/>
      <c r="H141" t="inlineStr"/>
      <c r="I141" t="inlineStr"/>
      <c r="J141" t="inlineStr"/>
      <c r="K141" t="inlineStr">
        <is>
          <t>libre</t>
        </is>
      </c>
    </row>
    <row r="142">
      <c r="A142" t="inlineStr">
        <is>
          <t>2015</t>
        </is>
      </c>
      <c r="B142" t="inlineStr">
        <is>
          <t>OS - Colza (n)</t>
        </is>
      </c>
      <c r="C142" t="inlineStr">
        <is>
          <t>Oléagineux et protéagineux collectés</t>
        </is>
      </c>
      <c r="D142" t="n">
        <v>4130</v>
      </c>
      <c r="E142" t="inlineStr"/>
      <c r="F142" t="inlineStr"/>
      <c r="G142" t="inlineStr"/>
      <c r="H142" t="inlineStr"/>
      <c r="I142" t="inlineStr"/>
      <c r="J142" t="inlineStr"/>
      <c r="K142" t="inlineStr">
        <is>
          <t>déterminé</t>
        </is>
      </c>
    </row>
    <row r="143">
      <c r="A143" t="inlineStr">
        <is>
          <t>2015</t>
        </is>
      </c>
      <c r="B143" t="inlineStr">
        <is>
          <t>OS - Colza (n)</t>
        </is>
      </c>
      <c r="C143" t="inlineStr">
        <is>
          <t>Oléagineux collectés</t>
        </is>
      </c>
      <c r="D143" t="n">
        <v>4130</v>
      </c>
      <c r="E143" t="inlineStr"/>
      <c r="F143" t="inlineStr"/>
      <c r="G143" t="inlineStr"/>
      <c r="H143" t="inlineStr"/>
      <c r="I143" t="inlineStr"/>
      <c r="J143" t="inlineStr"/>
      <c r="K143" t="inlineStr">
        <is>
          <t>déterminé</t>
        </is>
      </c>
    </row>
    <row r="144">
      <c r="A144" t="inlineStr">
        <is>
          <t>2015</t>
        </is>
      </c>
      <c r="B144" t="inlineStr">
        <is>
          <t>OS - Colza (n)</t>
        </is>
      </c>
      <c r="C144" t="inlineStr">
        <is>
          <t>Graines oléagineuses collectées</t>
        </is>
      </c>
      <c r="D144" t="n">
        <v>4130</v>
      </c>
      <c r="E144" t="inlineStr"/>
      <c r="F144" t="inlineStr"/>
      <c r="G144" t="inlineStr"/>
      <c r="H144" t="inlineStr"/>
      <c r="I144" t="inlineStr"/>
      <c r="J144" t="inlineStr"/>
      <c r="K144" t="inlineStr">
        <is>
          <t>déterminé</t>
        </is>
      </c>
    </row>
    <row r="145">
      <c r="A145" t="inlineStr">
        <is>
          <t>2015</t>
        </is>
      </c>
      <c r="B145" t="inlineStr">
        <is>
          <t>OS - Colza (n)</t>
        </is>
      </c>
      <c r="C145" t="inlineStr">
        <is>
          <t>Graines de colza collectées</t>
        </is>
      </c>
      <c r="D145" t="n">
        <v>4130</v>
      </c>
      <c r="E145" t="inlineStr"/>
      <c r="F145" t="inlineStr"/>
      <c r="G145" t="inlineStr"/>
      <c r="H145" t="inlineStr"/>
      <c r="I145" t="inlineStr"/>
      <c r="J145" t="inlineStr"/>
      <c r="K145" t="inlineStr">
        <is>
          <t>déterminé</t>
        </is>
      </c>
    </row>
    <row r="146">
      <c r="A146" t="inlineStr">
        <is>
          <t>2015</t>
        </is>
      </c>
      <c r="B146" t="inlineStr">
        <is>
          <t>OS - Colza (n)</t>
        </is>
      </c>
      <c r="C146" t="inlineStr">
        <is>
          <t>Graines de colza collectées (conso)</t>
        </is>
      </c>
      <c r="D146" t="n">
        <v>4120</v>
      </c>
      <c r="E146" t="n">
        <v>4120.5778</v>
      </c>
      <c r="F146" t="n">
        <v>206.02889</v>
      </c>
      <c r="G146" t="n">
        <v>0.1</v>
      </c>
      <c r="H146" t="n">
        <v>0</v>
      </c>
      <c r="I146" t="n">
        <v>500000000</v>
      </c>
      <c r="J146" t="n">
        <v>0</v>
      </c>
      <c r="K146" t="inlineStr">
        <is>
          <t>mesuré</t>
        </is>
      </c>
    </row>
    <row r="147">
      <c r="A147" t="inlineStr">
        <is>
          <t>2015</t>
        </is>
      </c>
      <c r="B147" t="inlineStr">
        <is>
          <t>OS - Colza (n)</t>
        </is>
      </c>
      <c r="C147" t="inlineStr">
        <is>
          <t>Graines de colza collectées (semence)</t>
        </is>
      </c>
      <c r="D147" t="n">
        <v>12.8</v>
      </c>
      <c r="E147" t="n">
        <v>12.7874</v>
      </c>
      <c r="F147" t="n">
        <v>0.63937</v>
      </c>
      <c r="G147" t="n">
        <v>0.1</v>
      </c>
      <c r="H147" t="n">
        <v>0</v>
      </c>
      <c r="I147" t="n">
        <v>500000000</v>
      </c>
      <c r="J147" t="n">
        <v>0</v>
      </c>
      <c r="K147" t="inlineStr">
        <is>
          <t>mesuré</t>
        </is>
      </c>
    </row>
    <row r="148">
      <c r="A148" t="inlineStr">
        <is>
          <t>2015</t>
        </is>
      </c>
      <c r="B148" t="inlineStr">
        <is>
          <t>OS - Colza (n)</t>
        </is>
      </c>
      <c r="C148" t="inlineStr">
        <is>
          <t>Ecart tri collecte</t>
        </is>
      </c>
      <c r="D148" t="n">
        <v>0</v>
      </c>
      <c r="E148" t="inlineStr"/>
      <c r="F148" t="inlineStr"/>
      <c r="G148" t="inlineStr"/>
      <c r="H148" t="inlineStr"/>
      <c r="I148" t="inlineStr"/>
      <c r="J148" t="inlineStr"/>
      <c r="K148" t="inlineStr">
        <is>
          <t>libre</t>
        </is>
      </c>
    </row>
    <row r="149">
      <c r="A149" t="inlineStr">
        <is>
          <t>2015</t>
        </is>
      </c>
      <c r="B149" t="inlineStr">
        <is>
          <t>OS - Colza (n)</t>
        </is>
      </c>
      <c r="C149" t="inlineStr">
        <is>
          <t>Ecarts tri collecte d'oléagineux</t>
        </is>
      </c>
      <c r="D149" t="n">
        <v>0</v>
      </c>
      <c r="E149" t="inlineStr"/>
      <c r="F149" t="inlineStr"/>
      <c r="G149" t="inlineStr"/>
      <c r="H149" t="inlineStr"/>
      <c r="I149" t="inlineStr"/>
      <c r="J149" t="inlineStr"/>
      <c r="K149" t="inlineStr">
        <is>
          <t>libre</t>
        </is>
      </c>
    </row>
    <row r="150">
      <c r="A150" t="inlineStr">
        <is>
          <t>2015</t>
        </is>
      </c>
      <c r="B150" t="inlineStr">
        <is>
          <t>OS - Colza (n)</t>
        </is>
      </c>
      <c r="C150" t="inlineStr">
        <is>
          <t>Ecart tri collecte de graines oléagineuses</t>
        </is>
      </c>
      <c r="D150" t="n">
        <v>0</v>
      </c>
      <c r="E150" t="inlineStr"/>
      <c r="F150" t="inlineStr"/>
      <c r="G150" t="inlineStr"/>
      <c r="H150" t="inlineStr"/>
      <c r="I150" t="inlineStr"/>
      <c r="J150" t="inlineStr"/>
      <c r="K150" t="inlineStr">
        <is>
          <t>libre</t>
        </is>
      </c>
    </row>
    <row r="151">
      <c r="A151" t="inlineStr">
        <is>
          <t>2015</t>
        </is>
      </c>
      <c r="B151" t="inlineStr">
        <is>
          <t>OS - Colza (n)</t>
        </is>
      </c>
      <c r="C151" t="inlineStr">
        <is>
          <t>Ecart tri collecte de graines de colza</t>
        </is>
      </c>
      <c r="D151" t="n">
        <v>0</v>
      </c>
      <c r="E151" t="inlineStr"/>
      <c r="F151" t="inlineStr"/>
      <c r="G151" t="inlineStr"/>
      <c r="H151" t="inlineStr"/>
      <c r="I151" t="inlineStr"/>
      <c r="J151" t="inlineStr"/>
      <c r="K151" t="inlineStr">
        <is>
          <t>libre</t>
        </is>
      </c>
    </row>
    <row r="152">
      <c r="A152" t="inlineStr">
        <is>
          <t>2015</t>
        </is>
      </c>
      <c r="B152" t="inlineStr">
        <is>
          <t>OS - Lin</t>
        </is>
      </c>
      <c r="C152" t="inlineStr">
        <is>
          <t>Oléagineux et protéagineux collectés</t>
        </is>
      </c>
      <c r="D152" t="n">
        <v>33.9</v>
      </c>
      <c r="E152" t="inlineStr"/>
      <c r="F152" t="inlineStr"/>
      <c r="G152" t="inlineStr"/>
      <c r="H152" t="inlineStr"/>
      <c r="I152" t="inlineStr"/>
      <c r="J152" t="inlineStr"/>
      <c r="K152" t="inlineStr">
        <is>
          <t>déterminé</t>
        </is>
      </c>
    </row>
    <row r="153">
      <c r="A153" t="inlineStr">
        <is>
          <t>2015</t>
        </is>
      </c>
      <c r="B153" t="inlineStr">
        <is>
          <t>OS - Lin</t>
        </is>
      </c>
      <c r="C153" t="inlineStr">
        <is>
          <t>Oléagineux collectés</t>
        </is>
      </c>
      <c r="D153" t="n">
        <v>33.9</v>
      </c>
      <c r="E153" t="inlineStr"/>
      <c r="F153" t="inlineStr"/>
      <c r="G153" t="inlineStr"/>
      <c r="H153" t="inlineStr"/>
      <c r="I153" t="inlineStr"/>
      <c r="J153" t="inlineStr"/>
      <c r="K153" t="inlineStr">
        <is>
          <t>déterminé</t>
        </is>
      </c>
    </row>
    <row r="154">
      <c r="A154" t="inlineStr">
        <is>
          <t>2015</t>
        </is>
      </c>
      <c r="B154" t="inlineStr">
        <is>
          <t>OS - Lin</t>
        </is>
      </c>
      <c r="C154" t="inlineStr">
        <is>
          <t>Graines oléagineuses collectées</t>
        </is>
      </c>
      <c r="D154" t="n">
        <v>33.9</v>
      </c>
      <c r="E154" t="inlineStr"/>
      <c r="F154" t="inlineStr"/>
      <c r="G154" t="inlineStr"/>
      <c r="H154" t="inlineStr"/>
      <c r="I154" t="inlineStr"/>
      <c r="J154" t="inlineStr"/>
      <c r="K154" t="inlineStr">
        <is>
          <t>déterminé</t>
        </is>
      </c>
    </row>
    <row r="155">
      <c r="A155" t="inlineStr">
        <is>
          <t>2015</t>
        </is>
      </c>
      <c r="B155" t="inlineStr">
        <is>
          <t>OS - Lin</t>
        </is>
      </c>
      <c r="C155" t="inlineStr">
        <is>
          <t>Graines de lin collectées</t>
        </is>
      </c>
      <c r="D155" t="n">
        <v>33.9</v>
      </c>
      <c r="E155" t="inlineStr"/>
      <c r="F155" t="inlineStr"/>
      <c r="G155" t="inlineStr"/>
      <c r="H155" t="inlineStr"/>
      <c r="I155" t="inlineStr"/>
      <c r="J155" t="inlineStr"/>
      <c r="K155" t="inlineStr">
        <is>
          <t>déterminé</t>
        </is>
      </c>
    </row>
    <row r="156">
      <c r="A156" t="inlineStr">
        <is>
          <t>2015</t>
        </is>
      </c>
      <c r="B156" t="inlineStr">
        <is>
          <t>OS - Lin</t>
        </is>
      </c>
      <c r="C156" t="inlineStr">
        <is>
          <t>Graines de lin collectées (conso)</t>
        </is>
      </c>
      <c r="D156" t="n">
        <v>32.8</v>
      </c>
      <c r="E156" t="inlineStr"/>
      <c r="F156" t="inlineStr"/>
      <c r="G156" t="inlineStr"/>
      <c r="H156" t="inlineStr"/>
      <c r="I156" t="inlineStr"/>
      <c r="J156" t="inlineStr"/>
      <c r="K156" t="inlineStr">
        <is>
          <t>déterminé</t>
        </is>
      </c>
    </row>
    <row r="157">
      <c r="A157" t="inlineStr">
        <is>
          <t>2015</t>
        </is>
      </c>
      <c r="B157" t="inlineStr">
        <is>
          <t>OS - Lin</t>
        </is>
      </c>
      <c r="C157" t="inlineStr">
        <is>
          <t>Graines de lin collectées (semence)</t>
        </is>
      </c>
      <c r="D157" t="n">
        <v>1.1</v>
      </c>
      <c r="E157" t="inlineStr"/>
      <c r="F157" t="inlineStr"/>
      <c r="G157" t="inlineStr"/>
      <c r="H157" t="inlineStr"/>
      <c r="I157" t="inlineStr"/>
      <c r="J157" t="inlineStr"/>
      <c r="K157" t="inlineStr">
        <is>
          <t>déterminé</t>
        </is>
      </c>
    </row>
    <row r="158">
      <c r="A158" t="inlineStr">
        <is>
          <t>2015</t>
        </is>
      </c>
      <c r="B158" t="inlineStr">
        <is>
          <t>OS - Lin</t>
        </is>
      </c>
      <c r="C158" t="inlineStr">
        <is>
          <t>Ecart tri collecte</t>
        </is>
      </c>
      <c r="D158" t="n">
        <v>0.5</v>
      </c>
      <c r="E158" t="inlineStr"/>
      <c r="F158" t="inlineStr"/>
      <c r="G158" t="inlineStr"/>
      <c r="H158" t="inlineStr"/>
      <c r="I158" t="inlineStr"/>
      <c r="J158" t="inlineStr"/>
      <c r="K158" t="inlineStr">
        <is>
          <t>déterminé</t>
        </is>
      </c>
    </row>
    <row r="159">
      <c r="A159" t="inlineStr">
        <is>
          <t>2015</t>
        </is>
      </c>
      <c r="B159" t="inlineStr">
        <is>
          <t>OS - Lin</t>
        </is>
      </c>
      <c r="C159" t="inlineStr">
        <is>
          <t>Ecarts tri collecte d'oléagineux</t>
        </is>
      </c>
      <c r="D159" t="n">
        <v>0.5</v>
      </c>
      <c r="E159" t="inlineStr"/>
      <c r="F159" t="inlineStr"/>
      <c r="G159" t="inlineStr"/>
      <c r="H159" t="inlineStr"/>
      <c r="I159" t="inlineStr"/>
      <c r="J159" t="inlineStr"/>
      <c r="K159" t="inlineStr">
        <is>
          <t>déterminé</t>
        </is>
      </c>
    </row>
    <row r="160">
      <c r="A160" t="inlineStr">
        <is>
          <t>2015</t>
        </is>
      </c>
      <c r="B160" t="inlineStr">
        <is>
          <t>OS - Lin</t>
        </is>
      </c>
      <c r="C160" t="inlineStr">
        <is>
          <t>Ecart tri collecte de graines oléagineuses</t>
        </is>
      </c>
      <c r="D160" t="n">
        <v>0.5</v>
      </c>
      <c r="E160" t="inlineStr"/>
      <c r="F160" t="inlineStr"/>
      <c r="G160" t="inlineStr"/>
      <c r="H160" t="inlineStr"/>
      <c r="I160" t="inlineStr"/>
      <c r="J160" t="inlineStr"/>
      <c r="K160" t="inlineStr">
        <is>
          <t>déterminé</t>
        </is>
      </c>
    </row>
    <row r="161">
      <c r="A161" t="inlineStr">
        <is>
          <t>2015</t>
        </is>
      </c>
      <c r="B161" t="inlineStr">
        <is>
          <t>OS - Lin</t>
        </is>
      </c>
      <c r="C161" t="inlineStr">
        <is>
          <t>Ecart tri collecte de graines de lin</t>
        </is>
      </c>
      <c r="D161" t="n">
        <v>0.5</v>
      </c>
      <c r="E161" t="inlineStr"/>
      <c r="F161" t="inlineStr"/>
      <c r="G161" t="inlineStr"/>
      <c r="H161" t="inlineStr"/>
      <c r="I161" t="inlineStr"/>
      <c r="J161" t="inlineStr"/>
      <c r="K161" t="inlineStr">
        <is>
          <t>déterminé</t>
        </is>
      </c>
    </row>
    <row r="162">
      <c r="A162" t="inlineStr">
        <is>
          <t>2015</t>
        </is>
      </c>
      <c r="B162" t="inlineStr">
        <is>
          <t>OS - Lin (n-1)</t>
        </is>
      </c>
      <c r="C162" t="inlineStr">
        <is>
          <t>Oléagineux et protéagineux collectés</t>
        </is>
      </c>
      <c r="D162" t="n">
        <v>3.3</v>
      </c>
      <c r="E162" t="inlineStr"/>
      <c r="F162" t="inlineStr"/>
      <c r="G162" t="inlineStr"/>
      <c r="H162" t="inlineStr"/>
      <c r="I162" t="inlineStr"/>
      <c r="J162" t="inlineStr"/>
      <c r="K162" t="inlineStr">
        <is>
          <t>déterminé</t>
        </is>
      </c>
    </row>
    <row r="163">
      <c r="A163" t="inlineStr">
        <is>
          <t>2015</t>
        </is>
      </c>
      <c r="B163" t="inlineStr">
        <is>
          <t>OS - Lin (n-1)</t>
        </is>
      </c>
      <c r="C163" t="inlineStr">
        <is>
          <t>Oléagineux collectés</t>
        </is>
      </c>
      <c r="D163" t="n">
        <v>3.3</v>
      </c>
      <c r="E163" t="inlineStr"/>
      <c r="F163" t="inlineStr"/>
      <c r="G163" t="inlineStr"/>
      <c r="H163" t="inlineStr"/>
      <c r="I163" t="inlineStr"/>
      <c r="J163" t="inlineStr"/>
      <c r="K163" t="inlineStr">
        <is>
          <t>déterminé</t>
        </is>
      </c>
    </row>
    <row r="164">
      <c r="A164" t="inlineStr">
        <is>
          <t>2015</t>
        </is>
      </c>
      <c r="B164" t="inlineStr">
        <is>
          <t>OS - Lin (n-1)</t>
        </is>
      </c>
      <c r="C164" t="inlineStr">
        <is>
          <t>Graines oléagineuses collectées</t>
        </is>
      </c>
      <c r="D164" t="n">
        <v>3.3</v>
      </c>
      <c r="E164" t="inlineStr"/>
      <c r="F164" t="inlineStr"/>
      <c r="G164" t="inlineStr"/>
      <c r="H164" t="inlineStr"/>
      <c r="I164" t="inlineStr"/>
      <c r="J164" t="inlineStr"/>
      <c r="K164" t="inlineStr">
        <is>
          <t>déterminé</t>
        </is>
      </c>
    </row>
    <row r="165">
      <c r="A165" t="inlineStr">
        <is>
          <t>2015</t>
        </is>
      </c>
      <c r="B165" t="inlineStr">
        <is>
          <t>OS - Lin (n-1)</t>
        </is>
      </c>
      <c r="C165" t="inlineStr">
        <is>
          <t>Graines de lin collectées</t>
        </is>
      </c>
      <c r="D165" t="n">
        <v>3.3</v>
      </c>
      <c r="E165" t="inlineStr"/>
      <c r="F165" t="inlineStr"/>
      <c r="G165" t="inlineStr"/>
      <c r="H165" t="inlineStr"/>
      <c r="I165" t="inlineStr"/>
      <c r="J165" t="inlineStr"/>
      <c r="K165" t="inlineStr">
        <is>
          <t>déterminé</t>
        </is>
      </c>
    </row>
    <row r="166">
      <c r="A166" t="inlineStr">
        <is>
          <t>2015</t>
        </is>
      </c>
      <c r="B166" t="inlineStr">
        <is>
          <t>OS - Lin (n-1)</t>
        </is>
      </c>
      <c r="C166" t="inlineStr">
        <is>
          <t>Graines de lin collectées (conso)</t>
        </is>
      </c>
      <c r="D166" t="n">
        <v>2.6</v>
      </c>
      <c r="E166" t="n">
        <v>2.6212</v>
      </c>
      <c r="F166" t="n">
        <v>0.13106</v>
      </c>
      <c r="G166" t="n">
        <v>0.1</v>
      </c>
      <c r="H166" t="n">
        <v>0</v>
      </c>
      <c r="I166" t="n">
        <v>500000000</v>
      </c>
      <c r="J166" t="n">
        <v>0</v>
      </c>
      <c r="K166" t="inlineStr">
        <is>
          <t>mesuré</t>
        </is>
      </c>
    </row>
    <row r="167">
      <c r="A167" t="inlineStr">
        <is>
          <t>2015</t>
        </is>
      </c>
      <c r="B167" t="inlineStr">
        <is>
          <t>OS - Lin (n-1)</t>
        </is>
      </c>
      <c r="C167" t="inlineStr">
        <is>
          <t>Graines de lin collectées (semence)</t>
        </is>
      </c>
      <c r="D167" t="n">
        <v>0.7</v>
      </c>
      <c r="E167" t="n">
        <v>0.6697000000000001</v>
      </c>
      <c r="F167" t="n">
        <v>0.03348500000000001</v>
      </c>
      <c r="G167" t="n">
        <v>0.1</v>
      </c>
      <c r="H167" t="n">
        <v>0</v>
      </c>
      <c r="I167" t="n">
        <v>500000000</v>
      </c>
      <c r="J167" t="n">
        <v>0</v>
      </c>
      <c r="K167" t="inlineStr">
        <is>
          <t>mesuré</t>
        </is>
      </c>
    </row>
    <row r="168">
      <c r="A168" t="inlineStr">
        <is>
          <t>2015</t>
        </is>
      </c>
      <c r="B168" t="inlineStr">
        <is>
          <t>OS - Lin (n-1)</t>
        </is>
      </c>
      <c r="C168" t="inlineStr">
        <is>
          <t>Ecart tri collecte</t>
        </is>
      </c>
      <c r="D168" t="n">
        <v>0.4</v>
      </c>
      <c r="E168" t="inlineStr"/>
      <c r="F168" t="inlineStr"/>
      <c r="G168" t="inlineStr"/>
      <c r="H168" t="inlineStr"/>
      <c r="I168" t="inlineStr"/>
      <c r="J168" t="inlineStr"/>
      <c r="K168" t="inlineStr">
        <is>
          <t>libre</t>
        </is>
      </c>
    </row>
    <row r="169">
      <c r="A169" t="inlineStr">
        <is>
          <t>2015</t>
        </is>
      </c>
      <c r="B169" t="inlineStr">
        <is>
          <t>OS - Lin (n-1)</t>
        </is>
      </c>
      <c r="C169" t="inlineStr">
        <is>
          <t>Ecarts tri collecte d'oléagineux</t>
        </is>
      </c>
      <c r="D169" t="n">
        <v>0.4</v>
      </c>
      <c r="E169" t="inlineStr"/>
      <c r="F169" t="inlineStr"/>
      <c r="G169" t="inlineStr"/>
      <c r="H169" t="inlineStr"/>
      <c r="I169" t="inlineStr"/>
      <c r="J169" t="inlineStr"/>
      <c r="K169" t="inlineStr">
        <is>
          <t>libre</t>
        </is>
      </c>
    </row>
    <row r="170">
      <c r="A170" t="inlineStr">
        <is>
          <t>2015</t>
        </is>
      </c>
      <c r="B170" t="inlineStr">
        <is>
          <t>OS - Lin (n-1)</t>
        </is>
      </c>
      <c r="C170" t="inlineStr">
        <is>
          <t>Ecart tri collecte de graines oléagineuses</t>
        </is>
      </c>
      <c r="D170" t="n">
        <v>0.4</v>
      </c>
      <c r="E170" t="inlineStr"/>
      <c r="F170" t="inlineStr"/>
      <c r="G170" t="inlineStr"/>
      <c r="H170" t="inlineStr"/>
      <c r="I170" t="inlineStr"/>
      <c r="J170" t="inlineStr"/>
      <c r="K170" t="inlineStr">
        <is>
          <t>libre</t>
        </is>
      </c>
    </row>
    <row r="171">
      <c r="A171" t="inlineStr">
        <is>
          <t>2015</t>
        </is>
      </c>
      <c r="B171" t="inlineStr">
        <is>
          <t>OS - Lin (n-1)</t>
        </is>
      </c>
      <c r="C171" t="inlineStr">
        <is>
          <t>Ecart tri collecte de graines de lin</t>
        </is>
      </c>
      <c r="D171" t="n">
        <v>0.4</v>
      </c>
      <c r="E171" t="inlineStr"/>
      <c r="F171" t="inlineStr"/>
      <c r="G171" t="inlineStr"/>
      <c r="H171" t="inlineStr"/>
      <c r="I171" t="inlineStr"/>
      <c r="J171" t="inlineStr"/>
      <c r="K171" t="inlineStr">
        <is>
          <t>libre</t>
        </is>
      </c>
    </row>
    <row r="172">
      <c r="A172" t="inlineStr">
        <is>
          <t>2015</t>
        </is>
      </c>
      <c r="B172" t="inlineStr">
        <is>
          <t>OS - Lin (n)</t>
        </is>
      </c>
      <c r="C172" t="inlineStr">
        <is>
          <t>Oléagineux et protéagineux collectés</t>
        </is>
      </c>
      <c r="D172" t="n">
        <v>30.6</v>
      </c>
      <c r="E172" t="inlineStr"/>
      <c r="F172" t="inlineStr"/>
      <c r="G172" t="inlineStr"/>
      <c r="H172" t="inlineStr"/>
      <c r="I172" t="inlineStr"/>
      <c r="J172" t="inlineStr"/>
      <c r="K172" t="inlineStr">
        <is>
          <t>déterminé</t>
        </is>
      </c>
    </row>
    <row r="173">
      <c r="A173" t="inlineStr">
        <is>
          <t>2015</t>
        </is>
      </c>
      <c r="B173" t="inlineStr">
        <is>
          <t>OS - Lin (n)</t>
        </is>
      </c>
      <c r="C173" t="inlineStr">
        <is>
          <t>Oléagineux collectés</t>
        </is>
      </c>
      <c r="D173" t="n">
        <v>30.6</v>
      </c>
      <c r="E173" t="inlineStr"/>
      <c r="F173" t="inlineStr"/>
      <c r="G173" t="inlineStr"/>
      <c r="H173" t="inlineStr"/>
      <c r="I173" t="inlineStr"/>
      <c r="J173" t="inlineStr"/>
      <c r="K173" t="inlineStr">
        <is>
          <t>déterminé</t>
        </is>
      </c>
    </row>
    <row r="174">
      <c r="A174" t="inlineStr">
        <is>
          <t>2015</t>
        </is>
      </c>
      <c r="B174" t="inlineStr">
        <is>
          <t>OS - Lin (n)</t>
        </is>
      </c>
      <c r="C174" t="inlineStr">
        <is>
          <t>Graines oléagineuses collectées</t>
        </is>
      </c>
      <c r="D174" t="n">
        <v>30.6</v>
      </c>
      <c r="E174" t="inlineStr"/>
      <c r="F174" t="inlineStr"/>
      <c r="G174" t="inlineStr"/>
      <c r="H174" t="inlineStr"/>
      <c r="I174" t="inlineStr"/>
      <c r="J174" t="inlineStr"/>
      <c r="K174" t="inlineStr">
        <is>
          <t>déterminé</t>
        </is>
      </c>
    </row>
    <row r="175">
      <c r="A175" t="inlineStr">
        <is>
          <t>2015</t>
        </is>
      </c>
      <c r="B175" t="inlineStr">
        <is>
          <t>OS - Lin (n)</t>
        </is>
      </c>
      <c r="C175" t="inlineStr">
        <is>
          <t>Graines de lin collectées</t>
        </is>
      </c>
      <c r="D175" t="n">
        <v>30.6</v>
      </c>
      <c r="E175" t="inlineStr"/>
      <c r="F175" t="inlineStr"/>
      <c r="G175" t="inlineStr"/>
      <c r="H175" t="inlineStr"/>
      <c r="I175" t="inlineStr"/>
      <c r="J175" t="inlineStr"/>
      <c r="K175" t="inlineStr">
        <is>
          <t>déterminé</t>
        </is>
      </c>
    </row>
    <row r="176">
      <c r="A176" t="inlineStr">
        <is>
          <t>2015</t>
        </is>
      </c>
      <c r="B176" t="inlineStr">
        <is>
          <t>OS - Lin (n)</t>
        </is>
      </c>
      <c r="C176" t="inlineStr">
        <is>
          <t>Graines de lin collectées (conso)</t>
        </is>
      </c>
      <c r="D176" t="n">
        <v>30.1</v>
      </c>
      <c r="E176" t="n">
        <v>30.1436</v>
      </c>
      <c r="F176" t="n">
        <v>1.50718</v>
      </c>
      <c r="G176" t="n">
        <v>0.1</v>
      </c>
      <c r="H176" t="n">
        <v>0</v>
      </c>
      <c r="I176" t="n">
        <v>500000000</v>
      </c>
      <c r="J176" t="n">
        <v>0</v>
      </c>
      <c r="K176" t="inlineStr">
        <is>
          <t>mesuré</t>
        </is>
      </c>
    </row>
    <row r="177">
      <c r="A177" t="inlineStr">
        <is>
          <t>2015</t>
        </is>
      </c>
      <c r="B177" t="inlineStr">
        <is>
          <t>OS - Lin (n)</t>
        </is>
      </c>
      <c r="C177" t="inlineStr">
        <is>
          <t>Graines de lin collectées (semence)</t>
        </is>
      </c>
      <c r="D177" t="n">
        <v>0.4</v>
      </c>
      <c r="E177" t="n">
        <v>0.4382</v>
      </c>
      <c r="F177" t="n">
        <v>0.02191</v>
      </c>
      <c r="G177" t="n">
        <v>0.1</v>
      </c>
      <c r="H177" t="n">
        <v>0</v>
      </c>
      <c r="I177" t="n">
        <v>500000000</v>
      </c>
      <c r="J177" t="n">
        <v>0</v>
      </c>
      <c r="K177" t="inlineStr">
        <is>
          <t>mesuré</t>
        </is>
      </c>
    </row>
    <row r="178">
      <c r="A178" t="inlineStr">
        <is>
          <t>2015</t>
        </is>
      </c>
      <c r="B178" t="inlineStr">
        <is>
          <t>OS - Lin (n)</t>
        </is>
      </c>
      <c r="C178" t="inlineStr">
        <is>
          <t>Ecart tri collecte</t>
        </is>
      </c>
      <c r="D178" t="n">
        <v>0.1</v>
      </c>
      <c r="E178" t="inlineStr"/>
      <c r="F178" t="inlineStr"/>
      <c r="G178" t="inlineStr"/>
      <c r="H178" t="inlineStr"/>
      <c r="I178" t="inlineStr"/>
      <c r="J178" t="inlineStr"/>
      <c r="K178" t="inlineStr">
        <is>
          <t>libre</t>
        </is>
      </c>
    </row>
    <row r="179">
      <c r="A179" t="inlineStr">
        <is>
          <t>2015</t>
        </is>
      </c>
      <c r="B179" t="inlineStr">
        <is>
          <t>OS - Lin (n)</t>
        </is>
      </c>
      <c r="C179" t="inlineStr">
        <is>
          <t>Ecarts tri collecte d'oléagineux</t>
        </is>
      </c>
      <c r="D179" t="n">
        <v>0.1</v>
      </c>
      <c r="E179" t="inlineStr"/>
      <c r="F179" t="inlineStr"/>
      <c r="G179" t="inlineStr"/>
      <c r="H179" t="inlineStr"/>
      <c r="I179" t="inlineStr"/>
      <c r="J179" t="inlineStr"/>
      <c r="K179" t="inlineStr">
        <is>
          <t>libre</t>
        </is>
      </c>
    </row>
    <row r="180">
      <c r="A180" t="inlineStr">
        <is>
          <t>2015</t>
        </is>
      </c>
      <c r="B180" t="inlineStr">
        <is>
          <t>OS - Lin (n)</t>
        </is>
      </c>
      <c r="C180" t="inlineStr">
        <is>
          <t>Ecart tri collecte de graines oléagineuses</t>
        </is>
      </c>
      <c r="D180" t="n">
        <v>0.1</v>
      </c>
      <c r="E180" t="inlineStr"/>
      <c r="F180" t="inlineStr"/>
      <c r="G180" t="inlineStr"/>
      <c r="H180" t="inlineStr"/>
      <c r="I180" t="inlineStr"/>
      <c r="J180" t="inlineStr"/>
      <c r="K180" t="inlineStr">
        <is>
          <t>libre</t>
        </is>
      </c>
    </row>
    <row r="181">
      <c r="A181" t="inlineStr">
        <is>
          <t>2015</t>
        </is>
      </c>
      <c r="B181" t="inlineStr">
        <is>
          <t>OS - Lin (n)</t>
        </is>
      </c>
      <c r="C181" t="inlineStr">
        <is>
          <t>Ecart tri collecte de graines de lin</t>
        </is>
      </c>
      <c r="D181" t="n">
        <v>0.1</v>
      </c>
      <c r="E181" t="inlineStr"/>
      <c r="F181" t="inlineStr"/>
      <c r="G181" t="inlineStr"/>
      <c r="H181" t="inlineStr"/>
      <c r="I181" t="inlineStr"/>
      <c r="J181" t="inlineStr"/>
      <c r="K181" t="inlineStr">
        <is>
          <t>libre</t>
        </is>
      </c>
    </row>
    <row r="182">
      <c r="A182" t="inlineStr">
        <is>
          <t>2015</t>
        </is>
      </c>
      <c r="B182" t="inlineStr">
        <is>
          <t>OS - Tournesol</t>
        </is>
      </c>
      <c r="C182" t="inlineStr">
        <is>
          <t>Oléagineux et protéagineux collectés</t>
        </is>
      </c>
      <c r="D182" t="n">
        <v>1280</v>
      </c>
      <c r="E182" t="inlineStr"/>
      <c r="F182" t="inlineStr"/>
      <c r="G182" t="inlineStr"/>
      <c r="H182" t="inlineStr"/>
      <c r="I182" t="inlineStr"/>
      <c r="J182" t="inlineStr"/>
      <c r="K182" t="inlineStr">
        <is>
          <t>déterminé</t>
        </is>
      </c>
    </row>
    <row r="183">
      <c r="A183" t="inlineStr">
        <is>
          <t>2015</t>
        </is>
      </c>
      <c r="B183" t="inlineStr">
        <is>
          <t>OS - Tournesol</t>
        </is>
      </c>
      <c r="C183" t="inlineStr">
        <is>
          <t>Oléagineux collectés</t>
        </is>
      </c>
      <c r="D183" t="n">
        <v>1280</v>
      </c>
      <c r="E183" t="inlineStr"/>
      <c r="F183" t="inlineStr"/>
      <c r="G183" t="inlineStr"/>
      <c r="H183" t="inlineStr"/>
      <c r="I183" t="inlineStr"/>
      <c r="J183" t="inlineStr"/>
      <c r="K183" t="inlineStr">
        <is>
          <t>déterminé</t>
        </is>
      </c>
    </row>
    <row r="184">
      <c r="A184" t="inlineStr">
        <is>
          <t>2015</t>
        </is>
      </c>
      <c r="B184" t="inlineStr">
        <is>
          <t>OS - Tournesol</t>
        </is>
      </c>
      <c r="C184" t="inlineStr">
        <is>
          <t>Graines oléagineuses collectées</t>
        </is>
      </c>
      <c r="D184" t="n">
        <v>1280</v>
      </c>
      <c r="E184" t="inlineStr"/>
      <c r="F184" t="inlineStr"/>
      <c r="G184" t="inlineStr"/>
      <c r="H184" t="inlineStr"/>
      <c r="I184" t="inlineStr"/>
      <c r="J184" t="inlineStr"/>
      <c r="K184" t="inlineStr">
        <is>
          <t>déterminé</t>
        </is>
      </c>
    </row>
    <row r="185">
      <c r="A185" t="inlineStr">
        <is>
          <t>2015</t>
        </is>
      </c>
      <c r="B185" t="inlineStr">
        <is>
          <t>OS - Tournesol</t>
        </is>
      </c>
      <c r="C185" t="inlineStr">
        <is>
          <t>Graines de tournesol collectées</t>
        </is>
      </c>
      <c r="D185" t="n">
        <v>1280</v>
      </c>
      <c r="E185" t="inlineStr"/>
      <c r="F185" t="inlineStr"/>
      <c r="G185" t="inlineStr"/>
      <c r="H185" t="inlineStr"/>
      <c r="I185" t="inlineStr"/>
      <c r="J185" t="inlineStr"/>
      <c r="K185" t="inlineStr">
        <is>
          <t>déterminé</t>
        </is>
      </c>
    </row>
    <row r="186">
      <c r="A186" t="inlineStr">
        <is>
          <t>2015</t>
        </is>
      </c>
      <c r="B186" t="inlineStr">
        <is>
          <t>OS - Tournesol</t>
        </is>
      </c>
      <c r="C186" t="inlineStr">
        <is>
          <t>Graines de tournesol collectées (conso)</t>
        </is>
      </c>
      <c r="D186" t="n">
        <v>1270</v>
      </c>
      <c r="E186" t="inlineStr"/>
      <c r="F186" t="inlineStr"/>
      <c r="G186" t="inlineStr"/>
      <c r="H186" t="inlineStr"/>
      <c r="I186" t="inlineStr"/>
      <c r="J186" t="inlineStr"/>
      <c r="K186" t="inlineStr">
        <is>
          <t>déterminé</t>
        </is>
      </c>
    </row>
    <row r="187">
      <c r="A187" t="inlineStr">
        <is>
          <t>2015</t>
        </is>
      </c>
      <c r="B187" t="inlineStr">
        <is>
          <t>OS - Tournesol</t>
        </is>
      </c>
      <c r="C187" t="inlineStr">
        <is>
          <t>Graines de tournesol collectées (semence)</t>
        </is>
      </c>
      <c r="D187" t="n">
        <v>8.1</v>
      </c>
      <c r="E187" t="inlineStr"/>
      <c r="F187" t="inlineStr"/>
      <c r="G187" t="inlineStr"/>
      <c r="H187" t="inlineStr"/>
      <c r="I187" t="inlineStr"/>
      <c r="J187" t="inlineStr"/>
      <c r="K187" t="inlineStr">
        <is>
          <t>déterminé</t>
        </is>
      </c>
    </row>
    <row r="188">
      <c r="A188" t="inlineStr">
        <is>
          <t>2015</t>
        </is>
      </c>
      <c r="B188" t="inlineStr">
        <is>
          <t>OS - Tournesol</t>
        </is>
      </c>
      <c r="C188" t="inlineStr">
        <is>
          <t>Ecart tri collecte</t>
        </is>
      </c>
      <c r="D188" t="n">
        <v>19.5</v>
      </c>
      <c r="E188" t="inlineStr"/>
      <c r="F188" t="inlineStr"/>
      <c r="G188" t="inlineStr"/>
      <c r="H188" t="inlineStr"/>
      <c r="I188" t="inlineStr"/>
      <c r="J188" t="inlineStr"/>
      <c r="K188" t="inlineStr">
        <is>
          <t>déterminé</t>
        </is>
      </c>
    </row>
    <row r="189">
      <c r="A189" t="inlineStr">
        <is>
          <t>2015</t>
        </is>
      </c>
      <c r="B189" t="inlineStr">
        <is>
          <t>OS - Tournesol</t>
        </is>
      </c>
      <c r="C189" t="inlineStr">
        <is>
          <t>Ecarts tri collecte d'oléagineux</t>
        </is>
      </c>
      <c r="D189" t="n">
        <v>19.5</v>
      </c>
      <c r="E189" t="inlineStr"/>
      <c r="F189" t="inlineStr"/>
      <c r="G189" t="inlineStr"/>
      <c r="H189" t="inlineStr"/>
      <c r="I189" t="inlineStr"/>
      <c r="J189" t="inlineStr"/>
      <c r="K189" t="inlineStr">
        <is>
          <t>déterminé</t>
        </is>
      </c>
    </row>
    <row r="190">
      <c r="A190" t="inlineStr">
        <is>
          <t>2015</t>
        </is>
      </c>
      <c r="B190" t="inlineStr">
        <is>
          <t>OS - Tournesol</t>
        </is>
      </c>
      <c r="C190" t="inlineStr">
        <is>
          <t>Ecart tri collecte de graines oléagineuses</t>
        </is>
      </c>
      <c r="D190" t="n">
        <v>19.5</v>
      </c>
      <c r="E190" t="inlineStr"/>
      <c r="F190" t="inlineStr"/>
      <c r="G190" t="inlineStr"/>
      <c r="H190" t="inlineStr"/>
      <c r="I190" t="inlineStr"/>
      <c r="J190" t="inlineStr"/>
      <c r="K190" t="inlineStr">
        <is>
          <t>déterminé</t>
        </is>
      </c>
    </row>
    <row r="191">
      <c r="A191" t="inlineStr">
        <is>
          <t>2015</t>
        </is>
      </c>
      <c r="B191" t="inlineStr">
        <is>
          <t>OS - Tournesol</t>
        </is>
      </c>
      <c r="C191" t="inlineStr">
        <is>
          <t>Ecart tri collecte de graines de tournesol</t>
        </is>
      </c>
      <c r="D191" t="n">
        <v>19.5</v>
      </c>
      <c r="E191" t="inlineStr"/>
      <c r="F191" t="inlineStr"/>
      <c r="G191" t="inlineStr"/>
      <c r="H191" t="inlineStr"/>
      <c r="I191" t="inlineStr"/>
      <c r="J191" t="inlineStr"/>
      <c r="K191" t="inlineStr">
        <is>
          <t>déterminé</t>
        </is>
      </c>
    </row>
    <row r="192">
      <c r="A192" t="inlineStr">
        <is>
          <t>2015</t>
        </is>
      </c>
      <c r="B192" t="inlineStr">
        <is>
          <t>OS - Tournesol (n-1)</t>
        </is>
      </c>
      <c r="C192" t="inlineStr">
        <is>
          <t>Oléagineux et protéagineux collectés</t>
        </is>
      </c>
      <c r="D192" t="n">
        <v>238</v>
      </c>
      <c r="E192" t="inlineStr"/>
      <c r="F192" t="inlineStr"/>
      <c r="G192" t="inlineStr"/>
      <c r="H192" t="inlineStr"/>
      <c r="I192" t="inlineStr"/>
      <c r="J192" t="inlineStr"/>
      <c r="K192" t="inlineStr">
        <is>
          <t>déterminé</t>
        </is>
      </c>
    </row>
    <row r="193">
      <c r="A193" t="inlineStr">
        <is>
          <t>2015</t>
        </is>
      </c>
      <c r="B193" t="inlineStr">
        <is>
          <t>OS - Tournesol (n-1)</t>
        </is>
      </c>
      <c r="C193" t="inlineStr">
        <is>
          <t>Oléagineux collectés</t>
        </is>
      </c>
      <c r="D193" t="n">
        <v>238</v>
      </c>
      <c r="E193" t="inlineStr"/>
      <c r="F193" t="inlineStr"/>
      <c r="G193" t="inlineStr"/>
      <c r="H193" t="inlineStr"/>
      <c r="I193" t="inlineStr"/>
      <c r="J193" t="inlineStr"/>
      <c r="K193" t="inlineStr">
        <is>
          <t>déterminé</t>
        </is>
      </c>
    </row>
    <row r="194">
      <c r="A194" t="inlineStr">
        <is>
          <t>2015</t>
        </is>
      </c>
      <c r="B194" t="inlineStr">
        <is>
          <t>OS - Tournesol (n-1)</t>
        </is>
      </c>
      <c r="C194" t="inlineStr">
        <is>
          <t>Graines oléagineuses collectées</t>
        </is>
      </c>
      <c r="D194" t="n">
        <v>238</v>
      </c>
      <c r="E194" t="inlineStr"/>
      <c r="F194" t="inlineStr"/>
      <c r="G194" t="inlineStr"/>
      <c r="H194" t="inlineStr"/>
      <c r="I194" t="inlineStr"/>
      <c r="J194" t="inlineStr"/>
      <c r="K194" t="inlineStr">
        <is>
          <t>déterminé</t>
        </is>
      </c>
    </row>
    <row r="195">
      <c r="A195" t="inlineStr">
        <is>
          <t>2015</t>
        </is>
      </c>
      <c r="B195" t="inlineStr">
        <is>
          <t>OS - Tournesol (n-1)</t>
        </is>
      </c>
      <c r="C195" t="inlineStr">
        <is>
          <t>Graines de tournesol collectées</t>
        </is>
      </c>
      <c r="D195" t="n">
        <v>238</v>
      </c>
      <c r="E195" t="inlineStr"/>
      <c r="F195" t="inlineStr"/>
      <c r="G195" t="inlineStr"/>
      <c r="H195" t="inlineStr"/>
      <c r="I195" t="inlineStr"/>
      <c r="J195" t="inlineStr"/>
      <c r="K195" t="inlineStr">
        <is>
          <t>déterminé</t>
        </is>
      </c>
    </row>
    <row r="196">
      <c r="A196" t="inlineStr">
        <is>
          <t>2015</t>
        </is>
      </c>
      <c r="B196" t="inlineStr">
        <is>
          <t>OS - Tournesol (n-1)</t>
        </is>
      </c>
      <c r="C196" t="inlineStr">
        <is>
          <t>Graines de tournesol collectées (conso)</t>
        </is>
      </c>
      <c r="D196" t="n">
        <v>237</v>
      </c>
      <c r="E196" t="n">
        <v>228.7534</v>
      </c>
      <c r="F196" t="n">
        <v>11.43767</v>
      </c>
      <c r="G196" t="n">
        <v>0.1</v>
      </c>
      <c r="H196" t="n">
        <v>0</v>
      </c>
      <c r="I196" t="n">
        <v>500000000</v>
      </c>
      <c r="J196" t="n">
        <v>0.74</v>
      </c>
      <c r="K196" t="inlineStr">
        <is>
          <t>mesuré</t>
        </is>
      </c>
    </row>
    <row r="197">
      <c r="A197" t="inlineStr">
        <is>
          <t>2015</t>
        </is>
      </c>
      <c r="B197" t="inlineStr">
        <is>
          <t>OS - Tournesol (n-1)</t>
        </is>
      </c>
      <c r="C197" t="inlineStr">
        <is>
          <t>Graines de tournesol collectées (semence)</t>
        </is>
      </c>
      <c r="D197" t="n">
        <v>1.2</v>
      </c>
      <c r="E197" t="n">
        <v>1.144500000000001</v>
      </c>
      <c r="F197" t="n">
        <v>0.05722500000000003</v>
      </c>
      <c r="G197" t="n">
        <v>0.1</v>
      </c>
      <c r="H197" t="n">
        <v>0</v>
      </c>
      <c r="I197" t="n">
        <v>500000000</v>
      </c>
      <c r="J197" t="n">
        <v>0.74</v>
      </c>
      <c r="K197" t="inlineStr">
        <is>
          <t>mesuré</t>
        </is>
      </c>
    </row>
    <row r="198">
      <c r="A198" t="inlineStr">
        <is>
          <t>2015</t>
        </is>
      </c>
      <c r="B198" t="inlineStr">
        <is>
          <t>OS - Tournesol (n-1)</t>
        </is>
      </c>
      <c r="C198" t="inlineStr">
        <is>
          <t>Ecart tri collecte</t>
        </is>
      </c>
      <c r="D198" t="n">
        <v>19.5</v>
      </c>
      <c r="E198" t="inlineStr"/>
      <c r="F198" t="inlineStr"/>
      <c r="G198" t="inlineStr"/>
      <c r="H198" t="inlineStr"/>
      <c r="I198" t="inlineStr"/>
      <c r="J198" t="inlineStr"/>
      <c r="K198" t="inlineStr">
        <is>
          <t>libre</t>
        </is>
      </c>
    </row>
    <row r="199">
      <c r="A199" t="inlineStr">
        <is>
          <t>2015</t>
        </is>
      </c>
      <c r="B199" t="inlineStr">
        <is>
          <t>OS - Tournesol (n-1)</t>
        </is>
      </c>
      <c r="C199" t="inlineStr">
        <is>
          <t>Ecarts tri collecte d'oléagineux</t>
        </is>
      </c>
      <c r="D199" t="n">
        <v>19.5</v>
      </c>
      <c r="E199" t="inlineStr"/>
      <c r="F199" t="inlineStr"/>
      <c r="G199" t="inlineStr"/>
      <c r="H199" t="inlineStr"/>
      <c r="I199" t="inlineStr"/>
      <c r="J199" t="inlineStr"/>
      <c r="K199" t="inlineStr">
        <is>
          <t>libre</t>
        </is>
      </c>
    </row>
    <row r="200">
      <c r="A200" t="inlineStr">
        <is>
          <t>2015</t>
        </is>
      </c>
      <c r="B200" t="inlineStr">
        <is>
          <t>OS - Tournesol (n-1)</t>
        </is>
      </c>
      <c r="C200" t="inlineStr">
        <is>
          <t>Ecart tri collecte de graines oléagineuses</t>
        </is>
      </c>
      <c r="D200" t="n">
        <v>19.5</v>
      </c>
      <c r="E200" t="inlineStr"/>
      <c r="F200" t="inlineStr"/>
      <c r="G200" t="inlineStr"/>
      <c r="H200" t="inlineStr"/>
      <c r="I200" t="inlineStr"/>
      <c r="J200" t="inlineStr"/>
      <c r="K200" t="inlineStr">
        <is>
          <t>libre</t>
        </is>
      </c>
    </row>
    <row r="201">
      <c r="A201" t="inlineStr">
        <is>
          <t>2015</t>
        </is>
      </c>
      <c r="B201" t="inlineStr">
        <is>
          <t>OS - Tournesol (n-1)</t>
        </is>
      </c>
      <c r="C201" t="inlineStr">
        <is>
          <t>Ecart tri collecte de graines de tournesol</t>
        </is>
      </c>
      <c r="D201" t="n">
        <v>19.5</v>
      </c>
      <c r="E201" t="inlineStr"/>
      <c r="F201" t="inlineStr"/>
      <c r="G201" t="inlineStr"/>
      <c r="H201" t="inlineStr"/>
      <c r="I201" t="inlineStr"/>
      <c r="J201" t="inlineStr"/>
      <c r="K201" t="inlineStr">
        <is>
          <t>libre</t>
        </is>
      </c>
    </row>
    <row r="202">
      <c r="A202" t="inlineStr">
        <is>
          <t>2015</t>
        </is>
      </c>
      <c r="B202" t="inlineStr">
        <is>
          <t>OS - Tournesol (n)</t>
        </is>
      </c>
      <c r="C202" t="inlineStr">
        <is>
          <t>Oléagineux et protéagineux collectés</t>
        </is>
      </c>
      <c r="D202" t="n">
        <v>1040</v>
      </c>
      <c r="E202" t="inlineStr"/>
      <c r="F202" t="inlineStr"/>
      <c r="G202" t="inlineStr"/>
      <c r="H202" t="inlineStr"/>
      <c r="I202" t="inlineStr"/>
      <c r="J202" t="inlineStr"/>
      <c r="K202" t="inlineStr">
        <is>
          <t>déterminé</t>
        </is>
      </c>
    </row>
    <row r="203">
      <c r="A203" t="inlineStr">
        <is>
          <t>2015</t>
        </is>
      </c>
      <c r="B203" t="inlineStr">
        <is>
          <t>OS - Tournesol (n)</t>
        </is>
      </c>
      <c r="C203" t="inlineStr">
        <is>
          <t>Oléagineux collectés</t>
        </is>
      </c>
      <c r="D203" t="n">
        <v>1040</v>
      </c>
      <c r="E203" t="inlineStr"/>
      <c r="F203" t="inlineStr"/>
      <c r="G203" t="inlineStr"/>
      <c r="H203" t="inlineStr"/>
      <c r="I203" t="inlineStr"/>
      <c r="J203" t="inlineStr"/>
      <c r="K203" t="inlineStr">
        <is>
          <t>déterminé</t>
        </is>
      </c>
    </row>
    <row r="204">
      <c r="A204" t="inlineStr">
        <is>
          <t>2015</t>
        </is>
      </c>
      <c r="B204" t="inlineStr">
        <is>
          <t>OS - Tournesol (n)</t>
        </is>
      </c>
      <c r="C204" t="inlineStr">
        <is>
          <t>Graines oléagineuses collectées</t>
        </is>
      </c>
      <c r="D204" t="n">
        <v>1040</v>
      </c>
      <c r="E204" t="inlineStr"/>
      <c r="F204" t="inlineStr"/>
      <c r="G204" t="inlineStr"/>
      <c r="H204" t="inlineStr"/>
      <c r="I204" t="inlineStr"/>
      <c r="J204" t="inlineStr"/>
      <c r="K204" t="inlineStr">
        <is>
          <t>déterminé</t>
        </is>
      </c>
    </row>
    <row r="205">
      <c r="A205" t="inlineStr">
        <is>
          <t>2015</t>
        </is>
      </c>
      <c r="B205" t="inlineStr">
        <is>
          <t>OS - Tournesol (n)</t>
        </is>
      </c>
      <c r="C205" t="inlineStr">
        <is>
          <t>Graines de tournesol collectées</t>
        </is>
      </c>
      <c r="D205" t="n">
        <v>1040</v>
      </c>
      <c r="E205" t="inlineStr"/>
      <c r="F205" t="inlineStr"/>
      <c r="G205" t="inlineStr"/>
      <c r="H205" t="inlineStr"/>
      <c r="I205" t="inlineStr"/>
      <c r="J205" t="inlineStr"/>
      <c r="K205" t="inlineStr">
        <is>
          <t>déterminé</t>
        </is>
      </c>
    </row>
    <row r="206">
      <c r="A206" t="inlineStr">
        <is>
          <t>2015</t>
        </is>
      </c>
      <c r="B206" t="inlineStr">
        <is>
          <t>OS - Tournesol (n)</t>
        </is>
      </c>
      <c r="C206" t="inlineStr">
        <is>
          <t>Graines de tournesol collectées (conso)</t>
        </is>
      </c>
      <c r="D206" t="n">
        <v>1040</v>
      </c>
      <c r="E206" t="n">
        <v>998.8291999999999</v>
      </c>
      <c r="F206" t="n">
        <v>49.94146</v>
      </c>
      <c r="G206" t="n">
        <v>0.1</v>
      </c>
      <c r="H206" t="n">
        <v>0</v>
      </c>
      <c r="I206" t="n">
        <v>500000000</v>
      </c>
      <c r="J206" t="n">
        <v>0.74</v>
      </c>
      <c r="K206" t="inlineStr">
        <is>
          <t>mesuré</t>
        </is>
      </c>
    </row>
    <row r="207">
      <c r="A207" t="inlineStr">
        <is>
          <t>2015</t>
        </is>
      </c>
      <c r="B207" t="inlineStr">
        <is>
          <t>OS - Tournesol (n)</t>
        </is>
      </c>
      <c r="C207" t="inlineStr">
        <is>
          <t>Graines de tournesol collectées (semence)</t>
        </is>
      </c>
      <c r="D207" t="n">
        <v>6.9</v>
      </c>
      <c r="E207" t="n">
        <v>6.6488</v>
      </c>
      <c r="F207" t="n">
        <v>0.3324400000000001</v>
      </c>
      <c r="G207" t="n">
        <v>0.1</v>
      </c>
      <c r="H207" t="n">
        <v>0</v>
      </c>
      <c r="I207" t="n">
        <v>500000000</v>
      </c>
      <c r="J207" t="n">
        <v>0.74</v>
      </c>
      <c r="K207" t="inlineStr">
        <is>
          <t>mesuré</t>
        </is>
      </c>
    </row>
    <row r="208">
      <c r="A208" t="inlineStr">
        <is>
          <t>2015</t>
        </is>
      </c>
      <c r="B208" t="inlineStr">
        <is>
          <t>OS - Tournesol (n)</t>
        </is>
      </c>
      <c r="C208" t="inlineStr">
        <is>
          <t>Ecart tri collecte</t>
        </is>
      </c>
      <c r="D208" t="n">
        <v>0</v>
      </c>
      <c r="E208" t="inlineStr"/>
      <c r="F208" t="inlineStr"/>
      <c r="G208" t="inlineStr"/>
      <c r="H208" t="inlineStr"/>
      <c r="I208" t="inlineStr"/>
      <c r="J208" t="inlineStr"/>
      <c r="K208" t="inlineStr">
        <is>
          <t>libre</t>
        </is>
      </c>
    </row>
    <row r="209">
      <c r="A209" t="inlineStr">
        <is>
          <t>2015</t>
        </is>
      </c>
      <c r="B209" t="inlineStr">
        <is>
          <t>OS - Tournesol (n)</t>
        </is>
      </c>
      <c r="C209" t="inlineStr">
        <is>
          <t>Ecarts tri collecte d'oléagineux</t>
        </is>
      </c>
      <c r="D209" t="n">
        <v>0</v>
      </c>
      <c r="E209" t="inlineStr"/>
      <c r="F209" t="inlineStr"/>
      <c r="G209" t="inlineStr"/>
      <c r="H209" t="inlineStr"/>
      <c r="I209" t="inlineStr"/>
      <c r="J209" t="inlineStr"/>
      <c r="K209" t="inlineStr">
        <is>
          <t>libre</t>
        </is>
      </c>
    </row>
    <row r="210">
      <c r="A210" t="inlineStr">
        <is>
          <t>2015</t>
        </is>
      </c>
      <c r="B210" t="inlineStr">
        <is>
          <t>OS - Tournesol (n)</t>
        </is>
      </c>
      <c r="C210" t="inlineStr">
        <is>
          <t>Ecart tri collecte de graines oléagineuses</t>
        </is>
      </c>
      <c r="D210" t="n">
        <v>0</v>
      </c>
      <c r="E210" t="inlineStr"/>
      <c r="F210" t="inlineStr"/>
      <c r="G210" t="inlineStr"/>
      <c r="H210" t="inlineStr"/>
      <c r="I210" t="inlineStr"/>
      <c r="J210" t="inlineStr"/>
      <c r="K210" t="inlineStr">
        <is>
          <t>libre</t>
        </is>
      </c>
    </row>
    <row r="211">
      <c r="A211" t="inlineStr">
        <is>
          <t>2015</t>
        </is>
      </c>
      <c r="B211" t="inlineStr">
        <is>
          <t>OS - Tournesol (n)</t>
        </is>
      </c>
      <c r="C211" t="inlineStr">
        <is>
          <t>Ecart tri collecte de graines de tournesol</t>
        </is>
      </c>
      <c r="D211" t="n">
        <v>0</v>
      </c>
      <c r="E211" t="inlineStr"/>
      <c r="F211" t="inlineStr"/>
      <c r="G211" t="inlineStr"/>
      <c r="H211" t="inlineStr"/>
      <c r="I211" t="inlineStr"/>
      <c r="J211" t="inlineStr"/>
      <c r="K211" t="inlineStr">
        <is>
          <t>libre</t>
        </is>
      </c>
    </row>
    <row r="212">
      <c r="A212" t="inlineStr">
        <is>
          <t>2015</t>
        </is>
      </c>
      <c r="B212" t="inlineStr">
        <is>
          <t>OS - Olives</t>
        </is>
      </c>
      <c r="C212" t="inlineStr">
        <is>
          <t>Oléagineux et protéagineux collectés</t>
        </is>
      </c>
      <c r="D212" t="n">
        <v>0</v>
      </c>
      <c r="E212" t="inlineStr"/>
      <c r="F212" t="inlineStr"/>
      <c r="G212" t="inlineStr"/>
      <c r="H212" t="inlineStr"/>
      <c r="I212" t="inlineStr"/>
      <c r="J212" t="inlineStr"/>
      <c r="K212" t="inlineStr">
        <is>
          <t>libre unbounded</t>
        </is>
      </c>
    </row>
    <row r="213">
      <c r="A213" t="inlineStr">
        <is>
          <t>2015</t>
        </is>
      </c>
      <c r="B213" t="inlineStr">
        <is>
          <t>OS - Olives</t>
        </is>
      </c>
      <c r="C213" t="inlineStr">
        <is>
          <t>Oléagineux collectés</t>
        </is>
      </c>
      <c r="D213" t="n">
        <v>0</v>
      </c>
      <c r="E213" t="inlineStr"/>
      <c r="F213" t="inlineStr"/>
      <c r="G213" t="inlineStr"/>
      <c r="H213" t="inlineStr"/>
      <c r="I213" t="inlineStr"/>
      <c r="J213" t="inlineStr"/>
      <c r="K213" t="inlineStr">
        <is>
          <t>libre unbounded</t>
        </is>
      </c>
    </row>
    <row r="214">
      <c r="A214" t="inlineStr">
        <is>
          <t>2015</t>
        </is>
      </c>
      <c r="B214" t="inlineStr">
        <is>
          <t>OS - Olives</t>
        </is>
      </c>
      <c r="C214" t="inlineStr">
        <is>
          <t>Fruits oléagineux collectés</t>
        </is>
      </c>
      <c r="D214" t="n">
        <v>0</v>
      </c>
      <c r="E214" t="inlineStr"/>
      <c r="F214" t="inlineStr"/>
      <c r="G214" t="inlineStr"/>
      <c r="H214" t="inlineStr"/>
      <c r="I214" t="inlineStr"/>
      <c r="J214" t="inlineStr"/>
      <c r="K214" t="inlineStr">
        <is>
          <t>libre unbounded</t>
        </is>
      </c>
    </row>
    <row r="215">
      <c r="A215" t="inlineStr">
        <is>
          <t>2015</t>
        </is>
      </c>
      <c r="B215" t="inlineStr">
        <is>
          <t>OS - Olives</t>
        </is>
      </c>
      <c r="C215" t="inlineStr">
        <is>
          <t>Olives collectées</t>
        </is>
      </c>
      <c r="D215" t="n">
        <v>0</v>
      </c>
      <c r="E215" t="inlineStr"/>
      <c r="F215" t="inlineStr"/>
      <c r="G215" t="inlineStr"/>
      <c r="H215" t="inlineStr"/>
      <c r="I215" t="inlineStr"/>
      <c r="J215" t="inlineStr"/>
      <c r="K215" t="inlineStr">
        <is>
          <t>libre unbounded</t>
        </is>
      </c>
    </row>
    <row r="216">
      <c r="A216" t="inlineStr">
        <is>
          <t>2015</t>
        </is>
      </c>
      <c r="B216" t="inlineStr">
        <is>
          <t>OS - Olives (n-1)</t>
        </is>
      </c>
      <c r="C216" t="inlineStr">
        <is>
          <t>Oléagineux et protéagineux collectés</t>
        </is>
      </c>
      <c r="D216" t="n">
        <v>0</v>
      </c>
      <c r="E216" t="inlineStr"/>
      <c r="F216" t="inlineStr"/>
      <c r="G216" t="inlineStr"/>
      <c r="H216" t="inlineStr"/>
      <c r="I216" t="inlineStr"/>
      <c r="J216" t="inlineStr"/>
      <c r="K216" t="inlineStr">
        <is>
          <t>libre unbounded</t>
        </is>
      </c>
    </row>
    <row r="217">
      <c r="A217" t="inlineStr">
        <is>
          <t>2015</t>
        </is>
      </c>
      <c r="B217" t="inlineStr">
        <is>
          <t>OS - Olives (n-1)</t>
        </is>
      </c>
      <c r="C217" t="inlineStr">
        <is>
          <t>Oléagineux collectés</t>
        </is>
      </c>
      <c r="D217" t="n">
        <v>0</v>
      </c>
      <c r="E217" t="inlineStr"/>
      <c r="F217" t="inlineStr"/>
      <c r="G217" t="inlineStr"/>
      <c r="H217" t="inlineStr"/>
      <c r="I217" t="inlineStr"/>
      <c r="J217" t="inlineStr"/>
      <c r="K217" t="inlineStr">
        <is>
          <t>libre unbounded</t>
        </is>
      </c>
    </row>
    <row r="218">
      <c r="A218" t="inlineStr">
        <is>
          <t>2015</t>
        </is>
      </c>
      <c r="B218" t="inlineStr">
        <is>
          <t>OS - Olives (n-1)</t>
        </is>
      </c>
      <c r="C218" t="inlineStr">
        <is>
          <t>Fruits oléagineux collectés</t>
        </is>
      </c>
      <c r="D218" t="n">
        <v>0</v>
      </c>
      <c r="E218" t="inlineStr"/>
      <c r="F218" t="inlineStr"/>
      <c r="G218" t="inlineStr"/>
      <c r="H218" t="inlineStr"/>
      <c r="I218" t="inlineStr"/>
      <c r="J218" t="inlineStr"/>
      <c r="K218" t="inlineStr">
        <is>
          <t>libre unbounded</t>
        </is>
      </c>
    </row>
    <row r="219">
      <c r="A219" t="inlineStr">
        <is>
          <t>2015</t>
        </is>
      </c>
      <c r="B219" t="inlineStr">
        <is>
          <t>OS - Olives (n-1)</t>
        </is>
      </c>
      <c r="C219" t="inlineStr">
        <is>
          <t>Olives collectées</t>
        </is>
      </c>
      <c r="D219" t="n">
        <v>0</v>
      </c>
      <c r="E219" t="inlineStr"/>
      <c r="F219" t="inlineStr"/>
      <c r="G219" t="inlineStr"/>
      <c r="H219" t="inlineStr"/>
      <c r="I219" t="inlineStr"/>
      <c r="J219" t="inlineStr"/>
      <c r="K219" t="inlineStr">
        <is>
          <t>libre unbounded</t>
        </is>
      </c>
    </row>
    <row r="220">
      <c r="A220" t="inlineStr">
        <is>
          <t>2015</t>
        </is>
      </c>
      <c r="B220" t="inlineStr">
        <is>
          <t>OS - Olives (n)</t>
        </is>
      </c>
      <c r="C220" t="inlineStr">
        <is>
          <t>Oléagineux et protéagineux collectés</t>
        </is>
      </c>
      <c r="D220" t="n">
        <v>0</v>
      </c>
      <c r="E220" t="inlineStr"/>
      <c r="F220" t="inlineStr"/>
      <c r="G220" t="inlineStr"/>
      <c r="H220" t="inlineStr"/>
      <c r="I220" t="inlineStr"/>
      <c r="J220" t="inlineStr"/>
      <c r="K220" t="inlineStr">
        <is>
          <t>libre</t>
        </is>
      </c>
    </row>
    <row r="221">
      <c r="A221" t="inlineStr">
        <is>
          <t>2015</t>
        </is>
      </c>
      <c r="B221" t="inlineStr">
        <is>
          <t>OS - Olives (n)</t>
        </is>
      </c>
      <c r="C221" t="inlineStr">
        <is>
          <t>Oléagineux collectés</t>
        </is>
      </c>
      <c r="D221" t="n">
        <v>0</v>
      </c>
      <c r="E221" t="inlineStr"/>
      <c r="F221" t="inlineStr"/>
      <c r="G221" t="inlineStr"/>
      <c r="H221" t="inlineStr"/>
      <c r="I221" t="inlineStr"/>
      <c r="J221" t="inlineStr"/>
      <c r="K221" t="inlineStr">
        <is>
          <t>libre</t>
        </is>
      </c>
    </row>
    <row r="222">
      <c r="A222" t="inlineStr">
        <is>
          <t>2015</t>
        </is>
      </c>
      <c r="B222" t="inlineStr">
        <is>
          <t>OS - Olives (n)</t>
        </is>
      </c>
      <c r="C222" t="inlineStr">
        <is>
          <t>Fruits oléagineux collectés</t>
        </is>
      </c>
      <c r="D222" t="n">
        <v>0</v>
      </c>
      <c r="E222" t="inlineStr"/>
      <c r="F222" t="inlineStr"/>
      <c r="G222" t="inlineStr"/>
      <c r="H222" t="inlineStr"/>
      <c r="I222" t="inlineStr"/>
      <c r="J222" t="inlineStr"/>
      <c r="K222" t="inlineStr">
        <is>
          <t>libre</t>
        </is>
      </c>
    </row>
    <row r="223">
      <c r="A223" t="inlineStr">
        <is>
          <t>2015</t>
        </is>
      </c>
      <c r="B223" t="inlineStr">
        <is>
          <t>OS - Olives (n)</t>
        </is>
      </c>
      <c r="C223" t="inlineStr">
        <is>
          <t>Olives collectées</t>
        </is>
      </c>
      <c r="D223" t="n">
        <v>0</v>
      </c>
      <c r="E223" t="inlineStr"/>
      <c r="F223" t="inlineStr"/>
      <c r="G223" t="inlineStr"/>
      <c r="H223" t="inlineStr"/>
      <c r="I223" t="inlineStr"/>
      <c r="J223" t="inlineStr"/>
      <c r="K223" t="inlineStr">
        <is>
          <t>libre</t>
        </is>
      </c>
    </row>
    <row r="224">
      <c r="A224" t="inlineStr">
        <is>
          <t>2015</t>
        </is>
      </c>
      <c r="B224" t="inlineStr">
        <is>
          <t>OS - Soja</t>
        </is>
      </c>
      <c r="C224" t="inlineStr">
        <is>
          <t>Oléagineux et protéagineux collectés</t>
        </is>
      </c>
      <c r="D224" t="n">
        <v>266</v>
      </c>
      <c r="E224" t="inlineStr"/>
      <c r="F224" t="inlineStr"/>
      <c r="G224" t="inlineStr"/>
      <c r="H224" t="inlineStr"/>
      <c r="I224" t="inlineStr"/>
      <c r="J224" t="inlineStr"/>
      <c r="K224" t="inlineStr">
        <is>
          <t>déterminé</t>
        </is>
      </c>
    </row>
    <row r="225">
      <c r="A225" t="inlineStr">
        <is>
          <t>2015</t>
        </is>
      </c>
      <c r="B225" t="inlineStr">
        <is>
          <t>OS - Soja</t>
        </is>
      </c>
      <c r="C225" t="inlineStr">
        <is>
          <t>Oléoprotéagineux collectés</t>
        </is>
      </c>
      <c r="D225" t="n">
        <v>266</v>
      </c>
      <c r="E225" t="inlineStr"/>
      <c r="F225" t="inlineStr"/>
      <c r="G225" t="inlineStr"/>
      <c r="H225" t="inlineStr"/>
      <c r="I225" t="inlineStr"/>
      <c r="J225" t="inlineStr"/>
      <c r="K225" t="inlineStr">
        <is>
          <t>déterminé</t>
        </is>
      </c>
    </row>
    <row r="226">
      <c r="A226" t="inlineStr">
        <is>
          <t>2015</t>
        </is>
      </c>
      <c r="B226" t="inlineStr">
        <is>
          <t>OS - Soja</t>
        </is>
      </c>
      <c r="C226" t="inlineStr">
        <is>
          <t>Graines oléoprotéagineuses collectées</t>
        </is>
      </c>
      <c r="D226" t="n">
        <v>266</v>
      </c>
      <c r="E226" t="inlineStr"/>
      <c r="F226" t="inlineStr"/>
      <c r="G226" t="inlineStr"/>
      <c r="H226" t="inlineStr"/>
      <c r="I226" t="inlineStr"/>
      <c r="J226" t="inlineStr"/>
      <c r="K226" t="inlineStr">
        <is>
          <t>déterminé</t>
        </is>
      </c>
    </row>
    <row r="227">
      <c r="A227" t="inlineStr">
        <is>
          <t>2015</t>
        </is>
      </c>
      <c r="B227" t="inlineStr">
        <is>
          <t>OS - Soja</t>
        </is>
      </c>
      <c r="C227" t="inlineStr">
        <is>
          <t>Graines de soja collectées</t>
        </is>
      </c>
      <c r="D227" t="n">
        <v>266</v>
      </c>
      <c r="E227" t="inlineStr"/>
      <c r="F227" t="inlineStr"/>
      <c r="G227" t="inlineStr"/>
      <c r="H227" t="inlineStr"/>
      <c r="I227" t="inlineStr"/>
      <c r="J227" t="inlineStr"/>
      <c r="K227" t="inlineStr">
        <is>
          <t>déterminé</t>
        </is>
      </c>
    </row>
    <row r="228">
      <c r="A228" t="inlineStr">
        <is>
          <t>2015</t>
        </is>
      </c>
      <c r="B228" t="inlineStr">
        <is>
          <t>OS - Soja</t>
        </is>
      </c>
      <c r="C228" t="inlineStr">
        <is>
          <t>Graines de soja collectées (conso)</t>
        </is>
      </c>
      <c r="D228" t="n">
        <v>249</v>
      </c>
      <c r="E228" t="inlineStr"/>
      <c r="F228" t="inlineStr"/>
      <c r="G228" t="inlineStr"/>
      <c r="H228" t="inlineStr"/>
      <c r="I228" t="inlineStr"/>
      <c r="J228" t="inlineStr"/>
      <c r="K228" t="inlineStr">
        <is>
          <t>déterminé</t>
        </is>
      </c>
    </row>
    <row r="229">
      <c r="A229" t="inlineStr">
        <is>
          <t>2015</t>
        </is>
      </c>
      <c r="B229" t="inlineStr">
        <is>
          <t>OS - Soja</t>
        </is>
      </c>
      <c r="C229" t="inlineStr">
        <is>
          <t>Graines de soja collectées (semence)</t>
        </is>
      </c>
      <c r="D229" t="n">
        <v>17.1</v>
      </c>
      <c r="E229" t="inlineStr"/>
      <c r="F229" t="inlineStr"/>
      <c r="G229" t="inlineStr"/>
      <c r="H229" t="inlineStr"/>
      <c r="I229" t="inlineStr"/>
      <c r="J229" t="inlineStr"/>
      <c r="K229" t="inlineStr">
        <is>
          <t>déterminé</t>
        </is>
      </c>
    </row>
    <row r="230">
      <c r="A230" t="inlineStr">
        <is>
          <t>2015</t>
        </is>
      </c>
      <c r="B230" t="inlineStr">
        <is>
          <t>OS - Soja</t>
        </is>
      </c>
      <c r="C230" t="inlineStr">
        <is>
          <t>Ecart tri collecte</t>
        </is>
      </c>
      <c r="D230" t="n">
        <v>4.1</v>
      </c>
      <c r="E230" t="inlineStr"/>
      <c r="F230" t="inlineStr"/>
      <c r="G230" t="inlineStr"/>
      <c r="H230" t="inlineStr"/>
      <c r="I230" t="inlineStr"/>
      <c r="J230" t="inlineStr"/>
      <c r="K230" t="inlineStr">
        <is>
          <t>déterminé</t>
        </is>
      </c>
    </row>
    <row r="231">
      <c r="A231" t="inlineStr">
        <is>
          <t>2015</t>
        </is>
      </c>
      <c r="B231" t="inlineStr">
        <is>
          <t>OS - Soja</t>
        </is>
      </c>
      <c r="C231" t="inlineStr">
        <is>
          <t>Ecart tri collecte d'oléoprotéagineux</t>
        </is>
      </c>
      <c r="D231" t="n">
        <v>4.1</v>
      </c>
      <c r="E231" t="inlineStr"/>
      <c r="F231" t="inlineStr"/>
      <c r="G231" t="inlineStr"/>
      <c r="H231" t="inlineStr"/>
      <c r="I231" t="inlineStr"/>
      <c r="J231" t="inlineStr"/>
      <c r="K231" t="inlineStr">
        <is>
          <t>déterminé</t>
        </is>
      </c>
    </row>
    <row r="232">
      <c r="A232" t="inlineStr">
        <is>
          <t>2015</t>
        </is>
      </c>
      <c r="B232" t="inlineStr">
        <is>
          <t>OS - Soja</t>
        </is>
      </c>
      <c r="C232" t="inlineStr">
        <is>
          <t>Ecart tri collecte de graines oléoprotéagineuses</t>
        </is>
      </c>
      <c r="D232" t="n">
        <v>4.1</v>
      </c>
      <c r="E232" t="inlineStr"/>
      <c r="F232" t="inlineStr"/>
      <c r="G232" t="inlineStr"/>
      <c r="H232" t="inlineStr"/>
      <c r="I232" t="inlineStr"/>
      <c r="J232" t="inlineStr"/>
      <c r="K232" t="inlineStr">
        <is>
          <t>déterminé</t>
        </is>
      </c>
    </row>
    <row r="233">
      <c r="A233" t="inlineStr">
        <is>
          <t>2015</t>
        </is>
      </c>
      <c r="B233" t="inlineStr">
        <is>
          <t>OS - Soja</t>
        </is>
      </c>
      <c r="C233" t="inlineStr">
        <is>
          <t>Ecart tri collecte de Graines de soja</t>
        </is>
      </c>
      <c r="D233" t="n">
        <v>4.1</v>
      </c>
      <c r="E233" t="inlineStr"/>
      <c r="F233" t="inlineStr"/>
      <c r="G233" t="inlineStr"/>
      <c r="H233" t="inlineStr"/>
      <c r="I233" t="inlineStr"/>
      <c r="J233" t="inlineStr"/>
      <c r="K233" t="inlineStr">
        <is>
          <t>déterminé</t>
        </is>
      </c>
    </row>
    <row r="234">
      <c r="A234" t="inlineStr">
        <is>
          <t>2015</t>
        </is>
      </c>
      <c r="B234" t="inlineStr">
        <is>
          <t>OS - Soja (n-1)</t>
        </is>
      </c>
      <c r="C234" t="inlineStr">
        <is>
          <t>Oléagineux et protéagineux collectés</t>
        </is>
      </c>
      <c r="D234" t="n">
        <v>26.4</v>
      </c>
      <c r="E234" t="inlineStr"/>
      <c r="F234" t="inlineStr"/>
      <c r="G234" t="inlineStr"/>
      <c r="H234" t="inlineStr"/>
      <c r="I234" t="inlineStr"/>
      <c r="J234" t="inlineStr"/>
      <c r="K234" t="inlineStr">
        <is>
          <t>déterminé</t>
        </is>
      </c>
    </row>
    <row r="235">
      <c r="A235" t="inlineStr">
        <is>
          <t>2015</t>
        </is>
      </c>
      <c r="B235" t="inlineStr">
        <is>
          <t>OS - Soja (n-1)</t>
        </is>
      </c>
      <c r="C235" t="inlineStr">
        <is>
          <t>Oléoprotéagineux collectés</t>
        </is>
      </c>
      <c r="D235" t="n">
        <v>26.4</v>
      </c>
      <c r="E235" t="inlineStr"/>
      <c r="F235" t="inlineStr"/>
      <c r="G235" t="inlineStr"/>
      <c r="H235" t="inlineStr"/>
      <c r="I235" t="inlineStr"/>
      <c r="J235" t="inlineStr"/>
      <c r="K235" t="inlineStr">
        <is>
          <t>déterminé</t>
        </is>
      </c>
    </row>
    <row r="236">
      <c r="A236" t="inlineStr">
        <is>
          <t>2015</t>
        </is>
      </c>
      <c r="B236" t="inlineStr">
        <is>
          <t>OS - Soja (n-1)</t>
        </is>
      </c>
      <c r="C236" t="inlineStr">
        <is>
          <t>Graines oléoprotéagineuses collectées</t>
        </is>
      </c>
      <c r="D236" t="n">
        <v>26.4</v>
      </c>
      <c r="E236" t="inlineStr"/>
      <c r="F236" t="inlineStr"/>
      <c r="G236" t="inlineStr"/>
      <c r="H236" t="inlineStr"/>
      <c r="I236" t="inlineStr"/>
      <c r="J236" t="inlineStr"/>
      <c r="K236" t="inlineStr">
        <is>
          <t>déterminé</t>
        </is>
      </c>
    </row>
    <row r="237">
      <c r="A237" t="inlineStr">
        <is>
          <t>2015</t>
        </is>
      </c>
      <c r="B237" t="inlineStr">
        <is>
          <t>OS - Soja (n-1)</t>
        </is>
      </c>
      <c r="C237" t="inlineStr">
        <is>
          <t>Graines de soja collectées</t>
        </is>
      </c>
      <c r="D237" t="n">
        <v>26.4</v>
      </c>
      <c r="E237" t="inlineStr"/>
      <c r="F237" t="inlineStr"/>
      <c r="G237" t="inlineStr"/>
      <c r="H237" t="inlineStr"/>
      <c r="I237" t="inlineStr"/>
      <c r="J237" t="inlineStr"/>
      <c r="K237" t="inlineStr">
        <is>
          <t>déterminé</t>
        </is>
      </c>
    </row>
    <row r="238">
      <c r="A238" t="inlineStr">
        <is>
          <t>2015</t>
        </is>
      </c>
      <c r="B238" t="inlineStr">
        <is>
          <t>OS - Soja (n-1)</t>
        </is>
      </c>
      <c r="C238" t="inlineStr">
        <is>
          <t>Graines de soja collectées (conso)</t>
        </is>
      </c>
      <c r="D238" t="n">
        <v>24.5</v>
      </c>
      <c r="E238" t="n">
        <v>24.4506</v>
      </c>
      <c r="F238" t="n">
        <v>1.22253</v>
      </c>
      <c r="G238" t="n">
        <v>0.1</v>
      </c>
      <c r="H238" t="n">
        <v>0</v>
      </c>
      <c r="I238" t="n">
        <v>500000000</v>
      </c>
      <c r="J238" t="n">
        <v>0</v>
      </c>
      <c r="K238" t="inlineStr">
        <is>
          <t>mesuré</t>
        </is>
      </c>
    </row>
    <row r="239">
      <c r="A239" t="inlineStr">
        <is>
          <t>2015</t>
        </is>
      </c>
      <c r="B239" t="inlineStr">
        <is>
          <t>OS - Soja (n-1)</t>
        </is>
      </c>
      <c r="C239" t="inlineStr">
        <is>
          <t>Graines de soja collectées (semence)</t>
        </is>
      </c>
      <c r="D239" t="n">
        <v>2</v>
      </c>
      <c r="E239" t="n">
        <v>1.9665</v>
      </c>
      <c r="F239" t="n">
        <v>0.098325</v>
      </c>
      <c r="G239" t="n">
        <v>0.1</v>
      </c>
      <c r="H239" t="n">
        <v>0</v>
      </c>
      <c r="I239" t="n">
        <v>500000000</v>
      </c>
      <c r="J239" t="n">
        <v>0</v>
      </c>
      <c r="K239" t="inlineStr">
        <is>
          <t>mesuré</t>
        </is>
      </c>
    </row>
    <row r="240">
      <c r="A240" t="inlineStr">
        <is>
          <t>2015</t>
        </is>
      </c>
      <c r="B240" t="inlineStr">
        <is>
          <t>OS - Soja (n-1)</t>
        </is>
      </c>
      <c r="C240" t="inlineStr">
        <is>
          <t>Ecart tri collecte</t>
        </is>
      </c>
      <c r="D240" t="n">
        <v>4</v>
      </c>
      <c r="E240" t="inlineStr"/>
      <c r="F240" t="inlineStr"/>
      <c r="G240" t="inlineStr"/>
      <c r="H240" t="inlineStr"/>
      <c r="I240" t="inlineStr"/>
      <c r="J240" t="inlineStr"/>
      <c r="K240" t="inlineStr">
        <is>
          <t>libre</t>
        </is>
      </c>
    </row>
    <row r="241">
      <c r="A241" t="inlineStr">
        <is>
          <t>2015</t>
        </is>
      </c>
      <c r="B241" t="inlineStr">
        <is>
          <t>OS - Soja (n-1)</t>
        </is>
      </c>
      <c r="C241" t="inlineStr">
        <is>
          <t>Ecart tri collecte d'oléoprotéagineux</t>
        </is>
      </c>
      <c r="D241" t="n">
        <v>4</v>
      </c>
      <c r="E241" t="inlineStr"/>
      <c r="F241" t="inlineStr"/>
      <c r="G241" t="inlineStr"/>
      <c r="H241" t="inlineStr"/>
      <c r="I241" t="inlineStr"/>
      <c r="J241" t="inlineStr"/>
      <c r="K241" t="inlineStr">
        <is>
          <t>libre</t>
        </is>
      </c>
    </row>
    <row r="242">
      <c r="A242" t="inlineStr">
        <is>
          <t>2015</t>
        </is>
      </c>
      <c r="B242" t="inlineStr">
        <is>
          <t>OS - Soja (n-1)</t>
        </is>
      </c>
      <c r="C242" t="inlineStr">
        <is>
          <t>Ecart tri collecte de graines oléoprotéagineuses</t>
        </is>
      </c>
      <c r="D242" t="n">
        <v>4</v>
      </c>
      <c r="E242" t="inlineStr"/>
      <c r="F242" t="inlineStr"/>
      <c r="G242" t="inlineStr"/>
      <c r="H242" t="inlineStr"/>
      <c r="I242" t="inlineStr"/>
      <c r="J242" t="inlineStr"/>
      <c r="K242" t="inlineStr">
        <is>
          <t>libre</t>
        </is>
      </c>
    </row>
    <row r="243">
      <c r="A243" t="inlineStr">
        <is>
          <t>2015</t>
        </is>
      </c>
      <c r="B243" t="inlineStr">
        <is>
          <t>OS - Soja (n-1)</t>
        </is>
      </c>
      <c r="C243" t="inlineStr">
        <is>
          <t>Ecart tri collecte de Graines de soja</t>
        </is>
      </c>
      <c r="D243" t="n">
        <v>4</v>
      </c>
      <c r="E243" t="inlineStr"/>
      <c r="F243" t="inlineStr"/>
      <c r="G243" t="inlineStr"/>
      <c r="H243" t="inlineStr"/>
      <c r="I243" t="inlineStr"/>
      <c r="J243" t="inlineStr"/>
      <c r="K243" t="inlineStr">
        <is>
          <t>libre</t>
        </is>
      </c>
    </row>
    <row r="244">
      <c r="A244" t="inlineStr">
        <is>
          <t>2015</t>
        </is>
      </c>
      <c r="B244" t="inlineStr">
        <is>
          <t>OS - Soja (n)</t>
        </is>
      </c>
      <c r="C244" t="inlineStr">
        <is>
          <t>Oléagineux et protéagineux collectés</t>
        </is>
      </c>
      <c r="D244" t="n">
        <v>240</v>
      </c>
      <c r="E244" t="inlineStr"/>
      <c r="F244" t="inlineStr"/>
      <c r="G244" t="inlineStr"/>
      <c r="H244" t="inlineStr"/>
      <c r="I244" t="inlineStr"/>
      <c r="J244" t="inlineStr"/>
      <c r="K244" t="inlineStr">
        <is>
          <t>déterminé</t>
        </is>
      </c>
    </row>
    <row r="245">
      <c r="A245" t="inlineStr">
        <is>
          <t>2015</t>
        </is>
      </c>
      <c r="B245" t="inlineStr">
        <is>
          <t>OS - Soja (n)</t>
        </is>
      </c>
      <c r="C245" t="inlineStr">
        <is>
          <t>Oléoprotéagineux collectés</t>
        </is>
      </c>
      <c r="D245" t="n">
        <v>240</v>
      </c>
      <c r="E245" t="inlineStr"/>
      <c r="F245" t="inlineStr"/>
      <c r="G245" t="inlineStr"/>
      <c r="H245" t="inlineStr"/>
      <c r="I245" t="inlineStr"/>
      <c r="J245" t="inlineStr"/>
      <c r="K245" t="inlineStr">
        <is>
          <t>déterminé</t>
        </is>
      </c>
    </row>
    <row r="246">
      <c r="A246" t="inlineStr">
        <is>
          <t>2015</t>
        </is>
      </c>
      <c r="B246" t="inlineStr">
        <is>
          <t>OS - Soja (n)</t>
        </is>
      </c>
      <c r="C246" t="inlineStr">
        <is>
          <t>Graines oléoprotéagineuses collectées</t>
        </is>
      </c>
      <c r="D246" t="n">
        <v>240</v>
      </c>
      <c r="E246" t="inlineStr"/>
      <c r="F246" t="inlineStr"/>
      <c r="G246" t="inlineStr"/>
      <c r="H246" t="inlineStr"/>
      <c r="I246" t="inlineStr"/>
      <c r="J246" t="inlineStr"/>
      <c r="K246" t="inlineStr">
        <is>
          <t>déterminé</t>
        </is>
      </c>
    </row>
    <row r="247">
      <c r="A247" t="inlineStr">
        <is>
          <t>2015</t>
        </is>
      </c>
      <c r="B247" t="inlineStr">
        <is>
          <t>OS - Soja (n)</t>
        </is>
      </c>
      <c r="C247" t="inlineStr">
        <is>
          <t>Graines de soja collectées</t>
        </is>
      </c>
      <c r="D247" t="n">
        <v>240</v>
      </c>
      <c r="E247" t="inlineStr"/>
      <c r="F247" t="inlineStr"/>
      <c r="G247" t="inlineStr"/>
      <c r="H247" t="inlineStr"/>
      <c r="I247" t="inlineStr"/>
      <c r="J247" t="inlineStr"/>
      <c r="K247" t="inlineStr">
        <is>
          <t>déterminé</t>
        </is>
      </c>
    </row>
    <row r="248">
      <c r="A248" t="inlineStr">
        <is>
          <t>2015</t>
        </is>
      </c>
      <c r="B248" t="inlineStr">
        <is>
          <t>OS - Soja (n)</t>
        </is>
      </c>
      <c r="C248" t="inlineStr">
        <is>
          <t>Graines de soja collectées (conso)</t>
        </is>
      </c>
      <c r="D248" t="n">
        <v>225</v>
      </c>
      <c r="E248" t="n">
        <v>224.6293</v>
      </c>
      <c r="F248" t="n">
        <v>11.231465</v>
      </c>
      <c r="G248" t="n">
        <v>0.1</v>
      </c>
      <c r="H248" t="n">
        <v>0</v>
      </c>
      <c r="I248" t="n">
        <v>500000000</v>
      </c>
      <c r="J248" t="n">
        <v>0</v>
      </c>
      <c r="K248" t="inlineStr">
        <is>
          <t>mesuré</t>
        </is>
      </c>
    </row>
    <row r="249">
      <c r="A249" t="inlineStr">
        <is>
          <t>2015</t>
        </is>
      </c>
      <c r="B249" t="inlineStr">
        <is>
          <t>OS - Soja (n)</t>
        </is>
      </c>
      <c r="C249" t="inlineStr">
        <is>
          <t>Graines de soja collectées (semence)</t>
        </is>
      </c>
      <c r="D249" t="n">
        <v>15.1</v>
      </c>
      <c r="E249" t="n">
        <v>15.1342</v>
      </c>
      <c r="F249" t="n">
        <v>0.75671</v>
      </c>
      <c r="G249" t="n">
        <v>0.1</v>
      </c>
      <c r="H249" t="n">
        <v>0</v>
      </c>
      <c r="I249" t="n">
        <v>500000000</v>
      </c>
      <c r="J249" t="n">
        <v>0</v>
      </c>
      <c r="K249" t="inlineStr">
        <is>
          <t>mesuré</t>
        </is>
      </c>
    </row>
    <row r="250">
      <c r="A250" t="inlineStr">
        <is>
          <t>2015</t>
        </is>
      </c>
      <c r="B250" t="inlineStr">
        <is>
          <t>OS - Soja (n)</t>
        </is>
      </c>
      <c r="C250" t="inlineStr">
        <is>
          <t>Ecart tri collecte</t>
        </is>
      </c>
      <c r="D250" t="n">
        <v>0</v>
      </c>
      <c r="E250" t="inlineStr"/>
      <c r="F250" t="inlineStr"/>
      <c r="G250" t="inlineStr"/>
      <c r="H250" t="inlineStr"/>
      <c r="I250" t="inlineStr"/>
      <c r="J250" t="inlineStr"/>
      <c r="K250" t="inlineStr">
        <is>
          <t>libre</t>
        </is>
      </c>
    </row>
    <row r="251">
      <c r="A251" t="inlineStr">
        <is>
          <t>2015</t>
        </is>
      </c>
      <c r="B251" t="inlineStr">
        <is>
          <t>OS - Soja (n)</t>
        </is>
      </c>
      <c r="C251" t="inlineStr">
        <is>
          <t>Ecart tri collecte d'oléoprotéagineux</t>
        </is>
      </c>
      <c r="D251" t="n">
        <v>0</v>
      </c>
      <c r="E251" t="inlineStr"/>
      <c r="F251" t="inlineStr"/>
      <c r="G251" t="inlineStr"/>
      <c r="H251" t="inlineStr"/>
      <c r="I251" t="inlineStr"/>
      <c r="J251" t="inlineStr"/>
      <c r="K251" t="inlineStr">
        <is>
          <t>libre</t>
        </is>
      </c>
    </row>
    <row r="252">
      <c r="A252" t="inlineStr">
        <is>
          <t>2015</t>
        </is>
      </c>
      <c r="B252" t="inlineStr">
        <is>
          <t>OS - Soja (n)</t>
        </is>
      </c>
      <c r="C252" t="inlineStr">
        <is>
          <t>Ecart tri collecte de graines oléoprotéagineuses</t>
        </is>
      </c>
      <c r="D252" t="n">
        <v>0</v>
      </c>
      <c r="E252" t="inlineStr"/>
      <c r="F252" t="inlineStr"/>
      <c r="G252" t="inlineStr"/>
      <c r="H252" t="inlineStr"/>
      <c r="I252" t="inlineStr"/>
      <c r="J252" t="inlineStr"/>
      <c r="K252" t="inlineStr">
        <is>
          <t>libre</t>
        </is>
      </c>
    </row>
    <row r="253">
      <c r="A253" t="inlineStr">
        <is>
          <t>2015</t>
        </is>
      </c>
      <c r="B253" t="inlineStr">
        <is>
          <t>OS - Soja (n)</t>
        </is>
      </c>
      <c r="C253" t="inlineStr">
        <is>
          <t>Ecart tri collecte de Graines de soja</t>
        </is>
      </c>
      <c r="D253" t="n">
        <v>0</v>
      </c>
      <c r="E253" t="inlineStr"/>
      <c r="F253" t="inlineStr"/>
      <c r="G253" t="inlineStr"/>
      <c r="H253" t="inlineStr"/>
      <c r="I253" t="inlineStr"/>
      <c r="J253" t="inlineStr"/>
      <c r="K253" t="inlineStr">
        <is>
          <t>libre</t>
        </is>
      </c>
    </row>
    <row r="254">
      <c r="A254" t="inlineStr">
        <is>
          <t>2015</t>
        </is>
      </c>
      <c r="B254" t="inlineStr">
        <is>
          <t>OS - Fèves</t>
        </is>
      </c>
      <c r="C254" t="inlineStr">
        <is>
          <t>Oléagineux et protéagineux collectés</t>
        </is>
      </c>
      <c r="D254" t="n">
        <v>172</v>
      </c>
      <c r="E254" t="inlineStr"/>
      <c r="F254" t="inlineStr"/>
      <c r="G254" t="inlineStr"/>
      <c r="H254" t="inlineStr"/>
      <c r="I254" t="inlineStr"/>
      <c r="J254" t="inlineStr"/>
      <c r="K254" t="inlineStr">
        <is>
          <t>déterminé</t>
        </is>
      </c>
    </row>
    <row r="255">
      <c r="A255" t="inlineStr">
        <is>
          <t>2015</t>
        </is>
      </c>
      <c r="B255" t="inlineStr">
        <is>
          <t>OS - Fèves</t>
        </is>
      </c>
      <c r="C255" t="inlineStr">
        <is>
          <t>Protéagineux collectés</t>
        </is>
      </c>
      <c r="D255" t="n">
        <v>172</v>
      </c>
      <c r="E255" t="inlineStr"/>
      <c r="F255" t="inlineStr"/>
      <c r="G255" t="inlineStr"/>
      <c r="H255" t="inlineStr"/>
      <c r="I255" t="inlineStr"/>
      <c r="J255" t="inlineStr"/>
      <c r="K255" t="inlineStr">
        <is>
          <t>déterminé</t>
        </is>
      </c>
    </row>
    <row r="256">
      <c r="A256" t="inlineStr">
        <is>
          <t>2015</t>
        </is>
      </c>
      <c r="B256" t="inlineStr">
        <is>
          <t>OS - Fèves</t>
        </is>
      </c>
      <c r="C256" t="inlineStr">
        <is>
          <t>Légumineuses collectées</t>
        </is>
      </c>
      <c r="D256" t="n">
        <v>172</v>
      </c>
      <c r="E256" t="inlineStr"/>
      <c r="F256" t="inlineStr"/>
      <c r="G256" t="inlineStr"/>
      <c r="H256" t="inlineStr"/>
      <c r="I256" t="inlineStr"/>
      <c r="J256" t="inlineStr"/>
      <c r="K256" t="inlineStr">
        <is>
          <t>déterminé</t>
        </is>
      </c>
    </row>
    <row r="257">
      <c r="A257" t="inlineStr">
        <is>
          <t>2015</t>
        </is>
      </c>
      <c r="B257" t="inlineStr">
        <is>
          <t>OS - Fèves</t>
        </is>
      </c>
      <c r="C257" t="inlineStr">
        <is>
          <t>Fèves collectées</t>
        </is>
      </c>
      <c r="D257" t="n">
        <v>172</v>
      </c>
      <c r="E257" t="inlineStr"/>
      <c r="F257" t="inlineStr"/>
      <c r="G257" t="inlineStr"/>
      <c r="H257" t="inlineStr"/>
      <c r="I257" t="inlineStr"/>
      <c r="J257" t="inlineStr"/>
      <c r="K257" t="inlineStr">
        <is>
          <t>déterminé</t>
        </is>
      </c>
    </row>
    <row r="258">
      <c r="A258" t="inlineStr">
        <is>
          <t>2015</t>
        </is>
      </c>
      <c r="B258" t="inlineStr">
        <is>
          <t>OS - Fèves</t>
        </is>
      </c>
      <c r="C258" t="inlineStr">
        <is>
          <t>Fèves collectées (conso)</t>
        </is>
      </c>
      <c r="D258" t="n">
        <v>164</v>
      </c>
      <c r="E258" t="inlineStr"/>
      <c r="F258" t="inlineStr"/>
      <c r="G258" t="inlineStr"/>
      <c r="H258" t="inlineStr"/>
      <c r="I258" t="inlineStr"/>
      <c r="J258" t="inlineStr"/>
      <c r="K258" t="inlineStr">
        <is>
          <t>déterminé</t>
        </is>
      </c>
    </row>
    <row r="259">
      <c r="A259" t="inlineStr">
        <is>
          <t>2015</t>
        </is>
      </c>
      <c r="B259" t="inlineStr">
        <is>
          <t>OS - Fèves</t>
        </is>
      </c>
      <c r="C259" t="inlineStr">
        <is>
          <t>Fèves collectées (semence)</t>
        </is>
      </c>
      <c r="D259" t="n">
        <v>8.800000000000001</v>
      </c>
      <c r="E259" t="inlineStr"/>
      <c r="F259" t="inlineStr"/>
      <c r="G259" t="inlineStr"/>
      <c r="H259" t="inlineStr"/>
      <c r="I259" t="inlineStr"/>
      <c r="J259" t="inlineStr"/>
      <c r="K259" t="inlineStr">
        <is>
          <t>déterminé</t>
        </is>
      </c>
    </row>
    <row r="260">
      <c r="A260" t="inlineStr">
        <is>
          <t>2015</t>
        </is>
      </c>
      <c r="B260" t="inlineStr">
        <is>
          <t>OS - Fèves</t>
        </is>
      </c>
      <c r="C260" t="inlineStr">
        <is>
          <t>Ecart tri collecte</t>
        </is>
      </c>
      <c r="D260" t="n">
        <v>2.6</v>
      </c>
      <c r="E260" t="inlineStr"/>
      <c r="F260" t="inlineStr"/>
      <c r="G260" t="inlineStr"/>
      <c r="H260" t="inlineStr"/>
      <c r="I260" t="inlineStr"/>
      <c r="J260" t="inlineStr"/>
      <c r="K260" t="inlineStr">
        <is>
          <t>déterminé</t>
        </is>
      </c>
    </row>
    <row r="261">
      <c r="A261" t="inlineStr">
        <is>
          <t>2015</t>
        </is>
      </c>
      <c r="B261" t="inlineStr">
        <is>
          <t>OS - Fèves</t>
        </is>
      </c>
      <c r="C261" t="inlineStr">
        <is>
          <t>Ecart tri collecte de protéagineux</t>
        </is>
      </c>
      <c r="D261" t="n">
        <v>2.6</v>
      </c>
      <c r="E261" t="inlineStr"/>
      <c r="F261" t="inlineStr"/>
      <c r="G261" t="inlineStr"/>
      <c r="H261" t="inlineStr"/>
      <c r="I261" t="inlineStr"/>
      <c r="J261" t="inlineStr"/>
      <c r="K261" t="inlineStr">
        <is>
          <t>déterminé</t>
        </is>
      </c>
    </row>
    <row r="262">
      <c r="A262" t="inlineStr">
        <is>
          <t>2015</t>
        </is>
      </c>
      <c r="B262" t="inlineStr">
        <is>
          <t>OS - Fèves</t>
        </is>
      </c>
      <c r="C262" t="inlineStr">
        <is>
          <t>Ecart tri collecte de légumineuses</t>
        </is>
      </c>
      <c r="D262" t="n">
        <v>2.6</v>
      </c>
      <c r="E262" t="inlineStr"/>
      <c r="F262" t="inlineStr"/>
      <c r="G262" t="inlineStr"/>
      <c r="H262" t="inlineStr"/>
      <c r="I262" t="inlineStr"/>
      <c r="J262" t="inlineStr"/>
      <c r="K262" t="inlineStr">
        <is>
          <t>déterminé</t>
        </is>
      </c>
    </row>
    <row r="263">
      <c r="A263" t="inlineStr">
        <is>
          <t>2015</t>
        </is>
      </c>
      <c r="B263" t="inlineStr">
        <is>
          <t>OS - Fèves</t>
        </is>
      </c>
      <c r="C263" t="inlineStr">
        <is>
          <t>Ecart tri collecte de fèves</t>
        </is>
      </c>
      <c r="D263" t="n">
        <v>2.6</v>
      </c>
      <c r="E263" t="inlineStr"/>
      <c r="F263" t="inlineStr"/>
      <c r="G263" t="inlineStr"/>
      <c r="H263" t="inlineStr"/>
      <c r="I263" t="inlineStr"/>
      <c r="J263" t="inlineStr"/>
      <c r="K263" t="inlineStr">
        <is>
          <t>déterminé</t>
        </is>
      </c>
    </row>
    <row r="264">
      <c r="A264" t="inlineStr">
        <is>
          <t>2015</t>
        </is>
      </c>
      <c r="B264" t="inlineStr">
        <is>
          <t>OS - Fèves</t>
        </is>
      </c>
      <c r="C264" t="inlineStr">
        <is>
          <t>Fèves décortiquées ou non</t>
        </is>
      </c>
      <c r="D264" t="n">
        <v>172</v>
      </c>
      <c r="E264" t="inlineStr"/>
      <c r="F264" t="inlineStr"/>
      <c r="G264" t="inlineStr"/>
      <c r="H264" t="inlineStr"/>
      <c r="I264" t="inlineStr"/>
      <c r="J264" t="inlineStr"/>
      <c r="K264" t="inlineStr">
        <is>
          <t>déterminé</t>
        </is>
      </c>
    </row>
    <row r="265">
      <c r="A265" t="inlineStr">
        <is>
          <t>2015</t>
        </is>
      </c>
      <c r="B265" t="inlineStr">
        <is>
          <t>OS - Fèves (n-1)</t>
        </is>
      </c>
      <c r="C265" t="inlineStr">
        <is>
          <t>Oléagineux et protéagineux collectés</t>
        </is>
      </c>
      <c r="D265" t="n">
        <v>31.4</v>
      </c>
      <c r="E265" t="inlineStr"/>
      <c r="F265" t="inlineStr"/>
      <c r="G265" t="inlineStr"/>
      <c r="H265" t="inlineStr"/>
      <c r="I265" t="inlineStr"/>
      <c r="J265" t="inlineStr"/>
      <c r="K265" t="inlineStr">
        <is>
          <t>déterminé</t>
        </is>
      </c>
    </row>
    <row r="266">
      <c r="A266" t="inlineStr">
        <is>
          <t>2015</t>
        </is>
      </c>
      <c r="B266" t="inlineStr">
        <is>
          <t>OS - Fèves (n-1)</t>
        </is>
      </c>
      <c r="C266" t="inlineStr">
        <is>
          <t>Protéagineux collectés</t>
        </is>
      </c>
      <c r="D266" t="n">
        <v>31.4</v>
      </c>
      <c r="E266" t="inlineStr"/>
      <c r="F266" t="inlineStr"/>
      <c r="G266" t="inlineStr"/>
      <c r="H266" t="inlineStr"/>
      <c r="I266" t="inlineStr"/>
      <c r="J266" t="inlineStr"/>
      <c r="K266" t="inlineStr">
        <is>
          <t>déterminé</t>
        </is>
      </c>
    </row>
    <row r="267">
      <c r="A267" t="inlineStr">
        <is>
          <t>2015</t>
        </is>
      </c>
      <c r="B267" t="inlineStr">
        <is>
          <t>OS - Fèves (n-1)</t>
        </is>
      </c>
      <c r="C267" t="inlineStr">
        <is>
          <t>Légumineuses collectées</t>
        </is>
      </c>
      <c r="D267" t="n">
        <v>31.4</v>
      </c>
      <c r="E267" t="inlineStr"/>
      <c r="F267" t="inlineStr"/>
      <c r="G267" t="inlineStr"/>
      <c r="H267" t="inlineStr"/>
      <c r="I267" t="inlineStr"/>
      <c r="J267" t="inlineStr"/>
      <c r="K267" t="inlineStr">
        <is>
          <t>déterminé</t>
        </is>
      </c>
    </row>
    <row r="268">
      <c r="A268" t="inlineStr">
        <is>
          <t>2015</t>
        </is>
      </c>
      <c r="B268" t="inlineStr">
        <is>
          <t>OS - Fèves (n-1)</t>
        </is>
      </c>
      <c r="C268" t="inlineStr">
        <is>
          <t>Fèves collectées</t>
        </is>
      </c>
      <c r="D268" t="n">
        <v>31.4</v>
      </c>
      <c r="E268" t="inlineStr"/>
      <c r="F268" t="inlineStr"/>
      <c r="G268" t="inlineStr"/>
      <c r="H268" t="inlineStr"/>
      <c r="I268" t="inlineStr"/>
      <c r="J268" t="inlineStr"/>
      <c r="K268" t="inlineStr">
        <is>
          <t>déterminé</t>
        </is>
      </c>
    </row>
    <row r="269">
      <c r="A269" t="inlineStr">
        <is>
          <t>2015</t>
        </is>
      </c>
      <c r="B269" t="inlineStr">
        <is>
          <t>OS - Fèves (n-1)</t>
        </is>
      </c>
      <c r="C269" t="inlineStr">
        <is>
          <t>Fèves collectées (conso)</t>
        </is>
      </c>
      <c r="D269" t="n">
        <v>30.1</v>
      </c>
      <c r="E269" t="n">
        <v>30.1323</v>
      </c>
      <c r="F269" t="n">
        <v>1.506615</v>
      </c>
      <c r="G269" t="n">
        <v>0.1</v>
      </c>
      <c r="H269" t="n">
        <v>0</v>
      </c>
      <c r="I269" t="n">
        <v>500000000</v>
      </c>
      <c r="J269" t="n">
        <v>0</v>
      </c>
      <c r="K269" t="inlineStr">
        <is>
          <t>mesuré</t>
        </is>
      </c>
    </row>
    <row r="270">
      <c r="A270" t="inlineStr">
        <is>
          <t>2015</t>
        </is>
      </c>
      <c r="B270" t="inlineStr">
        <is>
          <t>OS - Fèves (n-1)</t>
        </is>
      </c>
      <c r="C270" t="inlineStr">
        <is>
          <t>Fèves collectées (semence)</t>
        </is>
      </c>
      <c r="D270" t="n">
        <v>1.2</v>
      </c>
      <c r="E270" t="n">
        <v>1.2198</v>
      </c>
      <c r="F270" t="n">
        <v>0.06099000000000002</v>
      </c>
      <c r="G270" t="n">
        <v>0.1</v>
      </c>
      <c r="H270" t="n">
        <v>0</v>
      </c>
      <c r="I270" t="n">
        <v>500000000</v>
      </c>
      <c r="J270" t="n">
        <v>0</v>
      </c>
      <c r="K270" t="inlineStr">
        <is>
          <t>mesuré</t>
        </is>
      </c>
    </row>
    <row r="271">
      <c r="A271" t="inlineStr">
        <is>
          <t>2015</t>
        </is>
      </c>
      <c r="B271" t="inlineStr">
        <is>
          <t>OS - Fèves (n-1)</t>
        </is>
      </c>
      <c r="C271" t="inlineStr">
        <is>
          <t>Ecart tri collecte</t>
        </is>
      </c>
      <c r="D271" t="n">
        <v>2.6</v>
      </c>
      <c r="E271" t="inlineStr"/>
      <c r="F271" t="inlineStr"/>
      <c r="G271" t="inlineStr"/>
      <c r="H271" t="inlineStr"/>
      <c r="I271" t="inlineStr"/>
      <c r="J271" t="inlineStr"/>
      <c r="K271" t="inlineStr">
        <is>
          <t>libre</t>
        </is>
      </c>
    </row>
    <row r="272">
      <c r="A272" t="inlineStr">
        <is>
          <t>2015</t>
        </is>
      </c>
      <c r="B272" t="inlineStr">
        <is>
          <t>OS - Fèves (n-1)</t>
        </is>
      </c>
      <c r="C272" t="inlineStr">
        <is>
          <t>Ecart tri collecte de protéagineux</t>
        </is>
      </c>
      <c r="D272" t="n">
        <v>2.6</v>
      </c>
      <c r="E272" t="inlineStr"/>
      <c r="F272" t="inlineStr"/>
      <c r="G272" t="inlineStr"/>
      <c r="H272" t="inlineStr"/>
      <c r="I272" t="inlineStr"/>
      <c r="J272" t="inlineStr"/>
      <c r="K272" t="inlineStr">
        <is>
          <t>libre</t>
        </is>
      </c>
    </row>
    <row r="273">
      <c r="A273" t="inlineStr">
        <is>
          <t>2015</t>
        </is>
      </c>
      <c r="B273" t="inlineStr">
        <is>
          <t>OS - Fèves (n-1)</t>
        </is>
      </c>
      <c r="C273" t="inlineStr">
        <is>
          <t>Ecart tri collecte de légumineuses</t>
        </is>
      </c>
      <c r="D273" t="n">
        <v>2.6</v>
      </c>
      <c r="E273" t="inlineStr"/>
      <c r="F273" t="inlineStr"/>
      <c r="G273" t="inlineStr"/>
      <c r="H273" t="inlineStr"/>
      <c r="I273" t="inlineStr"/>
      <c r="J273" t="inlineStr"/>
      <c r="K273" t="inlineStr">
        <is>
          <t>libre</t>
        </is>
      </c>
    </row>
    <row r="274">
      <c r="A274" t="inlineStr">
        <is>
          <t>2015</t>
        </is>
      </c>
      <c r="B274" t="inlineStr">
        <is>
          <t>OS - Fèves (n-1)</t>
        </is>
      </c>
      <c r="C274" t="inlineStr">
        <is>
          <t>Ecart tri collecte de fèves</t>
        </is>
      </c>
      <c r="D274" t="n">
        <v>2.6</v>
      </c>
      <c r="E274" t="inlineStr"/>
      <c r="F274" t="inlineStr"/>
      <c r="G274" t="inlineStr"/>
      <c r="H274" t="inlineStr"/>
      <c r="I274" t="inlineStr"/>
      <c r="J274" t="inlineStr"/>
      <c r="K274" t="inlineStr">
        <is>
          <t>libre</t>
        </is>
      </c>
    </row>
    <row r="275">
      <c r="A275" t="inlineStr">
        <is>
          <t>2015</t>
        </is>
      </c>
      <c r="B275" t="inlineStr">
        <is>
          <t>OS - Fèves (n-1)</t>
        </is>
      </c>
      <c r="C275" t="inlineStr">
        <is>
          <t>Fèves décortiquées ou non</t>
        </is>
      </c>
      <c r="D275" t="n">
        <v>31.4</v>
      </c>
      <c r="E275" t="inlineStr"/>
      <c r="F275" t="inlineStr"/>
      <c r="G275" t="inlineStr"/>
      <c r="H275" t="inlineStr"/>
      <c r="I275" t="inlineStr"/>
      <c r="J275" t="inlineStr"/>
      <c r="K275" t="inlineStr">
        <is>
          <t>déterminé</t>
        </is>
      </c>
    </row>
    <row r="276">
      <c r="A276" t="inlineStr">
        <is>
          <t>2015</t>
        </is>
      </c>
      <c r="B276" t="inlineStr">
        <is>
          <t>OS - Fèves (n)</t>
        </is>
      </c>
      <c r="C276" t="inlineStr">
        <is>
          <t>Oléagineux et protéagineux collectés</t>
        </is>
      </c>
      <c r="D276" t="n">
        <v>141</v>
      </c>
      <c r="E276" t="inlineStr"/>
      <c r="F276" t="inlineStr"/>
      <c r="G276" t="inlineStr"/>
      <c r="H276" t="inlineStr"/>
      <c r="I276" t="inlineStr"/>
      <c r="J276" t="inlineStr"/>
      <c r="K276" t="inlineStr">
        <is>
          <t>déterminé</t>
        </is>
      </c>
    </row>
    <row r="277">
      <c r="A277" t="inlineStr">
        <is>
          <t>2015</t>
        </is>
      </c>
      <c r="B277" t="inlineStr">
        <is>
          <t>OS - Fèves (n)</t>
        </is>
      </c>
      <c r="C277" t="inlineStr">
        <is>
          <t>Protéagineux collectés</t>
        </is>
      </c>
      <c r="D277" t="n">
        <v>141</v>
      </c>
      <c r="E277" t="inlineStr"/>
      <c r="F277" t="inlineStr"/>
      <c r="G277" t="inlineStr"/>
      <c r="H277" t="inlineStr"/>
      <c r="I277" t="inlineStr"/>
      <c r="J277" t="inlineStr"/>
      <c r="K277" t="inlineStr">
        <is>
          <t>déterminé</t>
        </is>
      </c>
    </row>
    <row r="278">
      <c r="A278" t="inlineStr">
        <is>
          <t>2015</t>
        </is>
      </c>
      <c r="B278" t="inlineStr">
        <is>
          <t>OS - Fèves (n)</t>
        </is>
      </c>
      <c r="C278" t="inlineStr">
        <is>
          <t>Légumineuses collectées</t>
        </is>
      </c>
      <c r="D278" t="n">
        <v>141</v>
      </c>
      <c r="E278" t="inlineStr"/>
      <c r="F278" t="inlineStr"/>
      <c r="G278" t="inlineStr"/>
      <c r="H278" t="inlineStr"/>
      <c r="I278" t="inlineStr"/>
      <c r="J278" t="inlineStr"/>
      <c r="K278" t="inlineStr">
        <is>
          <t>déterminé</t>
        </is>
      </c>
    </row>
    <row r="279">
      <c r="A279" t="inlineStr">
        <is>
          <t>2015</t>
        </is>
      </c>
      <c r="B279" t="inlineStr">
        <is>
          <t>OS - Fèves (n)</t>
        </is>
      </c>
      <c r="C279" t="inlineStr">
        <is>
          <t>Fèves collectées</t>
        </is>
      </c>
      <c r="D279" t="n">
        <v>141</v>
      </c>
      <c r="E279" t="inlineStr"/>
      <c r="F279" t="inlineStr"/>
      <c r="G279" t="inlineStr"/>
      <c r="H279" t="inlineStr"/>
      <c r="I279" t="inlineStr"/>
      <c r="J279" t="inlineStr"/>
      <c r="K279" t="inlineStr">
        <is>
          <t>déterminé</t>
        </is>
      </c>
    </row>
    <row r="280">
      <c r="A280" t="inlineStr">
        <is>
          <t>2015</t>
        </is>
      </c>
      <c r="B280" t="inlineStr">
        <is>
          <t>OS - Fèves (n)</t>
        </is>
      </c>
      <c r="C280" t="inlineStr">
        <is>
          <t>Fèves collectées (conso)</t>
        </is>
      </c>
      <c r="D280" t="n">
        <v>133</v>
      </c>
      <c r="E280" t="n">
        <v>133.4195</v>
      </c>
      <c r="F280" t="n">
        <v>6.670975</v>
      </c>
      <c r="G280" t="n">
        <v>0.1</v>
      </c>
      <c r="H280" t="n">
        <v>0</v>
      </c>
      <c r="I280" t="n">
        <v>500000000</v>
      </c>
      <c r="J280" t="n">
        <v>0</v>
      </c>
      <c r="K280" t="inlineStr">
        <is>
          <t>mesuré</t>
        </is>
      </c>
    </row>
    <row r="281">
      <c r="A281" t="inlineStr">
        <is>
          <t>2015</t>
        </is>
      </c>
      <c r="B281" t="inlineStr">
        <is>
          <t>OS - Fèves (n)</t>
        </is>
      </c>
      <c r="C281" t="inlineStr">
        <is>
          <t>Fèves collectées (semence)</t>
        </is>
      </c>
      <c r="D281" t="n">
        <v>7.6</v>
      </c>
      <c r="E281" t="n">
        <v>7.5623</v>
      </c>
      <c r="F281" t="n">
        <v>0.378115</v>
      </c>
      <c r="G281" t="n">
        <v>0.1</v>
      </c>
      <c r="H281" t="n">
        <v>0</v>
      </c>
      <c r="I281" t="n">
        <v>500000000</v>
      </c>
      <c r="J281" t="n">
        <v>0</v>
      </c>
      <c r="K281" t="inlineStr">
        <is>
          <t>mesuré</t>
        </is>
      </c>
    </row>
    <row r="282">
      <c r="A282" t="inlineStr">
        <is>
          <t>2015</t>
        </is>
      </c>
      <c r="B282" t="inlineStr">
        <is>
          <t>OS - Fèves (n)</t>
        </is>
      </c>
      <c r="C282" t="inlineStr">
        <is>
          <t>Ecart tri collecte</t>
        </is>
      </c>
      <c r="D282" t="n">
        <v>0</v>
      </c>
      <c r="E282" t="inlineStr"/>
      <c r="F282" t="inlineStr"/>
      <c r="G282" t="inlineStr"/>
      <c r="H282" t="inlineStr"/>
      <c r="I282" t="inlineStr"/>
      <c r="J282" t="inlineStr"/>
      <c r="K282" t="inlineStr">
        <is>
          <t>libre</t>
        </is>
      </c>
    </row>
    <row r="283">
      <c r="A283" t="inlineStr">
        <is>
          <t>2015</t>
        </is>
      </c>
      <c r="B283" t="inlineStr">
        <is>
          <t>OS - Fèves (n)</t>
        </is>
      </c>
      <c r="C283" t="inlineStr">
        <is>
          <t>Ecart tri collecte de protéagineux</t>
        </is>
      </c>
      <c r="D283" t="n">
        <v>0</v>
      </c>
      <c r="E283" t="inlineStr"/>
      <c r="F283" t="inlineStr"/>
      <c r="G283" t="inlineStr"/>
      <c r="H283" t="inlineStr"/>
      <c r="I283" t="inlineStr"/>
      <c r="J283" t="inlineStr"/>
      <c r="K283" t="inlineStr">
        <is>
          <t>libre</t>
        </is>
      </c>
    </row>
    <row r="284">
      <c r="A284" t="inlineStr">
        <is>
          <t>2015</t>
        </is>
      </c>
      <c r="B284" t="inlineStr">
        <is>
          <t>OS - Fèves (n)</t>
        </is>
      </c>
      <c r="C284" t="inlineStr">
        <is>
          <t>Ecart tri collecte de légumineuses</t>
        </is>
      </c>
      <c r="D284" t="n">
        <v>0</v>
      </c>
      <c r="E284" t="inlineStr"/>
      <c r="F284" t="inlineStr"/>
      <c r="G284" t="inlineStr"/>
      <c r="H284" t="inlineStr"/>
      <c r="I284" t="inlineStr"/>
      <c r="J284" t="inlineStr"/>
      <c r="K284" t="inlineStr">
        <is>
          <t>libre</t>
        </is>
      </c>
    </row>
    <row r="285">
      <c r="A285" t="inlineStr">
        <is>
          <t>2015</t>
        </is>
      </c>
      <c r="B285" t="inlineStr">
        <is>
          <t>OS - Fèves (n)</t>
        </is>
      </c>
      <c r="C285" t="inlineStr">
        <is>
          <t>Ecart tri collecte de fèves</t>
        </is>
      </c>
      <c r="D285" t="n">
        <v>0</v>
      </c>
      <c r="E285" t="inlineStr"/>
      <c r="F285" t="inlineStr"/>
      <c r="G285" t="inlineStr"/>
      <c r="H285" t="inlineStr"/>
      <c r="I285" t="inlineStr"/>
      <c r="J285" t="inlineStr"/>
      <c r="K285" t="inlineStr">
        <is>
          <t>libre</t>
        </is>
      </c>
    </row>
    <row r="286">
      <c r="A286" t="inlineStr">
        <is>
          <t>2015</t>
        </is>
      </c>
      <c r="B286" t="inlineStr">
        <is>
          <t>OS - Fèves (n)</t>
        </is>
      </c>
      <c r="C286" t="inlineStr">
        <is>
          <t>Fèves décortiquées ou non</t>
        </is>
      </c>
      <c r="D286" t="n">
        <v>141</v>
      </c>
      <c r="E286" t="inlineStr"/>
      <c r="F286" t="inlineStr"/>
      <c r="G286" t="inlineStr"/>
      <c r="H286" t="inlineStr"/>
      <c r="I286" t="inlineStr"/>
      <c r="J286" t="inlineStr"/>
      <c r="K286" t="inlineStr">
        <is>
          <t>déterminé</t>
        </is>
      </c>
    </row>
    <row r="287">
      <c r="A287" t="inlineStr">
        <is>
          <t>2015</t>
        </is>
      </c>
      <c r="B287" t="inlineStr">
        <is>
          <t>OS - Lupin</t>
        </is>
      </c>
      <c r="C287" t="inlineStr">
        <is>
          <t>Oléagineux et protéagineux collectés</t>
        </is>
      </c>
      <c r="D287" t="n">
        <v>12.6</v>
      </c>
      <c r="E287" t="inlineStr"/>
      <c r="F287" t="inlineStr"/>
      <c r="G287" t="inlineStr"/>
      <c r="H287" t="inlineStr"/>
      <c r="I287" t="inlineStr"/>
      <c r="J287" t="inlineStr"/>
      <c r="K287" t="inlineStr">
        <is>
          <t>déterminé</t>
        </is>
      </c>
    </row>
    <row r="288">
      <c r="A288" t="inlineStr">
        <is>
          <t>2015</t>
        </is>
      </c>
      <c r="B288" t="inlineStr">
        <is>
          <t>OS - Lupin</t>
        </is>
      </c>
      <c r="C288" t="inlineStr">
        <is>
          <t>Protéagineux collectés</t>
        </is>
      </c>
      <c r="D288" t="n">
        <v>12.6</v>
      </c>
      <c r="E288" t="inlineStr"/>
      <c r="F288" t="inlineStr"/>
      <c r="G288" t="inlineStr"/>
      <c r="H288" t="inlineStr"/>
      <c r="I288" t="inlineStr"/>
      <c r="J288" t="inlineStr"/>
      <c r="K288" t="inlineStr">
        <is>
          <t>déterminé</t>
        </is>
      </c>
    </row>
    <row r="289">
      <c r="A289" t="inlineStr">
        <is>
          <t>2015</t>
        </is>
      </c>
      <c r="B289" t="inlineStr">
        <is>
          <t>OS - Lupin</t>
        </is>
      </c>
      <c r="C289" t="inlineStr">
        <is>
          <t>Légumineuses collectées</t>
        </is>
      </c>
      <c r="D289" t="n">
        <v>12.6</v>
      </c>
      <c r="E289" t="inlineStr"/>
      <c r="F289" t="inlineStr"/>
      <c r="G289" t="inlineStr"/>
      <c r="H289" t="inlineStr"/>
      <c r="I289" t="inlineStr"/>
      <c r="J289" t="inlineStr"/>
      <c r="K289" t="inlineStr">
        <is>
          <t>déterminé</t>
        </is>
      </c>
    </row>
    <row r="290">
      <c r="A290" t="inlineStr">
        <is>
          <t>2015</t>
        </is>
      </c>
      <c r="B290" t="inlineStr">
        <is>
          <t>OS - Lupin</t>
        </is>
      </c>
      <c r="C290" t="inlineStr">
        <is>
          <t>Lupin collecté</t>
        </is>
      </c>
      <c r="D290" t="n">
        <v>12.6</v>
      </c>
      <c r="E290" t="inlineStr"/>
      <c r="F290" t="inlineStr"/>
      <c r="G290" t="inlineStr"/>
      <c r="H290" t="inlineStr"/>
      <c r="I290" t="inlineStr"/>
      <c r="J290" t="inlineStr"/>
      <c r="K290" t="inlineStr">
        <is>
          <t>déterminé</t>
        </is>
      </c>
    </row>
    <row r="291">
      <c r="A291" t="inlineStr">
        <is>
          <t>2015</t>
        </is>
      </c>
      <c r="B291" t="inlineStr">
        <is>
          <t>OS - Lupin</t>
        </is>
      </c>
      <c r="C291" t="inlineStr">
        <is>
          <t>Lupin collecté (conso)</t>
        </is>
      </c>
      <c r="D291" t="n">
        <v>12.1</v>
      </c>
      <c r="E291" t="inlineStr"/>
      <c r="F291" t="inlineStr"/>
      <c r="G291" t="inlineStr"/>
      <c r="H291" t="inlineStr"/>
      <c r="I291" t="inlineStr"/>
      <c r="J291" t="inlineStr"/>
      <c r="K291" t="inlineStr">
        <is>
          <t>déterminé</t>
        </is>
      </c>
    </row>
    <row r="292">
      <c r="A292" t="inlineStr">
        <is>
          <t>2015</t>
        </is>
      </c>
      <c r="B292" t="inlineStr">
        <is>
          <t>OS - Lupin</t>
        </is>
      </c>
      <c r="C292" t="inlineStr">
        <is>
          <t>Lupin collecté (semence)</t>
        </is>
      </c>
      <c r="D292" t="n">
        <v>0.5</v>
      </c>
      <c r="E292" t="inlineStr"/>
      <c r="F292" t="inlineStr"/>
      <c r="G292" t="inlineStr"/>
      <c r="H292" t="inlineStr"/>
      <c r="I292" t="inlineStr"/>
      <c r="J292" t="inlineStr"/>
      <c r="K292" t="inlineStr">
        <is>
          <t>déterminé</t>
        </is>
      </c>
    </row>
    <row r="293">
      <c r="A293" t="inlineStr">
        <is>
          <t>2015</t>
        </is>
      </c>
      <c r="B293" t="inlineStr">
        <is>
          <t>OS - Lupin</t>
        </is>
      </c>
      <c r="C293" t="inlineStr">
        <is>
          <t>Ecart tri collecte</t>
        </is>
      </c>
      <c r="D293" t="n">
        <v>0.2</v>
      </c>
      <c r="E293" t="inlineStr"/>
      <c r="F293" t="inlineStr"/>
      <c r="G293" t="inlineStr"/>
      <c r="H293" t="inlineStr"/>
      <c r="I293" t="inlineStr"/>
      <c r="J293" t="inlineStr"/>
      <c r="K293" t="inlineStr">
        <is>
          <t>déterminé</t>
        </is>
      </c>
    </row>
    <row r="294">
      <c r="A294" t="inlineStr">
        <is>
          <t>2015</t>
        </is>
      </c>
      <c r="B294" t="inlineStr">
        <is>
          <t>OS - Lupin</t>
        </is>
      </c>
      <c r="C294" t="inlineStr">
        <is>
          <t>Ecart tri collecte de protéagineux</t>
        </is>
      </c>
      <c r="D294" t="n">
        <v>0.2</v>
      </c>
      <c r="E294" t="inlineStr"/>
      <c r="F294" t="inlineStr"/>
      <c r="G294" t="inlineStr"/>
      <c r="H294" t="inlineStr"/>
      <c r="I294" t="inlineStr"/>
      <c r="J294" t="inlineStr"/>
      <c r="K294" t="inlineStr">
        <is>
          <t>déterminé</t>
        </is>
      </c>
    </row>
    <row r="295">
      <c r="A295" t="inlineStr">
        <is>
          <t>2015</t>
        </is>
      </c>
      <c r="B295" t="inlineStr">
        <is>
          <t>OS - Lupin</t>
        </is>
      </c>
      <c r="C295" t="inlineStr">
        <is>
          <t>Ecart tri collecte de légumineuses</t>
        </is>
      </c>
      <c r="D295" t="n">
        <v>0.2</v>
      </c>
      <c r="E295" t="inlineStr"/>
      <c r="F295" t="inlineStr"/>
      <c r="G295" t="inlineStr"/>
      <c r="H295" t="inlineStr"/>
      <c r="I295" t="inlineStr"/>
      <c r="J295" t="inlineStr"/>
      <c r="K295" t="inlineStr">
        <is>
          <t>déterminé</t>
        </is>
      </c>
    </row>
    <row r="296">
      <c r="A296" t="inlineStr">
        <is>
          <t>2015</t>
        </is>
      </c>
      <c r="B296" t="inlineStr">
        <is>
          <t>OS - Lupin</t>
        </is>
      </c>
      <c r="C296" t="inlineStr">
        <is>
          <t>Ecart tri collecte de lupin</t>
        </is>
      </c>
      <c r="D296" t="n">
        <v>0.2</v>
      </c>
      <c r="E296" t="inlineStr"/>
      <c r="F296" t="inlineStr"/>
      <c r="G296" t="inlineStr"/>
      <c r="H296" t="inlineStr"/>
      <c r="I296" t="inlineStr"/>
      <c r="J296" t="inlineStr"/>
      <c r="K296" t="inlineStr">
        <is>
          <t>déterminé</t>
        </is>
      </c>
    </row>
    <row r="297">
      <c r="A297" t="inlineStr">
        <is>
          <t>2015</t>
        </is>
      </c>
      <c r="B297" t="inlineStr">
        <is>
          <t>OS - Lupin (n-1)</t>
        </is>
      </c>
      <c r="C297" t="inlineStr">
        <is>
          <t>Oléagineux et protéagineux collectés</t>
        </is>
      </c>
      <c r="D297" t="n">
        <v>0.3</v>
      </c>
      <c r="E297" t="inlineStr"/>
      <c r="F297" t="inlineStr"/>
      <c r="G297" t="inlineStr"/>
      <c r="H297" t="inlineStr"/>
      <c r="I297" t="inlineStr"/>
      <c r="J297" t="inlineStr"/>
      <c r="K297" t="inlineStr">
        <is>
          <t>déterminé</t>
        </is>
      </c>
    </row>
    <row r="298">
      <c r="A298" t="inlineStr">
        <is>
          <t>2015</t>
        </is>
      </c>
      <c r="B298" t="inlineStr">
        <is>
          <t>OS - Lupin (n-1)</t>
        </is>
      </c>
      <c r="C298" t="inlineStr">
        <is>
          <t>Protéagineux collectés</t>
        </is>
      </c>
      <c r="D298" t="n">
        <v>0.3</v>
      </c>
      <c r="E298" t="inlineStr"/>
      <c r="F298" t="inlineStr"/>
      <c r="G298" t="inlineStr"/>
      <c r="H298" t="inlineStr"/>
      <c r="I298" t="inlineStr"/>
      <c r="J298" t="inlineStr"/>
      <c r="K298" t="inlineStr">
        <is>
          <t>déterminé</t>
        </is>
      </c>
    </row>
    <row r="299">
      <c r="A299" t="inlineStr">
        <is>
          <t>2015</t>
        </is>
      </c>
      <c r="B299" t="inlineStr">
        <is>
          <t>OS - Lupin (n-1)</t>
        </is>
      </c>
      <c r="C299" t="inlineStr">
        <is>
          <t>Légumineuses collectées</t>
        </is>
      </c>
      <c r="D299" t="n">
        <v>0.3</v>
      </c>
      <c r="E299" t="inlineStr"/>
      <c r="F299" t="inlineStr"/>
      <c r="G299" t="inlineStr"/>
      <c r="H299" t="inlineStr"/>
      <c r="I299" t="inlineStr"/>
      <c r="J299" t="inlineStr"/>
      <c r="K299" t="inlineStr">
        <is>
          <t>déterminé</t>
        </is>
      </c>
    </row>
    <row r="300">
      <c r="A300" t="inlineStr">
        <is>
          <t>2015</t>
        </is>
      </c>
      <c r="B300" t="inlineStr">
        <is>
          <t>OS - Lupin (n-1)</t>
        </is>
      </c>
      <c r="C300" t="inlineStr">
        <is>
          <t>Lupin collecté</t>
        </is>
      </c>
      <c r="D300" t="n">
        <v>0.3</v>
      </c>
      <c r="E300" t="inlineStr"/>
      <c r="F300" t="inlineStr"/>
      <c r="G300" t="inlineStr"/>
      <c r="H300" t="inlineStr"/>
      <c r="I300" t="inlineStr"/>
      <c r="J300" t="inlineStr"/>
      <c r="K300" t="inlineStr">
        <is>
          <t>déterminé</t>
        </is>
      </c>
    </row>
    <row r="301">
      <c r="A301" t="inlineStr">
        <is>
          <t>2015</t>
        </is>
      </c>
      <c r="B301" t="inlineStr">
        <is>
          <t>OS - Lupin (n-1)</t>
        </is>
      </c>
      <c r="C301" t="inlineStr">
        <is>
          <t>Lupin collecté (conso)</t>
        </is>
      </c>
      <c r="D301" t="n">
        <v>0.3</v>
      </c>
      <c r="E301" t="n">
        <v>0.2664</v>
      </c>
      <c r="F301" t="n">
        <v>0.01332</v>
      </c>
      <c r="G301" t="n">
        <v>0.1</v>
      </c>
      <c r="H301" t="n">
        <v>0</v>
      </c>
      <c r="I301" t="n">
        <v>500000000</v>
      </c>
      <c r="J301" t="n">
        <v>0</v>
      </c>
      <c r="K301" t="inlineStr">
        <is>
          <t>mesuré</t>
        </is>
      </c>
    </row>
    <row r="302">
      <c r="A302" t="inlineStr">
        <is>
          <t>2015</t>
        </is>
      </c>
      <c r="B302" t="inlineStr">
        <is>
          <t>OS - Lupin (n-1)</t>
        </is>
      </c>
      <c r="C302" t="inlineStr">
        <is>
          <t>Lupin collecté (semence)</t>
        </is>
      </c>
      <c r="D302" t="n">
        <v>0</v>
      </c>
      <c r="E302" t="n">
        <v>0.0139</v>
      </c>
      <c r="F302" t="n">
        <v>0.0006950000000000001</v>
      </c>
      <c r="G302" t="n">
        <v>0.1</v>
      </c>
      <c r="H302" t="n">
        <v>0</v>
      </c>
      <c r="I302" t="n">
        <v>500000000</v>
      </c>
      <c r="J302" t="n">
        <v>0</v>
      </c>
      <c r="K302" t="inlineStr">
        <is>
          <t>mesuré</t>
        </is>
      </c>
    </row>
    <row r="303">
      <c r="A303" t="inlineStr">
        <is>
          <t>2015</t>
        </is>
      </c>
      <c r="B303" t="inlineStr">
        <is>
          <t>OS - Lupin (n-1)</t>
        </is>
      </c>
      <c r="C303" t="inlineStr">
        <is>
          <t>Ecart tri collecte</t>
        </is>
      </c>
      <c r="D303" t="n">
        <v>0.2</v>
      </c>
      <c r="E303" t="inlineStr"/>
      <c r="F303" t="inlineStr"/>
      <c r="G303" t="inlineStr"/>
      <c r="H303" t="inlineStr"/>
      <c r="I303" t="inlineStr"/>
      <c r="J303" t="inlineStr"/>
      <c r="K303" t="inlineStr">
        <is>
          <t>libre</t>
        </is>
      </c>
    </row>
    <row r="304">
      <c r="A304" t="inlineStr">
        <is>
          <t>2015</t>
        </is>
      </c>
      <c r="B304" t="inlineStr">
        <is>
          <t>OS - Lupin (n-1)</t>
        </is>
      </c>
      <c r="C304" t="inlineStr">
        <is>
          <t>Ecart tri collecte de protéagineux</t>
        </is>
      </c>
      <c r="D304" t="n">
        <v>0.2</v>
      </c>
      <c r="E304" t="inlineStr"/>
      <c r="F304" t="inlineStr"/>
      <c r="G304" t="inlineStr"/>
      <c r="H304" t="inlineStr"/>
      <c r="I304" t="inlineStr"/>
      <c r="J304" t="inlineStr"/>
      <c r="K304" t="inlineStr">
        <is>
          <t>libre</t>
        </is>
      </c>
    </row>
    <row r="305">
      <c r="A305" t="inlineStr">
        <is>
          <t>2015</t>
        </is>
      </c>
      <c r="B305" t="inlineStr">
        <is>
          <t>OS - Lupin (n-1)</t>
        </is>
      </c>
      <c r="C305" t="inlineStr">
        <is>
          <t>Ecart tri collecte de légumineuses</t>
        </is>
      </c>
      <c r="D305" t="n">
        <v>0.2</v>
      </c>
      <c r="E305" t="inlineStr"/>
      <c r="F305" t="inlineStr"/>
      <c r="G305" t="inlineStr"/>
      <c r="H305" t="inlineStr"/>
      <c r="I305" t="inlineStr"/>
      <c r="J305" t="inlineStr"/>
      <c r="K305" t="inlineStr">
        <is>
          <t>libre</t>
        </is>
      </c>
    </row>
    <row r="306">
      <c r="A306" t="inlineStr">
        <is>
          <t>2015</t>
        </is>
      </c>
      <c r="B306" t="inlineStr">
        <is>
          <t>OS - Lupin (n-1)</t>
        </is>
      </c>
      <c r="C306" t="inlineStr">
        <is>
          <t>Ecart tri collecte de lupin</t>
        </is>
      </c>
      <c r="D306" t="n">
        <v>0.2</v>
      </c>
      <c r="E306" t="inlineStr"/>
      <c r="F306" t="inlineStr"/>
      <c r="G306" t="inlineStr"/>
      <c r="H306" t="inlineStr"/>
      <c r="I306" t="inlineStr"/>
      <c r="J306" t="inlineStr"/>
      <c r="K306" t="inlineStr">
        <is>
          <t>libre</t>
        </is>
      </c>
    </row>
    <row r="307">
      <c r="A307" t="inlineStr">
        <is>
          <t>2015</t>
        </is>
      </c>
      <c r="B307" t="inlineStr">
        <is>
          <t>OS - Lupin (n)</t>
        </is>
      </c>
      <c r="C307" t="inlineStr">
        <is>
          <t>Oléagineux et protéagineux collectés</t>
        </is>
      </c>
      <c r="D307" t="n">
        <v>12.3</v>
      </c>
      <c r="E307" t="inlineStr"/>
      <c r="F307" t="inlineStr"/>
      <c r="G307" t="inlineStr"/>
      <c r="H307" t="inlineStr"/>
      <c r="I307" t="inlineStr"/>
      <c r="J307" t="inlineStr"/>
      <c r="K307" t="inlineStr">
        <is>
          <t>déterminé</t>
        </is>
      </c>
    </row>
    <row r="308">
      <c r="A308" t="inlineStr">
        <is>
          <t>2015</t>
        </is>
      </c>
      <c r="B308" t="inlineStr">
        <is>
          <t>OS - Lupin (n)</t>
        </is>
      </c>
      <c r="C308" t="inlineStr">
        <is>
          <t>Protéagineux collectés</t>
        </is>
      </c>
      <c r="D308" t="n">
        <v>12.3</v>
      </c>
      <c r="E308" t="inlineStr"/>
      <c r="F308" t="inlineStr"/>
      <c r="G308" t="inlineStr"/>
      <c r="H308" t="inlineStr"/>
      <c r="I308" t="inlineStr"/>
      <c r="J308" t="inlineStr"/>
      <c r="K308" t="inlineStr">
        <is>
          <t>déterminé</t>
        </is>
      </c>
    </row>
    <row r="309">
      <c r="A309" t="inlineStr">
        <is>
          <t>2015</t>
        </is>
      </c>
      <c r="B309" t="inlineStr">
        <is>
          <t>OS - Lupin (n)</t>
        </is>
      </c>
      <c r="C309" t="inlineStr">
        <is>
          <t>Légumineuses collectées</t>
        </is>
      </c>
      <c r="D309" t="n">
        <v>12.3</v>
      </c>
      <c r="E309" t="inlineStr"/>
      <c r="F309" t="inlineStr"/>
      <c r="G309" t="inlineStr"/>
      <c r="H309" t="inlineStr"/>
      <c r="I309" t="inlineStr"/>
      <c r="J309" t="inlineStr"/>
      <c r="K309" t="inlineStr">
        <is>
          <t>déterminé</t>
        </is>
      </c>
    </row>
    <row r="310">
      <c r="A310" t="inlineStr">
        <is>
          <t>2015</t>
        </is>
      </c>
      <c r="B310" t="inlineStr">
        <is>
          <t>OS - Lupin (n)</t>
        </is>
      </c>
      <c r="C310" t="inlineStr">
        <is>
          <t>Lupin collecté</t>
        </is>
      </c>
      <c r="D310" t="n">
        <v>12.3</v>
      </c>
      <c r="E310" t="inlineStr"/>
      <c r="F310" t="inlineStr"/>
      <c r="G310" t="inlineStr"/>
      <c r="H310" t="inlineStr"/>
      <c r="I310" t="inlineStr"/>
      <c r="J310" t="inlineStr"/>
      <c r="K310" t="inlineStr">
        <is>
          <t>déterminé</t>
        </is>
      </c>
    </row>
    <row r="311">
      <c r="A311" t="inlineStr">
        <is>
          <t>2015</t>
        </is>
      </c>
      <c r="B311" t="inlineStr">
        <is>
          <t>OS - Lupin (n)</t>
        </is>
      </c>
      <c r="C311" t="inlineStr">
        <is>
          <t>Lupin collecté (conso)</t>
        </is>
      </c>
      <c r="D311" t="n">
        <v>11.8</v>
      </c>
      <c r="E311" t="n">
        <v>11.8009</v>
      </c>
      <c r="F311" t="n">
        <v>0.590045</v>
      </c>
      <c r="G311" t="n">
        <v>0.1</v>
      </c>
      <c r="H311" t="n">
        <v>0</v>
      </c>
      <c r="I311" t="n">
        <v>500000000</v>
      </c>
      <c r="J311" t="n">
        <v>0</v>
      </c>
      <c r="K311" t="inlineStr">
        <is>
          <t>mesuré</t>
        </is>
      </c>
    </row>
    <row r="312">
      <c r="A312" t="inlineStr">
        <is>
          <t>2015</t>
        </is>
      </c>
      <c r="B312" t="inlineStr">
        <is>
          <t>OS - Lupin (n)</t>
        </is>
      </c>
      <c r="C312" t="inlineStr">
        <is>
          <t>Lupin collecté (semence)</t>
        </is>
      </c>
      <c r="D312" t="n">
        <v>0.5</v>
      </c>
      <c r="E312" t="n">
        <v>0.4749</v>
      </c>
      <c r="F312" t="n">
        <v>0.023745</v>
      </c>
      <c r="G312" t="n">
        <v>0.1</v>
      </c>
      <c r="H312" t="n">
        <v>0</v>
      </c>
      <c r="I312" t="n">
        <v>500000000</v>
      </c>
      <c r="J312" t="n">
        <v>0</v>
      </c>
      <c r="K312" t="inlineStr">
        <is>
          <t>mesuré</t>
        </is>
      </c>
    </row>
    <row r="313">
      <c r="A313" t="inlineStr">
        <is>
          <t>2015</t>
        </is>
      </c>
      <c r="B313" t="inlineStr">
        <is>
          <t>OS - Lupin (n)</t>
        </is>
      </c>
      <c r="C313" t="inlineStr">
        <is>
          <t>Ecart tri collecte</t>
        </is>
      </c>
      <c r="D313" t="n">
        <v>0</v>
      </c>
      <c r="E313" t="inlineStr"/>
      <c r="F313" t="inlineStr"/>
      <c r="G313" t="inlineStr"/>
      <c r="H313" t="inlineStr"/>
      <c r="I313" t="inlineStr"/>
      <c r="J313" t="inlineStr"/>
      <c r="K313" t="inlineStr">
        <is>
          <t>libre</t>
        </is>
      </c>
    </row>
    <row r="314">
      <c r="A314" t="inlineStr">
        <is>
          <t>2015</t>
        </is>
      </c>
      <c r="B314" t="inlineStr">
        <is>
          <t>OS - Lupin (n)</t>
        </is>
      </c>
      <c r="C314" t="inlineStr">
        <is>
          <t>Ecart tri collecte de protéagineux</t>
        </is>
      </c>
      <c r="D314" t="n">
        <v>0</v>
      </c>
      <c r="E314" t="inlineStr"/>
      <c r="F314" t="inlineStr"/>
      <c r="G314" t="inlineStr"/>
      <c r="H314" t="inlineStr"/>
      <c r="I314" t="inlineStr"/>
      <c r="J314" t="inlineStr"/>
      <c r="K314" t="inlineStr">
        <is>
          <t>libre</t>
        </is>
      </c>
    </row>
    <row r="315">
      <c r="A315" t="inlineStr">
        <is>
          <t>2015</t>
        </is>
      </c>
      <c r="B315" t="inlineStr">
        <is>
          <t>OS - Lupin (n)</t>
        </is>
      </c>
      <c r="C315" t="inlineStr">
        <is>
          <t>Ecart tri collecte de légumineuses</t>
        </is>
      </c>
      <c r="D315" t="n">
        <v>0</v>
      </c>
      <c r="E315" t="inlineStr"/>
      <c r="F315" t="inlineStr"/>
      <c r="G315" t="inlineStr"/>
      <c r="H315" t="inlineStr"/>
      <c r="I315" t="inlineStr"/>
      <c r="J315" t="inlineStr"/>
      <c r="K315" t="inlineStr">
        <is>
          <t>libre</t>
        </is>
      </c>
    </row>
    <row r="316">
      <c r="A316" t="inlineStr">
        <is>
          <t>2015</t>
        </is>
      </c>
      <c r="B316" t="inlineStr">
        <is>
          <t>OS - Lupin (n)</t>
        </is>
      </c>
      <c r="C316" t="inlineStr">
        <is>
          <t>Ecart tri collecte de lupin</t>
        </is>
      </c>
      <c r="D316" t="n">
        <v>0</v>
      </c>
      <c r="E316" t="inlineStr"/>
      <c r="F316" t="inlineStr"/>
      <c r="G316" t="inlineStr"/>
      <c r="H316" t="inlineStr"/>
      <c r="I316" t="inlineStr"/>
      <c r="J316" t="inlineStr"/>
      <c r="K316" t="inlineStr">
        <is>
          <t>libre</t>
        </is>
      </c>
    </row>
    <row r="317">
      <c r="A317" t="inlineStr">
        <is>
          <t>2015</t>
        </is>
      </c>
      <c r="B317" t="inlineStr">
        <is>
          <t>OS - Pois</t>
        </is>
      </c>
      <c r="C317" t="inlineStr">
        <is>
          <t>Oléagineux et protéagineux collectés</t>
        </is>
      </c>
      <c r="D317" t="n">
        <v>490</v>
      </c>
      <c r="E317" t="inlineStr"/>
      <c r="F317" t="inlineStr"/>
      <c r="G317" t="inlineStr"/>
      <c r="H317" t="inlineStr"/>
      <c r="I317" t="inlineStr"/>
      <c r="J317" t="inlineStr"/>
      <c r="K317" t="inlineStr">
        <is>
          <t>déterminé</t>
        </is>
      </c>
    </row>
    <row r="318">
      <c r="A318" t="inlineStr">
        <is>
          <t>2015</t>
        </is>
      </c>
      <c r="B318" t="inlineStr">
        <is>
          <t>OS - Pois</t>
        </is>
      </c>
      <c r="C318" t="inlineStr">
        <is>
          <t>Protéagineux collectés</t>
        </is>
      </c>
      <c r="D318" t="n">
        <v>490</v>
      </c>
      <c r="E318" t="inlineStr"/>
      <c r="F318" t="inlineStr"/>
      <c r="G318" t="inlineStr"/>
      <c r="H318" t="inlineStr"/>
      <c r="I318" t="inlineStr"/>
      <c r="J318" t="inlineStr"/>
      <c r="K318" t="inlineStr">
        <is>
          <t>déterminé</t>
        </is>
      </c>
    </row>
    <row r="319">
      <c r="A319" t="inlineStr">
        <is>
          <t>2015</t>
        </is>
      </c>
      <c r="B319" t="inlineStr">
        <is>
          <t>OS - Pois</t>
        </is>
      </c>
      <c r="C319" t="inlineStr">
        <is>
          <t>Légumineuses collectées</t>
        </is>
      </c>
      <c r="D319" t="n">
        <v>490</v>
      </c>
      <c r="E319" t="inlineStr"/>
      <c r="F319" t="inlineStr"/>
      <c r="G319" t="inlineStr"/>
      <c r="H319" t="inlineStr"/>
      <c r="I319" t="inlineStr"/>
      <c r="J319" t="inlineStr"/>
      <c r="K319" t="inlineStr">
        <is>
          <t>déterminé</t>
        </is>
      </c>
    </row>
    <row r="320">
      <c r="A320" t="inlineStr">
        <is>
          <t>2015</t>
        </is>
      </c>
      <c r="B320" t="inlineStr">
        <is>
          <t>OS - Pois</t>
        </is>
      </c>
      <c r="C320" t="inlineStr">
        <is>
          <t>Pois collectés</t>
        </is>
      </c>
      <c r="D320" t="n">
        <v>490</v>
      </c>
      <c r="E320" t="inlineStr"/>
      <c r="F320" t="inlineStr"/>
      <c r="G320" t="inlineStr"/>
      <c r="H320" t="inlineStr"/>
      <c r="I320" t="inlineStr"/>
      <c r="J320" t="inlineStr"/>
      <c r="K320" t="inlineStr">
        <is>
          <t>déterminé</t>
        </is>
      </c>
    </row>
    <row r="321">
      <c r="A321" t="inlineStr">
        <is>
          <t>2015</t>
        </is>
      </c>
      <c r="B321" t="inlineStr">
        <is>
          <t>OS - Pois</t>
        </is>
      </c>
      <c r="C321" t="inlineStr">
        <is>
          <t>Pois collectés (conso)</t>
        </is>
      </c>
      <c r="D321" t="n">
        <v>460</v>
      </c>
      <c r="E321" t="inlineStr"/>
      <c r="F321" t="inlineStr"/>
      <c r="G321" t="inlineStr"/>
      <c r="H321" t="inlineStr"/>
      <c r="I321" t="inlineStr"/>
      <c r="J321" t="inlineStr"/>
      <c r="K321" t="inlineStr">
        <is>
          <t>déterminé</t>
        </is>
      </c>
    </row>
    <row r="322">
      <c r="A322" t="inlineStr">
        <is>
          <t>2015</t>
        </is>
      </c>
      <c r="B322" t="inlineStr">
        <is>
          <t>OS - Pois</t>
        </is>
      </c>
      <c r="C322" t="inlineStr">
        <is>
          <t>Pois collectés (semence)</t>
        </is>
      </c>
      <c r="D322" t="n">
        <v>29.3</v>
      </c>
      <c r="E322" t="inlineStr"/>
      <c r="F322" t="inlineStr"/>
      <c r="G322" t="inlineStr"/>
      <c r="H322" t="inlineStr"/>
      <c r="I322" t="inlineStr"/>
      <c r="J322" t="inlineStr"/>
      <c r="K322" t="inlineStr">
        <is>
          <t>déterminé</t>
        </is>
      </c>
    </row>
    <row r="323">
      <c r="A323" t="inlineStr">
        <is>
          <t>2015</t>
        </is>
      </c>
      <c r="B323" t="inlineStr">
        <is>
          <t>OS - Pois</t>
        </is>
      </c>
      <c r="C323" t="inlineStr">
        <is>
          <t>Ecart tri collecte</t>
        </is>
      </c>
      <c r="D323" t="n">
        <v>7.5</v>
      </c>
      <c r="E323" t="inlineStr"/>
      <c r="F323" t="inlineStr"/>
      <c r="G323" t="inlineStr"/>
      <c r="H323" t="inlineStr"/>
      <c r="I323" t="inlineStr"/>
      <c r="J323" t="inlineStr"/>
      <c r="K323" t="inlineStr">
        <is>
          <t>déterminé</t>
        </is>
      </c>
    </row>
    <row r="324">
      <c r="A324" t="inlineStr">
        <is>
          <t>2015</t>
        </is>
      </c>
      <c r="B324" t="inlineStr">
        <is>
          <t>OS - Pois</t>
        </is>
      </c>
      <c r="C324" t="inlineStr">
        <is>
          <t>Ecart tri collecte de protéagineux</t>
        </is>
      </c>
      <c r="D324" t="n">
        <v>7.5</v>
      </c>
      <c r="E324" t="inlineStr"/>
      <c r="F324" t="inlineStr"/>
      <c r="G324" t="inlineStr"/>
      <c r="H324" t="inlineStr"/>
      <c r="I324" t="inlineStr"/>
      <c r="J324" t="inlineStr"/>
      <c r="K324" t="inlineStr">
        <is>
          <t>déterminé</t>
        </is>
      </c>
    </row>
    <row r="325">
      <c r="A325" t="inlineStr">
        <is>
          <t>2015</t>
        </is>
      </c>
      <c r="B325" t="inlineStr">
        <is>
          <t>OS - Pois</t>
        </is>
      </c>
      <c r="C325" t="inlineStr">
        <is>
          <t>Ecart tri collecte de légumineuses</t>
        </is>
      </c>
      <c r="D325" t="n">
        <v>7.5</v>
      </c>
      <c r="E325" t="inlineStr"/>
      <c r="F325" t="inlineStr"/>
      <c r="G325" t="inlineStr"/>
      <c r="H325" t="inlineStr"/>
      <c r="I325" t="inlineStr"/>
      <c r="J325" t="inlineStr"/>
      <c r="K325" t="inlineStr">
        <is>
          <t>déterminé</t>
        </is>
      </c>
    </row>
    <row r="326">
      <c r="A326" t="inlineStr">
        <is>
          <t>2015</t>
        </is>
      </c>
      <c r="B326" t="inlineStr">
        <is>
          <t>OS - Pois</t>
        </is>
      </c>
      <c r="C326" t="inlineStr">
        <is>
          <t>Ecart tri collecte de pois</t>
        </is>
      </c>
      <c r="D326" t="n">
        <v>7.5</v>
      </c>
      <c r="E326" t="inlineStr"/>
      <c r="F326" t="inlineStr"/>
      <c r="G326" t="inlineStr"/>
      <c r="H326" t="inlineStr"/>
      <c r="I326" t="inlineStr"/>
      <c r="J326" t="inlineStr"/>
      <c r="K326" t="inlineStr">
        <is>
          <t>déterminé</t>
        </is>
      </c>
    </row>
    <row r="327">
      <c r="A327" t="inlineStr">
        <is>
          <t>2015</t>
        </is>
      </c>
      <c r="B327" t="inlineStr">
        <is>
          <t>OS - Pois (n-1)</t>
        </is>
      </c>
      <c r="C327" t="inlineStr">
        <is>
          <t>Oléagineux et protéagineux collectés</t>
        </is>
      </c>
      <c r="D327" t="n">
        <v>70.8</v>
      </c>
      <c r="E327" t="inlineStr"/>
      <c r="F327" t="inlineStr"/>
      <c r="G327" t="inlineStr"/>
      <c r="H327" t="inlineStr"/>
      <c r="I327" t="inlineStr"/>
      <c r="J327" t="inlineStr"/>
      <c r="K327" t="inlineStr">
        <is>
          <t>déterminé</t>
        </is>
      </c>
    </row>
    <row r="328">
      <c r="A328" t="inlineStr">
        <is>
          <t>2015</t>
        </is>
      </c>
      <c r="B328" t="inlineStr">
        <is>
          <t>OS - Pois (n-1)</t>
        </is>
      </c>
      <c r="C328" t="inlineStr">
        <is>
          <t>Protéagineux collectés</t>
        </is>
      </c>
      <c r="D328" t="n">
        <v>70.8</v>
      </c>
      <c r="E328" t="inlineStr"/>
      <c r="F328" t="inlineStr"/>
      <c r="G328" t="inlineStr"/>
      <c r="H328" t="inlineStr"/>
      <c r="I328" t="inlineStr"/>
      <c r="J328" t="inlineStr"/>
      <c r="K328" t="inlineStr">
        <is>
          <t>déterminé</t>
        </is>
      </c>
    </row>
    <row r="329">
      <c r="A329" t="inlineStr">
        <is>
          <t>2015</t>
        </is>
      </c>
      <c r="B329" t="inlineStr">
        <is>
          <t>OS - Pois (n-1)</t>
        </is>
      </c>
      <c r="C329" t="inlineStr">
        <is>
          <t>Légumineuses collectées</t>
        </is>
      </c>
      <c r="D329" t="n">
        <v>70.8</v>
      </c>
      <c r="E329" t="inlineStr"/>
      <c r="F329" t="inlineStr"/>
      <c r="G329" t="inlineStr"/>
      <c r="H329" t="inlineStr"/>
      <c r="I329" t="inlineStr"/>
      <c r="J329" t="inlineStr"/>
      <c r="K329" t="inlineStr">
        <is>
          <t>déterminé</t>
        </is>
      </c>
    </row>
    <row r="330">
      <c r="A330" t="inlineStr">
        <is>
          <t>2015</t>
        </is>
      </c>
      <c r="B330" t="inlineStr">
        <is>
          <t>OS - Pois (n-1)</t>
        </is>
      </c>
      <c r="C330" t="inlineStr">
        <is>
          <t>Pois collectés</t>
        </is>
      </c>
      <c r="D330" t="n">
        <v>70.8</v>
      </c>
      <c r="E330" t="inlineStr"/>
      <c r="F330" t="inlineStr"/>
      <c r="G330" t="inlineStr"/>
      <c r="H330" t="inlineStr"/>
      <c r="I330" t="inlineStr"/>
      <c r="J330" t="inlineStr"/>
      <c r="K330" t="inlineStr">
        <is>
          <t>déterminé</t>
        </is>
      </c>
    </row>
    <row r="331">
      <c r="A331" t="inlineStr">
        <is>
          <t>2015</t>
        </is>
      </c>
      <c r="B331" t="inlineStr">
        <is>
          <t>OS - Pois (n-1)</t>
        </is>
      </c>
      <c r="C331" t="inlineStr">
        <is>
          <t>Pois collectés (conso)</t>
        </is>
      </c>
      <c r="D331" t="n">
        <v>67.2</v>
      </c>
      <c r="E331" t="n">
        <v>67.19669999999999</v>
      </c>
      <c r="F331" t="n">
        <v>3.359835</v>
      </c>
      <c r="G331" t="n">
        <v>0.1</v>
      </c>
      <c r="H331" t="n">
        <v>0</v>
      </c>
      <c r="I331" t="n">
        <v>500000000</v>
      </c>
      <c r="J331" t="n">
        <v>0</v>
      </c>
      <c r="K331" t="inlineStr">
        <is>
          <t>mesuré</t>
        </is>
      </c>
    </row>
    <row r="332">
      <c r="A332" t="inlineStr">
        <is>
          <t>2015</t>
        </is>
      </c>
      <c r="B332" t="inlineStr">
        <is>
          <t>OS - Pois (n-1)</t>
        </is>
      </c>
      <c r="C332" t="inlineStr">
        <is>
          <t>Pois collectés (semence)</t>
        </is>
      </c>
      <c r="D332" t="n">
        <v>3.6</v>
      </c>
      <c r="E332" t="n">
        <v>3.5813</v>
      </c>
      <c r="F332" t="n">
        <v>0.179065</v>
      </c>
      <c r="G332" t="n">
        <v>0.1</v>
      </c>
      <c r="H332" t="n">
        <v>0</v>
      </c>
      <c r="I332" t="n">
        <v>500000000</v>
      </c>
      <c r="J332" t="n">
        <v>0</v>
      </c>
      <c r="K332" t="inlineStr">
        <is>
          <t>mesuré</t>
        </is>
      </c>
    </row>
    <row r="333">
      <c r="A333" t="inlineStr">
        <is>
          <t>2015</t>
        </is>
      </c>
      <c r="B333" t="inlineStr">
        <is>
          <t>OS - Pois (n-1)</t>
        </is>
      </c>
      <c r="C333" t="inlineStr">
        <is>
          <t>Ecart tri collecte</t>
        </is>
      </c>
      <c r="D333" t="n">
        <v>7.4</v>
      </c>
      <c r="E333" t="inlineStr"/>
      <c r="F333" t="inlineStr"/>
      <c r="G333" t="inlineStr"/>
      <c r="H333" t="inlineStr"/>
      <c r="I333" t="inlineStr"/>
      <c r="J333" t="inlineStr"/>
      <c r="K333" t="inlineStr">
        <is>
          <t>libre</t>
        </is>
      </c>
    </row>
    <row r="334">
      <c r="A334" t="inlineStr">
        <is>
          <t>2015</t>
        </is>
      </c>
      <c r="B334" t="inlineStr">
        <is>
          <t>OS - Pois (n-1)</t>
        </is>
      </c>
      <c r="C334" t="inlineStr">
        <is>
          <t>Ecart tri collecte de protéagineux</t>
        </is>
      </c>
      <c r="D334" t="n">
        <v>7.4</v>
      </c>
      <c r="E334" t="inlineStr"/>
      <c r="F334" t="inlineStr"/>
      <c r="G334" t="inlineStr"/>
      <c r="H334" t="inlineStr"/>
      <c r="I334" t="inlineStr"/>
      <c r="J334" t="inlineStr"/>
      <c r="K334" t="inlineStr">
        <is>
          <t>libre</t>
        </is>
      </c>
    </row>
    <row r="335">
      <c r="A335" t="inlineStr">
        <is>
          <t>2015</t>
        </is>
      </c>
      <c r="B335" t="inlineStr">
        <is>
          <t>OS - Pois (n-1)</t>
        </is>
      </c>
      <c r="C335" t="inlineStr">
        <is>
          <t>Ecart tri collecte de légumineuses</t>
        </is>
      </c>
      <c r="D335" t="n">
        <v>7.4</v>
      </c>
      <c r="E335" t="inlineStr"/>
      <c r="F335" t="inlineStr"/>
      <c r="G335" t="inlineStr"/>
      <c r="H335" t="inlineStr"/>
      <c r="I335" t="inlineStr"/>
      <c r="J335" t="inlineStr"/>
      <c r="K335" t="inlineStr">
        <is>
          <t>libre</t>
        </is>
      </c>
    </row>
    <row r="336">
      <c r="A336" t="inlineStr">
        <is>
          <t>2015</t>
        </is>
      </c>
      <c r="B336" t="inlineStr">
        <is>
          <t>OS - Pois (n-1)</t>
        </is>
      </c>
      <c r="C336" t="inlineStr">
        <is>
          <t>Ecart tri collecte de pois</t>
        </is>
      </c>
      <c r="D336" t="n">
        <v>7.4</v>
      </c>
      <c r="E336" t="inlineStr"/>
      <c r="F336" t="inlineStr"/>
      <c r="G336" t="inlineStr"/>
      <c r="H336" t="inlineStr"/>
      <c r="I336" t="inlineStr"/>
      <c r="J336" t="inlineStr"/>
      <c r="K336" t="inlineStr">
        <is>
          <t>libre</t>
        </is>
      </c>
    </row>
    <row r="337">
      <c r="A337" t="inlineStr">
        <is>
          <t>2015</t>
        </is>
      </c>
      <c r="B337" t="inlineStr">
        <is>
          <t>OS - Pois (n)</t>
        </is>
      </c>
      <c r="C337" t="inlineStr">
        <is>
          <t>Oléagineux et protéagineux collectés</t>
        </is>
      </c>
      <c r="D337" t="n">
        <v>419</v>
      </c>
      <c r="E337" t="inlineStr"/>
      <c r="F337" t="inlineStr"/>
      <c r="G337" t="inlineStr"/>
      <c r="H337" t="inlineStr"/>
      <c r="I337" t="inlineStr"/>
      <c r="J337" t="inlineStr"/>
      <c r="K337" t="inlineStr">
        <is>
          <t>déterminé</t>
        </is>
      </c>
    </row>
    <row r="338">
      <c r="A338" t="inlineStr">
        <is>
          <t>2015</t>
        </is>
      </c>
      <c r="B338" t="inlineStr">
        <is>
          <t>OS - Pois (n)</t>
        </is>
      </c>
      <c r="C338" t="inlineStr">
        <is>
          <t>Protéagineux collectés</t>
        </is>
      </c>
      <c r="D338" t="n">
        <v>419</v>
      </c>
      <c r="E338" t="inlineStr"/>
      <c r="F338" t="inlineStr"/>
      <c r="G338" t="inlineStr"/>
      <c r="H338" t="inlineStr"/>
      <c r="I338" t="inlineStr"/>
      <c r="J338" t="inlineStr"/>
      <c r="K338" t="inlineStr">
        <is>
          <t>déterminé</t>
        </is>
      </c>
    </row>
    <row r="339">
      <c r="A339" t="inlineStr">
        <is>
          <t>2015</t>
        </is>
      </c>
      <c r="B339" t="inlineStr">
        <is>
          <t>OS - Pois (n)</t>
        </is>
      </c>
      <c r="C339" t="inlineStr">
        <is>
          <t>Légumineuses collectées</t>
        </is>
      </c>
      <c r="D339" t="n">
        <v>419</v>
      </c>
      <c r="E339" t="inlineStr"/>
      <c r="F339" t="inlineStr"/>
      <c r="G339" t="inlineStr"/>
      <c r="H339" t="inlineStr"/>
      <c r="I339" t="inlineStr"/>
      <c r="J339" t="inlineStr"/>
      <c r="K339" t="inlineStr">
        <is>
          <t>déterminé</t>
        </is>
      </c>
    </row>
    <row r="340">
      <c r="A340" t="inlineStr">
        <is>
          <t>2015</t>
        </is>
      </c>
      <c r="B340" t="inlineStr">
        <is>
          <t>OS - Pois (n)</t>
        </is>
      </c>
      <c r="C340" t="inlineStr">
        <is>
          <t>Pois collectés</t>
        </is>
      </c>
      <c r="D340" t="n">
        <v>419</v>
      </c>
      <c r="E340" t="inlineStr"/>
      <c r="F340" t="inlineStr"/>
      <c r="G340" t="inlineStr"/>
      <c r="H340" t="inlineStr"/>
      <c r="I340" t="inlineStr"/>
      <c r="J340" t="inlineStr"/>
      <c r="K340" t="inlineStr">
        <is>
          <t>déterminé</t>
        </is>
      </c>
    </row>
    <row r="341">
      <c r="A341" t="inlineStr">
        <is>
          <t>2015</t>
        </is>
      </c>
      <c r="B341" t="inlineStr">
        <is>
          <t>OS - Pois (n)</t>
        </is>
      </c>
      <c r="C341" t="inlineStr">
        <is>
          <t>Pois collectés (conso)</t>
        </is>
      </c>
      <c r="D341" t="n">
        <v>393</v>
      </c>
      <c r="E341" t="n">
        <v>393.1242</v>
      </c>
      <c r="F341" t="n">
        <v>19.65621</v>
      </c>
      <c r="G341" t="n">
        <v>0.1</v>
      </c>
      <c r="H341" t="n">
        <v>0</v>
      </c>
      <c r="I341" t="n">
        <v>500000000</v>
      </c>
      <c r="J341" t="n">
        <v>0</v>
      </c>
      <c r="K341" t="inlineStr">
        <is>
          <t>mesuré</t>
        </is>
      </c>
    </row>
    <row r="342">
      <c r="A342" t="inlineStr">
        <is>
          <t>2015</t>
        </is>
      </c>
      <c r="B342" t="inlineStr">
        <is>
          <t>OS - Pois (n)</t>
        </is>
      </c>
      <c r="C342" t="inlineStr">
        <is>
          <t>Pois collectés (semence)</t>
        </is>
      </c>
      <c r="D342" t="n">
        <v>25.8</v>
      </c>
      <c r="E342" t="n">
        <v>25.7529</v>
      </c>
      <c r="F342" t="n">
        <v>1.287645</v>
      </c>
      <c r="G342" t="n">
        <v>0.1</v>
      </c>
      <c r="H342" t="n">
        <v>0</v>
      </c>
      <c r="I342" t="n">
        <v>500000000</v>
      </c>
      <c r="J342" t="n">
        <v>0</v>
      </c>
      <c r="K342" t="inlineStr">
        <is>
          <t>mesuré</t>
        </is>
      </c>
    </row>
    <row r="343">
      <c r="A343" t="inlineStr">
        <is>
          <t>2015</t>
        </is>
      </c>
      <c r="B343" t="inlineStr">
        <is>
          <t>OS - Pois (n)</t>
        </is>
      </c>
      <c r="C343" t="inlineStr">
        <is>
          <t>Ecart tri collecte</t>
        </is>
      </c>
      <c r="D343" t="n">
        <v>0</v>
      </c>
      <c r="E343" t="inlineStr"/>
      <c r="F343" t="inlineStr"/>
      <c r="G343" t="inlineStr"/>
      <c r="H343" t="inlineStr"/>
      <c r="I343" t="inlineStr"/>
      <c r="J343" t="inlineStr"/>
      <c r="K343" t="inlineStr">
        <is>
          <t>libre</t>
        </is>
      </c>
    </row>
    <row r="344">
      <c r="A344" t="inlineStr">
        <is>
          <t>2015</t>
        </is>
      </c>
      <c r="B344" t="inlineStr">
        <is>
          <t>OS - Pois (n)</t>
        </is>
      </c>
      <c r="C344" t="inlineStr">
        <is>
          <t>Ecart tri collecte de protéagineux</t>
        </is>
      </c>
      <c r="D344" t="n">
        <v>0</v>
      </c>
      <c r="E344" t="inlineStr"/>
      <c r="F344" t="inlineStr"/>
      <c r="G344" t="inlineStr"/>
      <c r="H344" t="inlineStr"/>
      <c r="I344" t="inlineStr"/>
      <c r="J344" t="inlineStr"/>
      <c r="K344" t="inlineStr">
        <is>
          <t>libre</t>
        </is>
      </c>
    </row>
    <row r="345">
      <c r="A345" t="inlineStr">
        <is>
          <t>2015</t>
        </is>
      </c>
      <c r="B345" t="inlineStr">
        <is>
          <t>OS - Pois (n)</t>
        </is>
      </c>
      <c r="C345" t="inlineStr">
        <is>
          <t>Ecart tri collecte de légumineuses</t>
        </is>
      </c>
      <c r="D345" t="n">
        <v>0</v>
      </c>
      <c r="E345" t="inlineStr"/>
      <c r="F345" t="inlineStr"/>
      <c r="G345" t="inlineStr"/>
      <c r="H345" t="inlineStr"/>
      <c r="I345" t="inlineStr"/>
      <c r="J345" t="inlineStr"/>
      <c r="K345" t="inlineStr">
        <is>
          <t>libre</t>
        </is>
      </c>
    </row>
    <row r="346">
      <c r="A346" t="inlineStr">
        <is>
          <t>2015</t>
        </is>
      </c>
      <c r="B346" t="inlineStr">
        <is>
          <t>OS - Pois (n)</t>
        </is>
      </c>
      <c r="C346" t="inlineStr">
        <is>
          <t>Ecart tri collecte de pois</t>
        </is>
      </c>
      <c r="D346" t="n">
        <v>0</v>
      </c>
      <c r="E346" t="inlineStr"/>
      <c r="F346" t="inlineStr"/>
      <c r="G346" t="inlineStr"/>
      <c r="H346" t="inlineStr"/>
      <c r="I346" t="inlineStr"/>
      <c r="J346" t="inlineStr"/>
      <c r="K346" t="inlineStr">
        <is>
          <t>libre</t>
        </is>
      </c>
    </row>
    <row r="347">
      <c r="A347" t="inlineStr">
        <is>
          <t>2015</t>
        </is>
      </c>
      <c r="B347" t="inlineStr">
        <is>
          <t>OS - Lentilles</t>
        </is>
      </c>
      <c r="C347" t="inlineStr">
        <is>
          <t>Oléagineux et protéagineux collectés</t>
        </is>
      </c>
      <c r="D347" t="n">
        <v>25.3</v>
      </c>
      <c r="E347" t="inlineStr"/>
      <c r="F347" t="inlineStr"/>
      <c r="G347" t="inlineStr"/>
      <c r="H347" t="inlineStr"/>
      <c r="I347" t="inlineStr"/>
      <c r="J347" t="inlineStr"/>
      <c r="K347" t="inlineStr">
        <is>
          <t>libre unbounded</t>
        </is>
      </c>
    </row>
    <row r="348">
      <c r="A348" t="inlineStr">
        <is>
          <t>2015</t>
        </is>
      </c>
      <c r="B348" t="inlineStr">
        <is>
          <t>OS - Lentilles</t>
        </is>
      </c>
      <c r="C348" t="inlineStr">
        <is>
          <t>Protéagineux collectés</t>
        </is>
      </c>
      <c r="D348" t="n">
        <v>25.3</v>
      </c>
      <c r="E348" t="inlineStr"/>
      <c r="F348" t="inlineStr"/>
      <c r="G348" t="inlineStr"/>
      <c r="H348" t="inlineStr"/>
      <c r="I348" t="inlineStr"/>
      <c r="J348" t="inlineStr"/>
      <c r="K348" t="inlineStr">
        <is>
          <t>libre unbounded</t>
        </is>
      </c>
    </row>
    <row r="349">
      <c r="A349" t="inlineStr">
        <is>
          <t>2015</t>
        </is>
      </c>
      <c r="B349" t="inlineStr">
        <is>
          <t>OS - Lentilles</t>
        </is>
      </c>
      <c r="C349" t="inlineStr">
        <is>
          <t>Légumineuses collectées</t>
        </is>
      </c>
      <c r="D349" t="n">
        <v>25.3</v>
      </c>
      <c r="E349" t="inlineStr"/>
      <c r="F349" t="inlineStr"/>
      <c r="G349" t="inlineStr"/>
      <c r="H349" t="inlineStr"/>
      <c r="I349" t="inlineStr"/>
      <c r="J349" t="inlineStr"/>
      <c r="K349" t="inlineStr">
        <is>
          <t>libre unbounded</t>
        </is>
      </c>
    </row>
    <row r="350">
      <c r="A350" t="inlineStr">
        <is>
          <t>2015</t>
        </is>
      </c>
      <c r="B350" t="inlineStr">
        <is>
          <t>OS - Lentilles</t>
        </is>
      </c>
      <c r="C350" t="inlineStr">
        <is>
          <t>Lentilles collectées</t>
        </is>
      </c>
      <c r="D350" t="n">
        <v>25.3</v>
      </c>
      <c r="E350" t="inlineStr"/>
      <c r="F350" t="inlineStr"/>
      <c r="G350" t="inlineStr"/>
      <c r="H350" t="inlineStr"/>
      <c r="I350" t="inlineStr"/>
      <c r="J350" t="inlineStr"/>
      <c r="K350" t="inlineStr">
        <is>
          <t>libre unbounded</t>
        </is>
      </c>
    </row>
    <row r="351">
      <c r="A351" t="inlineStr">
        <is>
          <t>2015</t>
        </is>
      </c>
      <c r="B351" t="inlineStr">
        <is>
          <t>OS - Lentilles</t>
        </is>
      </c>
      <c r="C351" t="inlineStr">
        <is>
          <t>Lentilles collectées (conso)</t>
        </is>
      </c>
      <c r="D351" t="n">
        <v>12.5</v>
      </c>
      <c r="E351" t="inlineStr"/>
      <c r="F351" t="inlineStr"/>
      <c r="G351" t="inlineStr"/>
      <c r="H351" t="inlineStr"/>
      <c r="I351" t="inlineStr"/>
      <c r="J351" t="inlineStr"/>
      <c r="K351" t="inlineStr">
        <is>
          <t>libre unbounded</t>
        </is>
      </c>
    </row>
    <row r="352">
      <c r="A352" t="inlineStr">
        <is>
          <t>2015</t>
        </is>
      </c>
      <c r="B352" t="inlineStr">
        <is>
          <t>OS - Lentilles</t>
        </is>
      </c>
      <c r="C352" t="inlineStr">
        <is>
          <t>Lentilles collectées (semence)</t>
        </is>
      </c>
      <c r="D352" t="n">
        <v>12.8</v>
      </c>
      <c r="E352" t="inlineStr"/>
      <c r="F352" t="inlineStr"/>
      <c r="G352" t="inlineStr"/>
      <c r="H352" t="inlineStr"/>
      <c r="I352" t="inlineStr"/>
      <c r="J352" t="inlineStr"/>
      <c r="K352" t="inlineStr">
        <is>
          <t>libre unbounded</t>
        </is>
      </c>
    </row>
    <row r="353">
      <c r="A353" t="inlineStr">
        <is>
          <t>2015</t>
        </is>
      </c>
      <c r="B353" t="inlineStr">
        <is>
          <t>OS - Lentilles</t>
        </is>
      </c>
      <c r="C353" t="inlineStr">
        <is>
          <t>Ecart tri collecte</t>
        </is>
      </c>
      <c r="D353" t="n">
        <v>0.4</v>
      </c>
      <c r="E353" t="inlineStr"/>
      <c r="F353" t="inlineStr"/>
      <c r="G353" t="inlineStr"/>
      <c r="H353" t="inlineStr"/>
      <c r="I353" t="inlineStr"/>
      <c r="J353" t="inlineStr"/>
      <c r="K353" t="inlineStr">
        <is>
          <t>libre</t>
        </is>
      </c>
    </row>
    <row r="354">
      <c r="A354" t="inlineStr">
        <is>
          <t>2015</t>
        </is>
      </c>
      <c r="B354" t="inlineStr">
        <is>
          <t>OS - Lentilles</t>
        </is>
      </c>
      <c r="C354" t="inlineStr">
        <is>
          <t>Ecart tri collecte de protéagineux</t>
        </is>
      </c>
      <c r="D354" t="n">
        <v>0.4</v>
      </c>
      <c r="E354" t="inlineStr"/>
      <c r="F354" t="inlineStr"/>
      <c r="G354" t="inlineStr"/>
      <c r="H354" t="inlineStr"/>
      <c r="I354" t="inlineStr"/>
      <c r="J354" t="inlineStr"/>
      <c r="K354" t="inlineStr">
        <is>
          <t>libre</t>
        </is>
      </c>
    </row>
    <row r="355">
      <c r="A355" t="inlineStr">
        <is>
          <t>2015</t>
        </is>
      </c>
      <c r="B355" t="inlineStr">
        <is>
          <t>OS - Lentilles</t>
        </is>
      </c>
      <c r="C355" t="inlineStr">
        <is>
          <t>Ecart tri collecte de légumineuses</t>
        </is>
      </c>
      <c r="D355" t="n">
        <v>0.4</v>
      </c>
      <c r="E355" t="inlineStr"/>
      <c r="F355" t="inlineStr"/>
      <c r="G355" t="inlineStr"/>
      <c r="H355" t="inlineStr"/>
      <c r="I355" t="inlineStr"/>
      <c r="J355" t="inlineStr"/>
      <c r="K355" t="inlineStr">
        <is>
          <t>libre</t>
        </is>
      </c>
    </row>
    <row r="356">
      <c r="A356" t="inlineStr">
        <is>
          <t>2015</t>
        </is>
      </c>
      <c r="B356" t="inlineStr">
        <is>
          <t>OS - Lentilles</t>
        </is>
      </c>
      <c r="C356" t="inlineStr">
        <is>
          <t>Ecart tri collecte de lentilles</t>
        </is>
      </c>
      <c r="D356" t="n">
        <v>0.4</v>
      </c>
      <c r="E356" t="inlineStr"/>
      <c r="F356" t="inlineStr"/>
      <c r="G356" t="inlineStr"/>
      <c r="H356" t="inlineStr"/>
      <c r="I356" t="inlineStr"/>
      <c r="J356" t="inlineStr"/>
      <c r="K356" t="inlineStr">
        <is>
          <t>libre</t>
        </is>
      </c>
    </row>
    <row r="357">
      <c r="A357" t="inlineStr">
        <is>
          <t>2015</t>
        </is>
      </c>
      <c r="B357" t="inlineStr">
        <is>
          <t>OS - Lentilles (n-1)</t>
        </is>
      </c>
      <c r="C357" t="inlineStr">
        <is>
          <t>Oléagineux et protéagineux collectés</t>
        </is>
      </c>
      <c r="D357" t="n">
        <v>16.2</v>
      </c>
      <c r="E357" t="inlineStr"/>
      <c r="F357" t="inlineStr"/>
      <c r="G357" t="inlineStr"/>
      <c r="H357" t="inlineStr"/>
      <c r="I357" t="inlineStr"/>
      <c r="J357" t="inlineStr"/>
      <c r="K357" t="inlineStr">
        <is>
          <t>libre unbounded</t>
        </is>
      </c>
    </row>
    <row r="358">
      <c r="A358" t="inlineStr">
        <is>
          <t>2015</t>
        </is>
      </c>
      <c r="B358" t="inlineStr">
        <is>
          <t>OS - Lentilles (n-1)</t>
        </is>
      </c>
      <c r="C358" t="inlineStr">
        <is>
          <t>Protéagineux collectés</t>
        </is>
      </c>
      <c r="D358" t="n">
        <v>16.2</v>
      </c>
      <c r="E358" t="inlineStr"/>
      <c r="F358" t="inlineStr"/>
      <c r="G358" t="inlineStr"/>
      <c r="H358" t="inlineStr"/>
      <c r="I358" t="inlineStr"/>
      <c r="J358" t="inlineStr"/>
      <c r="K358" t="inlineStr">
        <is>
          <t>libre unbounded</t>
        </is>
      </c>
    </row>
    <row r="359">
      <c r="A359" t="inlineStr">
        <is>
          <t>2015</t>
        </is>
      </c>
      <c r="B359" t="inlineStr">
        <is>
          <t>OS - Lentilles (n-1)</t>
        </is>
      </c>
      <c r="C359" t="inlineStr">
        <is>
          <t>Légumineuses collectées</t>
        </is>
      </c>
      <c r="D359" t="n">
        <v>16.2</v>
      </c>
      <c r="E359" t="inlineStr"/>
      <c r="F359" t="inlineStr"/>
      <c r="G359" t="inlineStr"/>
      <c r="H359" t="inlineStr"/>
      <c r="I359" t="inlineStr"/>
      <c r="J359" t="inlineStr"/>
      <c r="K359" t="inlineStr">
        <is>
          <t>libre unbounded</t>
        </is>
      </c>
    </row>
    <row r="360">
      <c r="A360" t="inlineStr">
        <is>
          <t>2015</t>
        </is>
      </c>
      <c r="B360" t="inlineStr">
        <is>
          <t>OS - Lentilles (n-1)</t>
        </is>
      </c>
      <c r="C360" t="inlineStr">
        <is>
          <t>Lentilles collectées</t>
        </is>
      </c>
      <c r="D360" t="n">
        <v>16.2</v>
      </c>
      <c r="E360" t="inlineStr"/>
      <c r="F360" t="inlineStr"/>
      <c r="G360" t="inlineStr"/>
      <c r="H360" t="inlineStr"/>
      <c r="I360" t="inlineStr"/>
      <c r="J360" t="inlineStr"/>
      <c r="K360" t="inlineStr">
        <is>
          <t>libre unbounded</t>
        </is>
      </c>
    </row>
    <row r="361">
      <c r="A361" t="inlineStr">
        <is>
          <t>2015</t>
        </is>
      </c>
      <c r="B361" t="inlineStr">
        <is>
          <t>OS - Lentilles (n-1)</t>
        </is>
      </c>
      <c r="C361" t="inlineStr">
        <is>
          <t>Lentilles collectées (conso)</t>
        </is>
      </c>
      <c r="D361" t="n">
        <v>8.1</v>
      </c>
      <c r="E361" t="inlineStr"/>
      <c r="F361" t="inlineStr"/>
      <c r="G361" t="inlineStr"/>
      <c r="H361" t="inlineStr"/>
      <c r="I361" t="inlineStr"/>
      <c r="J361" t="inlineStr"/>
      <c r="K361" t="inlineStr">
        <is>
          <t>libre unbounded</t>
        </is>
      </c>
    </row>
    <row r="362">
      <c r="A362" t="inlineStr">
        <is>
          <t>2015</t>
        </is>
      </c>
      <c r="B362" t="inlineStr">
        <is>
          <t>OS - Lentilles (n-1)</t>
        </is>
      </c>
      <c r="C362" t="inlineStr">
        <is>
          <t>Lentilles collectées (semence)</t>
        </is>
      </c>
      <c r="D362" t="n">
        <v>8.1</v>
      </c>
      <c r="E362" t="inlineStr"/>
      <c r="F362" t="inlineStr"/>
      <c r="G362" t="inlineStr"/>
      <c r="H362" t="inlineStr"/>
      <c r="I362" t="inlineStr"/>
      <c r="J362" t="inlineStr"/>
      <c r="K362" t="inlineStr">
        <is>
          <t>libre unbounded</t>
        </is>
      </c>
    </row>
    <row r="363">
      <c r="A363" t="inlineStr">
        <is>
          <t>2015</t>
        </is>
      </c>
      <c r="B363" t="inlineStr">
        <is>
          <t>OS - Lentilles (n-1)</t>
        </is>
      </c>
      <c r="C363" t="inlineStr">
        <is>
          <t>Ecart tri collecte</t>
        </is>
      </c>
      <c r="D363" t="n">
        <v>0.2</v>
      </c>
      <c r="E363" t="inlineStr"/>
      <c r="F363" t="inlineStr"/>
      <c r="G363" t="inlineStr"/>
      <c r="H363" t="inlineStr"/>
      <c r="I363" t="inlineStr"/>
      <c r="J363" t="inlineStr"/>
      <c r="K363" t="inlineStr">
        <is>
          <t>libre</t>
        </is>
      </c>
    </row>
    <row r="364">
      <c r="A364" t="inlineStr">
        <is>
          <t>2015</t>
        </is>
      </c>
      <c r="B364" t="inlineStr">
        <is>
          <t>OS - Lentilles (n-1)</t>
        </is>
      </c>
      <c r="C364" t="inlineStr">
        <is>
          <t>Ecart tri collecte de protéagineux</t>
        </is>
      </c>
      <c r="D364" t="n">
        <v>0.2</v>
      </c>
      <c r="E364" t="inlineStr"/>
      <c r="F364" t="inlineStr"/>
      <c r="G364" t="inlineStr"/>
      <c r="H364" t="inlineStr"/>
      <c r="I364" t="inlineStr"/>
      <c r="J364" t="inlineStr"/>
      <c r="K364" t="inlineStr">
        <is>
          <t>libre</t>
        </is>
      </c>
    </row>
    <row r="365">
      <c r="A365" t="inlineStr">
        <is>
          <t>2015</t>
        </is>
      </c>
      <c r="B365" t="inlineStr">
        <is>
          <t>OS - Lentilles (n-1)</t>
        </is>
      </c>
      <c r="C365" t="inlineStr">
        <is>
          <t>Ecart tri collecte de légumineuses</t>
        </is>
      </c>
      <c r="D365" t="n">
        <v>0.2</v>
      </c>
      <c r="E365" t="inlineStr"/>
      <c r="F365" t="inlineStr"/>
      <c r="G365" t="inlineStr"/>
      <c r="H365" t="inlineStr"/>
      <c r="I365" t="inlineStr"/>
      <c r="J365" t="inlineStr"/>
      <c r="K365" t="inlineStr">
        <is>
          <t>libre</t>
        </is>
      </c>
    </row>
    <row r="366">
      <c r="A366" t="inlineStr">
        <is>
          <t>2015</t>
        </is>
      </c>
      <c r="B366" t="inlineStr">
        <is>
          <t>OS - Lentilles (n-1)</t>
        </is>
      </c>
      <c r="C366" t="inlineStr">
        <is>
          <t>Ecart tri collecte de lentilles</t>
        </is>
      </c>
      <c r="D366" t="n">
        <v>0.2</v>
      </c>
      <c r="E366" t="inlineStr"/>
      <c r="F366" t="inlineStr"/>
      <c r="G366" t="inlineStr"/>
      <c r="H366" t="inlineStr"/>
      <c r="I366" t="inlineStr"/>
      <c r="J366" t="inlineStr"/>
      <c r="K366" t="inlineStr">
        <is>
          <t>libre</t>
        </is>
      </c>
    </row>
    <row r="367">
      <c r="A367" t="inlineStr">
        <is>
          <t>2015</t>
        </is>
      </c>
      <c r="B367" t="inlineStr">
        <is>
          <t>OS - Lentilles (n)</t>
        </is>
      </c>
      <c r="C367" t="inlineStr">
        <is>
          <t>Oléagineux et protéagineux collectés</t>
        </is>
      </c>
      <c r="D367" t="n">
        <v>9.1</v>
      </c>
      <c r="E367" t="inlineStr"/>
      <c r="F367" t="inlineStr"/>
      <c r="G367" t="inlineStr"/>
      <c r="H367" t="inlineStr"/>
      <c r="I367" t="inlineStr"/>
      <c r="J367" t="inlineStr"/>
      <c r="K367" t="inlineStr">
        <is>
          <t>libre</t>
        </is>
      </c>
    </row>
    <row r="368">
      <c r="A368" t="inlineStr">
        <is>
          <t>2015</t>
        </is>
      </c>
      <c r="B368" t="inlineStr">
        <is>
          <t>OS - Lentilles (n)</t>
        </is>
      </c>
      <c r="C368" t="inlineStr">
        <is>
          <t>Protéagineux collectés</t>
        </is>
      </c>
      <c r="D368" t="n">
        <v>9.1</v>
      </c>
      <c r="E368" t="inlineStr"/>
      <c r="F368" t="inlineStr"/>
      <c r="G368" t="inlineStr"/>
      <c r="H368" t="inlineStr"/>
      <c r="I368" t="inlineStr"/>
      <c r="J368" t="inlineStr"/>
      <c r="K368" t="inlineStr">
        <is>
          <t>libre</t>
        </is>
      </c>
    </row>
    <row r="369">
      <c r="A369" t="inlineStr">
        <is>
          <t>2015</t>
        </is>
      </c>
      <c r="B369" t="inlineStr">
        <is>
          <t>OS - Lentilles (n)</t>
        </is>
      </c>
      <c r="C369" t="inlineStr">
        <is>
          <t>Légumineuses collectées</t>
        </is>
      </c>
      <c r="D369" t="n">
        <v>9.1</v>
      </c>
      <c r="E369" t="inlineStr"/>
      <c r="F369" t="inlineStr"/>
      <c r="G369" t="inlineStr"/>
      <c r="H369" t="inlineStr"/>
      <c r="I369" t="inlineStr"/>
      <c r="J369" t="inlineStr"/>
      <c r="K369" t="inlineStr">
        <is>
          <t>libre</t>
        </is>
      </c>
    </row>
    <row r="370">
      <c r="A370" t="inlineStr">
        <is>
          <t>2015</t>
        </is>
      </c>
      <c r="B370" t="inlineStr">
        <is>
          <t>OS - Lentilles (n)</t>
        </is>
      </c>
      <c r="C370" t="inlineStr">
        <is>
          <t>Lentilles collectées</t>
        </is>
      </c>
      <c r="D370" t="n">
        <v>9.1</v>
      </c>
      <c r="E370" t="inlineStr"/>
      <c r="F370" t="inlineStr"/>
      <c r="G370" t="inlineStr"/>
      <c r="H370" t="inlineStr"/>
      <c r="I370" t="inlineStr"/>
      <c r="J370" t="inlineStr"/>
      <c r="K370" t="inlineStr">
        <is>
          <t>libre</t>
        </is>
      </c>
    </row>
    <row r="371">
      <c r="A371" t="inlineStr">
        <is>
          <t>2015</t>
        </is>
      </c>
      <c r="B371" t="inlineStr">
        <is>
          <t>OS - Lentilles (n)</t>
        </is>
      </c>
      <c r="C371" t="inlineStr">
        <is>
          <t>Lentilles collectées (conso)</t>
        </is>
      </c>
      <c r="D371" t="n">
        <v>4.4</v>
      </c>
      <c r="E371" t="inlineStr"/>
      <c r="F371" t="inlineStr"/>
      <c r="G371" t="inlineStr"/>
      <c r="H371" t="inlineStr"/>
      <c r="I371" t="inlineStr"/>
      <c r="J371" t="inlineStr"/>
      <c r="K371" t="inlineStr">
        <is>
          <t>libre</t>
        </is>
      </c>
    </row>
    <row r="372">
      <c r="A372" t="inlineStr">
        <is>
          <t>2015</t>
        </is>
      </c>
      <c r="B372" t="inlineStr">
        <is>
          <t>OS - Lentilles (n)</t>
        </is>
      </c>
      <c r="C372" t="inlineStr">
        <is>
          <t>Lentilles collectées (semence)</t>
        </is>
      </c>
      <c r="D372" t="n">
        <v>4.7</v>
      </c>
      <c r="E372" t="inlineStr"/>
      <c r="F372" t="inlineStr"/>
      <c r="G372" t="inlineStr"/>
      <c r="H372" t="inlineStr"/>
      <c r="I372" t="inlineStr"/>
      <c r="J372" t="inlineStr"/>
      <c r="K372" t="inlineStr">
        <is>
          <t>libre</t>
        </is>
      </c>
    </row>
    <row r="373">
      <c r="A373" t="inlineStr">
        <is>
          <t>2015</t>
        </is>
      </c>
      <c r="B373" t="inlineStr">
        <is>
          <t>OS - Lentilles (n)</t>
        </is>
      </c>
      <c r="C373" t="inlineStr">
        <is>
          <t>Ecart tri collecte</t>
        </is>
      </c>
      <c r="D373" t="n">
        <v>0.2</v>
      </c>
      <c r="E373" t="inlineStr"/>
      <c r="F373" t="inlineStr"/>
      <c r="G373" t="inlineStr"/>
      <c r="H373" t="inlineStr"/>
      <c r="I373" t="inlineStr"/>
      <c r="J373" t="inlineStr"/>
      <c r="K373" t="inlineStr">
        <is>
          <t>libre</t>
        </is>
      </c>
    </row>
    <row r="374">
      <c r="A374" t="inlineStr">
        <is>
          <t>2015</t>
        </is>
      </c>
      <c r="B374" t="inlineStr">
        <is>
          <t>OS - Lentilles (n)</t>
        </is>
      </c>
      <c r="C374" t="inlineStr">
        <is>
          <t>Ecart tri collecte de protéagineux</t>
        </is>
      </c>
      <c r="D374" t="n">
        <v>0.2</v>
      </c>
      <c r="E374" t="inlineStr"/>
      <c r="F374" t="inlineStr"/>
      <c r="G374" t="inlineStr"/>
      <c r="H374" t="inlineStr"/>
      <c r="I374" t="inlineStr"/>
      <c r="J374" t="inlineStr"/>
      <c r="K374" t="inlineStr">
        <is>
          <t>libre</t>
        </is>
      </c>
    </row>
    <row r="375">
      <c r="A375" t="inlineStr">
        <is>
          <t>2015</t>
        </is>
      </c>
      <c r="B375" t="inlineStr">
        <is>
          <t>OS - Lentilles (n)</t>
        </is>
      </c>
      <c r="C375" t="inlineStr">
        <is>
          <t>Ecart tri collecte de légumineuses</t>
        </is>
      </c>
      <c r="D375" t="n">
        <v>0.2</v>
      </c>
      <c r="E375" t="inlineStr"/>
      <c r="F375" t="inlineStr"/>
      <c r="G375" t="inlineStr"/>
      <c r="H375" t="inlineStr"/>
      <c r="I375" t="inlineStr"/>
      <c r="J375" t="inlineStr"/>
      <c r="K375" t="inlineStr">
        <is>
          <t>libre</t>
        </is>
      </c>
    </row>
    <row r="376">
      <c r="A376" t="inlineStr">
        <is>
          <t>2015</t>
        </is>
      </c>
      <c r="B376" t="inlineStr">
        <is>
          <t>OS - Lentilles (n)</t>
        </is>
      </c>
      <c r="C376" t="inlineStr">
        <is>
          <t>Ecart tri collecte de lentilles</t>
        </is>
      </c>
      <c r="D376" t="n">
        <v>0.2</v>
      </c>
      <c r="E376" t="inlineStr"/>
      <c r="F376" t="inlineStr"/>
      <c r="G376" t="inlineStr"/>
      <c r="H376" t="inlineStr"/>
      <c r="I376" t="inlineStr"/>
      <c r="J376" t="inlineStr"/>
      <c r="K376" t="inlineStr">
        <is>
          <t>libre</t>
        </is>
      </c>
    </row>
    <row r="377">
      <c r="A377" t="inlineStr">
        <is>
          <t>2015</t>
        </is>
      </c>
      <c r="B377" t="inlineStr">
        <is>
          <t>OS - Pois chiches</t>
        </is>
      </c>
      <c r="C377" t="inlineStr">
        <is>
          <t>Oléagineux et protéagineux collectés</t>
        </is>
      </c>
      <c r="D377" t="n">
        <v>24.7</v>
      </c>
      <c r="E377" t="inlineStr"/>
      <c r="F377" t="inlineStr"/>
      <c r="G377" t="inlineStr"/>
      <c r="H377" t="inlineStr"/>
      <c r="I377" t="inlineStr"/>
      <c r="J377" t="inlineStr"/>
      <c r="K377" t="inlineStr">
        <is>
          <t>libre unbounded</t>
        </is>
      </c>
    </row>
    <row r="378">
      <c r="A378" t="inlineStr">
        <is>
          <t>2015</t>
        </is>
      </c>
      <c r="B378" t="inlineStr">
        <is>
          <t>OS - Pois chiches</t>
        </is>
      </c>
      <c r="C378" t="inlineStr">
        <is>
          <t>Protéagineux collectés</t>
        </is>
      </c>
      <c r="D378" t="n">
        <v>24.7</v>
      </c>
      <c r="E378" t="inlineStr"/>
      <c r="F378" t="inlineStr"/>
      <c r="G378" t="inlineStr"/>
      <c r="H378" t="inlineStr"/>
      <c r="I378" t="inlineStr"/>
      <c r="J378" t="inlineStr"/>
      <c r="K378" t="inlineStr">
        <is>
          <t>libre unbounded</t>
        </is>
      </c>
    </row>
    <row r="379">
      <c r="A379" t="inlineStr">
        <is>
          <t>2015</t>
        </is>
      </c>
      <c r="B379" t="inlineStr">
        <is>
          <t>OS - Pois chiches</t>
        </is>
      </c>
      <c r="C379" t="inlineStr">
        <is>
          <t>Légumineuses collectées</t>
        </is>
      </c>
      <c r="D379" t="n">
        <v>24.7</v>
      </c>
      <c r="E379" t="inlineStr"/>
      <c r="F379" t="inlineStr"/>
      <c r="G379" t="inlineStr"/>
      <c r="H379" t="inlineStr"/>
      <c r="I379" t="inlineStr"/>
      <c r="J379" t="inlineStr"/>
      <c r="K379" t="inlineStr">
        <is>
          <t>libre unbounded</t>
        </is>
      </c>
    </row>
    <row r="380">
      <c r="A380" t="inlineStr">
        <is>
          <t>2015</t>
        </is>
      </c>
      <c r="B380" t="inlineStr">
        <is>
          <t>OS - Pois chiches</t>
        </is>
      </c>
      <c r="C380" t="inlineStr">
        <is>
          <t>Pois chiches collectés</t>
        </is>
      </c>
      <c r="D380" t="n">
        <v>24.7</v>
      </c>
      <c r="E380" t="inlineStr"/>
      <c r="F380" t="inlineStr"/>
      <c r="G380" t="inlineStr"/>
      <c r="H380" t="inlineStr"/>
      <c r="I380" t="inlineStr"/>
      <c r="J380" t="inlineStr"/>
      <c r="K380" t="inlineStr">
        <is>
          <t>libre unbounded</t>
        </is>
      </c>
    </row>
    <row r="381">
      <c r="A381" t="inlineStr">
        <is>
          <t>2015</t>
        </is>
      </c>
      <c r="B381" t="inlineStr">
        <is>
          <t>OS - Pois chiches</t>
        </is>
      </c>
      <c r="C381" t="inlineStr">
        <is>
          <t>Pois chiches collectés (conso)</t>
        </is>
      </c>
      <c r="D381" t="n">
        <v>12.3</v>
      </c>
      <c r="E381" t="inlineStr"/>
      <c r="F381" t="inlineStr"/>
      <c r="G381" t="inlineStr"/>
      <c r="H381" t="inlineStr"/>
      <c r="I381" t="inlineStr"/>
      <c r="J381" t="inlineStr"/>
      <c r="K381" t="inlineStr">
        <is>
          <t>libre unbounded</t>
        </is>
      </c>
    </row>
    <row r="382">
      <c r="A382" t="inlineStr">
        <is>
          <t>2015</t>
        </is>
      </c>
      <c r="B382" t="inlineStr">
        <is>
          <t>OS - Pois chiches</t>
        </is>
      </c>
      <c r="C382" t="inlineStr">
        <is>
          <t>Pois chiches collectés (semence)</t>
        </is>
      </c>
      <c r="D382" t="n">
        <v>12.5</v>
      </c>
      <c r="E382" t="inlineStr"/>
      <c r="F382" t="inlineStr"/>
      <c r="G382" t="inlineStr"/>
      <c r="H382" t="inlineStr"/>
      <c r="I382" t="inlineStr"/>
      <c r="J382" t="inlineStr"/>
      <c r="K382" t="inlineStr">
        <is>
          <t>libre unbounded</t>
        </is>
      </c>
    </row>
    <row r="383">
      <c r="A383" t="inlineStr">
        <is>
          <t>2015</t>
        </is>
      </c>
      <c r="B383" t="inlineStr">
        <is>
          <t>OS - Pois chiches</t>
        </is>
      </c>
      <c r="C383" t="inlineStr">
        <is>
          <t>Ecart tri collecte</t>
        </is>
      </c>
      <c r="D383" t="n">
        <v>0.4</v>
      </c>
      <c r="E383" t="inlineStr"/>
      <c r="F383" t="inlineStr"/>
      <c r="G383" t="inlineStr"/>
      <c r="H383" t="inlineStr"/>
      <c r="I383" t="inlineStr"/>
      <c r="J383" t="inlineStr"/>
      <c r="K383" t="inlineStr">
        <is>
          <t>libre</t>
        </is>
      </c>
    </row>
    <row r="384">
      <c r="A384" t="inlineStr">
        <is>
          <t>2015</t>
        </is>
      </c>
      <c r="B384" t="inlineStr">
        <is>
          <t>OS - Pois chiches</t>
        </is>
      </c>
      <c r="C384" t="inlineStr">
        <is>
          <t>Ecart tri collecte de protéagineux</t>
        </is>
      </c>
      <c r="D384" t="n">
        <v>0.4</v>
      </c>
      <c r="E384" t="inlineStr"/>
      <c r="F384" t="inlineStr"/>
      <c r="G384" t="inlineStr"/>
      <c r="H384" t="inlineStr"/>
      <c r="I384" t="inlineStr"/>
      <c r="J384" t="inlineStr"/>
      <c r="K384" t="inlineStr">
        <is>
          <t>libre</t>
        </is>
      </c>
    </row>
    <row r="385">
      <c r="A385" t="inlineStr">
        <is>
          <t>2015</t>
        </is>
      </c>
      <c r="B385" t="inlineStr">
        <is>
          <t>OS - Pois chiches</t>
        </is>
      </c>
      <c r="C385" t="inlineStr">
        <is>
          <t>Ecart tri collecte de légumineuses</t>
        </is>
      </c>
      <c r="D385" t="n">
        <v>0.4</v>
      </c>
      <c r="E385" t="inlineStr"/>
      <c r="F385" t="inlineStr"/>
      <c r="G385" t="inlineStr"/>
      <c r="H385" t="inlineStr"/>
      <c r="I385" t="inlineStr"/>
      <c r="J385" t="inlineStr"/>
      <c r="K385" t="inlineStr">
        <is>
          <t>libre</t>
        </is>
      </c>
    </row>
    <row r="386">
      <c r="A386" t="inlineStr">
        <is>
          <t>2015</t>
        </is>
      </c>
      <c r="B386" t="inlineStr">
        <is>
          <t>OS - Pois chiches</t>
        </is>
      </c>
      <c r="C386" t="inlineStr">
        <is>
          <t>Ecart tri collecte de pois chiches</t>
        </is>
      </c>
      <c r="D386" t="n">
        <v>0.4</v>
      </c>
      <c r="E386" t="inlineStr"/>
      <c r="F386" t="inlineStr"/>
      <c r="G386" t="inlineStr"/>
      <c r="H386" t="inlineStr"/>
      <c r="I386" t="inlineStr"/>
      <c r="J386" t="inlineStr"/>
      <c r="K386" t="inlineStr">
        <is>
          <t>libre</t>
        </is>
      </c>
    </row>
    <row r="387">
      <c r="A387" t="inlineStr">
        <is>
          <t>2015</t>
        </is>
      </c>
      <c r="B387" t="inlineStr">
        <is>
          <t>OS - Pois chiches (n-1)</t>
        </is>
      </c>
      <c r="C387" t="inlineStr">
        <is>
          <t>Oléagineux et protéagineux collectés</t>
        </is>
      </c>
      <c r="D387" t="n">
        <v>15.9</v>
      </c>
      <c r="E387" t="inlineStr"/>
      <c r="F387" t="inlineStr"/>
      <c r="G387" t="inlineStr"/>
      <c r="H387" t="inlineStr"/>
      <c r="I387" t="inlineStr"/>
      <c r="J387" t="inlineStr"/>
      <c r="K387" t="inlineStr">
        <is>
          <t>libre unbounded</t>
        </is>
      </c>
    </row>
    <row r="388">
      <c r="A388" t="inlineStr">
        <is>
          <t>2015</t>
        </is>
      </c>
      <c r="B388" t="inlineStr">
        <is>
          <t>OS - Pois chiches (n-1)</t>
        </is>
      </c>
      <c r="C388" t="inlineStr">
        <is>
          <t>Protéagineux collectés</t>
        </is>
      </c>
      <c r="D388" t="n">
        <v>15.9</v>
      </c>
      <c r="E388" t="inlineStr"/>
      <c r="F388" t="inlineStr"/>
      <c r="G388" t="inlineStr"/>
      <c r="H388" t="inlineStr"/>
      <c r="I388" t="inlineStr"/>
      <c r="J388" t="inlineStr"/>
      <c r="K388" t="inlineStr">
        <is>
          <t>libre unbounded</t>
        </is>
      </c>
    </row>
    <row r="389">
      <c r="A389" t="inlineStr">
        <is>
          <t>2015</t>
        </is>
      </c>
      <c r="B389" t="inlineStr">
        <is>
          <t>OS - Pois chiches (n-1)</t>
        </is>
      </c>
      <c r="C389" t="inlineStr">
        <is>
          <t>Légumineuses collectées</t>
        </is>
      </c>
      <c r="D389" t="n">
        <v>15.9</v>
      </c>
      <c r="E389" t="inlineStr"/>
      <c r="F389" t="inlineStr"/>
      <c r="G389" t="inlineStr"/>
      <c r="H389" t="inlineStr"/>
      <c r="I389" t="inlineStr"/>
      <c r="J389" t="inlineStr"/>
      <c r="K389" t="inlineStr">
        <is>
          <t>libre unbounded</t>
        </is>
      </c>
    </row>
    <row r="390">
      <c r="A390" t="inlineStr">
        <is>
          <t>2015</t>
        </is>
      </c>
      <c r="B390" t="inlineStr">
        <is>
          <t>OS - Pois chiches (n-1)</t>
        </is>
      </c>
      <c r="C390" t="inlineStr">
        <is>
          <t>Pois chiches collectés</t>
        </is>
      </c>
      <c r="D390" t="n">
        <v>15.9</v>
      </c>
      <c r="E390" t="inlineStr"/>
      <c r="F390" t="inlineStr"/>
      <c r="G390" t="inlineStr"/>
      <c r="H390" t="inlineStr"/>
      <c r="I390" t="inlineStr"/>
      <c r="J390" t="inlineStr"/>
      <c r="K390" t="inlineStr">
        <is>
          <t>libre unbounded</t>
        </is>
      </c>
    </row>
    <row r="391">
      <c r="A391" t="inlineStr">
        <is>
          <t>2015</t>
        </is>
      </c>
      <c r="B391" t="inlineStr">
        <is>
          <t>OS - Pois chiches (n-1)</t>
        </is>
      </c>
      <c r="C391" t="inlineStr">
        <is>
          <t>Pois chiches collectés (conso)</t>
        </is>
      </c>
      <c r="D391" t="n">
        <v>7.9</v>
      </c>
      <c r="E391" t="inlineStr"/>
      <c r="F391" t="inlineStr"/>
      <c r="G391" t="inlineStr"/>
      <c r="H391" t="inlineStr"/>
      <c r="I391" t="inlineStr"/>
      <c r="J391" t="inlineStr"/>
      <c r="K391" t="inlineStr">
        <is>
          <t>libre unbounded</t>
        </is>
      </c>
    </row>
    <row r="392">
      <c r="A392" t="inlineStr">
        <is>
          <t>2015</t>
        </is>
      </c>
      <c r="B392" t="inlineStr">
        <is>
          <t>OS - Pois chiches (n-1)</t>
        </is>
      </c>
      <c r="C392" t="inlineStr">
        <is>
          <t>Pois chiches collectés (semence)</t>
        </is>
      </c>
      <c r="D392" t="n">
        <v>8</v>
      </c>
      <c r="E392" t="inlineStr"/>
      <c r="F392" t="inlineStr"/>
      <c r="G392" t="inlineStr"/>
      <c r="H392" t="inlineStr"/>
      <c r="I392" t="inlineStr"/>
      <c r="J392" t="inlineStr"/>
      <c r="K392" t="inlineStr">
        <is>
          <t>libre unbounded</t>
        </is>
      </c>
    </row>
    <row r="393">
      <c r="A393" t="inlineStr">
        <is>
          <t>2015</t>
        </is>
      </c>
      <c r="B393" t="inlineStr">
        <is>
          <t>OS - Pois chiches (n-1)</t>
        </is>
      </c>
      <c r="C393" t="inlineStr">
        <is>
          <t>Ecart tri collecte</t>
        </is>
      </c>
      <c r="D393" t="n">
        <v>0.2</v>
      </c>
      <c r="E393" t="inlineStr"/>
      <c r="F393" t="inlineStr"/>
      <c r="G393" t="inlineStr"/>
      <c r="H393" t="inlineStr"/>
      <c r="I393" t="inlineStr"/>
      <c r="J393" t="inlineStr"/>
      <c r="K393" t="inlineStr">
        <is>
          <t>libre</t>
        </is>
      </c>
    </row>
    <row r="394">
      <c r="A394" t="inlineStr">
        <is>
          <t>2015</t>
        </is>
      </c>
      <c r="B394" t="inlineStr">
        <is>
          <t>OS - Pois chiches (n-1)</t>
        </is>
      </c>
      <c r="C394" t="inlineStr">
        <is>
          <t>Ecart tri collecte de protéagineux</t>
        </is>
      </c>
      <c r="D394" t="n">
        <v>0.2</v>
      </c>
      <c r="E394" t="inlineStr"/>
      <c r="F394" t="inlineStr"/>
      <c r="G394" t="inlineStr"/>
      <c r="H394" t="inlineStr"/>
      <c r="I394" t="inlineStr"/>
      <c r="J394" t="inlineStr"/>
      <c r="K394" t="inlineStr">
        <is>
          <t>libre</t>
        </is>
      </c>
    </row>
    <row r="395">
      <c r="A395" t="inlineStr">
        <is>
          <t>2015</t>
        </is>
      </c>
      <c r="B395" t="inlineStr">
        <is>
          <t>OS - Pois chiches (n-1)</t>
        </is>
      </c>
      <c r="C395" t="inlineStr">
        <is>
          <t>Ecart tri collecte de légumineuses</t>
        </is>
      </c>
      <c r="D395" t="n">
        <v>0.2</v>
      </c>
      <c r="E395" t="inlineStr"/>
      <c r="F395" t="inlineStr"/>
      <c r="G395" t="inlineStr"/>
      <c r="H395" t="inlineStr"/>
      <c r="I395" t="inlineStr"/>
      <c r="J395" t="inlineStr"/>
      <c r="K395" t="inlineStr">
        <is>
          <t>libre</t>
        </is>
      </c>
    </row>
    <row r="396">
      <c r="A396" t="inlineStr">
        <is>
          <t>2015</t>
        </is>
      </c>
      <c r="B396" t="inlineStr">
        <is>
          <t>OS - Pois chiches (n-1)</t>
        </is>
      </c>
      <c r="C396" t="inlineStr">
        <is>
          <t>Ecart tri collecte de pois chiches</t>
        </is>
      </c>
      <c r="D396" t="n">
        <v>0.2</v>
      </c>
      <c r="E396" t="inlineStr"/>
      <c r="F396" t="inlineStr"/>
      <c r="G396" t="inlineStr"/>
      <c r="H396" t="inlineStr"/>
      <c r="I396" t="inlineStr"/>
      <c r="J396" t="inlineStr"/>
      <c r="K396" t="inlineStr">
        <is>
          <t>libre</t>
        </is>
      </c>
    </row>
    <row r="397">
      <c r="A397" t="inlineStr">
        <is>
          <t>2015</t>
        </is>
      </c>
      <c r="B397" t="inlineStr">
        <is>
          <t>OS - Pois chiches (n)</t>
        </is>
      </c>
      <c r="C397" t="inlineStr">
        <is>
          <t>Oléagineux et protéagineux collectés</t>
        </is>
      </c>
      <c r="D397" t="n">
        <v>8.800000000000001</v>
      </c>
      <c r="E397" t="inlineStr"/>
      <c r="F397" t="inlineStr"/>
      <c r="G397" t="inlineStr"/>
      <c r="H397" t="inlineStr"/>
      <c r="I397" t="inlineStr"/>
      <c r="J397" t="inlineStr"/>
      <c r="K397" t="inlineStr">
        <is>
          <t>libre</t>
        </is>
      </c>
    </row>
    <row r="398">
      <c r="A398" t="inlineStr">
        <is>
          <t>2015</t>
        </is>
      </c>
      <c r="B398" t="inlineStr">
        <is>
          <t>OS - Pois chiches (n)</t>
        </is>
      </c>
      <c r="C398" t="inlineStr">
        <is>
          <t>Protéagineux collectés</t>
        </is>
      </c>
      <c r="D398" t="n">
        <v>8.800000000000001</v>
      </c>
      <c r="E398" t="inlineStr"/>
      <c r="F398" t="inlineStr"/>
      <c r="G398" t="inlineStr"/>
      <c r="H398" t="inlineStr"/>
      <c r="I398" t="inlineStr"/>
      <c r="J398" t="inlineStr"/>
      <c r="K398" t="inlineStr">
        <is>
          <t>libre</t>
        </is>
      </c>
    </row>
    <row r="399">
      <c r="A399" t="inlineStr">
        <is>
          <t>2015</t>
        </is>
      </c>
      <c r="B399" t="inlineStr">
        <is>
          <t>OS - Pois chiches (n)</t>
        </is>
      </c>
      <c r="C399" t="inlineStr">
        <is>
          <t>Légumineuses collectées</t>
        </is>
      </c>
      <c r="D399" t="n">
        <v>8.800000000000001</v>
      </c>
      <c r="E399" t="inlineStr"/>
      <c r="F399" t="inlineStr"/>
      <c r="G399" t="inlineStr"/>
      <c r="H399" t="inlineStr"/>
      <c r="I399" t="inlineStr"/>
      <c r="J399" t="inlineStr"/>
      <c r="K399" t="inlineStr">
        <is>
          <t>libre</t>
        </is>
      </c>
    </row>
    <row r="400">
      <c r="A400" t="inlineStr">
        <is>
          <t>2015</t>
        </is>
      </c>
      <c r="B400" t="inlineStr">
        <is>
          <t>OS - Pois chiches (n)</t>
        </is>
      </c>
      <c r="C400" t="inlineStr">
        <is>
          <t>Pois chiches collectés</t>
        </is>
      </c>
      <c r="D400" t="n">
        <v>8.800000000000001</v>
      </c>
      <c r="E400" t="inlineStr"/>
      <c r="F400" t="inlineStr"/>
      <c r="G400" t="inlineStr"/>
      <c r="H400" t="inlineStr"/>
      <c r="I400" t="inlineStr"/>
      <c r="J400" t="inlineStr"/>
      <c r="K400" t="inlineStr">
        <is>
          <t>libre</t>
        </is>
      </c>
    </row>
    <row r="401">
      <c r="A401" t="inlineStr">
        <is>
          <t>2015</t>
        </is>
      </c>
      <c r="B401" t="inlineStr">
        <is>
          <t>OS - Pois chiches (n)</t>
        </is>
      </c>
      <c r="C401" t="inlineStr">
        <is>
          <t>Pois chiches collectés (conso)</t>
        </is>
      </c>
      <c r="D401" t="n">
        <v>4.3</v>
      </c>
      <c r="E401" t="inlineStr"/>
      <c r="F401" t="inlineStr"/>
      <c r="G401" t="inlineStr"/>
      <c r="H401" t="inlineStr"/>
      <c r="I401" t="inlineStr"/>
      <c r="J401" t="inlineStr"/>
      <c r="K401" t="inlineStr">
        <is>
          <t>libre</t>
        </is>
      </c>
    </row>
    <row r="402">
      <c r="A402" t="inlineStr">
        <is>
          <t>2015</t>
        </is>
      </c>
      <c r="B402" t="inlineStr">
        <is>
          <t>OS - Pois chiches (n)</t>
        </is>
      </c>
      <c r="C402" t="inlineStr">
        <is>
          <t>Pois chiches collectés (semence)</t>
        </is>
      </c>
      <c r="D402" t="n">
        <v>4.5</v>
      </c>
      <c r="E402" t="inlineStr"/>
      <c r="F402" t="inlineStr"/>
      <c r="G402" t="inlineStr"/>
      <c r="H402" t="inlineStr"/>
      <c r="I402" t="inlineStr"/>
      <c r="J402" t="inlineStr"/>
      <c r="K402" t="inlineStr">
        <is>
          <t>libre</t>
        </is>
      </c>
    </row>
    <row r="403">
      <c r="A403" t="inlineStr">
        <is>
          <t>2015</t>
        </is>
      </c>
      <c r="B403" t="inlineStr">
        <is>
          <t>OS - Pois chiches (n)</t>
        </is>
      </c>
      <c r="C403" t="inlineStr">
        <is>
          <t>Ecart tri collecte</t>
        </is>
      </c>
      <c r="D403" t="n">
        <v>0.2</v>
      </c>
      <c r="E403" t="inlineStr"/>
      <c r="F403" t="inlineStr"/>
      <c r="G403" t="inlineStr"/>
      <c r="H403" t="inlineStr"/>
      <c r="I403" t="inlineStr"/>
      <c r="J403" t="inlineStr"/>
      <c r="K403" t="inlineStr">
        <is>
          <t>libre</t>
        </is>
      </c>
    </row>
    <row r="404">
      <c r="A404" t="inlineStr">
        <is>
          <t>2015</t>
        </is>
      </c>
      <c r="B404" t="inlineStr">
        <is>
          <t>OS - Pois chiches (n)</t>
        </is>
      </c>
      <c r="C404" t="inlineStr">
        <is>
          <t>Ecart tri collecte de protéagineux</t>
        </is>
      </c>
      <c r="D404" t="n">
        <v>0.2</v>
      </c>
      <c r="E404" t="inlineStr"/>
      <c r="F404" t="inlineStr"/>
      <c r="G404" t="inlineStr"/>
      <c r="H404" t="inlineStr"/>
      <c r="I404" t="inlineStr"/>
      <c r="J404" t="inlineStr"/>
      <c r="K404" t="inlineStr">
        <is>
          <t>libre</t>
        </is>
      </c>
    </row>
    <row r="405">
      <c r="A405" t="inlineStr">
        <is>
          <t>2015</t>
        </is>
      </c>
      <c r="B405" t="inlineStr">
        <is>
          <t>OS - Pois chiches (n)</t>
        </is>
      </c>
      <c r="C405" t="inlineStr">
        <is>
          <t>Ecart tri collecte de légumineuses</t>
        </is>
      </c>
      <c r="D405" t="n">
        <v>0.2</v>
      </c>
      <c r="E405" t="inlineStr"/>
      <c r="F405" t="inlineStr"/>
      <c r="G405" t="inlineStr"/>
      <c r="H405" t="inlineStr"/>
      <c r="I405" t="inlineStr"/>
      <c r="J405" t="inlineStr"/>
      <c r="K405" t="inlineStr">
        <is>
          <t>libre</t>
        </is>
      </c>
    </row>
    <row r="406">
      <c r="A406" t="inlineStr">
        <is>
          <t>2015</t>
        </is>
      </c>
      <c r="B406" t="inlineStr">
        <is>
          <t>OS - Pois chiches (n)</t>
        </is>
      </c>
      <c r="C406" t="inlineStr">
        <is>
          <t>Ecart tri collecte de pois chiches</t>
        </is>
      </c>
      <c r="D406" t="n">
        <v>0.2</v>
      </c>
      <c r="E406" t="inlineStr"/>
      <c r="F406" t="inlineStr"/>
      <c r="G406" t="inlineStr"/>
      <c r="H406" t="inlineStr"/>
      <c r="I406" t="inlineStr"/>
      <c r="J406" t="inlineStr"/>
      <c r="K406" t="inlineStr">
        <is>
          <t>libre</t>
        </is>
      </c>
    </row>
    <row r="407">
      <c r="A407" t="inlineStr">
        <is>
          <t>2015</t>
        </is>
      </c>
      <c r="B407" t="inlineStr">
        <is>
          <t>OS - Haricots secs</t>
        </is>
      </c>
      <c r="C407" t="inlineStr">
        <is>
          <t>Oléagineux et protéagineux collectés</t>
        </is>
      </c>
      <c r="D407" t="n">
        <v>24.4</v>
      </c>
      <c r="E407" t="inlineStr"/>
      <c r="F407" t="inlineStr"/>
      <c r="G407" t="inlineStr"/>
      <c r="H407" t="inlineStr"/>
      <c r="I407" t="inlineStr"/>
      <c r="J407" t="inlineStr"/>
      <c r="K407" t="inlineStr">
        <is>
          <t>libre unbounded</t>
        </is>
      </c>
    </row>
    <row r="408">
      <c r="A408" t="inlineStr">
        <is>
          <t>2015</t>
        </is>
      </c>
      <c r="B408" t="inlineStr">
        <is>
          <t>OS - Haricots secs</t>
        </is>
      </c>
      <c r="C408" t="inlineStr">
        <is>
          <t>Protéagineux collectés</t>
        </is>
      </c>
      <c r="D408" t="n">
        <v>24.4</v>
      </c>
      <c r="E408" t="inlineStr"/>
      <c r="F408" t="inlineStr"/>
      <c r="G408" t="inlineStr"/>
      <c r="H408" t="inlineStr"/>
      <c r="I408" t="inlineStr"/>
      <c r="J408" t="inlineStr"/>
      <c r="K408" t="inlineStr">
        <is>
          <t>libre unbounded</t>
        </is>
      </c>
    </row>
    <row r="409">
      <c r="A409" t="inlineStr">
        <is>
          <t>2015</t>
        </is>
      </c>
      <c r="B409" t="inlineStr">
        <is>
          <t>OS - Haricots secs</t>
        </is>
      </c>
      <c r="C409" t="inlineStr">
        <is>
          <t>Légumineuses collectées</t>
        </is>
      </c>
      <c r="D409" t="n">
        <v>24.4</v>
      </c>
      <c r="E409" t="inlineStr"/>
      <c r="F409" t="inlineStr"/>
      <c r="G409" t="inlineStr"/>
      <c r="H409" t="inlineStr"/>
      <c r="I409" t="inlineStr"/>
      <c r="J409" t="inlineStr"/>
      <c r="K409" t="inlineStr">
        <is>
          <t>libre unbounded</t>
        </is>
      </c>
    </row>
    <row r="410">
      <c r="A410" t="inlineStr">
        <is>
          <t>2015</t>
        </is>
      </c>
      <c r="B410" t="inlineStr">
        <is>
          <t>OS - Haricots secs</t>
        </is>
      </c>
      <c r="C410" t="inlineStr">
        <is>
          <t>Haricots secs collectés</t>
        </is>
      </c>
      <c r="D410" t="n">
        <v>24.4</v>
      </c>
      <c r="E410" t="inlineStr"/>
      <c r="F410" t="inlineStr"/>
      <c r="G410" t="inlineStr"/>
      <c r="H410" t="inlineStr"/>
      <c r="I410" t="inlineStr"/>
      <c r="J410" t="inlineStr"/>
      <c r="K410" t="inlineStr">
        <is>
          <t>libre unbounded</t>
        </is>
      </c>
    </row>
    <row r="411">
      <c r="A411" t="inlineStr">
        <is>
          <t>2015</t>
        </is>
      </c>
      <c r="B411" t="inlineStr">
        <is>
          <t>OS - Haricots secs</t>
        </is>
      </c>
      <c r="C411" t="inlineStr">
        <is>
          <t>Haricots secs collectés (conso)</t>
        </is>
      </c>
      <c r="D411" t="n">
        <v>12</v>
      </c>
      <c r="E411" t="inlineStr"/>
      <c r="F411" t="inlineStr"/>
      <c r="G411" t="inlineStr"/>
      <c r="H411" t="inlineStr"/>
      <c r="I411" t="inlineStr"/>
      <c r="J411" t="inlineStr"/>
      <c r="K411" t="inlineStr">
        <is>
          <t>libre unbounded</t>
        </is>
      </c>
    </row>
    <row r="412">
      <c r="A412" t="inlineStr">
        <is>
          <t>2015</t>
        </is>
      </c>
      <c r="B412" t="inlineStr">
        <is>
          <t>OS - Haricots secs</t>
        </is>
      </c>
      <c r="C412" t="inlineStr">
        <is>
          <t>Haricots secs collectés (semence)</t>
        </is>
      </c>
      <c r="D412" t="n">
        <v>12.4</v>
      </c>
      <c r="E412" t="inlineStr"/>
      <c r="F412" t="inlineStr"/>
      <c r="G412" t="inlineStr"/>
      <c r="H412" t="inlineStr"/>
      <c r="I412" t="inlineStr"/>
      <c r="J412" t="inlineStr"/>
      <c r="K412" t="inlineStr">
        <is>
          <t>libre unbounded</t>
        </is>
      </c>
    </row>
    <row r="413">
      <c r="A413" t="inlineStr">
        <is>
          <t>2015</t>
        </is>
      </c>
      <c r="B413" t="inlineStr">
        <is>
          <t>OS - Haricots secs</t>
        </is>
      </c>
      <c r="C413" t="inlineStr">
        <is>
          <t>Ecart tri collecte</t>
        </is>
      </c>
      <c r="D413" t="n">
        <v>0.4</v>
      </c>
      <c r="E413" t="inlineStr"/>
      <c r="F413" t="inlineStr"/>
      <c r="G413" t="inlineStr"/>
      <c r="H413" t="inlineStr"/>
      <c r="I413" t="inlineStr"/>
      <c r="J413" t="inlineStr"/>
      <c r="K413" t="inlineStr">
        <is>
          <t>libre</t>
        </is>
      </c>
    </row>
    <row r="414">
      <c r="A414" t="inlineStr">
        <is>
          <t>2015</t>
        </is>
      </c>
      <c r="B414" t="inlineStr">
        <is>
          <t>OS - Haricots secs</t>
        </is>
      </c>
      <c r="C414" t="inlineStr">
        <is>
          <t>Ecart tri collecte de protéagineux</t>
        </is>
      </c>
      <c r="D414" t="n">
        <v>0.4</v>
      </c>
      <c r="E414" t="inlineStr"/>
      <c r="F414" t="inlineStr"/>
      <c r="G414" t="inlineStr"/>
      <c r="H414" t="inlineStr"/>
      <c r="I414" t="inlineStr"/>
      <c r="J414" t="inlineStr"/>
      <c r="K414" t="inlineStr">
        <is>
          <t>libre</t>
        </is>
      </c>
    </row>
    <row r="415">
      <c r="A415" t="inlineStr">
        <is>
          <t>2015</t>
        </is>
      </c>
      <c r="B415" t="inlineStr">
        <is>
          <t>OS - Haricots secs</t>
        </is>
      </c>
      <c r="C415" t="inlineStr">
        <is>
          <t>Ecart tri collecte de légumineuses</t>
        </is>
      </c>
      <c r="D415" t="n">
        <v>0.4</v>
      </c>
      <c r="E415" t="inlineStr"/>
      <c r="F415" t="inlineStr"/>
      <c r="G415" t="inlineStr"/>
      <c r="H415" t="inlineStr"/>
      <c r="I415" t="inlineStr"/>
      <c r="J415" t="inlineStr"/>
      <c r="K415" t="inlineStr">
        <is>
          <t>libre</t>
        </is>
      </c>
    </row>
    <row r="416">
      <c r="A416" t="inlineStr">
        <is>
          <t>2015</t>
        </is>
      </c>
      <c r="B416" t="inlineStr">
        <is>
          <t>OS - Haricots secs</t>
        </is>
      </c>
      <c r="C416" t="inlineStr">
        <is>
          <t>Ecart tri collecte d'haricots secs</t>
        </is>
      </c>
      <c r="D416" t="n">
        <v>0.4</v>
      </c>
      <c r="E416" t="inlineStr"/>
      <c r="F416" t="inlineStr"/>
      <c r="G416" t="inlineStr"/>
      <c r="H416" t="inlineStr"/>
      <c r="I416" t="inlineStr"/>
      <c r="J416" t="inlineStr"/>
      <c r="K416" t="inlineStr">
        <is>
          <t>libre</t>
        </is>
      </c>
    </row>
    <row r="417">
      <c r="A417" t="inlineStr">
        <is>
          <t>2015</t>
        </is>
      </c>
      <c r="B417" t="inlineStr">
        <is>
          <t>OS - Haricots secs (n-1)</t>
        </is>
      </c>
      <c r="C417" t="inlineStr">
        <is>
          <t>Oléagineux et protéagineux collectés</t>
        </is>
      </c>
      <c r="D417" t="n">
        <v>15.8</v>
      </c>
      <c r="E417" t="inlineStr"/>
      <c r="F417" t="inlineStr"/>
      <c r="G417" t="inlineStr"/>
      <c r="H417" t="inlineStr"/>
      <c r="I417" t="inlineStr"/>
      <c r="J417" t="inlineStr"/>
      <c r="K417" t="inlineStr">
        <is>
          <t>libre unbounded</t>
        </is>
      </c>
    </row>
    <row r="418">
      <c r="A418" t="inlineStr">
        <is>
          <t>2015</t>
        </is>
      </c>
      <c r="B418" t="inlineStr">
        <is>
          <t>OS - Haricots secs (n-1)</t>
        </is>
      </c>
      <c r="C418" t="inlineStr">
        <is>
          <t>Protéagineux collectés</t>
        </is>
      </c>
      <c r="D418" t="n">
        <v>15.8</v>
      </c>
      <c r="E418" t="inlineStr"/>
      <c r="F418" t="inlineStr"/>
      <c r="G418" t="inlineStr"/>
      <c r="H418" t="inlineStr"/>
      <c r="I418" t="inlineStr"/>
      <c r="J418" t="inlineStr"/>
      <c r="K418" t="inlineStr">
        <is>
          <t>libre unbounded</t>
        </is>
      </c>
    </row>
    <row r="419">
      <c r="A419" t="inlineStr">
        <is>
          <t>2015</t>
        </is>
      </c>
      <c r="B419" t="inlineStr">
        <is>
          <t>OS - Haricots secs (n-1)</t>
        </is>
      </c>
      <c r="C419" t="inlineStr">
        <is>
          <t>Légumineuses collectées</t>
        </is>
      </c>
      <c r="D419" t="n">
        <v>15.8</v>
      </c>
      <c r="E419" t="inlineStr"/>
      <c r="F419" t="inlineStr"/>
      <c r="G419" t="inlineStr"/>
      <c r="H419" t="inlineStr"/>
      <c r="I419" t="inlineStr"/>
      <c r="J419" t="inlineStr"/>
      <c r="K419" t="inlineStr">
        <is>
          <t>libre unbounded</t>
        </is>
      </c>
    </row>
    <row r="420">
      <c r="A420" t="inlineStr">
        <is>
          <t>2015</t>
        </is>
      </c>
      <c r="B420" t="inlineStr">
        <is>
          <t>OS - Haricots secs (n-1)</t>
        </is>
      </c>
      <c r="C420" t="inlineStr">
        <is>
          <t>Haricots secs collectés</t>
        </is>
      </c>
      <c r="D420" t="n">
        <v>15.8</v>
      </c>
      <c r="E420" t="inlineStr"/>
      <c r="F420" t="inlineStr"/>
      <c r="G420" t="inlineStr"/>
      <c r="H420" t="inlineStr"/>
      <c r="I420" t="inlineStr"/>
      <c r="J420" t="inlineStr"/>
      <c r="K420" t="inlineStr">
        <is>
          <t>libre unbounded</t>
        </is>
      </c>
    </row>
    <row r="421">
      <c r="A421" t="inlineStr">
        <is>
          <t>2015</t>
        </is>
      </c>
      <c r="B421" t="inlineStr">
        <is>
          <t>OS - Haricots secs (n-1)</t>
        </is>
      </c>
      <c r="C421" t="inlineStr">
        <is>
          <t>Haricots secs collectés (conso)</t>
        </is>
      </c>
      <c r="D421" t="n">
        <v>7.8</v>
      </c>
      <c r="E421" t="inlineStr"/>
      <c r="F421" t="inlineStr"/>
      <c r="G421" t="inlineStr"/>
      <c r="H421" t="inlineStr"/>
      <c r="I421" t="inlineStr"/>
      <c r="J421" t="inlineStr"/>
      <c r="K421" t="inlineStr">
        <is>
          <t>libre unbounded</t>
        </is>
      </c>
    </row>
    <row r="422">
      <c r="A422" t="inlineStr">
        <is>
          <t>2015</t>
        </is>
      </c>
      <c r="B422" t="inlineStr">
        <is>
          <t>OS - Haricots secs (n-1)</t>
        </is>
      </c>
      <c r="C422" t="inlineStr">
        <is>
          <t>Haricots secs collectés (semence)</t>
        </is>
      </c>
      <c r="D422" t="n">
        <v>8</v>
      </c>
      <c r="E422" t="inlineStr"/>
      <c r="F422" t="inlineStr"/>
      <c r="G422" t="inlineStr"/>
      <c r="H422" t="inlineStr"/>
      <c r="I422" t="inlineStr"/>
      <c r="J422" t="inlineStr"/>
      <c r="K422" t="inlineStr">
        <is>
          <t>libre unbounded</t>
        </is>
      </c>
    </row>
    <row r="423">
      <c r="A423" t="inlineStr">
        <is>
          <t>2015</t>
        </is>
      </c>
      <c r="B423" t="inlineStr">
        <is>
          <t>OS - Haricots secs (n-1)</t>
        </is>
      </c>
      <c r="C423" t="inlineStr">
        <is>
          <t>Ecart tri collecte</t>
        </is>
      </c>
      <c r="D423" t="n">
        <v>0.2</v>
      </c>
      <c r="E423" t="inlineStr"/>
      <c r="F423" t="inlineStr"/>
      <c r="G423" t="inlineStr"/>
      <c r="H423" t="inlineStr"/>
      <c r="I423" t="inlineStr"/>
      <c r="J423" t="inlineStr"/>
      <c r="K423" t="inlineStr">
        <is>
          <t>libre</t>
        </is>
      </c>
    </row>
    <row r="424">
      <c r="A424" t="inlineStr">
        <is>
          <t>2015</t>
        </is>
      </c>
      <c r="B424" t="inlineStr">
        <is>
          <t>OS - Haricots secs (n-1)</t>
        </is>
      </c>
      <c r="C424" t="inlineStr">
        <is>
          <t>Ecart tri collecte de protéagineux</t>
        </is>
      </c>
      <c r="D424" t="n">
        <v>0.2</v>
      </c>
      <c r="E424" t="inlineStr"/>
      <c r="F424" t="inlineStr"/>
      <c r="G424" t="inlineStr"/>
      <c r="H424" t="inlineStr"/>
      <c r="I424" t="inlineStr"/>
      <c r="J424" t="inlineStr"/>
      <c r="K424" t="inlineStr">
        <is>
          <t>libre</t>
        </is>
      </c>
    </row>
    <row r="425">
      <c r="A425" t="inlineStr">
        <is>
          <t>2015</t>
        </is>
      </c>
      <c r="B425" t="inlineStr">
        <is>
          <t>OS - Haricots secs (n-1)</t>
        </is>
      </c>
      <c r="C425" t="inlineStr">
        <is>
          <t>Ecart tri collecte de légumineuses</t>
        </is>
      </c>
      <c r="D425" t="n">
        <v>0.2</v>
      </c>
      <c r="E425" t="inlineStr"/>
      <c r="F425" t="inlineStr"/>
      <c r="G425" t="inlineStr"/>
      <c r="H425" t="inlineStr"/>
      <c r="I425" t="inlineStr"/>
      <c r="J425" t="inlineStr"/>
      <c r="K425" t="inlineStr">
        <is>
          <t>libre</t>
        </is>
      </c>
    </row>
    <row r="426">
      <c r="A426" t="inlineStr">
        <is>
          <t>2015</t>
        </is>
      </c>
      <c r="B426" t="inlineStr">
        <is>
          <t>OS - Haricots secs (n-1)</t>
        </is>
      </c>
      <c r="C426" t="inlineStr">
        <is>
          <t>Ecart tri collecte d'haricots secs</t>
        </is>
      </c>
      <c r="D426" t="n">
        <v>0.2</v>
      </c>
      <c r="E426" t="inlineStr"/>
      <c r="F426" t="inlineStr"/>
      <c r="G426" t="inlineStr"/>
      <c r="H426" t="inlineStr"/>
      <c r="I426" t="inlineStr"/>
      <c r="J426" t="inlineStr"/>
      <c r="K426" t="inlineStr">
        <is>
          <t>libre</t>
        </is>
      </c>
    </row>
    <row r="427">
      <c r="A427" t="inlineStr">
        <is>
          <t>2015</t>
        </is>
      </c>
      <c r="B427" t="inlineStr">
        <is>
          <t>OS - Haricots secs (n)</t>
        </is>
      </c>
      <c r="C427" t="inlineStr">
        <is>
          <t>Oléagineux et protéagineux collectés</t>
        </is>
      </c>
      <c r="D427" t="n">
        <v>8.699999999999999</v>
      </c>
      <c r="E427" t="inlineStr"/>
      <c r="F427" t="inlineStr"/>
      <c r="G427" t="inlineStr"/>
      <c r="H427" t="inlineStr"/>
      <c r="I427" t="inlineStr"/>
      <c r="J427" t="inlineStr"/>
      <c r="K427" t="inlineStr">
        <is>
          <t>libre</t>
        </is>
      </c>
    </row>
    <row r="428">
      <c r="A428" t="inlineStr">
        <is>
          <t>2015</t>
        </is>
      </c>
      <c r="B428" t="inlineStr">
        <is>
          <t>OS - Haricots secs (n)</t>
        </is>
      </c>
      <c r="C428" t="inlineStr">
        <is>
          <t>Protéagineux collectés</t>
        </is>
      </c>
      <c r="D428" t="n">
        <v>8.699999999999999</v>
      </c>
      <c r="E428" t="inlineStr"/>
      <c r="F428" t="inlineStr"/>
      <c r="G428" t="inlineStr"/>
      <c r="H428" t="inlineStr"/>
      <c r="I428" t="inlineStr"/>
      <c r="J428" t="inlineStr"/>
      <c r="K428" t="inlineStr">
        <is>
          <t>libre</t>
        </is>
      </c>
    </row>
    <row r="429">
      <c r="A429" t="inlineStr">
        <is>
          <t>2015</t>
        </is>
      </c>
      <c r="B429" t="inlineStr">
        <is>
          <t>OS - Haricots secs (n)</t>
        </is>
      </c>
      <c r="C429" t="inlineStr">
        <is>
          <t>Légumineuses collectées</t>
        </is>
      </c>
      <c r="D429" t="n">
        <v>8.699999999999999</v>
      </c>
      <c r="E429" t="inlineStr"/>
      <c r="F429" t="inlineStr"/>
      <c r="G429" t="inlineStr"/>
      <c r="H429" t="inlineStr"/>
      <c r="I429" t="inlineStr"/>
      <c r="J429" t="inlineStr"/>
      <c r="K429" t="inlineStr">
        <is>
          <t>libre</t>
        </is>
      </c>
    </row>
    <row r="430">
      <c r="A430" t="inlineStr">
        <is>
          <t>2015</t>
        </is>
      </c>
      <c r="B430" t="inlineStr">
        <is>
          <t>OS - Haricots secs (n)</t>
        </is>
      </c>
      <c r="C430" t="inlineStr">
        <is>
          <t>Haricots secs collectés</t>
        </is>
      </c>
      <c r="D430" t="n">
        <v>8.699999999999999</v>
      </c>
      <c r="E430" t="inlineStr"/>
      <c r="F430" t="inlineStr"/>
      <c r="G430" t="inlineStr"/>
      <c r="H430" t="inlineStr"/>
      <c r="I430" t="inlineStr"/>
      <c r="J430" t="inlineStr"/>
      <c r="K430" t="inlineStr">
        <is>
          <t>libre</t>
        </is>
      </c>
    </row>
    <row r="431">
      <c r="A431" t="inlineStr">
        <is>
          <t>2015</t>
        </is>
      </c>
      <c r="B431" t="inlineStr">
        <is>
          <t>OS - Haricots secs (n)</t>
        </is>
      </c>
      <c r="C431" t="inlineStr">
        <is>
          <t>Haricots secs collectés (conso)</t>
        </is>
      </c>
      <c r="D431" t="n">
        <v>4.2</v>
      </c>
      <c r="E431" t="inlineStr"/>
      <c r="F431" t="inlineStr"/>
      <c r="G431" t="inlineStr"/>
      <c r="H431" t="inlineStr"/>
      <c r="I431" t="inlineStr"/>
      <c r="J431" t="inlineStr"/>
      <c r="K431" t="inlineStr">
        <is>
          <t>libre</t>
        </is>
      </c>
    </row>
    <row r="432">
      <c r="A432" t="inlineStr">
        <is>
          <t>2015</t>
        </is>
      </c>
      <c r="B432" t="inlineStr">
        <is>
          <t>OS - Haricots secs (n)</t>
        </is>
      </c>
      <c r="C432" t="inlineStr">
        <is>
          <t>Haricots secs collectés (semence)</t>
        </is>
      </c>
      <c r="D432" t="n">
        <v>4.5</v>
      </c>
      <c r="E432" t="inlineStr"/>
      <c r="F432" t="inlineStr"/>
      <c r="G432" t="inlineStr"/>
      <c r="H432" t="inlineStr"/>
      <c r="I432" t="inlineStr"/>
      <c r="J432" t="inlineStr"/>
      <c r="K432" t="inlineStr">
        <is>
          <t>libre</t>
        </is>
      </c>
    </row>
    <row r="433">
      <c r="A433" t="inlineStr">
        <is>
          <t>2015</t>
        </is>
      </c>
      <c r="B433" t="inlineStr">
        <is>
          <t>OS - Haricots secs (n)</t>
        </is>
      </c>
      <c r="C433" t="inlineStr">
        <is>
          <t>Ecart tri collecte</t>
        </is>
      </c>
      <c r="D433" t="n">
        <v>0.2</v>
      </c>
      <c r="E433" t="inlineStr"/>
      <c r="F433" t="inlineStr"/>
      <c r="G433" t="inlineStr"/>
      <c r="H433" t="inlineStr"/>
      <c r="I433" t="inlineStr"/>
      <c r="J433" t="inlineStr"/>
      <c r="K433" t="inlineStr">
        <is>
          <t>libre</t>
        </is>
      </c>
    </row>
    <row r="434">
      <c r="A434" t="inlineStr">
        <is>
          <t>2015</t>
        </is>
      </c>
      <c r="B434" t="inlineStr">
        <is>
          <t>OS - Haricots secs (n)</t>
        </is>
      </c>
      <c r="C434" t="inlineStr">
        <is>
          <t>Ecart tri collecte de protéagineux</t>
        </is>
      </c>
      <c r="D434" t="n">
        <v>0.2</v>
      </c>
      <c r="E434" t="inlineStr"/>
      <c r="F434" t="inlineStr"/>
      <c r="G434" t="inlineStr"/>
      <c r="H434" t="inlineStr"/>
      <c r="I434" t="inlineStr"/>
      <c r="J434" t="inlineStr"/>
      <c r="K434" t="inlineStr">
        <is>
          <t>libre</t>
        </is>
      </c>
    </row>
    <row r="435">
      <c r="A435" t="inlineStr">
        <is>
          <t>2015</t>
        </is>
      </c>
      <c r="B435" t="inlineStr">
        <is>
          <t>OS - Haricots secs (n)</t>
        </is>
      </c>
      <c r="C435" t="inlineStr">
        <is>
          <t>Ecart tri collecte de légumineuses</t>
        </is>
      </c>
      <c r="D435" t="n">
        <v>0.2</v>
      </c>
      <c r="E435" t="inlineStr"/>
      <c r="F435" t="inlineStr"/>
      <c r="G435" t="inlineStr"/>
      <c r="H435" t="inlineStr"/>
      <c r="I435" t="inlineStr"/>
      <c r="J435" t="inlineStr"/>
      <c r="K435" t="inlineStr">
        <is>
          <t>libre</t>
        </is>
      </c>
    </row>
    <row r="436">
      <c r="A436" t="inlineStr">
        <is>
          <t>2015</t>
        </is>
      </c>
      <c r="B436" t="inlineStr">
        <is>
          <t>OS - Haricots secs (n)</t>
        </is>
      </c>
      <c r="C436" t="inlineStr">
        <is>
          <t>Ecart tri collecte d'haricots secs</t>
        </is>
      </c>
      <c r="D436" t="n">
        <v>0.2</v>
      </c>
      <c r="E436" t="inlineStr"/>
      <c r="F436" t="inlineStr"/>
      <c r="G436" t="inlineStr"/>
      <c r="H436" t="inlineStr"/>
      <c r="I436" t="inlineStr"/>
      <c r="J436" t="inlineStr"/>
      <c r="K436" t="inlineStr">
        <is>
          <t>libre</t>
        </is>
      </c>
    </row>
    <row r="437">
      <c r="A437" t="inlineStr">
        <is>
          <t>2015</t>
        </is>
      </c>
      <c r="B437" t="inlineStr">
        <is>
          <t>Variation de stock négative</t>
        </is>
      </c>
      <c r="C437" t="inlineStr">
        <is>
          <t>Oléagineux et protéagineux collectés</t>
        </is>
      </c>
      <c r="D437" t="n">
        <v>295</v>
      </c>
      <c r="E437" t="inlineStr"/>
      <c r="F437" t="inlineStr"/>
      <c r="G437" t="inlineStr"/>
      <c r="H437" t="inlineStr"/>
      <c r="I437" t="inlineStr"/>
      <c r="J437" t="inlineStr"/>
      <c r="K437" t="inlineStr">
        <is>
          <t>libre unbounded</t>
        </is>
      </c>
    </row>
    <row r="438">
      <c r="A438" t="inlineStr">
        <is>
          <t>2015</t>
        </is>
      </c>
      <c r="B438" t="inlineStr">
        <is>
          <t>Variation de stock négative</t>
        </is>
      </c>
      <c r="C438" t="inlineStr">
        <is>
          <t>Oléagineux collectés</t>
        </is>
      </c>
      <c r="D438" t="n">
        <v>230</v>
      </c>
      <c r="E438" t="inlineStr"/>
      <c r="F438" t="inlineStr"/>
      <c r="G438" t="inlineStr"/>
      <c r="H438" t="inlineStr"/>
      <c r="I438" t="inlineStr"/>
      <c r="J438" t="inlineStr"/>
      <c r="K438" t="inlineStr">
        <is>
          <t>libre unbounded</t>
        </is>
      </c>
    </row>
    <row r="439">
      <c r="A439" t="inlineStr">
        <is>
          <t>2015</t>
        </is>
      </c>
      <c r="B439" t="inlineStr">
        <is>
          <t>Variation de stock négative</t>
        </is>
      </c>
      <c r="C439" t="inlineStr">
        <is>
          <t>Graines oléagineuses collectées</t>
        </is>
      </c>
      <c r="D439" t="n">
        <v>193</v>
      </c>
      <c r="E439" t="inlineStr"/>
      <c r="F439" t="inlineStr"/>
      <c r="G439" t="inlineStr"/>
      <c r="H439" t="inlineStr"/>
      <c r="I439" t="inlineStr"/>
      <c r="J439" t="inlineStr"/>
      <c r="K439" t="inlineStr">
        <is>
          <t>déterminé</t>
        </is>
      </c>
    </row>
    <row r="440">
      <c r="A440" t="inlineStr">
        <is>
          <t>2015</t>
        </is>
      </c>
      <c r="B440" t="inlineStr">
        <is>
          <t>Variation de stock négative</t>
        </is>
      </c>
      <c r="C440" t="inlineStr">
        <is>
          <t>Graines de colza collectées</t>
        </is>
      </c>
      <c r="D440" t="n">
        <v>120</v>
      </c>
      <c r="E440" t="inlineStr"/>
      <c r="F440" t="inlineStr"/>
      <c r="G440" t="inlineStr"/>
      <c r="H440" t="inlineStr"/>
      <c r="I440" t="inlineStr"/>
      <c r="J440" t="inlineStr"/>
      <c r="K440" t="inlineStr">
        <is>
          <t>déterminé</t>
        </is>
      </c>
    </row>
    <row r="441">
      <c r="A441" t="inlineStr">
        <is>
          <t>2015</t>
        </is>
      </c>
      <c r="B441" t="inlineStr">
        <is>
          <t>Variation de stock négative</t>
        </is>
      </c>
      <c r="C441" t="inlineStr">
        <is>
          <t>Graines de colza collectées (conso)</t>
        </is>
      </c>
      <c r="D441" t="n">
        <v>120</v>
      </c>
      <c r="E441" t="n">
        <v>120.2793</v>
      </c>
      <c r="F441" t="n">
        <v>6.013965000000002</v>
      </c>
      <c r="G441" t="n">
        <v>0.1</v>
      </c>
      <c r="H441" t="n">
        <v>0</v>
      </c>
      <c r="I441" t="n">
        <v>500000000</v>
      </c>
      <c r="J441" t="n">
        <v>0</v>
      </c>
      <c r="K441" t="inlineStr">
        <is>
          <t>mesuré</t>
        </is>
      </c>
    </row>
    <row r="442">
      <c r="A442" t="inlineStr">
        <is>
          <t>2015</t>
        </is>
      </c>
      <c r="B442" t="inlineStr">
        <is>
          <t>Variation de stock négative</t>
        </is>
      </c>
      <c r="C442" t="inlineStr">
        <is>
          <t>Graines de colza collectées (semence)</t>
        </is>
      </c>
      <c r="D442" t="n">
        <v>0</v>
      </c>
      <c r="E442" t="n">
        <v>0</v>
      </c>
      <c r="F442" t="n">
        <v>0</v>
      </c>
      <c r="G442" t="inlineStr"/>
      <c r="H442" t="n">
        <v>0</v>
      </c>
      <c r="I442" t="n">
        <v>500000000</v>
      </c>
      <c r="J442" t="n">
        <v>0</v>
      </c>
      <c r="K442" t="inlineStr">
        <is>
          <t>mesuré</t>
        </is>
      </c>
    </row>
    <row r="443">
      <c r="A443" t="inlineStr">
        <is>
          <t>2015</t>
        </is>
      </c>
      <c r="B443" t="inlineStr">
        <is>
          <t>Variation de stock négative</t>
        </is>
      </c>
      <c r="C443" t="inlineStr">
        <is>
          <t>Graines de lin collectées</t>
        </is>
      </c>
      <c r="D443" t="n">
        <v>10.1</v>
      </c>
      <c r="E443" t="inlineStr"/>
      <c r="F443" t="inlineStr"/>
      <c r="G443" t="inlineStr"/>
      <c r="H443" t="inlineStr"/>
      <c r="I443" t="inlineStr"/>
      <c r="J443" t="inlineStr"/>
      <c r="K443" t="inlineStr">
        <is>
          <t>déterminé</t>
        </is>
      </c>
    </row>
    <row r="444">
      <c r="A444" t="inlineStr">
        <is>
          <t>2015</t>
        </is>
      </c>
      <c r="B444" t="inlineStr">
        <is>
          <t>Variation de stock négative</t>
        </is>
      </c>
      <c r="C444" t="inlineStr">
        <is>
          <t>Graines de lin collectées (conso)</t>
        </is>
      </c>
      <c r="D444" t="n">
        <v>9.5</v>
      </c>
      <c r="E444" t="n">
        <v>9.5128</v>
      </c>
      <c r="F444" t="n">
        <v>0.4756400000000001</v>
      </c>
      <c r="G444" t="n">
        <v>0.1</v>
      </c>
      <c r="H444" t="n">
        <v>0</v>
      </c>
      <c r="I444" t="n">
        <v>500000000</v>
      </c>
      <c r="J444" t="n">
        <v>0</v>
      </c>
      <c r="K444" t="inlineStr">
        <is>
          <t>mesuré</t>
        </is>
      </c>
    </row>
    <row r="445">
      <c r="A445" t="inlineStr">
        <is>
          <t>2015</t>
        </is>
      </c>
      <c r="B445" t="inlineStr">
        <is>
          <t>Variation de stock négative</t>
        </is>
      </c>
      <c r="C445" t="inlineStr">
        <is>
          <t>Graines de lin collectées (semence)</t>
        </is>
      </c>
      <c r="D445" t="n">
        <v>0.5</v>
      </c>
      <c r="E445" t="n">
        <v>0.5384</v>
      </c>
      <c r="F445" t="n">
        <v>0.02692</v>
      </c>
      <c r="G445" t="n">
        <v>0.1</v>
      </c>
      <c r="H445" t="n">
        <v>0</v>
      </c>
      <c r="I445" t="n">
        <v>500000000</v>
      </c>
      <c r="J445" t="n">
        <v>0</v>
      </c>
      <c r="K445" t="inlineStr">
        <is>
          <t>mesuré</t>
        </is>
      </c>
    </row>
    <row r="446">
      <c r="A446" t="inlineStr">
        <is>
          <t>2015</t>
        </is>
      </c>
      <c r="B446" t="inlineStr">
        <is>
          <t>Variation de stock négative</t>
        </is>
      </c>
      <c r="C446" t="inlineStr">
        <is>
          <t>Graines de tournesol collectées</t>
        </is>
      </c>
      <c r="D446" t="n">
        <v>63</v>
      </c>
      <c r="E446" t="inlineStr"/>
      <c r="F446" t="inlineStr"/>
      <c r="G446" t="inlineStr"/>
      <c r="H446" t="inlineStr"/>
      <c r="I446" t="inlineStr"/>
      <c r="J446" t="inlineStr"/>
      <c r="K446" t="inlineStr">
        <is>
          <t>déterminé</t>
        </is>
      </c>
    </row>
    <row r="447">
      <c r="A447" t="inlineStr">
        <is>
          <t>2015</t>
        </is>
      </c>
      <c r="B447" t="inlineStr">
        <is>
          <t>Variation de stock négative</t>
        </is>
      </c>
      <c r="C447" t="inlineStr">
        <is>
          <t>Graines de tournesol collectées (conso)</t>
        </is>
      </c>
      <c r="D447" t="n">
        <v>58.1</v>
      </c>
      <c r="E447" t="n">
        <v>55.99910000000001</v>
      </c>
      <c r="F447" t="n">
        <v>2.799955000000001</v>
      </c>
      <c r="G447" t="n">
        <v>0.1</v>
      </c>
      <c r="H447" t="n">
        <v>0</v>
      </c>
      <c r="I447" t="n">
        <v>500000000</v>
      </c>
      <c r="J447" t="n">
        <v>0.74</v>
      </c>
      <c r="K447" t="inlineStr">
        <is>
          <t>mesuré</t>
        </is>
      </c>
    </row>
    <row r="448">
      <c r="A448" t="inlineStr">
        <is>
          <t>2015</t>
        </is>
      </c>
      <c r="B448" t="inlineStr">
        <is>
          <t>Variation de stock négative</t>
        </is>
      </c>
      <c r="C448" t="inlineStr">
        <is>
          <t>Graines de tournesol collectées (semence)</t>
        </is>
      </c>
      <c r="D448" t="n">
        <v>4.9</v>
      </c>
      <c r="E448" t="n">
        <v>4.742099999999999</v>
      </c>
      <c r="F448" t="n">
        <v>0.237105</v>
      </c>
      <c r="G448" t="n">
        <v>0.1</v>
      </c>
      <c r="H448" t="n">
        <v>0</v>
      </c>
      <c r="I448" t="n">
        <v>500000000</v>
      </c>
      <c r="J448" t="n">
        <v>0.74</v>
      </c>
      <c r="K448" t="inlineStr">
        <is>
          <t>mesuré</t>
        </is>
      </c>
    </row>
    <row r="449">
      <c r="A449" t="inlineStr">
        <is>
          <t>2015</t>
        </is>
      </c>
      <c r="B449" t="inlineStr">
        <is>
          <t>Variation de stock négative</t>
        </is>
      </c>
      <c r="C449" t="inlineStr">
        <is>
          <t>Fruits oléagineux collectés</t>
        </is>
      </c>
      <c r="D449" t="n">
        <v>37.1</v>
      </c>
      <c r="E449" t="inlineStr"/>
      <c r="F449" t="inlineStr"/>
      <c r="G449" t="inlineStr"/>
      <c r="H449" t="inlineStr"/>
      <c r="I449" t="inlineStr"/>
      <c r="J449" t="inlineStr"/>
      <c r="K449" t="inlineStr">
        <is>
          <t>libre unbounded</t>
        </is>
      </c>
    </row>
    <row r="450">
      <c r="A450" t="inlineStr">
        <is>
          <t>2015</t>
        </is>
      </c>
      <c r="B450" t="inlineStr">
        <is>
          <t>Variation de stock négative</t>
        </is>
      </c>
      <c r="C450" t="inlineStr">
        <is>
          <t>Olives collectées</t>
        </is>
      </c>
      <c r="D450" t="n">
        <v>37.1</v>
      </c>
      <c r="E450" t="inlineStr"/>
      <c r="F450" t="inlineStr"/>
      <c r="G450" t="inlineStr"/>
      <c r="H450" t="inlineStr"/>
      <c r="I450" t="inlineStr"/>
      <c r="J450" t="inlineStr"/>
      <c r="K450" t="inlineStr">
        <is>
          <t>libre unbounded</t>
        </is>
      </c>
    </row>
    <row r="451">
      <c r="A451" t="inlineStr">
        <is>
          <t>2015</t>
        </is>
      </c>
      <c r="B451" t="inlineStr">
        <is>
          <t>Variation de stock négative</t>
        </is>
      </c>
      <c r="C451" t="inlineStr">
        <is>
          <t>Oléoprotéagineux collectés</t>
        </is>
      </c>
      <c r="D451" t="n">
        <v>0</v>
      </c>
      <c r="E451" t="inlineStr"/>
      <c r="F451" t="inlineStr"/>
      <c r="G451" t="inlineStr"/>
      <c r="H451" t="inlineStr"/>
      <c r="I451" t="inlineStr"/>
      <c r="J451" t="inlineStr"/>
      <c r="K451" t="inlineStr">
        <is>
          <t>déterminé</t>
        </is>
      </c>
    </row>
    <row r="452">
      <c r="A452" t="inlineStr">
        <is>
          <t>2015</t>
        </is>
      </c>
      <c r="B452" t="inlineStr">
        <is>
          <t>Variation de stock négative</t>
        </is>
      </c>
      <c r="C452" t="inlineStr">
        <is>
          <t>Graines oléoprotéagineuses collectées</t>
        </is>
      </c>
      <c r="D452" t="n">
        <v>0</v>
      </c>
      <c r="E452" t="inlineStr"/>
      <c r="F452" t="inlineStr"/>
      <c r="G452" t="inlineStr"/>
      <c r="H452" t="inlineStr"/>
      <c r="I452" t="inlineStr"/>
      <c r="J452" t="inlineStr"/>
      <c r="K452" t="inlineStr">
        <is>
          <t>déterminé</t>
        </is>
      </c>
    </row>
    <row r="453">
      <c r="A453" t="inlineStr">
        <is>
          <t>2015</t>
        </is>
      </c>
      <c r="B453" t="inlineStr">
        <is>
          <t>Variation de stock négative</t>
        </is>
      </c>
      <c r="C453" t="inlineStr">
        <is>
          <t>Graines de soja collectées</t>
        </is>
      </c>
      <c r="D453" t="n">
        <v>0</v>
      </c>
      <c r="E453" t="inlineStr"/>
      <c r="F453" t="inlineStr"/>
      <c r="G453" t="inlineStr"/>
      <c r="H453" t="inlineStr"/>
      <c r="I453" t="inlineStr"/>
      <c r="J453" t="inlineStr"/>
      <c r="K453" t="inlineStr">
        <is>
          <t>déterminé</t>
        </is>
      </c>
    </row>
    <row r="454">
      <c r="A454" t="inlineStr">
        <is>
          <t>2015</t>
        </is>
      </c>
      <c r="B454" t="inlineStr">
        <is>
          <t>Variation de stock négative</t>
        </is>
      </c>
      <c r="C454" t="inlineStr">
        <is>
          <t>Graines de soja collectées (conso)</t>
        </is>
      </c>
      <c r="D454" t="n">
        <v>0</v>
      </c>
      <c r="E454" t="n">
        <v>0</v>
      </c>
      <c r="F454" t="n">
        <v>0</v>
      </c>
      <c r="G454" t="inlineStr"/>
      <c r="H454" t="n">
        <v>0</v>
      </c>
      <c r="I454" t="n">
        <v>500000000</v>
      </c>
      <c r="J454" t="n">
        <v>0</v>
      </c>
      <c r="K454" t="inlineStr">
        <is>
          <t>mesuré</t>
        </is>
      </c>
    </row>
    <row r="455">
      <c r="A455" t="inlineStr">
        <is>
          <t>2015</t>
        </is>
      </c>
      <c r="B455" t="inlineStr">
        <is>
          <t>Variation de stock négative</t>
        </is>
      </c>
      <c r="C455" t="inlineStr">
        <is>
          <t>Graines de soja collectées (semence)</t>
        </is>
      </c>
      <c r="D455" t="n">
        <v>0</v>
      </c>
      <c r="E455" t="n">
        <v>0</v>
      </c>
      <c r="F455" t="n">
        <v>0</v>
      </c>
      <c r="G455" t="inlineStr"/>
      <c r="H455" t="n">
        <v>0</v>
      </c>
      <c r="I455" t="n">
        <v>500000000</v>
      </c>
      <c r="J455" t="n">
        <v>0</v>
      </c>
      <c r="K455" t="inlineStr">
        <is>
          <t>mesuré</t>
        </is>
      </c>
    </row>
    <row r="456">
      <c r="A456" t="inlineStr">
        <is>
          <t>2015</t>
        </is>
      </c>
      <c r="B456" t="inlineStr">
        <is>
          <t>Variation de stock négative</t>
        </is>
      </c>
      <c r="C456" t="inlineStr">
        <is>
          <t>Protéagineux collectés</t>
        </is>
      </c>
      <c r="D456" t="n">
        <v>64.8</v>
      </c>
      <c r="E456" t="inlineStr"/>
      <c r="F456" t="inlineStr"/>
      <c r="G456" t="inlineStr"/>
      <c r="H456" t="inlineStr"/>
      <c r="I456" t="inlineStr"/>
      <c r="J456" t="inlineStr"/>
      <c r="K456" t="inlineStr">
        <is>
          <t>libre unbounded</t>
        </is>
      </c>
    </row>
    <row r="457">
      <c r="A457" t="inlineStr">
        <is>
          <t>2015</t>
        </is>
      </c>
      <c r="B457" t="inlineStr">
        <is>
          <t>Variation de stock négative</t>
        </is>
      </c>
      <c r="C457" t="inlineStr">
        <is>
          <t>Légumineuses collectées</t>
        </is>
      </c>
      <c r="D457" t="n">
        <v>64.8</v>
      </c>
      <c r="E457" t="inlineStr"/>
      <c r="F457" t="inlineStr"/>
      <c r="G457" t="inlineStr"/>
      <c r="H457" t="inlineStr"/>
      <c r="I457" t="inlineStr"/>
      <c r="J457" t="inlineStr"/>
      <c r="K457" t="inlineStr">
        <is>
          <t>libre unbounded</t>
        </is>
      </c>
    </row>
    <row r="458">
      <c r="A458" t="inlineStr">
        <is>
          <t>2015</t>
        </is>
      </c>
      <c r="B458" t="inlineStr">
        <is>
          <t>Variation de stock négative</t>
        </is>
      </c>
      <c r="C458" t="inlineStr">
        <is>
          <t>Fèves collectées</t>
        </is>
      </c>
      <c r="D458" t="n">
        <v>11.5</v>
      </c>
      <c r="E458" t="inlineStr"/>
      <c r="F458" t="inlineStr"/>
      <c r="G458" t="inlineStr"/>
      <c r="H458" t="inlineStr"/>
      <c r="I458" t="inlineStr"/>
      <c r="J458" t="inlineStr"/>
      <c r="K458" t="inlineStr">
        <is>
          <t>déterminé</t>
        </is>
      </c>
    </row>
    <row r="459">
      <c r="A459" t="inlineStr">
        <is>
          <t>2015</t>
        </is>
      </c>
      <c r="B459" t="inlineStr">
        <is>
          <t>Variation de stock négative</t>
        </is>
      </c>
      <c r="C459" t="inlineStr">
        <is>
          <t>Fèves collectées (conso)</t>
        </is>
      </c>
      <c r="D459" t="n">
        <v>11.5</v>
      </c>
      <c r="E459" t="n">
        <v>11.53310000000001</v>
      </c>
      <c r="F459" t="n">
        <v>0.5766550000000004</v>
      </c>
      <c r="G459" t="n">
        <v>0.1</v>
      </c>
      <c r="H459" t="n">
        <v>0</v>
      </c>
      <c r="I459" t="n">
        <v>500000000</v>
      </c>
      <c r="J459" t="n">
        <v>0</v>
      </c>
      <c r="K459" t="inlineStr">
        <is>
          <t>mesuré</t>
        </is>
      </c>
    </row>
    <row r="460">
      <c r="A460" t="inlineStr">
        <is>
          <t>2015</t>
        </is>
      </c>
      <c r="B460" t="inlineStr">
        <is>
          <t>Variation de stock négative</t>
        </is>
      </c>
      <c r="C460" t="inlineStr">
        <is>
          <t>Fèves collectées (semence)</t>
        </is>
      </c>
      <c r="D460" t="n">
        <v>0</v>
      </c>
      <c r="E460" t="n">
        <v>0</v>
      </c>
      <c r="F460" t="n">
        <v>0</v>
      </c>
      <c r="G460" t="inlineStr"/>
      <c r="H460" t="n">
        <v>0</v>
      </c>
      <c r="I460" t="n">
        <v>500000000</v>
      </c>
      <c r="J460" t="n">
        <v>0</v>
      </c>
      <c r="K460" t="inlineStr">
        <is>
          <t>mesuré</t>
        </is>
      </c>
    </row>
    <row r="461">
      <c r="A461" t="inlineStr">
        <is>
          <t>2015</t>
        </is>
      </c>
      <c r="B461" t="inlineStr">
        <is>
          <t>Variation de stock négative</t>
        </is>
      </c>
      <c r="C461" t="inlineStr">
        <is>
          <t>Lupin collecté</t>
        </is>
      </c>
      <c r="D461" t="n">
        <v>8.699999999999999</v>
      </c>
      <c r="E461" t="inlineStr"/>
      <c r="F461" t="inlineStr"/>
      <c r="G461" t="inlineStr"/>
      <c r="H461" t="inlineStr"/>
      <c r="I461" t="inlineStr"/>
      <c r="J461" t="inlineStr"/>
      <c r="K461" t="inlineStr">
        <is>
          <t>déterminé</t>
        </is>
      </c>
    </row>
    <row r="462">
      <c r="A462" t="inlineStr">
        <is>
          <t>2015</t>
        </is>
      </c>
      <c r="B462" t="inlineStr">
        <is>
          <t>Variation de stock négative</t>
        </is>
      </c>
      <c r="C462" t="inlineStr">
        <is>
          <t>Lupin collecté (conso)</t>
        </is>
      </c>
      <c r="D462" t="n">
        <v>8.300000000000001</v>
      </c>
      <c r="E462" t="n">
        <v>8.3385</v>
      </c>
      <c r="F462" t="n">
        <v>0.416925</v>
      </c>
      <c r="G462" t="n">
        <v>0.1</v>
      </c>
      <c r="H462" t="n">
        <v>0</v>
      </c>
      <c r="I462" t="n">
        <v>500000000</v>
      </c>
      <c r="J462" t="n">
        <v>0</v>
      </c>
      <c r="K462" t="inlineStr">
        <is>
          <t>mesuré</t>
        </is>
      </c>
    </row>
    <row r="463">
      <c r="A463" t="inlineStr">
        <is>
          <t>2015</t>
        </is>
      </c>
      <c r="B463" t="inlineStr">
        <is>
          <t>Variation de stock négative</t>
        </is>
      </c>
      <c r="C463" t="inlineStr">
        <is>
          <t>Lupin collecté (semence)</t>
        </is>
      </c>
      <c r="D463" t="n">
        <v>0.3</v>
      </c>
      <c r="E463" t="n">
        <v>0.3145</v>
      </c>
      <c r="F463" t="n">
        <v>0.015725</v>
      </c>
      <c r="G463" t="n">
        <v>0.09999999999999999</v>
      </c>
      <c r="H463" t="n">
        <v>0</v>
      </c>
      <c r="I463" t="n">
        <v>500000000</v>
      </c>
      <c r="J463" t="n">
        <v>0</v>
      </c>
      <c r="K463" t="inlineStr">
        <is>
          <t>mesuré</t>
        </is>
      </c>
    </row>
    <row r="464">
      <c r="A464" t="inlineStr">
        <is>
          <t>2015</t>
        </is>
      </c>
      <c r="B464" t="inlineStr">
        <is>
          <t>Variation de stock négative</t>
        </is>
      </c>
      <c r="C464" t="inlineStr">
        <is>
          <t>Pois collectés</t>
        </is>
      </c>
      <c r="D464" t="n">
        <v>44.6</v>
      </c>
      <c r="E464" t="inlineStr"/>
      <c r="F464" t="inlineStr"/>
      <c r="G464" t="inlineStr"/>
      <c r="H464" t="inlineStr"/>
      <c r="I464" t="inlineStr"/>
      <c r="J464" t="inlineStr"/>
      <c r="K464" t="inlineStr">
        <is>
          <t>déterminé</t>
        </is>
      </c>
    </row>
    <row r="465">
      <c r="A465" t="inlineStr">
        <is>
          <t>2015</t>
        </is>
      </c>
      <c r="B465" t="inlineStr">
        <is>
          <t>Variation de stock négative</t>
        </is>
      </c>
      <c r="C465" t="inlineStr">
        <is>
          <t>Pois collectés (conso)</t>
        </is>
      </c>
      <c r="D465" t="n">
        <v>42.5</v>
      </c>
      <c r="E465" t="n">
        <v>42.5331</v>
      </c>
      <c r="F465" t="n">
        <v>2.126655</v>
      </c>
      <c r="G465" t="n">
        <v>0.1</v>
      </c>
      <c r="H465" t="n">
        <v>0</v>
      </c>
      <c r="I465" t="n">
        <v>500000000</v>
      </c>
      <c r="J465" t="n">
        <v>0</v>
      </c>
      <c r="K465" t="inlineStr">
        <is>
          <t>mesuré</t>
        </is>
      </c>
    </row>
    <row r="466">
      <c r="A466" t="inlineStr">
        <is>
          <t>2015</t>
        </is>
      </c>
      <c r="B466" t="inlineStr">
        <is>
          <t>Variation de stock négative</t>
        </is>
      </c>
      <c r="C466" t="inlineStr">
        <is>
          <t>Pois collectés (semence)</t>
        </is>
      </c>
      <c r="D466" t="n">
        <v>2.1</v>
      </c>
      <c r="E466" t="n">
        <v>2.082100000000001</v>
      </c>
      <c r="F466" t="n">
        <v>0.104105</v>
      </c>
      <c r="G466" t="n">
        <v>0.1</v>
      </c>
      <c r="H466" t="n">
        <v>0</v>
      </c>
      <c r="I466" t="n">
        <v>500000000</v>
      </c>
      <c r="J466" t="n">
        <v>0</v>
      </c>
      <c r="K466" t="inlineStr">
        <is>
          <t>mesuré</t>
        </is>
      </c>
    </row>
    <row r="467">
      <c r="A467" t="inlineStr">
        <is>
          <t>2015</t>
        </is>
      </c>
      <c r="B467" t="inlineStr">
        <is>
          <t>Variation de stock négative</t>
        </is>
      </c>
      <c r="C467" t="inlineStr">
        <is>
          <t>Lentilles collectées</t>
        </is>
      </c>
      <c r="D467" t="n">
        <v>0</v>
      </c>
      <c r="E467" t="inlineStr"/>
      <c r="F467" t="inlineStr"/>
      <c r="G467" t="inlineStr"/>
      <c r="H467" t="inlineStr"/>
      <c r="I467" t="inlineStr"/>
      <c r="J467" t="inlineStr"/>
      <c r="K467" t="inlineStr">
        <is>
          <t>libre unbounded</t>
        </is>
      </c>
    </row>
    <row r="468">
      <c r="A468" t="inlineStr">
        <is>
          <t>2015</t>
        </is>
      </c>
      <c r="B468" t="inlineStr">
        <is>
          <t>Variation de stock négative</t>
        </is>
      </c>
      <c r="C468" t="inlineStr">
        <is>
          <t>Lentilles collectées (conso)</t>
        </is>
      </c>
      <c r="D468" t="n">
        <v>0</v>
      </c>
      <c r="E468" t="inlineStr"/>
      <c r="F468" t="inlineStr"/>
      <c r="G468" t="inlineStr"/>
      <c r="H468" t="inlineStr"/>
      <c r="I468" t="inlineStr"/>
      <c r="J468" t="inlineStr"/>
      <c r="K468" t="inlineStr">
        <is>
          <t>libre unbounded</t>
        </is>
      </c>
    </row>
    <row r="469">
      <c r="A469" t="inlineStr">
        <is>
          <t>2015</t>
        </is>
      </c>
      <c r="B469" t="inlineStr">
        <is>
          <t>Variation de stock négative</t>
        </is>
      </c>
      <c r="C469" t="inlineStr">
        <is>
          <t>Lentilles collectées (semence)</t>
        </is>
      </c>
      <c r="D469" t="n">
        <v>0</v>
      </c>
      <c r="E469" t="inlineStr"/>
      <c r="F469" t="inlineStr"/>
      <c r="G469" t="inlineStr"/>
      <c r="H469" t="inlineStr"/>
      <c r="I469" t="inlineStr"/>
      <c r="J469" t="inlineStr"/>
      <c r="K469" t="inlineStr">
        <is>
          <t>libre unbounded</t>
        </is>
      </c>
    </row>
    <row r="470">
      <c r="A470" t="inlineStr">
        <is>
          <t>2015</t>
        </is>
      </c>
      <c r="B470" t="inlineStr">
        <is>
          <t>Variation de stock négative</t>
        </is>
      </c>
      <c r="C470" t="inlineStr">
        <is>
          <t>Pois chiches collectés</t>
        </is>
      </c>
      <c r="D470" t="n">
        <v>0</v>
      </c>
      <c r="E470" t="inlineStr"/>
      <c r="F470" t="inlineStr"/>
      <c r="G470" t="inlineStr"/>
      <c r="H470" t="inlineStr"/>
      <c r="I470" t="inlineStr"/>
      <c r="J470" t="inlineStr"/>
      <c r="K470" t="inlineStr">
        <is>
          <t>libre unbounded</t>
        </is>
      </c>
    </row>
    <row r="471">
      <c r="A471" t="inlineStr">
        <is>
          <t>2015</t>
        </is>
      </c>
      <c r="B471" t="inlineStr">
        <is>
          <t>Variation de stock négative</t>
        </is>
      </c>
      <c r="C471" t="inlineStr">
        <is>
          <t>Pois chiches collectés (conso)</t>
        </is>
      </c>
      <c r="D471" t="n">
        <v>0</v>
      </c>
      <c r="E471" t="inlineStr"/>
      <c r="F471" t="inlineStr"/>
      <c r="G471" t="inlineStr"/>
      <c r="H471" t="inlineStr"/>
      <c r="I471" t="inlineStr"/>
      <c r="J471" t="inlineStr"/>
      <c r="K471" t="inlineStr">
        <is>
          <t>libre unbounded</t>
        </is>
      </c>
    </row>
    <row r="472">
      <c r="A472" t="inlineStr">
        <is>
          <t>2015</t>
        </is>
      </c>
      <c r="B472" t="inlineStr">
        <is>
          <t>Variation de stock négative</t>
        </is>
      </c>
      <c r="C472" t="inlineStr">
        <is>
          <t>Pois chiches collectés (semence)</t>
        </is>
      </c>
      <c r="D472" t="n">
        <v>0</v>
      </c>
      <c r="E472" t="inlineStr"/>
      <c r="F472" t="inlineStr"/>
      <c r="G472" t="inlineStr"/>
      <c r="H472" t="inlineStr"/>
      <c r="I472" t="inlineStr"/>
      <c r="J472" t="inlineStr"/>
      <c r="K472" t="inlineStr">
        <is>
          <t>libre unbounded</t>
        </is>
      </c>
    </row>
    <row r="473">
      <c r="A473" t="inlineStr">
        <is>
          <t>2015</t>
        </is>
      </c>
      <c r="B473" t="inlineStr">
        <is>
          <t>Variation de stock négative</t>
        </is>
      </c>
      <c r="C473" t="inlineStr">
        <is>
          <t>Haricots secs collectés</t>
        </is>
      </c>
      <c r="D473" t="n">
        <v>0</v>
      </c>
      <c r="E473" t="inlineStr"/>
      <c r="F473" t="inlineStr"/>
      <c r="G473" t="inlineStr"/>
      <c r="H473" t="inlineStr"/>
      <c r="I473" t="inlineStr"/>
      <c r="J473" t="inlineStr"/>
      <c r="K473" t="inlineStr">
        <is>
          <t>libre unbounded</t>
        </is>
      </c>
    </row>
    <row r="474">
      <c r="A474" t="inlineStr">
        <is>
          <t>2015</t>
        </is>
      </c>
      <c r="B474" t="inlineStr">
        <is>
          <t>Variation de stock négative</t>
        </is>
      </c>
      <c r="C474" t="inlineStr">
        <is>
          <t>Haricots secs collectés (conso)</t>
        </is>
      </c>
      <c r="D474" t="n">
        <v>0</v>
      </c>
      <c r="E474" t="inlineStr"/>
      <c r="F474" t="inlineStr"/>
      <c r="G474" t="inlineStr"/>
      <c r="H474" t="inlineStr"/>
      <c r="I474" t="inlineStr"/>
      <c r="J474" t="inlineStr"/>
      <c r="K474" t="inlineStr">
        <is>
          <t>libre unbounded</t>
        </is>
      </c>
    </row>
    <row r="475">
      <c r="A475" t="inlineStr">
        <is>
          <t>2015</t>
        </is>
      </c>
      <c r="B475" t="inlineStr">
        <is>
          <t>Variation de stock négative</t>
        </is>
      </c>
      <c r="C475" t="inlineStr">
        <is>
          <t>Haricots secs collectés (semence)</t>
        </is>
      </c>
      <c r="D475" t="n">
        <v>0</v>
      </c>
      <c r="E475" t="inlineStr"/>
      <c r="F475" t="inlineStr"/>
      <c r="G475" t="inlineStr"/>
      <c r="H475" t="inlineStr"/>
      <c r="I475" t="inlineStr"/>
      <c r="J475" t="inlineStr"/>
      <c r="K475" t="inlineStr">
        <is>
          <t>libre unbounded</t>
        </is>
      </c>
    </row>
    <row r="476">
      <c r="A476" t="inlineStr">
        <is>
          <t>2015</t>
        </is>
      </c>
      <c r="B476" t="inlineStr">
        <is>
          <t>Variation de stock négative</t>
        </is>
      </c>
      <c r="C476" t="inlineStr">
        <is>
          <t>Fèves décortiquées ou non</t>
        </is>
      </c>
      <c r="D476" t="n">
        <v>11.5</v>
      </c>
      <c r="E476" t="inlineStr"/>
      <c r="F476" t="inlineStr"/>
      <c r="G476" t="inlineStr"/>
      <c r="H476" t="inlineStr"/>
      <c r="I476" t="inlineStr"/>
      <c r="J476" t="inlineStr"/>
      <c r="K476" t="inlineStr">
        <is>
          <t>déterminé</t>
        </is>
      </c>
    </row>
    <row r="477">
      <c r="A477" t="inlineStr">
        <is>
          <t>2015</t>
        </is>
      </c>
      <c r="B477" t="inlineStr">
        <is>
          <t>Trituration</t>
        </is>
      </c>
      <c r="C477" t="inlineStr">
        <is>
          <t>Huile, brute</t>
        </is>
      </c>
      <c r="D477" t="n">
        <v>2860</v>
      </c>
      <c r="E477" t="inlineStr"/>
      <c r="F477" t="inlineStr"/>
      <c r="G477" t="inlineStr"/>
      <c r="H477" t="inlineStr"/>
      <c r="I477" t="inlineStr"/>
      <c r="J477" t="inlineStr"/>
      <c r="K477" t="inlineStr">
        <is>
          <t>libre</t>
        </is>
      </c>
    </row>
    <row r="478">
      <c r="A478" t="inlineStr">
        <is>
          <t>2015</t>
        </is>
      </c>
      <c r="B478" t="inlineStr">
        <is>
          <t>Trituration</t>
        </is>
      </c>
      <c r="C478" t="inlineStr">
        <is>
          <t>Huile de colza, brute</t>
        </is>
      </c>
      <c r="D478" t="n">
        <v>2150</v>
      </c>
      <c r="E478" t="n">
        <v>2037</v>
      </c>
      <c r="F478" t="n">
        <v>101.85</v>
      </c>
      <c r="G478" t="n">
        <v>0.1</v>
      </c>
      <c r="H478" t="n">
        <v>0</v>
      </c>
      <c r="I478" t="n">
        <v>500000000</v>
      </c>
      <c r="J478" t="n">
        <v>1.15</v>
      </c>
      <c r="K478" t="inlineStr">
        <is>
          <t>redondant</t>
        </is>
      </c>
    </row>
    <row r="479">
      <c r="A479" t="inlineStr">
        <is>
          <t>2015</t>
        </is>
      </c>
      <c r="B479" t="inlineStr">
        <is>
          <t>Trituration</t>
        </is>
      </c>
      <c r="C479" t="inlineStr">
        <is>
          <t>Huile de lin, brute</t>
        </is>
      </c>
      <c r="D479" t="n">
        <v>25</v>
      </c>
      <c r="E479" t="inlineStr"/>
      <c r="F479" t="inlineStr"/>
      <c r="G479" t="inlineStr"/>
      <c r="H479" t="inlineStr"/>
      <c r="I479" t="inlineStr"/>
      <c r="J479" t="inlineStr"/>
      <c r="K479" t="inlineStr">
        <is>
          <t>libre</t>
        </is>
      </c>
    </row>
    <row r="480">
      <c r="A480" t="inlineStr">
        <is>
          <t>2015</t>
        </is>
      </c>
      <c r="B480" t="inlineStr">
        <is>
          <t>Trituration</t>
        </is>
      </c>
      <c r="C480" t="inlineStr">
        <is>
          <t>Huile de tournesol, brute</t>
        </is>
      </c>
      <c r="D480" t="n">
        <v>550</v>
      </c>
      <c r="E480" t="n">
        <v>558</v>
      </c>
      <c r="F480" t="n">
        <v>27.9</v>
      </c>
      <c r="G480" t="n">
        <v>0.1</v>
      </c>
      <c r="H480" t="n">
        <v>0</v>
      </c>
      <c r="I480" t="n">
        <v>500000000</v>
      </c>
      <c r="J480" t="n">
        <v>0.28</v>
      </c>
      <c r="K480" t="inlineStr">
        <is>
          <t>redondant</t>
        </is>
      </c>
    </row>
    <row r="481">
      <c r="A481" t="inlineStr">
        <is>
          <t>2015</t>
        </is>
      </c>
      <c r="B481" t="inlineStr">
        <is>
          <t>Trituration</t>
        </is>
      </c>
      <c r="C481" t="inlineStr">
        <is>
          <t>Huile de soja, brute</t>
        </is>
      </c>
      <c r="D481" t="n">
        <v>134</v>
      </c>
      <c r="E481" t="n">
        <v>130</v>
      </c>
      <c r="F481" t="n">
        <v>6.5</v>
      </c>
      <c r="G481" t="n">
        <v>0.1</v>
      </c>
      <c r="H481" t="n">
        <v>0</v>
      </c>
      <c r="I481" t="n">
        <v>500000000</v>
      </c>
      <c r="J481" t="n">
        <v>0.63</v>
      </c>
      <c r="K481" t="inlineStr">
        <is>
          <t>redondant</t>
        </is>
      </c>
    </row>
    <row r="482">
      <c r="A482" t="inlineStr">
        <is>
          <t>2015</t>
        </is>
      </c>
      <c r="B482" t="inlineStr">
        <is>
          <t>Trituration</t>
        </is>
      </c>
      <c r="C482" t="inlineStr">
        <is>
          <t>Tourteaux</t>
        </is>
      </c>
      <c r="D482" t="n">
        <v>3710</v>
      </c>
      <c r="E482" t="inlineStr"/>
      <c r="F482" t="inlineStr"/>
      <c r="G482" t="inlineStr"/>
      <c r="H482" t="inlineStr"/>
      <c r="I482" t="inlineStr"/>
      <c r="J482" t="inlineStr"/>
      <c r="K482" t="inlineStr">
        <is>
          <t>libre</t>
        </is>
      </c>
    </row>
    <row r="483">
      <c r="A483" t="inlineStr">
        <is>
          <t>2015</t>
        </is>
      </c>
      <c r="B483" t="inlineStr">
        <is>
          <t>Trituration</t>
        </is>
      </c>
      <c r="C483" t="inlineStr">
        <is>
          <t>Tourteaux de colza</t>
        </is>
      </c>
      <c r="D483" t="n">
        <v>2520</v>
      </c>
      <c r="E483" t="n">
        <v>2528</v>
      </c>
      <c r="F483" t="n">
        <v>126.4</v>
      </c>
      <c r="G483" t="n">
        <v>0.1</v>
      </c>
      <c r="H483" t="n">
        <v>0</v>
      </c>
      <c r="I483" t="n">
        <v>500000000</v>
      </c>
      <c r="J483" t="n">
        <v>0.08</v>
      </c>
      <c r="K483" t="inlineStr">
        <is>
          <t>redondant</t>
        </is>
      </c>
    </row>
    <row r="484">
      <c r="A484" t="inlineStr">
        <is>
          <t>2015</t>
        </is>
      </c>
      <c r="B484" t="inlineStr">
        <is>
          <t>Trituration</t>
        </is>
      </c>
      <c r="C484" t="inlineStr">
        <is>
          <t>Tourteaux de lin</t>
        </is>
      </c>
      <c r="D484" t="n">
        <v>2.3</v>
      </c>
      <c r="E484" t="inlineStr"/>
      <c r="F484" t="inlineStr"/>
      <c r="G484" t="inlineStr"/>
      <c r="H484" t="inlineStr"/>
      <c r="I484" t="inlineStr"/>
      <c r="J484" t="inlineStr"/>
      <c r="K484" t="inlineStr">
        <is>
          <t>libre</t>
        </is>
      </c>
    </row>
    <row r="485">
      <c r="A485" t="inlineStr">
        <is>
          <t>2015</t>
        </is>
      </c>
      <c r="B485" t="inlineStr">
        <is>
          <t>Trituration</t>
        </is>
      </c>
      <c r="C485" t="inlineStr">
        <is>
          <t>Tourteaux de tournesol</t>
        </is>
      </c>
      <c r="D485" t="n">
        <v>668</v>
      </c>
      <c r="E485" t="n">
        <v>677</v>
      </c>
      <c r="F485" t="n">
        <v>33.85</v>
      </c>
      <c r="G485" t="n">
        <v>0.1</v>
      </c>
      <c r="H485" t="n">
        <v>0</v>
      </c>
      <c r="I485" t="n">
        <v>500000000</v>
      </c>
      <c r="J485" t="n">
        <v>0.28</v>
      </c>
      <c r="K485" t="inlineStr">
        <is>
          <t>redondant</t>
        </is>
      </c>
    </row>
    <row r="486">
      <c r="A486" t="inlineStr">
        <is>
          <t>2015</t>
        </is>
      </c>
      <c r="B486" t="inlineStr">
        <is>
          <t>Trituration</t>
        </is>
      </c>
      <c r="C486" t="inlineStr">
        <is>
          <t>Tourteaux de tournesol, lopro</t>
        </is>
      </c>
      <c r="D486" t="n">
        <v>334</v>
      </c>
      <c r="E486" t="inlineStr"/>
      <c r="F486" t="inlineStr"/>
      <c r="G486" t="inlineStr"/>
      <c r="H486" t="inlineStr"/>
      <c r="I486" t="inlineStr"/>
      <c r="J486" t="inlineStr"/>
      <c r="K486" t="inlineStr">
        <is>
          <t>libre</t>
        </is>
      </c>
    </row>
    <row r="487">
      <c r="A487" t="inlineStr">
        <is>
          <t>2015</t>
        </is>
      </c>
      <c r="B487" t="inlineStr">
        <is>
          <t>Trituration</t>
        </is>
      </c>
      <c r="C487" t="inlineStr">
        <is>
          <t>Tourteaux de tournesol, hipro</t>
        </is>
      </c>
      <c r="D487" t="n">
        <v>334</v>
      </c>
      <c r="E487" t="inlineStr"/>
      <c r="F487" t="inlineStr"/>
      <c r="G487" t="inlineStr"/>
      <c r="H487" t="inlineStr"/>
      <c r="I487" t="inlineStr"/>
      <c r="J487" t="inlineStr"/>
      <c r="K487" t="inlineStr">
        <is>
          <t>libre</t>
        </is>
      </c>
    </row>
    <row r="488">
      <c r="A488" t="inlineStr">
        <is>
          <t>2015</t>
        </is>
      </c>
      <c r="B488" t="inlineStr">
        <is>
          <t>Trituration</t>
        </is>
      </c>
      <c r="C488" t="inlineStr">
        <is>
          <t>Tourteaux de soja</t>
        </is>
      </c>
      <c r="D488" t="n">
        <v>527</v>
      </c>
      <c r="E488" t="n">
        <v>511</v>
      </c>
      <c r="F488" t="n">
        <v>25.55</v>
      </c>
      <c r="G488" t="n">
        <v>0.1</v>
      </c>
      <c r="H488" t="n">
        <v>0</v>
      </c>
      <c r="I488" t="n">
        <v>500000000</v>
      </c>
      <c r="J488" t="n">
        <v>0.63</v>
      </c>
      <c r="K488" t="inlineStr">
        <is>
          <t>redondant</t>
        </is>
      </c>
    </row>
    <row r="489">
      <c r="A489" t="inlineStr">
        <is>
          <t>2015</t>
        </is>
      </c>
      <c r="B489" t="inlineStr">
        <is>
          <t>Trituration - Colza</t>
        </is>
      </c>
      <c r="C489" t="inlineStr">
        <is>
          <t>Huile, brute</t>
        </is>
      </c>
      <c r="D489" t="n">
        <v>2150</v>
      </c>
      <c r="E489" t="inlineStr"/>
      <c r="F489" t="inlineStr"/>
      <c r="G489" t="inlineStr"/>
      <c r="H489" t="inlineStr"/>
      <c r="I489" t="inlineStr"/>
      <c r="J489" t="inlineStr"/>
      <c r="K489" t="inlineStr">
        <is>
          <t>déterminé</t>
        </is>
      </c>
    </row>
    <row r="490">
      <c r="A490" t="inlineStr">
        <is>
          <t>2015</t>
        </is>
      </c>
      <c r="B490" t="inlineStr">
        <is>
          <t>Trituration - Colza</t>
        </is>
      </c>
      <c r="C490" t="inlineStr">
        <is>
          <t>Huile de colza, brute</t>
        </is>
      </c>
      <c r="D490" t="n">
        <v>2150</v>
      </c>
      <c r="E490" t="inlineStr"/>
      <c r="F490" t="inlineStr"/>
      <c r="G490" t="inlineStr"/>
      <c r="H490" t="inlineStr"/>
      <c r="I490" t="inlineStr"/>
      <c r="J490" t="inlineStr"/>
      <c r="K490" t="inlineStr">
        <is>
          <t>déterminé</t>
        </is>
      </c>
    </row>
    <row r="491">
      <c r="A491" t="inlineStr">
        <is>
          <t>2015</t>
        </is>
      </c>
      <c r="B491" t="inlineStr">
        <is>
          <t>Trituration - Colza</t>
        </is>
      </c>
      <c r="C491" t="inlineStr">
        <is>
          <t>Tourteaux</t>
        </is>
      </c>
      <c r="D491" t="n">
        <v>2520</v>
      </c>
      <c r="E491" t="inlineStr"/>
      <c r="F491" t="inlineStr"/>
      <c r="G491" t="inlineStr"/>
      <c r="H491" t="inlineStr"/>
      <c r="I491" t="inlineStr"/>
      <c r="J491" t="inlineStr"/>
      <c r="K491" t="inlineStr">
        <is>
          <t>déterminé</t>
        </is>
      </c>
    </row>
    <row r="492">
      <c r="A492" t="inlineStr">
        <is>
          <t>2015</t>
        </is>
      </c>
      <c r="B492" t="inlineStr">
        <is>
          <t>Trituration - Colza</t>
        </is>
      </c>
      <c r="C492" t="inlineStr">
        <is>
          <t>Tourteaux de colza</t>
        </is>
      </c>
      <c r="D492" t="n">
        <v>2520</v>
      </c>
      <c r="E492" t="inlineStr"/>
      <c r="F492" t="inlineStr"/>
      <c r="G492" t="inlineStr"/>
      <c r="H492" t="inlineStr"/>
      <c r="I492" t="inlineStr"/>
      <c r="J492" t="inlineStr"/>
      <c r="K492" t="inlineStr">
        <is>
          <t>déterminé</t>
        </is>
      </c>
    </row>
    <row r="493">
      <c r="A493" t="inlineStr">
        <is>
          <t>2015</t>
        </is>
      </c>
      <c r="B493" t="inlineStr">
        <is>
          <t>Trituration - Lin</t>
        </is>
      </c>
      <c r="C493" t="inlineStr">
        <is>
          <t>Huile, brute</t>
        </is>
      </c>
      <c r="D493" t="n">
        <v>25</v>
      </c>
      <c r="E493" t="inlineStr"/>
      <c r="F493" t="inlineStr"/>
      <c r="G493" t="inlineStr"/>
      <c r="H493" t="inlineStr"/>
      <c r="I493" t="inlineStr"/>
      <c r="J493" t="inlineStr"/>
      <c r="K493" t="inlineStr">
        <is>
          <t>libre</t>
        </is>
      </c>
    </row>
    <row r="494">
      <c r="A494" t="inlineStr">
        <is>
          <t>2015</t>
        </is>
      </c>
      <c r="B494" t="inlineStr">
        <is>
          <t>Trituration - Lin</t>
        </is>
      </c>
      <c r="C494" t="inlineStr">
        <is>
          <t>Huile de lin, brute</t>
        </is>
      </c>
      <c r="D494" t="n">
        <v>25</v>
      </c>
      <c r="E494" t="inlineStr"/>
      <c r="F494" t="inlineStr"/>
      <c r="G494" t="inlineStr"/>
      <c r="H494" t="inlineStr"/>
      <c r="I494" t="inlineStr"/>
      <c r="J494" t="inlineStr"/>
      <c r="K494" t="inlineStr">
        <is>
          <t>libre</t>
        </is>
      </c>
    </row>
    <row r="495">
      <c r="A495" t="inlineStr">
        <is>
          <t>2015</t>
        </is>
      </c>
      <c r="B495" t="inlineStr">
        <is>
          <t>Trituration - Lin</t>
        </is>
      </c>
      <c r="C495" t="inlineStr">
        <is>
          <t>Tourteaux</t>
        </is>
      </c>
      <c r="D495" t="n">
        <v>2.3</v>
      </c>
      <c r="E495" t="inlineStr"/>
      <c r="F495" t="inlineStr"/>
      <c r="G495" t="inlineStr"/>
      <c r="H495" t="inlineStr"/>
      <c r="I495" t="inlineStr"/>
      <c r="J495" t="inlineStr"/>
      <c r="K495" t="inlineStr">
        <is>
          <t>libre</t>
        </is>
      </c>
    </row>
    <row r="496">
      <c r="A496" t="inlineStr">
        <is>
          <t>2015</t>
        </is>
      </c>
      <c r="B496" t="inlineStr">
        <is>
          <t>Trituration - Lin</t>
        </is>
      </c>
      <c r="C496" t="inlineStr">
        <is>
          <t>Tourteaux de lin</t>
        </is>
      </c>
      <c r="D496" t="n">
        <v>2.3</v>
      </c>
      <c r="E496" t="inlineStr"/>
      <c r="F496" t="inlineStr"/>
      <c r="G496" t="inlineStr"/>
      <c r="H496" t="inlineStr"/>
      <c r="I496" t="inlineStr"/>
      <c r="J496" t="inlineStr"/>
      <c r="K496" t="inlineStr">
        <is>
          <t>libre</t>
        </is>
      </c>
    </row>
    <row r="497">
      <c r="A497" t="inlineStr">
        <is>
          <t>2015</t>
        </is>
      </c>
      <c r="B497" t="inlineStr">
        <is>
          <t>Trituration - Tournesol</t>
        </is>
      </c>
      <c r="C497" t="inlineStr">
        <is>
          <t>Huile, brute</t>
        </is>
      </c>
      <c r="D497" t="n">
        <v>550</v>
      </c>
      <c r="E497" t="inlineStr"/>
      <c r="F497" t="inlineStr"/>
      <c r="G497" t="inlineStr"/>
      <c r="H497" t="inlineStr"/>
      <c r="I497" t="inlineStr"/>
      <c r="J497" t="inlineStr"/>
      <c r="K497" t="inlineStr">
        <is>
          <t>déterminé</t>
        </is>
      </c>
    </row>
    <row r="498">
      <c r="A498" t="inlineStr">
        <is>
          <t>2015</t>
        </is>
      </c>
      <c r="B498" t="inlineStr">
        <is>
          <t>Trituration - Tournesol</t>
        </is>
      </c>
      <c r="C498" t="inlineStr">
        <is>
          <t>Huile de tournesol, brute</t>
        </is>
      </c>
      <c r="D498" t="n">
        <v>550</v>
      </c>
      <c r="E498" t="inlineStr"/>
      <c r="F498" t="inlineStr"/>
      <c r="G498" t="inlineStr"/>
      <c r="H498" t="inlineStr"/>
      <c r="I498" t="inlineStr"/>
      <c r="J498" t="inlineStr"/>
      <c r="K498" t="inlineStr">
        <is>
          <t>déterminé</t>
        </is>
      </c>
    </row>
    <row r="499">
      <c r="A499" t="inlineStr">
        <is>
          <t>2015</t>
        </is>
      </c>
      <c r="B499" t="inlineStr">
        <is>
          <t>Trituration - Tournesol</t>
        </is>
      </c>
      <c r="C499" t="inlineStr">
        <is>
          <t>Tourteaux</t>
        </is>
      </c>
      <c r="D499" t="n">
        <v>668</v>
      </c>
      <c r="E499" t="inlineStr"/>
      <c r="F499" t="inlineStr"/>
      <c r="G499" t="inlineStr"/>
      <c r="H499" t="inlineStr"/>
      <c r="I499" t="inlineStr"/>
      <c r="J499" t="inlineStr"/>
      <c r="K499" t="inlineStr">
        <is>
          <t>déterminé</t>
        </is>
      </c>
    </row>
    <row r="500">
      <c r="A500" t="inlineStr">
        <is>
          <t>2015</t>
        </is>
      </c>
      <c r="B500" t="inlineStr">
        <is>
          <t>Trituration - Tournesol</t>
        </is>
      </c>
      <c r="C500" t="inlineStr">
        <is>
          <t>Tourteaux de tournesol</t>
        </is>
      </c>
      <c r="D500" t="n">
        <v>668</v>
      </c>
      <c r="E500" t="inlineStr"/>
      <c r="F500" t="inlineStr"/>
      <c r="G500" t="inlineStr"/>
      <c r="H500" t="inlineStr"/>
      <c r="I500" t="inlineStr"/>
      <c r="J500" t="inlineStr"/>
      <c r="K500" t="inlineStr">
        <is>
          <t>déterminé</t>
        </is>
      </c>
    </row>
    <row r="501">
      <c r="A501" t="inlineStr">
        <is>
          <t>2015</t>
        </is>
      </c>
      <c r="B501" t="inlineStr">
        <is>
          <t>Trituration - Tournesol</t>
        </is>
      </c>
      <c r="C501" t="inlineStr">
        <is>
          <t>Tourteaux de tournesol, lopro</t>
        </is>
      </c>
      <c r="D501" t="n">
        <v>334</v>
      </c>
      <c r="E501" t="inlineStr"/>
      <c r="F501" t="inlineStr"/>
      <c r="G501" t="inlineStr"/>
      <c r="H501" t="inlineStr"/>
      <c r="I501" t="inlineStr"/>
      <c r="J501" t="inlineStr"/>
      <c r="K501" t="inlineStr">
        <is>
          <t>libre</t>
        </is>
      </c>
    </row>
    <row r="502">
      <c r="A502" t="inlineStr">
        <is>
          <t>2015</t>
        </is>
      </c>
      <c r="B502" t="inlineStr">
        <is>
          <t>Trituration - Tournesol</t>
        </is>
      </c>
      <c r="C502" t="inlineStr">
        <is>
          <t>Tourteaux de tournesol, hipro</t>
        </is>
      </c>
      <c r="D502" t="n">
        <v>334</v>
      </c>
      <c r="E502" t="inlineStr"/>
      <c r="F502" t="inlineStr"/>
      <c r="G502" t="inlineStr"/>
      <c r="H502" t="inlineStr"/>
      <c r="I502" t="inlineStr"/>
      <c r="J502" t="inlineStr"/>
      <c r="K502" t="inlineStr">
        <is>
          <t>libre</t>
        </is>
      </c>
    </row>
    <row r="503">
      <c r="A503" t="inlineStr">
        <is>
          <t>2015</t>
        </is>
      </c>
      <c r="B503" t="inlineStr">
        <is>
          <t>Trituration - Soja</t>
        </is>
      </c>
      <c r="C503" t="inlineStr">
        <is>
          <t>Huile, brute</t>
        </is>
      </c>
      <c r="D503" t="n">
        <v>134</v>
      </c>
      <c r="E503" t="inlineStr"/>
      <c r="F503" t="inlineStr"/>
      <c r="G503" t="inlineStr"/>
      <c r="H503" t="inlineStr"/>
      <c r="I503" t="inlineStr"/>
      <c r="J503" t="inlineStr"/>
      <c r="K503" t="inlineStr">
        <is>
          <t>déterminé</t>
        </is>
      </c>
    </row>
    <row r="504">
      <c r="A504" t="inlineStr">
        <is>
          <t>2015</t>
        </is>
      </c>
      <c r="B504" t="inlineStr">
        <is>
          <t>Trituration - Soja</t>
        </is>
      </c>
      <c r="C504" t="inlineStr">
        <is>
          <t>Huile de soja, brute</t>
        </is>
      </c>
      <c r="D504" t="n">
        <v>134</v>
      </c>
      <c r="E504" t="inlineStr"/>
      <c r="F504" t="inlineStr"/>
      <c r="G504" t="inlineStr"/>
      <c r="H504" t="inlineStr"/>
      <c r="I504" t="inlineStr"/>
      <c r="J504" t="inlineStr"/>
      <c r="K504" t="inlineStr">
        <is>
          <t>déterminé</t>
        </is>
      </c>
    </row>
    <row r="505">
      <c r="A505" t="inlineStr">
        <is>
          <t>2015</t>
        </is>
      </c>
      <c r="B505" t="inlineStr">
        <is>
          <t>Trituration - Soja</t>
        </is>
      </c>
      <c r="C505" t="inlineStr">
        <is>
          <t>Tourteaux</t>
        </is>
      </c>
      <c r="D505" t="n">
        <v>527</v>
      </c>
      <c r="E505" t="inlineStr"/>
      <c r="F505" t="inlineStr"/>
      <c r="G505" t="inlineStr"/>
      <c r="H505" t="inlineStr"/>
      <c r="I505" t="inlineStr"/>
      <c r="J505" t="inlineStr"/>
      <c r="K505" t="inlineStr">
        <is>
          <t>déterminé</t>
        </is>
      </c>
    </row>
    <row r="506">
      <c r="A506" t="inlineStr">
        <is>
          <t>2015</t>
        </is>
      </c>
      <c r="B506" t="inlineStr">
        <is>
          <t>Trituration - Soja</t>
        </is>
      </c>
      <c r="C506" t="inlineStr">
        <is>
          <t>Tourteaux de soja</t>
        </is>
      </c>
      <c r="D506" t="n">
        <v>527</v>
      </c>
      <c r="E506" t="inlineStr"/>
      <c r="F506" t="inlineStr"/>
      <c r="G506" t="inlineStr"/>
      <c r="H506" t="inlineStr"/>
      <c r="I506" t="inlineStr"/>
      <c r="J506" t="inlineStr"/>
      <c r="K506" t="inlineStr">
        <is>
          <t>déterminé</t>
        </is>
      </c>
    </row>
    <row r="507">
      <c r="A507" t="inlineStr">
        <is>
          <t>2015</t>
        </is>
      </c>
      <c r="B507" t="inlineStr">
        <is>
          <t>Raffinage</t>
        </is>
      </c>
      <c r="C507" t="inlineStr">
        <is>
          <t>Huile, raffinée</t>
        </is>
      </c>
      <c r="D507" t="n">
        <v>2280</v>
      </c>
      <c r="E507" t="inlineStr"/>
      <c r="F507" t="inlineStr"/>
      <c r="G507" t="inlineStr"/>
      <c r="H507" t="inlineStr"/>
      <c r="I507" t="inlineStr"/>
      <c r="J507" t="inlineStr"/>
      <c r="K507" t="inlineStr">
        <is>
          <t>libre</t>
        </is>
      </c>
    </row>
    <row r="508">
      <c r="A508" t="inlineStr">
        <is>
          <t>2015</t>
        </is>
      </c>
      <c r="B508" t="inlineStr">
        <is>
          <t>Raffinage</t>
        </is>
      </c>
      <c r="C508" t="inlineStr">
        <is>
          <t>Huile de colza, raffinée</t>
        </is>
      </c>
      <c r="D508" t="n">
        <v>2040</v>
      </c>
      <c r="E508" t="inlineStr"/>
      <c r="F508" t="inlineStr"/>
      <c r="G508" t="inlineStr"/>
      <c r="H508" t="inlineStr"/>
      <c r="I508" t="inlineStr"/>
      <c r="J508" t="inlineStr"/>
      <c r="K508" t="inlineStr">
        <is>
          <t>libre</t>
        </is>
      </c>
    </row>
    <row r="509">
      <c r="A509" t="inlineStr">
        <is>
          <t>2015</t>
        </is>
      </c>
      <c r="B509" t="inlineStr">
        <is>
          <t>Raffinage</t>
        </is>
      </c>
      <c r="C509" t="inlineStr">
        <is>
          <t>Huile de lin, raffinée</t>
        </is>
      </c>
      <c r="D509" t="n">
        <v>5.2</v>
      </c>
      <c r="E509" t="inlineStr"/>
      <c r="F509" t="inlineStr"/>
      <c r="G509" t="inlineStr"/>
      <c r="H509" t="inlineStr"/>
      <c r="I509" t="inlineStr"/>
      <c r="J509" t="inlineStr"/>
      <c r="K509" t="inlineStr">
        <is>
          <t>libre</t>
        </is>
      </c>
    </row>
    <row r="510">
      <c r="A510" t="inlineStr">
        <is>
          <t>2015</t>
        </is>
      </c>
      <c r="B510" t="inlineStr">
        <is>
          <t>Raffinage</t>
        </is>
      </c>
      <c r="C510" t="inlineStr">
        <is>
          <t>Huile de tournesol, raffinée</t>
        </is>
      </c>
      <c r="D510" t="n">
        <v>110</v>
      </c>
      <c r="E510" t="inlineStr"/>
      <c r="F510" t="inlineStr"/>
      <c r="G510" t="inlineStr"/>
      <c r="H510" t="inlineStr"/>
      <c r="I510" t="inlineStr"/>
      <c r="J510" t="inlineStr"/>
      <c r="K510" t="inlineStr">
        <is>
          <t>libre</t>
        </is>
      </c>
    </row>
    <row r="511">
      <c r="A511" t="inlineStr">
        <is>
          <t>2015</t>
        </is>
      </c>
      <c r="B511" t="inlineStr">
        <is>
          <t>Raffinage</t>
        </is>
      </c>
      <c r="C511" t="inlineStr">
        <is>
          <t>Huile de soja, raffinée</t>
        </is>
      </c>
      <c r="D511" t="n">
        <v>122</v>
      </c>
      <c r="E511" t="inlineStr"/>
      <c r="F511" t="inlineStr"/>
      <c r="G511" t="inlineStr"/>
      <c r="H511" t="inlineStr"/>
      <c r="I511" t="inlineStr"/>
      <c r="J511" t="inlineStr"/>
      <c r="K511" t="inlineStr">
        <is>
          <t>libre</t>
        </is>
      </c>
    </row>
    <row r="512">
      <c r="A512" t="inlineStr">
        <is>
          <t>2015</t>
        </is>
      </c>
      <c r="B512" t="inlineStr">
        <is>
          <t>Raffinage</t>
        </is>
      </c>
      <c r="C512" t="inlineStr">
        <is>
          <t>MP industrie biodiesel</t>
        </is>
      </c>
      <c r="D512" t="n">
        <v>2280</v>
      </c>
      <c r="E512" t="inlineStr"/>
      <c r="F512" t="inlineStr"/>
      <c r="G512" t="inlineStr"/>
      <c r="H512" t="inlineStr"/>
      <c r="I512" t="inlineStr"/>
      <c r="J512" t="inlineStr"/>
      <c r="K512" t="inlineStr">
        <is>
          <t>libre</t>
        </is>
      </c>
    </row>
    <row r="513">
      <c r="A513" t="inlineStr">
        <is>
          <t>2015</t>
        </is>
      </c>
      <c r="B513" t="inlineStr">
        <is>
          <t>Raffinage - Colza</t>
        </is>
      </c>
      <c r="C513" t="inlineStr">
        <is>
          <t>Huile, raffinée</t>
        </is>
      </c>
      <c r="D513" t="n">
        <v>2040</v>
      </c>
      <c r="E513" t="inlineStr"/>
      <c r="F513" t="inlineStr"/>
      <c r="G513" t="inlineStr"/>
      <c r="H513" t="inlineStr"/>
      <c r="I513" t="inlineStr"/>
      <c r="J513" t="inlineStr"/>
      <c r="K513" t="inlineStr">
        <is>
          <t>libre</t>
        </is>
      </c>
    </row>
    <row r="514">
      <c r="A514" t="inlineStr">
        <is>
          <t>2015</t>
        </is>
      </c>
      <c r="B514" t="inlineStr">
        <is>
          <t>Raffinage - Colza</t>
        </is>
      </c>
      <c r="C514" t="inlineStr">
        <is>
          <t>Huile de colza, raffinée</t>
        </is>
      </c>
      <c r="D514" t="n">
        <v>2040</v>
      </c>
      <c r="E514" t="inlineStr"/>
      <c r="F514" t="inlineStr"/>
      <c r="G514" t="inlineStr"/>
      <c r="H514" t="inlineStr"/>
      <c r="I514" t="inlineStr"/>
      <c r="J514" t="inlineStr"/>
      <c r="K514" t="inlineStr">
        <is>
          <t>libre</t>
        </is>
      </c>
    </row>
    <row r="515">
      <c r="A515" t="inlineStr">
        <is>
          <t>2015</t>
        </is>
      </c>
      <c r="B515" t="inlineStr">
        <is>
          <t>Raffinage - Colza</t>
        </is>
      </c>
      <c r="C515" t="inlineStr">
        <is>
          <t>MP industrie biodiesel</t>
        </is>
      </c>
      <c r="D515" t="n">
        <v>2040</v>
      </c>
      <c r="E515" t="inlineStr"/>
      <c r="F515" t="inlineStr"/>
      <c r="G515" t="inlineStr"/>
      <c r="H515" t="inlineStr"/>
      <c r="I515" t="inlineStr"/>
      <c r="J515" t="inlineStr"/>
      <c r="K515" t="inlineStr">
        <is>
          <t>libre</t>
        </is>
      </c>
    </row>
    <row r="516">
      <c r="A516" t="inlineStr">
        <is>
          <t>2015</t>
        </is>
      </c>
      <c r="B516" t="inlineStr">
        <is>
          <t>Raffinage - Lin</t>
        </is>
      </c>
      <c r="C516" t="inlineStr">
        <is>
          <t>Huile, raffinée</t>
        </is>
      </c>
      <c r="D516" t="n">
        <v>5.2</v>
      </c>
      <c r="E516" t="inlineStr"/>
      <c r="F516" t="inlineStr"/>
      <c r="G516" t="inlineStr"/>
      <c r="H516" t="inlineStr"/>
      <c r="I516" t="inlineStr"/>
      <c r="J516" t="inlineStr"/>
      <c r="K516" t="inlineStr">
        <is>
          <t>libre</t>
        </is>
      </c>
    </row>
    <row r="517">
      <c r="A517" t="inlineStr">
        <is>
          <t>2015</t>
        </is>
      </c>
      <c r="B517" t="inlineStr">
        <is>
          <t>Raffinage - Lin</t>
        </is>
      </c>
      <c r="C517" t="inlineStr">
        <is>
          <t>Huile de lin, raffinée</t>
        </is>
      </c>
      <c r="D517" t="n">
        <v>5.2</v>
      </c>
      <c r="E517" t="inlineStr"/>
      <c r="F517" t="inlineStr"/>
      <c r="G517" t="inlineStr"/>
      <c r="H517" t="inlineStr"/>
      <c r="I517" t="inlineStr"/>
      <c r="J517" t="inlineStr"/>
      <c r="K517" t="inlineStr">
        <is>
          <t>libre</t>
        </is>
      </c>
    </row>
    <row r="518">
      <c r="A518" t="inlineStr">
        <is>
          <t>2015</t>
        </is>
      </c>
      <c r="B518" t="inlineStr">
        <is>
          <t>Raffinage - Lin</t>
        </is>
      </c>
      <c r="C518" t="inlineStr">
        <is>
          <t>MP industrie biodiesel</t>
        </is>
      </c>
      <c r="D518" t="n">
        <v>5.2</v>
      </c>
      <c r="E518" t="inlineStr"/>
      <c r="F518" t="inlineStr"/>
      <c r="G518" t="inlineStr"/>
      <c r="H518" t="inlineStr"/>
      <c r="I518" t="inlineStr"/>
      <c r="J518" t="inlineStr"/>
      <c r="K518" t="inlineStr">
        <is>
          <t>libre</t>
        </is>
      </c>
    </row>
    <row r="519">
      <c r="A519" t="inlineStr">
        <is>
          <t>2015</t>
        </is>
      </c>
      <c r="B519" t="inlineStr">
        <is>
          <t>Raffinage - Tournesol</t>
        </is>
      </c>
      <c r="C519" t="inlineStr">
        <is>
          <t>Huile, raffinée</t>
        </is>
      </c>
      <c r="D519" t="n">
        <v>110</v>
      </c>
      <c r="E519" t="inlineStr"/>
      <c r="F519" t="inlineStr"/>
      <c r="G519" t="inlineStr"/>
      <c r="H519" t="inlineStr"/>
      <c r="I519" t="inlineStr"/>
      <c r="J519" t="inlineStr"/>
      <c r="K519" t="inlineStr">
        <is>
          <t>libre</t>
        </is>
      </c>
    </row>
    <row r="520">
      <c r="A520" t="inlineStr">
        <is>
          <t>2015</t>
        </is>
      </c>
      <c r="B520" t="inlineStr">
        <is>
          <t>Raffinage - Tournesol</t>
        </is>
      </c>
      <c r="C520" t="inlineStr">
        <is>
          <t>Huile de tournesol, raffinée</t>
        </is>
      </c>
      <c r="D520" t="n">
        <v>110</v>
      </c>
      <c r="E520" t="inlineStr"/>
      <c r="F520" t="inlineStr"/>
      <c r="G520" t="inlineStr"/>
      <c r="H520" t="inlineStr"/>
      <c r="I520" t="inlineStr"/>
      <c r="J520" t="inlineStr"/>
      <c r="K520" t="inlineStr">
        <is>
          <t>libre</t>
        </is>
      </c>
    </row>
    <row r="521">
      <c r="A521" t="inlineStr">
        <is>
          <t>2015</t>
        </is>
      </c>
      <c r="B521" t="inlineStr">
        <is>
          <t>Raffinage - Tournesol</t>
        </is>
      </c>
      <c r="C521" t="inlineStr">
        <is>
          <t>MP industrie biodiesel</t>
        </is>
      </c>
      <c r="D521" t="n">
        <v>110</v>
      </c>
      <c r="E521" t="inlineStr"/>
      <c r="F521" t="inlineStr"/>
      <c r="G521" t="inlineStr"/>
      <c r="H521" t="inlineStr"/>
      <c r="I521" t="inlineStr"/>
      <c r="J521" t="inlineStr"/>
      <c r="K521" t="inlineStr">
        <is>
          <t>libre</t>
        </is>
      </c>
    </row>
    <row r="522">
      <c r="A522" t="inlineStr">
        <is>
          <t>2015</t>
        </is>
      </c>
      <c r="B522" t="inlineStr">
        <is>
          <t>Raffinage - Soja</t>
        </is>
      </c>
      <c r="C522" t="inlineStr">
        <is>
          <t>Huile, raffinée</t>
        </is>
      </c>
      <c r="D522" t="n">
        <v>122</v>
      </c>
      <c r="E522" t="inlineStr"/>
      <c r="F522" t="inlineStr"/>
      <c r="G522" t="inlineStr"/>
      <c r="H522" t="inlineStr"/>
      <c r="I522" t="inlineStr"/>
      <c r="J522" t="inlineStr"/>
      <c r="K522" t="inlineStr">
        <is>
          <t>libre</t>
        </is>
      </c>
    </row>
    <row r="523">
      <c r="A523" t="inlineStr">
        <is>
          <t>2015</t>
        </is>
      </c>
      <c r="B523" t="inlineStr">
        <is>
          <t>Raffinage - Soja</t>
        </is>
      </c>
      <c r="C523" t="inlineStr">
        <is>
          <t>Huile de soja, raffinée</t>
        </is>
      </c>
      <c r="D523" t="n">
        <v>122</v>
      </c>
      <c r="E523" t="inlineStr"/>
      <c r="F523" t="inlineStr"/>
      <c r="G523" t="inlineStr"/>
      <c r="H523" t="inlineStr"/>
      <c r="I523" t="inlineStr"/>
      <c r="J523" t="inlineStr"/>
      <c r="K523" t="inlineStr">
        <is>
          <t>libre</t>
        </is>
      </c>
    </row>
    <row r="524">
      <c r="A524" t="inlineStr">
        <is>
          <t>2015</t>
        </is>
      </c>
      <c r="B524" t="inlineStr">
        <is>
          <t>Raffinage - Soja</t>
        </is>
      </c>
      <c r="C524" t="inlineStr">
        <is>
          <t>MP industrie biodiesel</t>
        </is>
      </c>
      <c r="D524" t="n">
        <v>122</v>
      </c>
      <c r="E524" t="inlineStr"/>
      <c r="F524" t="inlineStr"/>
      <c r="G524" t="inlineStr"/>
      <c r="H524" t="inlineStr"/>
      <c r="I524" t="inlineStr"/>
      <c r="J524" t="inlineStr"/>
      <c r="K524" t="inlineStr">
        <is>
          <t>libre</t>
        </is>
      </c>
    </row>
    <row r="525">
      <c r="A525" t="inlineStr">
        <is>
          <t>2015</t>
        </is>
      </c>
      <c r="B525" t="inlineStr">
        <is>
          <t>Fabrication de biodiesel</t>
        </is>
      </c>
      <c r="C525" t="inlineStr">
        <is>
          <t>Biodiesel</t>
        </is>
      </c>
      <c r="D525" t="n">
        <v>2570</v>
      </c>
      <c r="E525" t="inlineStr"/>
      <c r="F525" t="inlineStr"/>
      <c r="G525" t="inlineStr"/>
      <c r="H525" t="inlineStr"/>
      <c r="I525" t="inlineStr"/>
      <c r="J525" t="inlineStr"/>
      <c r="K525" t="inlineStr">
        <is>
          <t>déterminé</t>
        </is>
      </c>
    </row>
    <row r="526">
      <c r="A526" t="inlineStr">
        <is>
          <t>2015</t>
        </is>
      </c>
      <c r="B526" t="inlineStr">
        <is>
          <t>Fabrication de biodiesel</t>
        </is>
      </c>
      <c r="C526" t="inlineStr">
        <is>
          <t>Glycérol</t>
        </is>
      </c>
      <c r="D526" t="n">
        <v>257</v>
      </c>
      <c r="E526" t="inlineStr"/>
      <c r="F526" t="inlineStr"/>
      <c r="G526" t="inlineStr"/>
      <c r="H526" t="inlineStr"/>
      <c r="I526" t="inlineStr"/>
      <c r="J526" t="inlineStr"/>
      <c r="K526" t="inlineStr">
        <is>
          <t>déterminé</t>
        </is>
      </c>
    </row>
    <row r="527">
      <c r="A527" t="inlineStr">
        <is>
          <t>2015</t>
        </is>
      </c>
      <c r="B527" t="inlineStr">
        <is>
          <t>Moulin</t>
        </is>
      </c>
      <c r="C527" t="inlineStr">
        <is>
          <t>Huile d'olive</t>
        </is>
      </c>
      <c r="D527" t="n">
        <v>2</v>
      </c>
      <c r="E527" t="n">
        <v>2</v>
      </c>
      <c r="F527" t="n">
        <v>0.1</v>
      </c>
      <c r="G527" t="n">
        <v>0.1</v>
      </c>
      <c r="H527" t="n">
        <v>0</v>
      </c>
      <c r="I527" t="n">
        <v>500000000</v>
      </c>
      <c r="J527" t="n">
        <v>0.02</v>
      </c>
      <c r="K527" t="inlineStr">
        <is>
          <t>redondant</t>
        </is>
      </c>
    </row>
    <row r="528">
      <c r="A528" t="inlineStr">
        <is>
          <t>2015</t>
        </is>
      </c>
      <c r="B528" t="inlineStr">
        <is>
          <t>Moulin</t>
        </is>
      </c>
      <c r="C528" t="inlineStr">
        <is>
          <t>Grignons d'olive</t>
        </is>
      </c>
      <c r="D528" t="n">
        <v>12.3</v>
      </c>
      <c r="E528" t="inlineStr"/>
      <c r="F528" t="inlineStr"/>
      <c r="G528" t="inlineStr"/>
      <c r="H528" t="inlineStr"/>
      <c r="I528" t="inlineStr"/>
      <c r="J528" t="inlineStr"/>
      <c r="K528" t="inlineStr">
        <is>
          <t>déterminé</t>
        </is>
      </c>
    </row>
    <row r="529">
      <c r="A529" t="inlineStr">
        <is>
          <t>2015</t>
        </is>
      </c>
      <c r="B529" t="inlineStr">
        <is>
          <t>Conservation ou préparation d'olives</t>
        </is>
      </c>
      <c r="C529" t="inlineStr">
        <is>
          <t>Olives préparées ou conservées</t>
        </is>
      </c>
      <c r="D529" t="n">
        <v>11.3</v>
      </c>
      <c r="E529" t="n">
        <v>11.32381</v>
      </c>
      <c r="F529" t="n">
        <v>0.5661905</v>
      </c>
      <c r="G529" t="n">
        <v>0.1</v>
      </c>
      <c r="H529" t="n">
        <v>0</v>
      </c>
      <c r="I529" t="n">
        <v>500000000</v>
      </c>
      <c r="J529" t="n">
        <v>0</v>
      </c>
      <c r="K529" t="inlineStr">
        <is>
          <t>mesuré</t>
        </is>
      </c>
    </row>
    <row r="530">
      <c r="A530" t="inlineStr">
        <is>
          <t>2015</t>
        </is>
      </c>
      <c r="B530" t="inlineStr">
        <is>
          <t>Conservation ou préparation d'olives</t>
        </is>
      </c>
      <c r="C530" t="inlineStr">
        <is>
          <t>Coproduits préparation d'olives</t>
        </is>
      </c>
      <c r="D530" t="n">
        <v>14.4</v>
      </c>
      <c r="E530" t="inlineStr"/>
      <c r="F530" t="inlineStr"/>
      <c r="G530" t="inlineStr"/>
      <c r="H530" t="inlineStr"/>
      <c r="I530" t="inlineStr"/>
      <c r="J530" t="inlineStr"/>
      <c r="K530" t="inlineStr">
        <is>
          <t>libre unbounded</t>
        </is>
      </c>
    </row>
    <row r="531">
      <c r="A531" t="inlineStr">
        <is>
          <t>2015</t>
        </is>
      </c>
      <c r="B531" t="inlineStr">
        <is>
          <t>Décorticage</t>
        </is>
      </c>
      <c r="C531" t="inlineStr">
        <is>
          <t>Fèves décortiquées</t>
        </is>
      </c>
      <c r="D531" t="n">
        <v>25</v>
      </c>
      <c r="E531" t="n">
        <v>25</v>
      </c>
      <c r="F531" t="n">
        <v>1.25</v>
      </c>
      <c r="G531" t="n">
        <v>0.1</v>
      </c>
      <c r="H531" t="n">
        <v>0</v>
      </c>
      <c r="I531" t="n">
        <v>500000000</v>
      </c>
      <c r="J531" t="n">
        <v>0</v>
      </c>
      <c r="K531" t="inlineStr">
        <is>
          <t>mesuré</t>
        </is>
      </c>
    </row>
    <row r="532">
      <c r="A532" t="inlineStr">
        <is>
          <t>2015</t>
        </is>
      </c>
      <c r="B532" t="inlineStr">
        <is>
          <t>Décorticage</t>
        </is>
      </c>
      <c r="C532" t="inlineStr">
        <is>
          <t>Coques de fèves</t>
        </is>
      </c>
      <c r="D532" t="n">
        <v>6.3</v>
      </c>
      <c r="E532" t="inlineStr"/>
      <c r="F532" t="inlineStr"/>
      <c r="G532" t="inlineStr"/>
      <c r="H532" t="inlineStr"/>
      <c r="I532" t="inlineStr"/>
      <c r="J532" t="inlineStr"/>
      <c r="K532" t="inlineStr">
        <is>
          <t>déterminé</t>
        </is>
      </c>
    </row>
    <row r="533">
      <c r="A533" t="inlineStr">
        <is>
          <t>2015</t>
        </is>
      </c>
      <c r="B533" t="inlineStr">
        <is>
          <t>Décorticage</t>
        </is>
      </c>
      <c r="C533" t="inlineStr">
        <is>
          <t>Fèves décortiquées ou non</t>
        </is>
      </c>
      <c r="D533" t="n">
        <v>25</v>
      </c>
      <c r="E533" t="inlineStr"/>
      <c r="F533" t="inlineStr"/>
      <c r="G533" t="inlineStr"/>
      <c r="H533" t="inlineStr"/>
      <c r="I533" t="inlineStr"/>
      <c r="J533" t="inlineStr"/>
      <c r="K533" t="inlineStr">
        <is>
          <t>déterminé</t>
        </is>
      </c>
    </row>
    <row r="534">
      <c r="A534" t="inlineStr">
        <is>
          <t>2015</t>
        </is>
      </c>
      <c r="B534" t="inlineStr">
        <is>
          <t>Meunerie</t>
        </is>
      </c>
      <c r="C534" t="inlineStr">
        <is>
          <t>Farine de fèves</t>
        </is>
      </c>
      <c r="D534" t="n">
        <v>39.6</v>
      </c>
      <c r="E534" t="inlineStr"/>
      <c r="F534" t="inlineStr"/>
      <c r="G534" t="inlineStr"/>
      <c r="H534" t="inlineStr"/>
      <c r="I534" t="inlineStr"/>
      <c r="J534" t="inlineStr"/>
      <c r="K534" t="inlineStr">
        <is>
          <t>libre</t>
        </is>
      </c>
    </row>
    <row r="535">
      <c r="A535" t="inlineStr">
        <is>
          <t>2015</t>
        </is>
      </c>
      <c r="B535" t="inlineStr">
        <is>
          <t>Meunerie</t>
        </is>
      </c>
      <c r="C535" t="inlineStr">
        <is>
          <t>Sons fèves</t>
        </is>
      </c>
      <c r="D535" t="n">
        <v>8.4</v>
      </c>
      <c r="E535" t="inlineStr"/>
      <c r="F535" t="inlineStr"/>
      <c r="G535" t="inlineStr"/>
      <c r="H535" t="inlineStr"/>
      <c r="I535" t="inlineStr"/>
      <c r="J535" t="inlineStr"/>
      <c r="K535" t="inlineStr">
        <is>
          <t>libre</t>
        </is>
      </c>
    </row>
    <row r="536">
      <c r="A536" t="inlineStr">
        <is>
          <t>2015</t>
        </is>
      </c>
      <c r="B536" t="inlineStr">
        <is>
          <t>Fabrication d'ingrédients</t>
        </is>
      </c>
      <c r="C536" t="inlineStr">
        <is>
          <t>Ingrédients</t>
        </is>
      </c>
      <c r="D536" t="n">
        <v>45.6</v>
      </c>
      <c r="E536" t="inlineStr"/>
      <c r="F536" t="inlineStr"/>
      <c r="G536" t="inlineStr"/>
      <c r="H536" t="inlineStr"/>
      <c r="I536" t="inlineStr"/>
      <c r="J536" t="inlineStr"/>
      <c r="K536" t="inlineStr">
        <is>
          <t>libre</t>
        </is>
      </c>
    </row>
    <row r="537">
      <c r="A537" t="inlineStr">
        <is>
          <t>2015</t>
        </is>
      </c>
      <c r="B537" t="inlineStr">
        <is>
          <t>Fabrication d'ingrédients</t>
        </is>
      </c>
      <c r="C537" t="inlineStr">
        <is>
          <t>Ingrédients de fèves</t>
        </is>
      </c>
      <c r="D537" t="n">
        <v>2.8</v>
      </c>
      <c r="E537" t="inlineStr"/>
      <c r="F537" t="inlineStr"/>
      <c r="G537" t="inlineStr"/>
      <c r="H537" t="inlineStr"/>
      <c r="I537" t="inlineStr"/>
      <c r="J537" t="inlineStr"/>
      <c r="K537" t="inlineStr">
        <is>
          <t>libre</t>
        </is>
      </c>
    </row>
    <row r="538">
      <c r="A538" t="inlineStr">
        <is>
          <t>2015</t>
        </is>
      </c>
      <c r="B538" t="inlineStr">
        <is>
          <t>Fabrication d'ingrédients</t>
        </is>
      </c>
      <c r="C538" t="inlineStr">
        <is>
          <t>Protéines de fèves</t>
        </is>
      </c>
      <c r="D538" t="n">
        <v>2.8</v>
      </c>
      <c r="E538" t="inlineStr"/>
      <c r="F538" t="inlineStr"/>
      <c r="G538" t="inlineStr"/>
      <c r="H538" t="inlineStr"/>
      <c r="I538" t="inlineStr"/>
      <c r="J538" t="inlineStr"/>
      <c r="K538" t="inlineStr">
        <is>
          <t>libre</t>
        </is>
      </c>
    </row>
    <row r="539">
      <c r="A539" t="inlineStr">
        <is>
          <t>2015</t>
        </is>
      </c>
      <c r="B539" t="inlineStr">
        <is>
          <t>Fabrication d'ingrédients</t>
        </is>
      </c>
      <c r="C539" t="inlineStr">
        <is>
          <t>Ingrédients de pois</t>
        </is>
      </c>
      <c r="D539" t="n">
        <v>42.7</v>
      </c>
      <c r="E539" t="inlineStr"/>
      <c r="F539" t="inlineStr"/>
      <c r="G539" t="inlineStr"/>
      <c r="H539" t="inlineStr"/>
      <c r="I539" t="inlineStr"/>
      <c r="J539" t="inlineStr"/>
      <c r="K539" t="inlineStr">
        <is>
          <t>libre</t>
        </is>
      </c>
    </row>
    <row r="540">
      <c r="A540" t="inlineStr">
        <is>
          <t>2015</t>
        </is>
      </c>
      <c r="B540" t="inlineStr">
        <is>
          <t>Fabrication d'ingrédients</t>
        </is>
      </c>
      <c r="C540" t="inlineStr">
        <is>
          <t>Amidon de pois</t>
        </is>
      </c>
      <c r="D540" t="n">
        <v>33.5</v>
      </c>
      <c r="E540" t="inlineStr"/>
      <c r="F540" t="inlineStr"/>
      <c r="G540" t="inlineStr"/>
      <c r="H540" t="inlineStr"/>
      <c r="I540" t="inlineStr"/>
      <c r="J540" t="inlineStr"/>
      <c r="K540" t="inlineStr">
        <is>
          <t>déterminé</t>
        </is>
      </c>
    </row>
    <row r="541">
      <c r="A541" t="inlineStr">
        <is>
          <t>2015</t>
        </is>
      </c>
      <c r="B541" t="inlineStr">
        <is>
          <t>Fabrication d'ingrédients</t>
        </is>
      </c>
      <c r="C541" t="inlineStr">
        <is>
          <t>Protéines de pois</t>
        </is>
      </c>
      <c r="D541" t="n">
        <v>9.199999999999999</v>
      </c>
      <c r="E541" t="inlineStr"/>
      <c r="F541" t="inlineStr"/>
      <c r="G541" t="inlineStr"/>
      <c r="H541" t="inlineStr"/>
      <c r="I541" t="inlineStr"/>
      <c r="J541" t="inlineStr"/>
      <c r="K541" t="inlineStr">
        <is>
          <t>libre</t>
        </is>
      </c>
    </row>
    <row r="542">
      <c r="A542" t="inlineStr">
        <is>
          <t>2015</t>
        </is>
      </c>
      <c r="B542" t="inlineStr">
        <is>
          <t>Fabrication d'ingrédients</t>
        </is>
      </c>
      <c r="C542" t="inlineStr">
        <is>
          <t>Ingrédients de lupin</t>
        </is>
      </c>
      <c r="D542" t="n">
        <v>0</v>
      </c>
      <c r="E542" t="inlineStr"/>
      <c r="F542" t="inlineStr"/>
      <c r="G542" t="inlineStr"/>
      <c r="H542" t="inlineStr"/>
      <c r="I542" t="inlineStr"/>
      <c r="J542" t="inlineStr"/>
      <c r="K542" t="inlineStr">
        <is>
          <t>libre</t>
        </is>
      </c>
    </row>
    <row r="543">
      <c r="A543" t="inlineStr">
        <is>
          <t>2015</t>
        </is>
      </c>
      <c r="B543" t="inlineStr">
        <is>
          <t>Fabrication d'ingrédients</t>
        </is>
      </c>
      <c r="C543" t="inlineStr">
        <is>
          <t>Protéines de lupin</t>
        </is>
      </c>
      <c r="D543" t="n">
        <v>0</v>
      </c>
      <c r="E543" t="inlineStr"/>
      <c r="F543" t="inlineStr"/>
      <c r="G543" t="inlineStr"/>
      <c r="H543" t="inlineStr"/>
      <c r="I543" t="inlineStr"/>
      <c r="J543" t="inlineStr"/>
      <c r="K543" t="inlineStr">
        <is>
          <t>libre</t>
        </is>
      </c>
    </row>
    <row r="544">
      <c r="A544" t="inlineStr">
        <is>
          <t>2015</t>
        </is>
      </c>
      <c r="B544" t="inlineStr">
        <is>
          <t>Fabrication d'ingrédients</t>
        </is>
      </c>
      <c r="C544" t="inlineStr">
        <is>
          <t>Coproduits</t>
        </is>
      </c>
      <c r="D544" t="n">
        <v>48.8</v>
      </c>
      <c r="E544" t="inlineStr"/>
      <c r="F544" t="inlineStr"/>
      <c r="G544" t="inlineStr"/>
      <c r="H544" t="inlineStr"/>
      <c r="I544" t="inlineStr"/>
      <c r="J544" t="inlineStr"/>
      <c r="K544" t="inlineStr">
        <is>
          <t>libre</t>
        </is>
      </c>
    </row>
    <row r="545">
      <c r="A545" t="inlineStr">
        <is>
          <t>2015</t>
        </is>
      </c>
      <c r="B545" t="inlineStr">
        <is>
          <t>Fabrication d'ingrédients</t>
        </is>
      </c>
      <c r="C545" t="inlineStr">
        <is>
          <t>Coproduits de fèves</t>
        </is>
      </c>
      <c r="D545" t="n">
        <v>5.3</v>
      </c>
      <c r="E545" t="inlineStr"/>
      <c r="F545" t="inlineStr"/>
      <c r="G545" t="inlineStr"/>
      <c r="H545" t="inlineStr"/>
      <c r="I545" t="inlineStr"/>
      <c r="J545" t="inlineStr"/>
      <c r="K545" t="inlineStr">
        <is>
          <t>libre</t>
        </is>
      </c>
    </row>
    <row r="546">
      <c r="A546" t="inlineStr">
        <is>
          <t>2015</t>
        </is>
      </c>
      <c r="B546" t="inlineStr">
        <is>
          <t>Fabrication d'ingrédients</t>
        </is>
      </c>
      <c r="C546" t="inlineStr">
        <is>
          <t>Amidon, fibres, lipides et sons de fèves</t>
        </is>
      </c>
      <c r="D546" t="n">
        <v>5.3</v>
      </c>
      <c r="E546" t="inlineStr"/>
      <c r="F546" t="inlineStr"/>
      <c r="G546" t="inlineStr"/>
      <c r="H546" t="inlineStr"/>
      <c r="I546" t="inlineStr"/>
      <c r="J546" t="inlineStr"/>
      <c r="K546" t="inlineStr">
        <is>
          <t>libre</t>
        </is>
      </c>
    </row>
    <row r="547">
      <c r="A547" t="inlineStr">
        <is>
          <t>2015</t>
        </is>
      </c>
      <c r="B547" t="inlineStr">
        <is>
          <t>Fabrication d'ingrédients</t>
        </is>
      </c>
      <c r="C547" t="inlineStr">
        <is>
          <t>Coproduits de pois</t>
        </is>
      </c>
      <c r="D547" t="n">
        <v>41</v>
      </c>
      <c r="E547" t="inlineStr"/>
      <c r="F547" t="inlineStr"/>
      <c r="G547" t="inlineStr"/>
      <c r="H547" t="inlineStr"/>
      <c r="I547" t="inlineStr"/>
      <c r="J547" t="inlineStr"/>
      <c r="K547" t="inlineStr">
        <is>
          <t>libre</t>
        </is>
      </c>
    </row>
    <row r="548">
      <c r="A548" t="inlineStr">
        <is>
          <t>2015</t>
        </is>
      </c>
      <c r="B548" t="inlineStr">
        <is>
          <t>Fabrication d'ingrédients</t>
        </is>
      </c>
      <c r="C548" t="inlineStr">
        <is>
          <t>Fibres, lipides et sons de pois</t>
        </is>
      </c>
      <c r="D548" t="n">
        <v>41</v>
      </c>
      <c r="E548" t="inlineStr"/>
      <c r="F548" t="inlineStr"/>
      <c r="G548" t="inlineStr"/>
      <c r="H548" t="inlineStr"/>
      <c r="I548" t="inlineStr"/>
      <c r="J548" t="inlineStr"/>
      <c r="K548" t="inlineStr">
        <is>
          <t>libre</t>
        </is>
      </c>
    </row>
    <row r="549">
      <c r="A549" t="inlineStr">
        <is>
          <t>2015</t>
        </is>
      </c>
      <c r="B549" t="inlineStr">
        <is>
          <t>Fabrication d'ingrédients</t>
        </is>
      </c>
      <c r="C549" t="inlineStr">
        <is>
          <t>Coproduits de lupin</t>
        </is>
      </c>
      <c r="D549" t="n">
        <v>2.5</v>
      </c>
      <c r="E549" t="inlineStr"/>
      <c r="F549" t="inlineStr"/>
      <c r="G549" t="inlineStr"/>
      <c r="H549" t="inlineStr"/>
      <c r="I549" t="inlineStr"/>
      <c r="J549" t="inlineStr"/>
      <c r="K549" t="inlineStr">
        <is>
          <t>libre</t>
        </is>
      </c>
    </row>
    <row r="550">
      <c r="A550" t="inlineStr">
        <is>
          <t>2015</t>
        </is>
      </c>
      <c r="B550" t="inlineStr">
        <is>
          <t>Fabrication d'ingrédients</t>
        </is>
      </c>
      <c r="C550" t="inlineStr">
        <is>
          <t>Amidon, fibres, lipides et sons de lupin</t>
        </is>
      </c>
      <c r="D550" t="n">
        <v>2.5</v>
      </c>
      <c r="E550" t="inlineStr"/>
      <c r="F550" t="inlineStr"/>
      <c r="G550" t="inlineStr"/>
      <c r="H550" t="inlineStr"/>
      <c r="I550" t="inlineStr"/>
      <c r="J550" t="inlineStr"/>
      <c r="K550" t="inlineStr">
        <is>
          <t>libre</t>
        </is>
      </c>
    </row>
    <row r="551">
      <c r="A551" t="inlineStr">
        <is>
          <t>2015</t>
        </is>
      </c>
      <c r="B551" t="inlineStr">
        <is>
          <t>Fabrication d'ingrédients</t>
        </is>
      </c>
      <c r="C551" t="inlineStr">
        <is>
          <t>MPV</t>
        </is>
      </c>
      <c r="D551" t="n">
        <v>12.1</v>
      </c>
      <c r="E551" t="inlineStr"/>
      <c r="F551" t="inlineStr"/>
      <c r="G551" t="inlineStr"/>
      <c r="H551" t="inlineStr"/>
      <c r="I551" t="inlineStr"/>
      <c r="J551" t="inlineStr"/>
      <c r="K551" t="inlineStr">
        <is>
          <t>libre</t>
        </is>
      </c>
    </row>
    <row r="552">
      <c r="A552" t="inlineStr">
        <is>
          <t>2015</t>
        </is>
      </c>
      <c r="B552" t="inlineStr">
        <is>
          <t>Fabrication d'ingrédients de fèves</t>
        </is>
      </c>
      <c r="C552" t="inlineStr">
        <is>
          <t>Ingrédients</t>
        </is>
      </c>
      <c r="D552" t="n">
        <v>2.8</v>
      </c>
      <c r="E552" t="inlineStr"/>
      <c r="F552" t="inlineStr"/>
      <c r="G552" t="inlineStr"/>
      <c r="H552" t="inlineStr"/>
      <c r="I552" t="inlineStr"/>
      <c r="J552" t="inlineStr"/>
      <c r="K552" t="inlineStr">
        <is>
          <t>libre</t>
        </is>
      </c>
    </row>
    <row r="553">
      <c r="A553" t="inlineStr">
        <is>
          <t>2015</t>
        </is>
      </c>
      <c r="B553" t="inlineStr">
        <is>
          <t>Fabrication d'ingrédients de fèves</t>
        </is>
      </c>
      <c r="C553" t="inlineStr">
        <is>
          <t>Ingrédients de fèves</t>
        </is>
      </c>
      <c r="D553" t="n">
        <v>2.8</v>
      </c>
      <c r="E553" t="inlineStr"/>
      <c r="F553" t="inlineStr"/>
      <c r="G553" t="inlineStr"/>
      <c r="H553" t="inlineStr"/>
      <c r="I553" t="inlineStr"/>
      <c r="J553" t="inlineStr"/>
      <c r="K553" t="inlineStr">
        <is>
          <t>libre</t>
        </is>
      </c>
    </row>
    <row r="554">
      <c r="A554" t="inlineStr">
        <is>
          <t>2015</t>
        </is>
      </c>
      <c r="B554" t="inlineStr">
        <is>
          <t>Fabrication d'ingrédients de fèves</t>
        </is>
      </c>
      <c r="C554" t="inlineStr">
        <is>
          <t>Protéines de fèves</t>
        </is>
      </c>
      <c r="D554" t="n">
        <v>2.8</v>
      </c>
      <c r="E554" t="inlineStr"/>
      <c r="F554" t="inlineStr"/>
      <c r="G554" t="inlineStr"/>
      <c r="H554" t="inlineStr"/>
      <c r="I554" t="inlineStr"/>
      <c r="J554" t="inlineStr"/>
      <c r="K554" t="inlineStr">
        <is>
          <t>libre</t>
        </is>
      </c>
    </row>
    <row r="555">
      <c r="A555" t="inlineStr">
        <is>
          <t>2015</t>
        </is>
      </c>
      <c r="B555" t="inlineStr">
        <is>
          <t>Fabrication d'ingrédients de fèves</t>
        </is>
      </c>
      <c r="C555" t="inlineStr">
        <is>
          <t>Coproduits</t>
        </is>
      </c>
      <c r="D555" t="n">
        <v>5.3</v>
      </c>
      <c r="E555" t="inlineStr"/>
      <c r="F555" t="inlineStr"/>
      <c r="G555" t="inlineStr"/>
      <c r="H555" t="inlineStr"/>
      <c r="I555" t="inlineStr"/>
      <c r="J555" t="inlineStr"/>
      <c r="K555" t="inlineStr">
        <is>
          <t>libre</t>
        </is>
      </c>
    </row>
    <row r="556">
      <c r="A556" t="inlineStr">
        <is>
          <t>2015</t>
        </is>
      </c>
      <c r="B556" t="inlineStr">
        <is>
          <t>Fabrication d'ingrédients de fèves</t>
        </is>
      </c>
      <c r="C556" t="inlineStr">
        <is>
          <t>Coproduits de fèves</t>
        </is>
      </c>
      <c r="D556" t="n">
        <v>5.3</v>
      </c>
      <c r="E556" t="inlineStr"/>
      <c r="F556" t="inlineStr"/>
      <c r="G556" t="inlineStr"/>
      <c r="H556" t="inlineStr"/>
      <c r="I556" t="inlineStr"/>
      <c r="J556" t="inlineStr"/>
      <c r="K556" t="inlineStr">
        <is>
          <t>libre</t>
        </is>
      </c>
    </row>
    <row r="557">
      <c r="A557" t="inlineStr">
        <is>
          <t>2015</t>
        </is>
      </c>
      <c r="B557" t="inlineStr">
        <is>
          <t>Fabrication d'ingrédients de fèves</t>
        </is>
      </c>
      <c r="C557" t="inlineStr">
        <is>
          <t>Amidon, fibres, lipides et sons de fèves</t>
        </is>
      </c>
      <c r="D557" t="n">
        <v>5.3</v>
      </c>
      <c r="E557" t="inlineStr"/>
      <c r="F557" t="inlineStr"/>
      <c r="G557" t="inlineStr"/>
      <c r="H557" t="inlineStr"/>
      <c r="I557" t="inlineStr"/>
      <c r="J557" t="inlineStr"/>
      <c r="K557" t="inlineStr">
        <is>
          <t>libre</t>
        </is>
      </c>
    </row>
    <row r="558">
      <c r="A558" t="inlineStr">
        <is>
          <t>2015</t>
        </is>
      </c>
      <c r="B558" t="inlineStr">
        <is>
          <t>Fabrication d'ingrédients de fèves</t>
        </is>
      </c>
      <c r="C558" t="inlineStr">
        <is>
          <t>MPV</t>
        </is>
      </c>
      <c r="D558" t="n">
        <v>2.8</v>
      </c>
      <c r="E558" t="inlineStr"/>
      <c r="F558" t="inlineStr"/>
      <c r="G558" t="inlineStr"/>
      <c r="H558" t="inlineStr"/>
      <c r="I558" t="inlineStr"/>
      <c r="J558" t="inlineStr"/>
      <c r="K558" t="inlineStr">
        <is>
          <t>libre</t>
        </is>
      </c>
    </row>
    <row r="559">
      <c r="A559" t="inlineStr">
        <is>
          <t>2015</t>
        </is>
      </c>
      <c r="B559" t="inlineStr">
        <is>
          <t>Amidonnerie</t>
        </is>
      </c>
      <c r="C559" t="inlineStr">
        <is>
          <t>Ingrédients</t>
        </is>
      </c>
      <c r="D559" t="n">
        <v>42.7</v>
      </c>
      <c r="E559" t="inlineStr"/>
      <c r="F559" t="inlineStr"/>
      <c r="G559" t="inlineStr"/>
      <c r="H559" t="inlineStr"/>
      <c r="I559" t="inlineStr"/>
      <c r="J559" t="inlineStr"/>
      <c r="K559" t="inlineStr">
        <is>
          <t>libre</t>
        </is>
      </c>
    </row>
    <row r="560">
      <c r="A560" t="inlineStr">
        <is>
          <t>2015</t>
        </is>
      </c>
      <c r="B560" t="inlineStr">
        <is>
          <t>Amidonnerie</t>
        </is>
      </c>
      <c r="C560" t="inlineStr">
        <is>
          <t>Ingrédients de pois</t>
        </is>
      </c>
      <c r="D560" t="n">
        <v>42.7</v>
      </c>
      <c r="E560" t="inlineStr"/>
      <c r="F560" t="inlineStr"/>
      <c r="G560" t="inlineStr"/>
      <c r="H560" t="inlineStr"/>
      <c r="I560" t="inlineStr"/>
      <c r="J560" t="inlineStr"/>
      <c r="K560" t="inlineStr">
        <is>
          <t>libre</t>
        </is>
      </c>
    </row>
    <row r="561">
      <c r="A561" t="inlineStr">
        <is>
          <t>2015</t>
        </is>
      </c>
      <c r="B561" t="inlineStr">
        <is>
          <t>Amidonnerie</t>
        </is>
      </c>
      <c r="C561" t="inlineStr">
        <is>
          <t>Amidon de pois</t>
        </is>
      </c>
      <c r="D561" t="n">
        <v>33.5</v>
      </c>
      <c r="E561" t="n">
        <v>33.5</v>
      </c>
      <c r="F561" t="n">
        <v>1.675</v>
      </c>
      <c r="G561" t="n">
        <v>0.1</v>
      </c>
      <c r="H561" t="n">
        <v>0</v>
      </c>
      <c r="I561" t="n">
        <v>500000000</v>
      </c>
      <c r="J561" t="n">
        <v>0</v>
      </c>
      <c r="K561" t="inlineStr">
        <is>
          <t>mesuré</t>
        </is>
      </c>
    </row>
    <row r="562">
      <c r="A562" t="inlineStr">
        <is>
          <t>2015</t>
        </is>
      </c>
      <c r="B562" t="inlineStr">
        <is>
          <t>Amidonnerie</t>
        </is>
      </c>
      <c r="C562" t="inlineStr">
        <is>
          <t>Protéines de pois</t>
        </is>
      </c>
      <c r="D562" t="n">
        <v>9.199999999999999</v>
      </c>
      <c r="E562" t="inlineStr"/>
      <c r="F562" t="inlineStr"/>
      <c r="G562" t="inlineStr"/>
      <c r="H562" t="inlineStr"/>
      <c r="I562" t="inlineStr"/>
      <c r="J562" t="inlineStr"/>
      <c r="K562" t="inlineStr">
        <is>
          <t>libre</t>
        </is>
      </c>
    </row>
    <row r="563">
      <c r="A563" t="inlineStr">
        <is>
          <t>2015</t>
        </is>
      </c>
      <c r="B563" t="inlineStr">
        <is>
          <t>Amidonnerie</t>
        </is>
      </c>
      <c r="C563" t="inlineStr">
        <is>
          <t>Coproduits</t>
        </is>
      </c>
      <c r="D563" t="n">
        <v>41</v>
      </c>
      <c r="E563" t="inlineStr"/>
      <c r="F563" t="inlineStr"/>
      <c r="G563" t="inlineStr"/>
      <c r="H563" t="inlineStr"/>
      <c r="I563" t="inlineStr"/>
      <c r="J563" t="inlineStr"/>
      <c r="K563" t="inlineStr">
        <is>
          <t>libre</t>
        </is>
      </c>
    </row>
    <row r="564">
      <c r="A564" t="inlineStr">
        <is>
          <t>2015</t>
        </is>
      </c>
      <c r="B564" t="inlineStr">
        <is>
          <t>Amidonnerie</t>
        </is>
      </c>
      <c r="C564" t="inlineStr">
        <is>
          <t>Coproduits de pois</t>
        </is>
      </c>
      <c r="D564" t="n">
        <v>41</v>
      </c>
      <c r="E564" t="inlineStr"/>
      <c r="F564" t="inlineStr"/>
      <c r="G564" t="inlineStr"/>
      <c r="H564" t="inlineStr"/>
      <c r="I564" t="inlineStr"/>
      <c r="J564" t="inlineStr"/>
      <c r="K564" t="inlineStr">
        <is>
          <t>libre</t>
        </is>
      </c>
    </row>
    <row r="565">
      <c r="A565" t="inlineStr">
        <is>
          <t>2015</t>
        </is>
      </c>
      <c r="B565" t="inlineStr">
        <is>
          <t>Amidonnerie</t>
        </is>
      </c>
      <c r="C565" t="inlineStr">
        <is>
          <t>Fibres, lipides et sons de pois</t>
        </is>
      </c>
      <c r="D565" t="n">
        <v>41</v>
      </c>
      <c r="E565" t="inlineStr"/>
      <c r="F565" t="inlineStr"/>
      <c r="G565" t="inlineStr"/>
      <c r="H565" t="inlineStr"/>
      <c r="I565" t="inlineStr"/>
      <c r="J565" t="inlineStr"/>
      <c r="K565" t="inlineStr">
        <is>
          <t>libre</t>
        </is>
      </c>
    </row>
    <row r="566">
      <c r="A566" t="inlineStr">
        <is>
          <t>2015</t>
        </is>
      </c>
      <c r="B566" t="inlineStr">
        <is>
          <t>Amidonnerie</t>
        </is>
      </c>
      <c r="C566" t="inlineStr">
        <is>
          <t>MPV</t>
        </is>
      </c>
      <c r="D566" t="n">
        <v>9.199999999999999</v>
      </c>
      <c r="E566" t="inlineStr"/>
      <c r="F566" t="inlineStr"/>
      <c r="G566" t="inlineStr"/>
      <c r="H566" t="inlineStr"/>
      <c r="I566" t="inlineStr"/>
      <c r="J566" t="inlineStr"/>
      <c r="K566" t="inlineStr">
        <is>
          <t>libre</t>
        </is>
      </c>
    </row>
    <row r="567">
      <c r="A567" t="inlineStr">
        <is>
          <t>2015</t>
        </is>
      </c>
      <c r="B567" t="inlineStr">
        <is>
          <t>Fabrication d'ingrédients de lupin</t>
        </is>
      </c>
      <c r="C567" t="inlineStr">
        <is>
          <t>Ingrédients</t>
        </is>
      </c>
      <c r="D567" t="n">
        <v>0</v>
      </c>
      <c r="E567" t="inlineStr"/>
      <c r="F567" t="inlineStr"/>
      <c r="G567" t="inlineStr"/>
      <c r="H567" t="inlineStr"/>
      <c r="I567" t="inlineStr"/>
      <c r="J567" t="inlineStr"/>
      <c r="K567" t="inlineStr">
        <is>
          <t>libre</t>
        </is>
      </c>
    </row>
    <row r="568">
      <c r="A568" t="inlineStr">
        <is>
          <t>2015</t>
        </is>
      </c>
      <c r="B568" t="inlineStr">
        <is>
          <t>Fabrication d'ingrédients de lupin</t>
        </is>
      </c>
      <c r="C568" t="inlineStr">
        <is>
          <t>Ingrédients de lupin</t>
        </is>
      </c>
      <c r="D568" t="n">
        <v>0</v>
      </c>
      <c r="E568" t="inlineStr"/>
      <c r="F568" t="inlineStr"/>
      <c r="G568" t="inlineStr"/>
      <c r="H568" t="inlineStr"/>
      <c r="I568" t="inlineStr"/>
      <c r="J568" t="inlineStr"/>
      <c r="K568" t="inlineStr">
        <is>
          <t>libre</t>
        </is>
      </c>
    </row>
    <row r="569">
      <c r="A569" t="inlineStr">
        <is>
          <t>2015</t>
        </is>
      </c>
      <c r="B569" t="inlineStr">
        <is>
          <t>Fabrication d'ingrédients de lupin</t>
        </is>
      </c>
      <c r="C569" t="inlineStr">
        <is>
          <t>Protéines de lupin</t>
        </is>
      </c>
      <c r="D569" t="n">
        <v>0</v>
      </c>
      <c r="E569" t="inlineStr"/>
      <c r="F569" t="inlineStr"/>
      <c r="G569" t="inlineStr"/>
      <c r="H569" t="inlineStr"/>
      <c r="I569" t="inlineStr"/>
      <c r="J569" t="inlineStr"/>
      <c r="K569" t="inlineStr">
        <is>
          <t>libre</t>
        </is>
      </c>
    </row>
    <row r="570">
      <c r="A570" t="inlineStr">
        <is>
          <t>2015</t>
        </is>
      </c>
      <c r="B570" t="inlineStr">
        <is>
          <t>Fabrication d'ingrédients de lupin</t>
        </is>
      </c>
      <c r="C570" t="inlineStr">
        <is>
          <t>Coproduits</t>
        </is>
      </c>
      <c r="D570" t="n">
        <v>2.5</v>
      </c>
      <c r="E570" t="inlineStr"/>
      <c r="F570" t="inlineStr"/>
      <c r="G570" t="inlineStr"/>
      <c r="H570" t="inlineStr"/>
      <c r="I570" t="inlineStr"/>
      <c r="J570" t="inlineStr"/>
      <c r="K570" t="inlineStr">
        <is>
          <t>libre</t>
        </is>
      </c>
    </row>
    <row r="571">
      <c r="A571" t="inlineStr">
        <is>
          <t>2015</t>
        </is>
      </c>
      <c r="B571" t="inlineStr">
        <is>
          <t>Fabrication d'ingrédients de lupin</t>
        </is>
      </c>
      <c r="C571" t="inlineStr">
        <is>
          <t>Coproduits de lupin</t>
        </is>
      </c>
      <c r="D571" t="n">
        <v>2.5</v>
      </c>
      <c r="E571" t="inlineStr"/>
      <c r="F571" t="inlineStr"/>
      <c r="G571" t="inlineStr"/>
      <c r="H571" t="inlineStr"/>
      <c r="I571" t="inlineStr"/>
      <c r="J571" t="inlineStr"/>
      <c r="K571" t="inlineStr">
        <is>
          <t>libre</t>
        </is>
      </c>
    </row>
    <row r="572">
      <c r="A572" t="inlineStr">
        <is>
          <t>2015</t>
        </is>
      </c>
      <c r="B572" t="inlineStr">
        <is>
          <t>Fabrication d'ingrédients de lupin</t>
        </is>
      </c>
      <c r="C572" t="inlineStr">
        <is>
          <t>Amidon, fibres, lipides et sons de lupin</t>
        </is>
      </c>
      <c r="D572" t="n">
        <v>2.5</v>
      </c>
      <c r="E572" t="inlineStr"/>
      <c r="F572" t="inlineStr"/>
      <c r="G572" t="inlineStr"/>
      <c r="H572" t="inlineStr"/>
      <c r="I572" t="inlineStr"/>
      <c r="J572" t="inlineStr"/>
      <c r="K572" t="inlineStr">
        <is>
          <t>libre</t>
        </is>
      </c>
    </row>
    <row r="573">
      <c r="A573" t="inlineStr">
        <is>
          <t>2015</t>
        </is>
      </c>
      <c r="B573" t="inlineStr">
        <is>
          <t>Fabrication d'ingrédients de lupin</t>
        </is>
      </c>
      <c r="C573" t="inlineStr">
        <is>
          <t>MPV</t>
        </is>
      </c>
      <c r="D573" t="n">
        <v>0</v>
      </c>
      <c r="E573" t="inlineStr"/>
      <c r="F573" t="inlineStr"/>
      <c r="G573" t="inlineStr"/>
      <c r="H573" t="inlineStr"/>
      <c r="I573" t="inlineStr"/>
      <c r="J573" t="inlineStr"/>
      <c r="K573" t="inlineStr">
        <is>
          <t>libre</t>
        </is>
      </c>
    </row>
    <row r="574">
      <c r="A574" t="inlineStr">
        <is>
          <t>2015</t>
        </is>
      </c>
      <c r="B574" t="inlineStr">
        <is>
          <t>Casserie</t>
        </is>
      </c>
      <c r="C574" t="inlineStr">
        <is>
          <t>Pois cassés</t>
        </is>
      </c>
      <c r="D574" t="n">
        <v>14.5</v>
      </c>
      <c r="E574" t="inlineStr"/>
      <c r="F574" t="inlineStr"/>
      <c r="G574" t="inlineStr"/>
      <c r="H574" t="inlineStr"/>
      <c r="I574" t="inlineStr"/>
      <c r="J574" t="inlineStr"/>
      <c r="K574" t="inlineStr">
        <is>
          <t>libre</t>
        </is>
      </c>
    </row>
    <row r="575">
      <c r="A575" t="inlineStr">
        <is>
          <t>2015</t>
        </is>
      </c>
      <c r="B575" t="inlineStr">
        <is>
          <t>Casserie</t>
        </is>
      </c>
      <c r="C575" t="inlineStr">
        <is>
          <t>Coques de pois</t>
        </is>
      </c>
      <c r="D575" t="n">
        <v>21.8</v>
      </c>
      <c r="E575" t="inlineStr"/>
      <c r="F575" t="inlineStr"/>
      <c r="G575" t="inlineStr"/>
      <c r="H575" t="inlineStr"/>
      <c r="I575" t="inlineStr"/>
      <c r="J575" t="inlineStr"/>
      <c r="K575" t="inlineStr">
        <is>
          <t>libre</t>
        </is>
      </c>
    </row>
    <row r="576">
      <c r="A576" t="inlineStr">
        <is>
          <t>2015</t>
        </is>
      </c>
      <c r="B576" t="inlineStr">
        <is>
          <t>1ère transformation du pois</t>
        </is>
      </c>
      <c r="C576" t="inlineStr">
        <is>
          <t>Ingrédients</t>
        </is>
      </c>
      <c r="D576" t="n">
        <v>42.7</v>
      </c>
      <c r="E576" t="inlineStr"/>
      <c r="F576" t="inlineStr"/>
      <c r="G576" t="inlineStr"/>
      <c r="H576" t="inlineStr"/>
      <c r="I576" t="inlineStr"/>
      <c r="J576" t="inlineStr"/>
      <c r="K576" t="inlineStr">
        <is>
          <t>libre</t>
        </is>
      </c>
    </row>
    <row r="577">
      <c r="A577" t="inlineStr">
        <is>
          <t>2015</t>
        </is>
      </c>
      <c r="B577" t="inlineStr">
        <is>
          <t>1ère transformation du pois</t>
        </is>
      </c>
      <c r="C577" t="inlineStr">
        <is>
          <t>Ingrédients de pois</t>
        </is>
      </c>
      <c r="D577" t="n">
        <v>42.7</v>
      </c>
      <c r="E577" t="inlineStr"/>
      <c r="F577" t="inlineStr"/>
      <c r="G577" t="inlineStr"/>
      <c r="H577" t="inlineStr"/>
      <c r="I577" t="inlineStr"/>
      <c r="J577" t="inlineStr"/>
      <c r="K577" t="inlineStr">
        <is>
          <t>libre</t>
        </is>
      </c>
    </row>
    <row r="578">
      <c r="A578" t="inlineStr">
        <is>
          <t>2015</t>
        </is>
      </c>
      <c r="B578" t="inlineStr">
        <is>
          <t>1ère transformation du pois</t>
        </is>
      </c>
      <c r="C578" t="inlineStr">
        <is>
          <t>Amidon de pois</t>
        </is>
      </c>
      <c r="D578" t="n">
        <v>33.5</v>
      </c>
      <c r="E578" t="inlineStr"/>
      <c r="F578" t="inlineStr"/>
      <c r="G578" t="inlineStr"/>
      <c r="H578" t="inlineStr"/>
      <c r="I578" t="inlineStr"/>
      <c r="J578" t="inlineStr"/>
      <c r="K578" t="inlineStr">
        <is>
          <t>déterminé</t>
        </is>
      </c>
    </row>
    <row r="579">
      <c r="A579" t="inlineStr">
        <is>
          <t>2015</t>
        </is>
      </c>
      <c r="B579" t="inlineStr">
        <is>
          <t>1ère transformation du pois</t>
        </is>
      </c>
      <c r="C579" t="inlineStr">
        <is>
          <t>Protéines de pois</t>
        </is>
      </c>
      <c r="D579" t="n">
        <v>9.199999999999999</v>
      </c>
      <c r="E579" t="inlineStr"/>
      <c r="F579" t="inlineStr"/>
      <c r="G579" t="inlineStr"/>
      <c r="H579" t="inlineStr"/>
      <c r="I579" t="inlineStr"/>
      <c r="J579" t="inlineStr"/>
      <c r="K579" t="inlineStr">
        <is>
          <t>libre</t>
        </is>
      </c>
    </row>
    <row r="580">
      <c r="A580" t="inlineStr">
        <is>
          <t>2015</t>
        </is>
      </c>
      <c r="B580" t="inlineStr">
        <is>
          <t>1ère transformation du pois</t>
        </is>
      </c>
      <c r="C580" t="inlineStr">
        <is>
          <t>Coproduits</t>
        </is>
      </c>
      <c r="D580" t="n">
        <v>41</v>
      </c>
      <c r="E580" t="inlineStr"/>
      <c r="F580" t="inlineStr"/>
      <c r="G580" t="inlineStr"/>
      <c r="H580" t="inlineStr"/>
      <c r="I580" t="inlineStr"/>
      <c r="J580" t="inlineStr"/>
      <c r="K580" t="inlineStr">
        <is>
          <t>libre</t>
        </is>
      </c>
    </row>
    <row r="581">
      <c r="A581" t="inlineStr">
        <is>
          <t>2015</t>
        </is>
      </c>
      <c r="B581" t="inlineStr">
        <is>
          <t>1ère transformation du pois</t>
        </is>
      </c>
      <c r="C581" t="inlineStr">
        <is>
          <t>Coproduits de pois</t>
        </is>
      </c>
      <c r="D581" t="n">
        <v>41</v>
      </c>
      <c r="E581" t="inlineStr"/>
      <c r="F581" t="inlineStr"/>
      <c r="G581" t="inlineStr"/>
      <c r="H581" t="inlineStr"/>
      <c r="I581" t="inlineStr"/>
      <c r="J581" t="inlineStr"/>
      <c r="K581" t="inlineStr">
        <is>
          <t>libre</t>
        </is>
      </c>
    </row>
    <row r="582">
      <c r="A582" t="inlineStr">
        <is>
          <t>2015</t>
        </is>
      </c>
      <c r="B582" t="inlineStr">
        <is>
          <t>1ère transformation du pois</t>
        </is>
      </c>
      <c r="C582" t="inlineStr">
        <is>
          <t>Fibres, lipides et sons de pois</t>
        </is>
      </c>
      <c r="D582" t="n">
        <v>41</v>
      </c>
      <c r="E582" t="inlineStr"/>
      <c r="F582" t="inlineStr"/>
      <c r="G582" t="inlineStr"/>
      <c r="H582" t="inlineStr"/>
      <c r="I582" t="inlineStr"/>
      <c r="J582" t="inlineStr"/>
      <c r="K582" t="inlineStr">
        <is>
          <t>libre</t>
        </is>
      </c>
    </row>
    <row r="583">
      <c r="A583" t="inlineStr">
        <is>
          <t>2015</t>
        </is>
      </c>
      <c r="B583" t="inlineStr">
        <is>
          <t>1ère transformation du pois</t>
        </is>
      </c>
      <c r="C583" t="inlineStr">
        <is>
          <t>MPV</t>
        </is>
      </c>
      <c r="D583" t="n">
        <v>9.199999999999999</v>
      </c>
      <c r="E583" t="inlineStr"/>
      <c r="F583" t="inlineStr"/>
      <c r="G583" t="inlineStr"/>
      <c r="H583" t="inlineStr"/>
      <c r="I583" t="inlineStr"/>
      <c r="J583" t="inlineStr"/>
      <c r="K583" t="inlineStr">
        <is>
          <t>libre</t>
        </is>
      </c>
    </row>
    <row r="584">
      <c r="A584" t="inlineStr">
        <is>
          <t>2015</t>
        </is>
      </c>
      <c r="B584" t="inlineStr">
        <is>
          <t>1ère transformation du pois</t>
        </is>
      </c>
      <c r="C584" t="inlineStr">
        <is>
          <t>Pois cassés</t>
        </is>
      </c>
      <c r="D584" t="n">
        <v>14.5</v>
      </c>
      <c r="E584" t="inlineStr"/>
      <c r="F584" t="inlineStr"/>
      <c r="G584" t="inlineStr"/>
      <c r="H584" t="inlineStr"/>
      <c r="I584" t="inlineStr"/>
      <c r="J584" t="inlineStr"/>
      <c r="K584" t="inlineStr">
        <is>
          <t>libre</t>
        </is>
      </c>
    </row>
    <row r="585">
      <c r="A585" t="inlineStr">
        <is>
          <t>2015</t>
        </is>
      </c>
      <c r="B585" t="inlineStr">
        <is>
          <t>1ère transformation du pois</t>
        </is>
      </c>
      <c r="C585" t="inlineStr">
        <is>
          <t>Coques de pois</t>
        </is>
      </c>
      <c r="D585" t="n">
        <v>21.8</v>
      </c>
      <c r="E585" t="inlineStr"/>
      <c r="F585" t="inlineStr"/>
      <c r="G585" t="inlineStr"/>
      <c r="H585" t="inlineStr"/>
      <c r="I585" t="inlineStr"/>
      <c r="J585" t="inlineStr"/>
      <c r="K585" t="inlineStr">
        <is>
          <t>libre</t>
        </is>
      </c>
    </row>
    <row r="586">
      <c r="A586" t="inlineStr">
        <is>
          <t>2015</t>
        </is>
      </c>
      <c r="B586" t="inlineStr">
        <is>
          <t>Débouchés</t>
        </is>
      </c>
      <c r="C586" t="inlineStr">
        <is>
          <t>MP industrie biodiesel</t>
        </is>
      </c>
      <c r="D586" t="n">
        <v>90</v>
      </c>
      <c r="E586" t="inlineStr"/>
      <c r="F586" t="inlineStr"/>
      <c r="G586" t="inlineStr"/>
      <c r="H586" t="inlineStr"/>
      <c r="I586" t="inlineStr"/>
      <c r="J586" t="inlineStr"/>
      <c r="K586" t="inlineStr">
        <is>
          <t>déterminé</t>
        </is>
      </c>
    </row>
    <row r="587">
      <c r="A587" t="inlineStr">
        <is>
          <t>2015</t>
        </is>
      </c>
      <c r="B587" t="inlineStr">
        <is>
          <t>Débouchés</t>
        </is>
      </c>
      <c r="C587" t="inlineStr">
        <is>
          <t>Huiles usagées (eq. biodiesel)</t>
        </is>
      </c>
      <c r="D587" t="n">
        <v>90</v>
      </c>
      <c r="E587" t="inlineStr"/>
      <c r="F587" t="inlineStr"/>
      <c r="G587" t="inlineStr"/>
      <c r="H587" t="inlineStr"/>
      <c r="I587" t="inlineStr"/>
      <c r="J587" t="inlineStr"/>
      <c r="K587" t="inlineStr">
        <is>
          <t>déterminé</t>
        </is>
      </c>
    </row>
    <row r="588">
      <c r="A588" t="inlineStr">
        <is>
          <t>2015</t>
        </is>
      </c>
      <c r="B588" t="inlineStr">
        <is>
          <t>Usages alimentaires</t>
        </is>
      </c>
      <c r="C588" t="inlineStr">
        <is>
          <t>MP industrie biodiesel</t>
        </is>
      </c>
      <c r="D588" t="n">
        <v>90</v>
      </c>
      <c r="E588" t="inlineStr"/>
      <c r="F588" t="inlineStr"/>
      <c r="G588" t="inlineStr"/>
      <c r="H588" t="inlineStr"/>
      <c r="I588" t="inlineStr"/>
      <c r="J588" t="inlineStr"/>
      <c r="K588" t="inlineStr">
        <is>
          <t>déterminé</t>
        </is>
      </c>
    </row>
    <row r="589">
      <c r="A589" t="inlineStr">
        <is>
          <t>2015</t>
        </is>
      </c>
      <c r="B589" t="inlineStr">
        <is>
          <t>Usages alimentaires</t>
        </is>
      </c>
      <c r="C589" t="inlineStr">
        <is>
          <t>Huiles usagées (eq. biodiesel)</t>
        </is>
      </c>
      <c r="D589" t="n">
        <v>90</v>
      </c>
      <c r="E589" t="inlineStr"/>
      <c r="F589" t="inlineStr"/>
      <c r="G589" t="inlineStr"/>
      <c r="H589" t="inlineStr"/>
      <c r="I589" t="inlineStr"/>
      <c r="J589" t="inlineStr"/>
      <c r="K589" t="inlineStr">
        <is>
          <t>déterminé</t>
        </is>
      </c>
    </row>
    <row r="590">
      <c r="A590" t="inlineStr">
        <is>
          <t>2015</t>
        </is>
      </c>
      <c r="B590" t="inlineStr">
        <is>
          <t>Alimentation humaine</t>
        </is>
      </c>
      <c r="C590" t="inlineStr">
        <is>
          <t>MP industrie biodiesel</t>
        </is>
      </c>
      <c r="D590" t="n">
        <v>90</v>
      </c>
      <c r="E590" t="inlineStr"/>
      <c r="F590" t="inlineStr"/>
      <c r="G590" t="inlineStr"/>
      <c r="H590" t="inlineStr"/>
      <c r="I590" t="inlineStr"/>
      <c r="J590" t="inlineStr"/>
      <c r="K590" t="inlineStr">
        <is>
          <t>déterminé</t>
        </is>
      </c>
    </row>
    <row r="591">
      <c r="A591" t="inlineStr">
        <is>
          <t>2015</t>
        </is>
      </c>
      <c r="B591" t="inlineStr">
        <is>
          <t>Alimentation humaine</t>
        </is>
      </c>
      <c r="C591" t="inlineStr">
        <is>
          <t>Huiles usagées (eq. biodiesel)</t>
        </is>
      </c>
      <c r="D591" t="n">
        <v>90</v>
      </c>
      <c r="E591" t="inlineStr"/>
      <c r="F591" t="inlineStr"/>
      <c r="G591" t="inlineStr"/>
      <c r="H591" t="inlineStr"/>
      <c r="I591" t="inlineStr"/>
      <c r="J591" t="inlineStr"/>
      <c r="K591" t="inlineStr">
        <is>
          <t>déterminé</t>
        </is>
      </c>
    </row>
    <row r="592">
      <c r="A592" t="inlineStr">
        <is>
          <t>2015</t>
        </is>
      </c>
      <c r="B592" t="inlineStr">
        <is>
          <t>Autres IAA ou consommation humaine</t>
        </is>
      </c>
      <c r="C592" t="inlineStr">
        <is>
          <t>MP industrie biodiesel</t>
        </is>
      </c>
      <c r="D592" t="n">
        <v>90</v>
      </c>
      <c r="E592" t="inlineStr"/>
      <c r="F592" t="inlineStr"/>
      <c r="G592" t="inlineStr"/>
      <c r="H592" t="inlineStr"/>
      <c r="I592" t="inlineStr"/>
      <c r="J592" t="inlineStr"/>
      <c r="K592" t="inlineStr">
        <is>
          <t>déterminé</t>
        </is>
      </c>
    </row>
    <row r="593">
      <c r="A593" t="inlineStr">
        <is>
          <t>2015</t>
        </is>
      </c>
      <c r="B593" t="inlineStr">
        <is>
          <t>Autres IAA ou consommation humaine</t>
        </is>
      </c>
      <c r="C593" t="inlineStr">
        <is>
          <t>Huiles usagées (eq. biodiesel)</t>
        </is>
      </c>
      <c r="D593" t="n">
        <v>90</v>
      </c>
      <c r="E593" t="inlineStr"/>
      <c r="F593" t="inlineStr"/>
      <c r="G593" t="inlineStr"/>
      <c r="H593" t="inlineStr"/>
      <c r="I593" t="inlineStr"/>
      <c r="J593" t="inlineStr"/>
      <c r="K593" t="inlineStr">
        <is>
          <t>déterminé</t>
        </is>
      </c>
    </row>
    <row r="594">
      <c r="A594" t="inlineStr">
        <is>
          <t>2015</t>
        </is>
      </c>
      <c r="B594" t="inlineStr">
        <is>
          <t>International</t>
        </is>
      </c>
      <c r="C594" t="inlineStr">
        <is>
          <t>Oléagineux et protéagineux collectés</t>
        </is>
      </c>
      <c r="D594" t="n">
        <v>2220</v>
      </c>
      <c r="E594" t="inlineStr"/>
      <c r="F594" t="inlineStr"/>
      <c r="G594" t="inlineStr"/>
      <c r="H594" t="inlineStr"/>
      <c r="I594" t="inlineStr"/>
      <c r="J594" t="inlineStr"/>
      <c r="K594" t="inlineStr">
        <is>
          <t>libre unbounded</t>
        </is>
      </c>
    </row>
    <row r="595">
      <c r="A595" t="inlineStr">
        <is>
          <t>2015</t>
        </is>
      </c>
      <c r="B595" t="inlineStr">
        <is>
          <t>International</t>
        </is>
      </c>
      <c r="C595" t="inlineStr">
        <is>
          <t>Oléagineux collectés</t>
        </is>
      </c>
      <c r="D595" t="n">
        <v>1390</v>
      </c>
      <c r="E595" t="inlineStr"/>
      <c r="F595" t="inlineStr"/>
      <c r="G595" t="inlineStr"/>
      <c r="H595" t="inlineStr"/>
      <c r="I595" t="inlineStr"/>
      <c r="J595" t="inlineStr"/>
      <c r="K595" t="inlineStr">
        <is>
          <t>déterminé</t>
        </is>
      </c>
    </row>
    <row r="596">
      <c r="A596" t="inlineStr">
        <is>
          <t>2015</t>
        </is>
      </c>
      <c r="B596" t="inlineStr">
        <is>
          <t>International</t>
        </is>
      </c>
      <c r="C596" t="inlineStr">
        <is>
          <t>Graines oléagineuses collectées</t>
        </is>
      </c>
      <c r="D596" t="n">
        <v>1380</v>
      </c>
      <c r="E596" t="inlineStr"/>
      <c r="F596" t="inlineStr"/>
      <c r="G596" t="inlineStr"/>
      <c r="H596" t="inlineStr"/>
      <c r="I596" t="inlineStr"/>
      <c r="J596" t="inlineStr"/>
      <c r="K596" t="inlineStr">
        <is>
          <t>déterminé</t>
        </is>
      </c>
    </row>
    <row r="597">
      <c r="A597" t="inlineStr">
        <is>
          <t>2015</t>
        </is>
      </c>
      <c r="B597" t="inlineStr">
        <is>
          <t>International</t>
        </is>
      </c>
      <c r="C597" t="inlineStr">
        <is>
          <t>Graines de colza collectées</t>
        </is>
      </c>
      <c r="D597" t="n">
        <v>1090</v>
      </c>
      <c r="E597" t="n">
        <v>1094.414722</v>
      </c>
      <c r="F597" t="n">
        <v>54.7207361</v>
      </c>
      <c r="G597" t="n">
        <v>0.1</v>
      </c>
      <c r="H597" t="n">
        <v>0</v>
      </c>
      <c r="I597" t="n">
        <v>500000000</v>
      </c>
      <c r="J597" t="n">
        <v>0</v>
      </c>
      <c r="K597" t="inlineStr">
        <is>
          <t>mesuré</t>
        </is>
      </c>
    </row>
    <row r="598">
      <c r="A598" t="inlineStr">
        <is>
          <t>2015</t>
        </is>
      </c>
      <c r="B598" t="inlineStr">
        <is>
          <t>International</t>
        </is>
      </c>
      <c r="C598" t="inlineStr">
        <is>
          <t>Graines de colza collectées (conso)</t>
        </is>
      </c>
      <c r="D598" t="n">
        <v>388</v>
      </c>
      <c r="E598" t="inlineStr"/>
      <c r="F598" t="inlineStr"/>
      <c r="G598" t="inlineStr"/>
      <c r="H598" t="inlineStr"/>
      <c r="I598" t="inlineStr"/>
      <c r="J598" t="inlineStr"/>
      <c r="K598" t="inlineStr">
        <is>
          <t>libre</t>
        </is>
      </c>
    </row>
    <row r="599">
      <c r="A599" t="inlineStr">
        <is>
          <t>2015</t>
        </is>
      </c>
      <c r="B599" t="inlineStr">
        <is>
          <t>International</t>
        </is>
      </c>
      <c r="C599" t="inlineStr">
        <is>
          <t>Graines de colza collectées (semence)</t>
        </is>
      </c>
      <c r="D599" t="n">
        <v>707</v>
      </c>
      <c r="E599" t="inlineStr"/>
      <c r="F599" t="inlineStr"/>
      <c r="G599" t="inlineStr"/>
      <c r="H599" t="inlineStr"/>
      <c r="I599" t="inlineStr"/>
      <c r="J599" t="inlineStr"/>
      <c r="K599" t="inlineStr">
        <is>
          <t>libre</t>
        </is>
      </c>
    </row>
    <row r="600">
      <c r="A600" t="inlineStr">
        <is>
          <t>2015</t>
        </is>
      </c>
      <c r="B600" t="inlineStr">
        <is>
          <t>International</t>
        </is>
      </c>
      <c r="C600" t="inlineStr">
        <is>
          <t>Graines de lin collectées</t>
        </is>
      </c>
      <c r="D600" t="n">
        <v>27.9</v>
      </c>
      <c r="E600" t="n">
        <v>27.862932</v>
      </c>
      <c r="F600" t="n">
        <v>1.3931466</v>
      </c>
      <c r="G600" t="n">
        <v>0.1</v>
      </c>
      <c r="H600" t="n">
        <v>0</v>
      </c>
      <c r="I600" t="n">
        <v>500000000</v>
      </c>
      <c r="J600" t="n">
        <v>0</v>
      </c>
      <c r="K600" t="inlineStr">
        <is>
          <t>mesuré</t>
        </is>
      </c>
    </row>
    <row r="601">
      <c r="A601" t="inlineStr">
        <is>
          <t>2015</t>
        </is>
      </c>
      <c r="B601" t="inlineStr">
        <is>
          <t>International</t>
        </is>
      </c>
      <c r="C601" t="inlineStr">
        <is>
          <t>Graines de lin collectées (conso)</t>
        </is>
      </c>
      <c r="D601" t="n">
        <v>26.6</v>
      </c>
      <c r="E601" t="inlineStr"/>
      <c r="F601" t="inlineStr"/>
      <c r="G601" t="inlineStr"/>
      <c r="H601" t="inlineStr"/>
      <c r="I601" t="inlineStr"/>
      <c r="J601" t="inlineStr"/>
      <c r="K601" t="inlineStr">
        <is>
          <t>libre</t>
        </is>
      </c>
    </row>
    <row r="602">
      <c r="A602" t="inlineStr">
        <is>
          <t>2015</t>
        </is>
      </c>
      <c r="B602" t="inlineStr">
        <is>
          <t>International</t>
        </is>
      </c>
      <c r="C602" t="inlineStr">
        <is>
          <t>Graines de lin collectées (semence)</t>
        </is>
      </c>
      <c r="D602" t="n">
        <v>1.3</v>
      </c>
      <c r="E602" t="inlineStr"/>
      <c r="F602" t="inlineStr"/>
      <c r="G602" t="inlineStr"/>
      <c r="H602" t="inlineStr"/>
      <c r="I602" t="inlineStr"/>
      <c r="J602" t="inlineStr"/>
      <c r="K602" t="inlineStr">
        <is>
          <t>libre</t>
        </is>
      </c>
    </row>
    <row r="603">
      <c r="A603" t="inlineStr">
        <is>
          <t>2015</t>
        </is>
      </c>
      <c r="B603" t="inlineStr">
        <is>
          <t>International</t>
        </is>
      </c>
      <c r="C603" t="inlineStr">
        <is>
          <t>Graines de tournesol collectées</t>
        </is>
      </c>
      <c r="D603" t="n">
        <v>262</v>
      </c>
      <c r="E603" t="n">
        <v>252.891341</v>
      </c>
      <c r="F603" t="n">
        <v>12.64456705</v>
      </c>
      <c r="G603" t="n">
        <v>0.1</v>
      </c>
      <c r="H603" t="n">
        <v>0</v>
      </c>
      <c r="I603" t="n">
        <v>500000000</v>
      </c>
      <c r="J603" t="n">
        <v>0.74</v>
      </c>
      <c r="K603" t="inlineStr">
        <is>
          <t>mesuré</t>
        </is>
      </c>
    </row>
    <row r="604">
      <c r="A604" t="inlineStr">
        <is>
          <t>2015</t>
        </is>
      </c>
      <c r="B604" t="inlineStr">
        <is>
          <t>International</t>
        </is>
      </c>
      <c r="C604" t="inlineStr">
        <is>
          <t>Graines de tournesol collectées (conso)</t>
        </is>
      </c>
      <c r="D604" t="n">
        <v>106</v>
      </c>
      <c r="E604" t="inlineStr"/>
      <c r="F604" t="inlineStr"/>
      <c r="G604" t="inlineStr"/>
      <c r="H604" t="inlineStr"/>
      <c r="I604" t="inlineStr"/>
      <c r="J604" t="inlineStr"/>
      <c r="K604" t="inlineStr">
        <is>
          <t>libre</t>
        </is>
      </c>
    </row>
    <row r="605">
      <c r="A605" t="inlineStr">
        <is>
          <t>2015</t>
        </is>
      </c>
      <c r="B605" t="inlineStr">
        <is>
          <t>International</t>
        </is>
      </c>
      <c r="C605" t="inlineStr">
        <is>
          <t>Graines de tournesol collectées (semence)</t>
        </is>
      </c>
      <c r="D605" t="n">
        <v>156</v>
      </c>
      <c r="E605" t="inlineStr"/>
      <c r="F605" t="inlineStr"/>
      <c r="G605" t="inlineStr"/>
      <c r="H605" t="inlineStr"/>
      <c r="I605" t="inlineStr"/>
      <c r="J605" t="inlineStr"/>
      <c r="K605" t="inlineStr">
        <is>
          <t>libre</t>
        </is>
      </c>
    </row>
    <row r="606">
      <c r="A606" t="inlineStr">
        <is>
          <t>2015</t>
        </is>
      </c>
      <c r="B606" t="inlineStr">
        <is>
          <t>International</t>
        </is>
      </c>
      <c r="C606" t="inlineStr">
        <is>
          <t>Fruits oléagineux collectés</t>
        </is>
      </c>
      <c r="D606" t="n">
        <v>8.199999999999999</v>
      </c>
      <c r="E606" t="inlineStr"/>
      <c r="F606" t="inlineStr"/>
      <c r="G606" t="inlineStr"/>
      <c r="H606" t="inlineStr"/>
      <c r="I606" t="inlineStr"/>
      <c r="J606" t="inlineStr"/>
      <c r="K606" t="inlineStr">
        <is>
          <t>déterminé</t>
        </is>
      </c>
    </row>
    <row r="607">
      <c r="A607" t="inlineStr">
        <is>
          <t>2015</t>
        </is>
      </c>
      <c r="B607" t="inlineStr">
        <is>
          <t>International</t>
        </is>
      </c>
      <c r="C607" t="inlineStr">
        <is>
          <t>Olives collectées</t>
        </is>
      </c>
      <c r="D607" t="n">
        <v>8.199999999999999</v>
      </c>
      <c r="E607" t="n">
        <v>8.221080000000001</v>
      </c>
      <c r="F607" t="n">
        <v>0.411054</v>
      </c>
      <c r="G607" t="n">
        <v>0.1</v>
      </c>
      <c r="H607" t="n">
        <v>0</v>
      </c>
      <c r="I607" t="n">
        <v>500000000</v>
      </c>
      <c r="J607" t="n">
        <v>0</v>
      </c>
      <c r="K607" t="inlineStr">
        <is>
          <t>mesuré</t>
        </is>
      </c>
    </row>
    <row r="608">
      <c r="A608" t="inlineStr">
        <is>
          <t>2015</t>
        </is>
      </c>
      <c r="B608" t="inlineStr">
        <is>
          <t>International</t>
        </is>
      </c>
      <c r="C608" t="inlineStr">
        <is>
          <t>Oléoprotéagineux collectés</t>
        </is>
      </c>
      <c r="D608" t="n">
        <v>720</v>
      </c>
      <c r="E608" t="inlineStr"/>
      <c r="F608" t="inlineStr"/>
      <c r="G608" t="inlineStr"/>
      <c r="H608" t="inlineStr"/>
      <c r="I608" t="inlineStr"/>
      <c r="J608" t="inlineStr"/>
      <c r="K608" t="inlineStr">
        <is>
          <t>déterminé</t>
        </is>
      </c>
    </row>
    <row r="609">
      <c r="A609" t="inlineStr">
        <is>
          <t>2015</t>
        </is>
      </c>
      <c r="B609" t="inlineStr">
        <is>
          <t>International</t>
        </is>
      </c>
      <c r="C609" t="inlineStr">
        <is>
          <t>Graines oléoprotéagineuses collectées</t>
        </is>
      </c>
      <c r="D609" t="n">
        <v>720</v>
      </c>
      <c r="E609" t="inlineStr"/>
      <c r="F609" t="inlineStr"/>
      <c r="G609" t="inlineStr"/>
      <c r="H609" t="inlineStr"/>
      <c r="I609" t="inlineStr"/>
      <c r="J609" t="inlineStr"/>
      <c r="K609" t="inlineStr">
        <is>
          <t>déterminé</t>
        </is>
      </c>
    </row>
    <row r="610">
      <c r="A610" t="inlineStr">
        <is>
          <t>2015</t>
        </is>
      </c>
      <c r="B610" t="inlineStr">
        <is>
          <t>International</t>
        </is>
      </c>
      <c r="C610" t="inlineStr">
        <is>
          <t>Graines de soja collectées</t>
        </is>
      </c>
      <c r="D610" t="n">
        <v>720</v>
      </c>
      <c r="E610" t="n">
        <v>719.565746</v>
      </c>
      <c r="F610" t="n">
        <v>35.9782873</v>
      </c>
      <c r="G610" t="n">
        <v>0.09999999999999999</v>
      </c>
      <c r="H610" t="n">
        <v>0</v>
      </c>
      <c r="I610" t="n">
        <v>500000000</v>
      </c>
      <c r="J610" t="n">
        <v>0</v>
      </c>
      <c r="K610" t="inlineStr">
        <is>
          <t>mesuré</t>
        </is>
      </c>
    </row>
    <row r="611">
      <c r="A611" t="inlineStr">
        <is>
          <t>2015</t>
        </is>
      </c>
      <c r="B611" t="inlineStr">
        <is>
          <t>International</t>
        </is>
      </c>
      <c r="C611" t="inlineStr">
        <is>
          <t>Graines de soja collectées (conso)</t>
        </is>
      </c>
      <c r="D611" t="n">
        <v>664</v>
      </c>
      <c r="E611" t="inlineStr"/>
      <c r="F611" t="inlineStr"/>
      <c r="G611" t="inlineStr"/>
      <c r="H611" t="inlineStr"/>
      <c r="I611" t="inlineStr"/>
      <c r="J611" t="inlineStr"/>
      <c r="K611" t="inlineStr">
        <is>
          <t>libre</t>
        </is>
      </c>
    </row>
    <row r="612">
      <c r="A612" t="inlineStr">
        <is>
          <t>2015</t>
        </is>
      </c>
      <c r="B612" t="inlineStr">
        <is>
          <t>International</t>
        </is>
      </c>
      <c r="C612" t="inlineStr">
        <is>
          <t>Graines de soja collectées (semence)</t>
        </is>
      </c>
      <c r="D612" t="n">
        <v>55.7</v>
      </c>
      <c r="E612" t="inlineStr"/>
      <c r="F612" t="inlineStr"/>
      <c r="G612" t="inlineStr"/>
      <c r="H612" t="inlineStr"/>
      <c r="I612" t="inlineStr"/>
      <c r="J612" t="inlineStr"/>
      <c r="K612" t="inlineStr">
        <is>
          <t>libre</t>
        </is>
      </c>
    </row>
    <row r="613">
      <c r="A613" t="inlineStr">
        <is>
          <t>2015</t>
        </is>
      </c>
      <c r="B613" t="inlineStr">
        <is>
          <t>International</t>
        </is>
      </c>
      <c r="C613" t="inlineStr">
        <is>
          <t>Protéagineux collectés</t>
        </is>
      </c>
      <c r="D613" t="n">
        <v>105</v>
      </c>
      <c r="E613" t="inlineStr"/>
      <c r="F613" t="inlineStr"/>
      <c r="G613" t="inlineStr"/>
      <c r="H613" t="inlineStr"/>
      <c r="I613" t="inlineStr"/>
      <c r="J613" t="inlineStr"/>
      <c r="K613" t="inlineStr">
        <is>
          <t>libre unbounded</t>
        </is>
      </c>
    </row>
    <row r="614">
      <c r="A614" t="inlineStr">
        <is>
          <t>2015</t>
        </is>
      </c>
      <c r="B614" t="inlineStr">
        <is>
          <t>International</t>
        </is>
      </c>
      <c r="C614" t="inlineStr">
        <is>
          <t>Légumineuses collectées</t>
        </is>
      </c>
      <c r="D614" t="n">
        <v>105</v>
      </c>
      <c r="E614" t="inlineStr"/>
      <c r="F614" t="inlineStr"/>
      <c r="G614" t="inlineStr"/>
      <c r="H614" t="inlineStr"/>
      <c r="I614" t="inlineStr"/>
      <c r="J614" t="inlineStr"/>
      <c r="K614" t="inlineStr">
        <is>
          <t>libre unbounded</t>
        </is>
      </c>
    </row>
    <row r="615">
      <c r="A615" t="inlineStr">
        <is>
          <t>2015</t>
        </is>
      </c>
      <c r="B615" t="inlineStr">
        <is>
          <t>International</t>
        </is>
      </c>
      <c r="C615" t="inlineStr">
        <is>
          <t>Fèves collectées</t>
        </is>
      </c>
      <c r="D615" t="n">
        <v>12.6</v>
      </c>
      <c r="E615" t="inlineStr"/>
      <c r="F615" t="inlineStr"/>
      <c r="G615" t="inlineStr"/>
      <c r="H615" t="inlineStr"/>
      <c r="I615" t="inlineStr"/>
      <c r="J615" t="inlineStr"/>
      <c r="K615" t="inlineStr">
        <is>
          <t>déterminé</t>
        </is>
      </c>
    </row>
    <row r="616">
      <c r="A616" t="inlineStr">
        <is>
          <t>2015</t>
        </is>
      </c>
      <c r="B616" t="inlineStr">
        <is>
          <t>International</t>
        </is>
      </c>
      <c r="C616" t="inlineStr">
        <is>
          <t>Fèves collectées (conso)</t>
        </is>
      </c>
      <c r="D616" t="n">
        <v>4.1</v>
      </c>
      <c r="E616" t="inlineStr"/>
      <c r="F616" t="inlineStr"/>
      <c r="G616" t="inlineStr"/>
      <c r="H616" t="inlineStr"/>
      <c r="I616" t="inlineStr"/>
      <c r="J616" t="inlineStr"/>
      <c r="K616" t="inlineStr">
        <is>
          <t>libre</t>
        </is>
      </c>
    </row>
    <row r="617">
      <c r="A617" t="inlineStr">
        <is>
          <t>2015</t>
        </is>
      </c>
      <c r="B617" t="inlineStr">
        <is>
          <t>International</t>
        </is>
      </c>
      <c r="C617" t="inlineStr">
        <is>
          <t>Fèves collectées (semence)</t>
        </is>
      </c>
      <c r="D617" t="n">
        <v>8.5</v>
      </c>
      <c r="E617" t="inlineStr"/>
      <c r="F617" t="inlineStr"/>
      <c r="G617" t="inlineStr"/>
      <c r="H617" t="inlineStr"/>
      <c r="I617" t="inlineStr"/>
      <c r="J617" t="inlineStr"/>
      <c r="K617" t="inlineStr">
        <is>
          <t>libre</t>
        </is>
      </c>
    </row>
    <row r="618">
      <c r="A618" t="inlineStr">
        <is>
          <t>2015</t>
        </is>
      </c>
      <c r="B618" t="inlineStr">
        <is>
          <t>International</t>
        </is>
      </c>
      <c r="C618" t="inlineStr">
        <is>
          <t>Lupin collecté</t>
        </is>
      </c>
      <c r="D618" t="n">
        <v>9.5</v>
      </c>
      <c r="E618" t="inlineStr"/>
      <c r="F618" t="inlineStr"/>
      <c r="G618" t="inlineStr"/>
      <c r="H618" t="inlineStr"/>
      <c r="I618" t="inlineStr"/>
      <c r="J618" t="inlineStr"/>
      <c r="K618" t="inlineStr">
        <is>
          <t>libre unbounded</t>
        </is>
      </c>
    </row>
    <row r="619">
      <c r="A619" t="inlineStr">
        <is>
          <t>2015</t>
        </is>
      </c>
      <c r="B619" t="inlineStr">
        <is>
          <t>International</t>
        </is>
      </c>
      <c r="C619" t="inlineStr">
        <is>
          <t>Lupin collecté (conso)</t>
        </is>
      </c>
      <c r="D619" t="n">
        <v>1.1</v>
      </c>
      <c r="E619" t="inlineStr"/>
      <c r="F619" t="inlineStr"/>
      <c r="G619" t="inlineStr"/>
      <c r="H619" t="inlineStr"/>
      <c r="I619" t="inlineStr"/>
      <c r="J619" t="inlineStr"/>
      <c r="K619" t="inlineStr">
        <is>
          <t>libre unbounded</t>
        </is>
      </c>
    </row>
    <row r="620">
      <c r="A620" t="inlineStr">
        <is>
          <t>2015</t>
        </is>
      </c>
      <c r="B620" t="inlineStr">
        <is>
          <t>International</t>
        </is>
      </c>
      <c r="C620" t="inlineStr">
        <is>
          <t>Lupin collecté (semence)</t>
        </is>
      </c>
      <c r="D620" t="n">
        <v>8.4</v>
      </c>
      <c r="E620" t="inlineStr"/>
      <c r="F620" t="inlineStr"/>
      <c r="G620" t="inlineStr"/>
      <c r="H620" t="inlineStr"/>
      <c r="I620" t="inlineStr"/>
      <c r="J620" t="inlineStr"/>
      <c r="K620" t="inlineStr">
        <is>
          <t>libre unbounded</t>
        </is>
      </c>
    </row>
    <row r="621">
      <c r="A621" t="inlineStr">
        <is>
          <t>2015</t>
        </is>
      </c>
      <c r="B621" t="inlineStr">
        <is>
          <t>International</t>
        </is>
      </c>
      <c r="C621" t="inlineStr">
        <is>
          <t>Pois collectés</t>
        </is>
      </c>
      <c r="D621" t="n">
        <v>10.1</v>
      </c>
      <c r="E621" t="n">
        <v>10.079728</v>
      </c>
      <c r="F621" t="n">
        <v>0.5039863999999999</v>
      </c>
      <c r="G621" t="n">
        <v>0.09999999999999999</v>
      </c>
      <c r="H621" t="n">
        <v>0</v>
      </c>
      <c r="I621" t="n">
        <v>500000000</v>
      </c>
      <c r="J621" t="n">
        <v>0</v>
      </c>
      <c r="K621" t="inlineStr">
        <is>
          <t>mesuré</t>
        </is>
      </c>
    </row>
    <row r="622">
      <c r="A622" t="inlineStr">
        <is>
          <t>2015</t>
        </is>
      </c>
      <c r="B622" t="inlineStr">
        <is>
          <t>International</t>
        </is>
      </c>
      <c r="C622" t="inlineStr">
        <is>
          <t>Pois collectés (conso)</t>
        </is>
      </c>
      <c r="D622" t="n">
        <v>1.9</v>
      </c>
      <c r="E622" t="inlineStr"/>
      <c r="F622" t="inlineStr"/>
      <c r="G622" t="inlineStr"/>
      <c r="H622" t="inlineStr"/>
      <c r="I622" t="inlineStr"/>
      <c r="J622" t="inlineStr"/>
      <c r="K622" t="inlineStr">
        <is>
          <t>libre</t>
        </is>
      </c>
    </row>
    <row r="623">
      <c r="A623" t="inlineStr">
        <is>
          <t>2015</t>
        </is>
      </c>
      <c r="B623" t="inlineStr">
        <is>
          <t>International</t>
        </is>
      </c>
      <c r="C623" t="inlineStr">
        <is>
          <t>Pois collectés (semence)</t>
        </is>
      </c>
      <c r="D623" t="n">
        <v>8.199999999999999</v>
      </c>
      <c r="E623" t="inlineStr"/>
      <c r="F623" t="inlineStr"/>
      <c r="G623" t="inlineStr"/>
      <c r="H623" t="inlineStr"/>
      <c r="I623" t="inlineStr"/>
      <c r="J623" t="inlineStr"/>
      <c r="K623" t="inlineStr">
        <is>
          <t>libre</t>
        </is>
      </c>
    </row>
    <row r="624">
      <c r="A624" t="inlineStr">
        <is>
          <t>2015</t>
        </is>
      </c>
      <c r="B624" t="inlineStr">
        <is>
          <t>International</t>
        </is>
      </c>
      <c r="C624" t="inlineStr">
        <is>
          <t>Lentilles collectées</t>
        </is>
      </c>
      <c r="D624" t="n">
        <v>31.8</v>
      </c>
      <c r="E624" t="n">
        <v>31.760624</v>
      </c>
      <c r="F624" t="n">
        <v>1.5880312</v>
      </c>
      <c r="G624" t="n">
        <v>0.1</v>
      </c>
      <c r="H624" t="n">
        <v>0</v>
      </c>
      <c r="I624" t="n">
        <v>500000000</v>
      </c>
      <c r="J624" t="n">
        <v>0</v>
      </c>
      <c r="K624" t="inlineStr">
        <is>
          <t>mesuré</t>
        </is>
      </c>
    </row>
    <row r="625">
      <c r="A625" t="inlineStr">
        <is>
          <t>2015</t>
        </is>
      </c>
      <c r="B625" t="inlineStr">
        <is>
          <t>International</t>
        </is>
      </c>
      <c r="C625" t="inlineStr">
        <is>
          <t>Lentilles collectées (conso)</t>
        </is>
      </c>
      <c r="D625" t="n">
        <v>15.2</v>
      </c>
      <c r="E625" t="inlineStr"/>
      <c r="F625" t="inlineStr"/>
      <c r="G625" t="inlineStr"/>
      <c r="H625" t="inlineStr"/>
      <c r="I625" t="inlineStr"/>
      <c r="J625" t="inlineStr"/>
      <c r="K625" t="inlineStr">
        <is>
          <t>libre</t>
        </is>
      </c>
    </row>
    <row r="626">
      <c r="A626" t="inlineStr">
        <is>
          <t>2015</t>
        </is>
      </c>
      <c r="B626" t="inlineStr">
        <is>
          <t>International</t>
        </is>
      </c>
      <c r="C626" t="inlineStr">
        <is>
          <t>Lentilles collectées (semence)</t>
        </is>
      </c>
      <c r="D626" t="n">
        <v>16.5</v>
      </c>
      <c r="E626" t="inlineStr"/>
      <c r="F626" t="inlineStr"/>
      <c r="G626" t="inlineStr"/>
      <c r="H626" t="inlineStr"/>
      <c r="I626" t="inlineStr"/>
      <c r="J626" t="inlineStr"/>
      <c r="K626" t="inlineStr">
        <is>
          <t>libre</t>
        </is>
      </c>
    </row>
    <row r="627">
      <c r="A627" t="inlineStr">
        <is>
          <t>2015</t>
        </is>
      </c>
      <c r="B627" t="inlineStr">
        <is>
          <t>International</t>
        </is>
      </c>
      <c r="C627" t="inlineStr">
        <is>
          <t>Pois chiches collectés</t>
        </is>
      </c>
      <c r="D627" t="n">
        <v>4.3</v>
      </c>
      <c r="E627" t="n">
        <v>4.311266</v>
      </c>
      <c r="F627" t="n">
        <v>0.2155633</v>
      </c>
      <c r="G627" t="n">
        <v>0.1</v>
      </c>
      <c r="H627" t="n">
        <v>0</v>
      </c>
      <c r="I627" t="n">
        <v>500000000</v>
      </c>
      <c r="J627" t="n">
        <v>0</v>
      </c>
      <c r="K627" t="inlineStr">
        <is>
          <t>mesuré</t>
        </is>
      </c>
    </row>
    <row r="628">
      <c r="A628" t="inlineStr">
        <is>
          <t>2015</t>
        </is>
      </c>
      <c r="B628" t="inlineStr">
        <is>
          <t>International</t>
        </is>
      </c>
      <c r="C628" t="inlineStr">
        <is>
          <t>Pois chiches collectés (conso)</t>
        </is>
      </c>
      <c r="D628" t="n">
        <v>2</v>
      </c>
      <c r="E628" t="inlineStr"/>
      <c r="F628" t="inlineStr"/>
      <c r="G628" t="inlineStr"/>
      <c r="H628" t="inlineStr"/>
      <c r="I628" t="inlineStr"/>
      <c r="J628" t="inlineStr"/>
      <c r="K628" t="inlineStr">
        <is>
          <t>libre</t>
        </is>
      </c>
    </row>
    <row r="629">
      <c r="A629" t="inlineStr">
        <is>
          <t>2015</t>
        </is>
      </c>
      <c r="B629" t="inlineStr">
        <is>
          <t>International</t>
        </is>
      </c>
      <c r="C629" t="inlineStr">
        <is>
          <t>Pois chiches collectés (semence)</t>
        </is>
      </c>
      <c r="D629" t="n">
        <v>2.3</v>
      </c>
      <c r="E629" t="inlineStr"/>
      <c r="F629" t="inlineStr"/>
      <c r="G629" t="inlineStr"/>
      <c r="H629" t="inlineStr"/>
      <c r="I629" t="inlineStr"/>
      <c r="J629" t="inlineStr"/>
      <c r="K629" t="inlineStr">
        <is>
          <t>libre</t>
        </is>
      </c>
    </row>
    <row r="630">
      <c r="A630" t="inlineStr">
        <is>
          <t>2015</t>
        </is>
      </c>
      <c r="B630" t="inlineStr">
        <is>
          <t>International</t>
        </is>
      </c>
      <c r="C630" t="inlineStr">
        <is>
          <t>Haricots secs collectés</t>
        </is>
      </c>
      <c r="D630" t="n">
        <v>37</v>
      </c>
      <c r="E630" t="n">
        <v>36.9918</v>
      </c>
      <c r="F630" t="n">
        <v>1.84959</v>
      </c>
      <c r="G630" t="n">
        <v>0.1</v>
      </c>
      <c r="H630" t="n">
        <v>0</v>
      </c>
      <c r="I630" t="n">
        <v>500000000</v>
      </c>
      <c r="J630" t="n">
        <v>0</v>
      </c>
      <c r="K630" t="inlineStr">
        <is>
          <t>mesuré</t>
        </is>
      </c>
    </row>
    <row r="631">
      <c r="A631" t="inlineStr">
        <is>
          <t>2015</t>
        </is>
      </c>
      <c r="B631" t="inlineStr">
        <is>
          <t>International</t>
        </is>
      </c>
      <c r="C631" t="inlineStr">
        <is>
          <t>Haricots secs collectés (conso)</t>
        </is>
      </c>
      <c r="D631" t="n">
        <v>17.8</v>
      </c>
      <c r="E631" t="inlineStr"/>
      <c r="F631" t="inlineStr"/>
      <c r="G631" t="inlineStr"/>
      <c r="H631" t="inlineStr"/>
      <c r="I631" t="inlineStr"/>
      <c r="J631" t="inlineStr"/>
      <c r="K631" t="inlineStr">
        <is>
          <t>libre</t>
        </is>
      </c>
    </row>
    <row r="632">
      <c r="A632" t="inlineStr">
        <is>
          <t>2015</t>
        </is>
      </c>
      <c r="B632" t="inlineStr">
        <is>
          <t>International</t>
        </is>
      </c>
      <c r="C632" t="inlineStr">
        <is>
          <t>Haricots secs collectés (semence)</t>
        </is>
      </c>
      <c r="D632" t="n">
        <v>19.2</v>
      </c>
      <c r="E632" t="inlineStr"/>
      <c r="F632" t="inlineStr"/>
      <c r="G632" t="inlineStr"/>
      <c r="H632" t="inlineStr"/>
      <c r="I632" t="inlineStr"/>
      <c r="J632" t="inlineStr"/>
      <c r="K632" t="inlineStr">
        <is>
          <t>libre</t>
        </is>
      </c>
    </row>
    <row r="633">
      <c r="A633" t="inlineStr">
        <is>
          <t>2015</t>
        </is>
      </c>
      <c r="B633" t="inlineStr">
        <is>
          <t>International</t>
        </is>
      </c>
      <c r="C633" t="inlineStr">
        <is>
          <t>Huile, brute</t>
        </is>
      </c>
      <c r="D633" t="n">
        <v>277</v>
      </c>
      <c r="E633" t="inlineStr"/>
      <c r="F633" t="inlineStr"/>
      <c r="G633" t="inlineStr"/>
      <c r="H633" t="inlineStr"/>
      <c r="I633" t="inlineStr"/>
      <c r="J633" t="inlineStr"/>
      <c r="K633" t="inlineStr">
        <is>
          <t>déterminé</t>
        </is>
      </c>
    </row>
    <row r="634">
      <c r="A634" t="inlineStr">
        <is>
          <t>2015</t>
        </is>
      </c>
      <c r="B634" t="inlineStr">
        <is>
          <t>International</t>
        </is>
      </c>
      <c r="C634" t="inlineStr">
        <is>
          <t>Huile de colza, brute</t>
        </is>
      </c>
      <c r="D634" t="n">
        <v>30.4</v>
      </c>
      <c r="E634" t="n">
        <v>28.686848</v>
      </c>
      <c r="F634" t="n">
        <v>1.4343424</v>
      </c>
      <c r="G634" t="n">
        <v>0.1</v>
      </c>
      <c r="H634" t="n">
        <v>0</v>
      </c>
      <c r="I634" t="n">
        <v>500000000</v>
      </c>
      <c r="J634" t="n">
        <v>1.23</v>
      </c>
      <c r="K634" t="inlineStr">
        <is>
          <t>mesuré</t>
        </is>
      </c>
    </row>
    <row r="635">
      <c r="A635" t="inlineStr">
        <is>
          <t>2015</t>
        </is>
      </c>
      <c r="B635" t="inlineStr">
        <is>
          <t>International</t>
        </is>
      </c>
      <c r="C635" t="inlineStr">
        <is>
          <t>Huile de lin, brute</t>
        </is>
      </c>
      <c r="D635" t="n">
        <v>2.7</v>
      </c>
      <c r="E635" t="n">
        <v>2.729785</v>
      </c>
      <c r="F635" t="n">
        <v>0.13648925</v>
      </c>
      <c r="G635" t="n">
        <v>0.1</v>
      </c>
      <c r="H635" t="n">
        <v>0</v>
      </c>
      <c r="I635" t="n">
        <v>500000000</v>
      </c>
      <c r="J635" t="n">
        <v>0</v>
      </c>
      <c r="K635" t="inlineStr">
        <is>
          <t>mesuré</t>
        </is>
      </c>
    </row>
    <row r="636">
      <c r="A636" t="inlineStr">
        <is>
          <t>2015</t>
        </is>
      </c>
      <c r="B636" t="inlineStr">
        <is>
          <t>International</t>
        </is>
      </c>
      <c r="C636" t="inlineStr">
        <is>
          <t>Huile de tournesol, brute</t>
        </is>
      </c>
      <c r="D636" t="n">
        <v>83</v>
      </c>
      <c r="E636" t="n">
        <v>83.03294699999999</v>
      </c>
      <c r="F636" t="n">
        <v>4.15164735</v>
      </c>
      <c r="G636" t="n">
        <v>0.1</v>
      </c>
      <c r="H636" t="n">
        <v>0</v>
      </c>
      <c r="I636" t="n">
        <v>500000000</v>
      </c>
      <c r="J636" t="n">
        <v>0</v>
      </c>
      <c r="K636" t="inlineStr">
        <is>
          <t>mesuré</t>
        </is>
      </c>
    </row>
    <row r="637">
      <c r="A637" t="inlineStr">
        <is>
          <t>2015</t>
        </is>
      </c>
      <c r="B637" t="inlineStr">
        <is>
          <t>International</t>
        </is>
      </c>
      <c r="C637" t="inlineStr">
        <is>
          <t>Huile de soja, brute</t>
        </is>
      </c>
      <c r="D637" t="n">
        <v>65.2</v>
      </c>
      <c r="E637" t="n">
        <v>65.208568</v>
      </c>
      <c r="F637" t="n">
        <v>3.2604284</v>
      </c>
      <c r="G637" t="n">
        <v>0.1</v>
      </c>
      <c r="H637" t="n">
        <v>0</v>
      </c>
      <c r="I637" t="n">
        <v>500000000</v>
      </c>
      <c r="J637" t="n">
        <v>0</v>
      </c>
      <c r="K637" t="inlineStr">
        <is>
          <t>mesuré</t>
        </is>
      </c>
    </row>
    <row r="638">
      <c r="A638" t="inlineStr">
        <is>
          <t>2015</t>
        </is>
      </c>
      <c r="B638" t="inlineStr">
        <is>
          <t>International</t>
        </is>
      </c>
      <c r="C638" t="inlineStr">
        <is>
          <t>Huile de palme, brute</t>
        </is>
      </c>
      <c r="D638" t="n">
        <v>95.3</v>
      </c>
      <c r="E638" t="n">
        <v>95.271016</v>
      </c>
      <c r="F638" t="n">
        <v>4.7635508</v>
      </c>
      <c r="G638" t="n">
        <v>0.09999999999999999</v>
      </c>
      <c r="H638" t="n">
        <v>0</v>
      </c>
      <c r="I638" t="n">
        <v>500000000</v>
      </c>
      <c r="J638" t="n">
        <v>0</v>
      </c>
      <c r="K638" t="inlineStr">
        <is>
          <t>mesuré</t>
        </is>
      </c>
    </row>
    <row r="639">
      <c r="A639" t="inlineStr">
        <is>
          <t>2015</t>
        </is>
      </c>
      <c r="B639" t="inlineStr">
        <is>
          <t>International</t>
        </is>
      </c>
      <c r="C639" t="inlineStr">
        <is>
          <t>Tourteaux</t>
        </is>
      </c>
      <c r="D639" t="n">
        <v>5040</v>
      </c>
      <c r="E639" t="inlineStr"/>
      <c r="F639" t="inlineStr"/>
      <c r="G639" t="inlineStr"/>
      <c r="H639" t="inlineStr"/>
      <c r="I639" t="inlineStr"/>
      <c r="J639" t="inlineStr"/>
      <c r="K639" t="inlineStr">
        <is>
          <t>déterminé</t>
        </is>
      </c>
    </row>
    <row r="640">
      <c r="A640" t="inlineStr">
        <is>
          <t>2015</t>
        </is>
      </c>
      <c r="B640" t="inlineStr">
        <is>
          <t>International</t>
        </is>
      </c>
      <c r="C640" t="inlineStr">
        <is>
          <t>Tourteaux de colza</t>
        </is>
      </c>
      <c r="D640" t="n">
        <v>496</v>
      </c>
      <c r="E640" t="n">
        <v>496.532307</v>
      </c>
      <c r="F640" t="n">
        <v>24.82661535</v>
      </c>
      <c r="G640" t="n">
        <v>0.1</v>
      </c>
      <c r="H640" t="n">
        <v>0</v>
      </c>
      <c r="I640" t="n">
        <v>500000000</v>
      </c>
      <c r="J640" t="n">
        <v>0</v>
      </c>
      <c r="K640" t="inlineStr">
        <is>
          <t>mesuré</t>
        </is>
      </c>
    </row>
    <row r="641">
      <c r="A641" t="inlineStr">
        <is>
          <t>2015</t>
        </is>
      </c>
      <c r="B641" t="inlineStr">
        <is>
          <t>International</t>
        </is>
      </c>
      <c r="C641" t="inlineStr">
        <is>
          <t>Tourteaux de lin</t>
        </is>
      </c>
      <c r="D641" t="n">
        <v>89.2</v>
      </c>
      <c r="E641" t="n">
        <v>89.17444</v>
      </c>
      <c r="F641" t="n">
        <v>4.458722000000001</v>
      </c>
      <c r="G641" t="n">
        <v>0.1</v>
      </c>
      <c r="H641" t="n">
        <v>0</v>
      </c>
      <c r="I641" t="n">
        <v>500000000</v>
      </c>
      <c r="J641" t="n">
        <v>0</v>
      </c>
      <c r="K641" t="inlineStr">
        <is>
          <t>mesuré</t>
        </is>
      </c>
    </row>
    <row r="642">
      <c r="A642" t="inlineStr">
        <is>
          <t>2015</t>
        </is>
      </c>
      <c r="B642" t="inlineStr">
        <is>
          <t>International</t>
        </is>
      </c>
      <c r="C642" t="inlineStr">
        <is>
          <t>Tourteaux de tournesol</t>
        </is>
      </c>
      <c r="D642" t="n">
        <v>977</v>
      </c>
      <c r="E642" t="n">
        <v>976.650596</v>
      </c>
      <c r="F642" t="n">
        <v>48.8325298</v>
      </c>
      <c r="G642" t="n">
        <v>0.1</v>
      </c>
      <c r="H642" t="n">
        <v>0</v>
      </c>
      <c r="I642" t="n">
        <v>500000000</v>
      </c>
      <c r="J642" t="n">
        <v>0</v>
      </c>
      <c r="K642" t="inlineStr">
        <is>
          <t>mesuré</t>
        </is>
      </c>
    </row>
    <row r="643">
      <c r="A643" t="inlineStr">
        <is>
          <t>2015</t>
        </is>
      </c>
      <c r="B643" t="inlineStr">
        <is>
          <t>International</t>
        </is>
      </c>
      <c r="C643" t="inlineStr">
        <is>
          <t>Tourteaux de tournesol, lopro</t>
        </is>
      </c>
      <c r="D643" t="n">
        <v>488</v>
      </c>
      <c r="E643" t="inlineStr"/>
      <c r="F643" t="inlineStr"/>
      <c r="G643" t="inlineStr"/>
      <c r="H643" t="inlineStr"/>
      <c r="I643" t="inlineStr"/>
      <c r="J643" t="inlineStr"/>
      <c r="K643" t="inlineStr">
        <is>
          <t>libre</t>
        </is>
      </c>
    </row>
    <row r="644">
      <c r="A644" t="inlineStr">
        <is>
          <t>2015</t>
        </is>
      </c>
      <c r="B644" t="inlineStr">
        <is>
          <t>International</t>
        </is>
      </c>
      <c r="C644" t="inlineStr">
        <is>
          <t>Tourteaux de tournesol, hipro</t>
        </is>
      </c>
      <c r="D644" t="n">
        <v>488</v>
      </c>
      <c r="E644" t="inlineStr"/>
      <c r="F644" t="inlineStr"/>
      <c r="G644" t="inlineStr"/>
      <c r="H644" t="inlineStr"/>
      <c r="I644" t="inlineStr"/>
      <c r="J644" t="inlineStr"/>
      <c r="K644" t="inlineStr">
        <is>
          <t>libre</t>
        </is>
      </c>
    </row>
    <row r="645">
      <c r="A645" t="inlineStr">
        <is>
          <t>2015</t>
        </is>
      </c>
      <c r="B645" t="inlineStr">
        <is>
          <t>International</t>
        </is>
      </c>
      <c r="C645" t="inlineStr">
        <is>
          <t>Tourteaux de soja</t>
        </is>
      </c>
      <c r="D645" t="n">
        <v>3480</v>
      </c>
      <c r="E645" t="n">
        <v>3476</v>
      </c>
      <c r="F645" t="n">
        <v>173.8</v>
      </c>
      <c r="G645" t="n">
        <v>0.1</v>
      </c>
      <c r="H645" t="n">
        <v>0</v>
      </c>
      <c r="I645" t="n">
        <v>500000000</v>
      </c>
      <c r="J645" t="n">
        <v>0</v>
      </c>
      <c r="K645" t="inlineStr">
        <is>
          <t>mesuré</t>
        </is>
      </c>
    </row>
    <row r="646">
      <c r="A646" t="inlineStr">
        <is>
          <t>2015</t>
        </is>
      </c>
      <c r="B646" t="inlineStr">
        <is>
          <t>International</t>
        </is>
      </c>
      <c r="C646" t="inlineStr">
        <is>
          <t>Huile, raffinée</t>
        </is>
      </c>
      <c r="D646" t="n">
        <v>595</v>
      </c>
      <c r="E646" t="inlineStr"/>
      <c r="F646" t="inlineStr"/>
      <c r="G646" t="inlineStr"/>
      <c r="H646" t="inlineStr"/>
      <c r="I646" t="inlineStr"/>
      <c r="J646" t="inlineStr"/>
      <c r="K646" t="inlineStr">
        <is>
          <t>déterminé</t>
        </is>
      </c>
    </row>
    <row r="647">
      <c r="A647" t="inlineStr">
        <is>
          <t>2015</t>
        </is>
      </c>
      <c r="B647" t="inlineStr">
        <is>
          <t>International</t>
        </is>
      </c>
      <c r="C647" t="inlineStr">
        <is>
          <t>Huile de colza, raffinée</t>
        </is>
      </c>
      <c r="D647" t="n">
        <v>107</v>
      </c>
      <c r="E647" t="n">
        <v>100.417306</v>
      </c>
      <c r="F647" t="n">
        <v>5.020865300000001</v>
      </c>
      <c r="G647" t="n">
        <v>0.1</v>
      </c>
      <c r="H647" t="n">
        <v>0</v>
      </c>
      <c r="I647" t="n">
        <v>500000000</v>
      </c>
      <c r="J647" t="n">
        <v>1.23</v>
      </c>
      <c r="K647" t="inlineStr">
        <is>
          <t>mesuré</t>
        </is>
      </c>
    </row>
    <row r="648">
      <c r="A648" t="inlineStr">
        <is>
          <t>2015</t>
        </is>
      </c>
      <c r="B648" t="inlineStr">
        <is>
          <t>International</t>
        </is>
      </c>
      <c r="C648" t="inlineStr">
        <is>
          <t>Huile de lin, raffinée</t>
        </is>
      </c>
      <c r="D648" t="n">
        <v>1</v>
      </c>
      <c r="E648" t="n">
        <v>0.988053</v>
      </c>
      <c r="F648" t="n">
        <v>0.04940265</v>
      </c>
      <c r="G648" t="n">
        <v>0.1</v>
      </c>
      <c r="H648" t="n">
        <v>0</v>
      </c>
      <c r="I648" t="n">
        <v>500000000</v>
      </c>
      <c r="J648" t="n">
        <v>0</v>
      </c>
      <c r="K648" t="inlineStr">
        <is>
          <t>mesuré</t>
        </is>
      </c>
    </row>
    <row r="649">
      <c r="A649" t="inlineStr">
        <is>
          <t>2015</t>
        </is>
      </c>
      <c r="B649" t="inlineStr">
        <is>
          <t>International</t>
        </is>
      </c>
      <c r="C649" t="inlineStr">
        <is>
          <t>Huile de tournesol, raffinée</t>
        </is>
      </c>
      <c r="D649" t="n">
        <v>72.7</v>
      </c>
      <c r="E649" t="n">
        <v>72.72329000000001</v>
      </c>
      <c r="F649" t="n">
        <v>3.6361645</v>
      </c>
      <c r="G649" t="n">
        <v>0.1</v>
      </c>
      <c r="H649" t="n">
        <v>0</v>
      </c>
      <c r="I649" t="n">
        <v>500000000</v>
      </c>
      <c r="J649" t="n">
        <v>0</v>
      </c>
      <c r="K649" t="inlineStr">
        <is>
          <t>mesuré</t>
        </is>
      </c>
    </row>
    <row r="650">
      <c r="A650" t="inlineStr">
        <is>
          <t>2015</t>
        </is>
      </c>
      <c r="B650" t="inlineStr">
        <is>
          <t>International</t>
        </is>
      </c>
      <c r="C650" t="inlineStr">
        <is>
          <t>Huile de soja, raffinée</t>
        </is>
      </c>
      <c r="D650" t="n">
        <v>7.9</v>
      </c>
      <c r="E650" t="n">
        <v>7.914653</v>
      </c>
      <c r="F650" t="n">
        <v>0.39573265</v>
      </c>
      <c r="G650" t="n">
        <v>0.1</v>
      </c>
      <c r="H650" t="n">
        <v>0</v>
      </c>
      <c r="I650" t="n">
        <v>500000000</v>
      </c>
      <c r="J650" t="n">
        <v>0</v>
      </c>
      <c r="K650" t="inlineStr">
        <is>
          <t>mesuré</t>
        </is>
      </c>
    </row>
    <row r="651">
      <c r="A651" t="inlineStr">
        <is>
          <t>2015</t>
        </is>
      </c>
      <c r="B651" t="inlineStr">
        <is>
          <t>International</t>
        </is>
      </c>
      <c r="C651" t="inlineStr">
        <is>
          <t>Huile de palme, raffinée</t>
        </is>
      </c>
      <c r="D651" t="n">
        <v>406</v>
      </c>
      <c r="E651" t="n">
        <v>326.984151</v>
      </c>
      <c r="F651" t="n">
        <v>16.34920755</v>
      </c>
      <c r="G651" t="n">
        <v>0.09999999999999999</v>
      </c>
      <c r="H651" t="n">
        <v>0</v>
      </c>
      <c r="I651" t="n">
        <v>500000000</v>
      </c>
      <c r="J651" t="n">
        <v>4.86</v>
      </c>
      <c r="K651" t="inlineStr">
        <is>
          <t>mesuré</t>
        </is>
      </c>
    </row>
    <row r="652">
      <c r="A652" t="inlineStr">
        <is>
          <t>2015</t>
        </is>
      </c>
      <c r="B652" t="inlineStr">
        <is>
          <t>International</t>
        </is>
      </c>
      <c r="C652" t="inlineStr">
        <is>
          <t>Huile d'olive</t>
        </is>
      </c>
      <c r="D652" t="n">
        <v>115</v>
      </c>
      <c r="E652" t="n">
        <v>114.598844</v>
      </c>
      <c r="F652" t="n">
        <v>5.7299422</v>
      </c>
      <c r="G652" t="n">
        <v>0.1</v>
      </c>
      <c r="H652" t="n">
        <v>0</v>
      </c>
      <c r="I652" t="n">
        <v>500000000</v>
      </c>
      <c r="J652" t="n">
        <v>0.02</v>
      </c>
      <c r="K652" t="inlineStr">
        <is>
          <t>redondant</t>
        </is>
      </c>
    </row>
    <row r="653">
      <c r="A653" t="inlineStr">
        <is>
          <t>2015</t>
        </is>
      </c>
      <c r="B653" t="inlineStr">
        <is>
          <t>International</t>
        </is>
      </c>
      <c r="C653" t="inlineStr">
        <is>
          <t>Grignons d'olive</t>
        </is>
      </c>
      <c r="D653" t="n">
        <v>81.2</v>
      </c>
      <c r="E653" t="n">
        <v>81.197373</v>
      </c>
      <c r="F653" t="n">
        <v>4.05986865</v>
      </c>
      <c r="G653" t="n">
        <v>0.1</v>
      </c>
      <c r="H653" t="n">
        <v>0</v>
      </c>
      <c r="I653" t="n">
        <v>500000000</v>
      </c>
      <c r="J653" t="n">
        <v>0</v>
      </c>
      <c r="K653" t="inlineStr">
        <is>
          <t>mesuré</t>
        </is>
      </c>
    </row>
    <row r="654">
      <c r="A654" t="inlineStr">
        <is>
          <t>2015</t>
        </is>
      </c>
      <c r="B654" t="inlineStr">
        <is>
          <t>International</t>
        </is>
      </c>
      <c r="C654" t="inlineStr">
        <is>
          <t>Olives préparées ou conservées</t>
        </is>
      </c>
      <c r="D654" t="n">
        <v>8.199999999999999</v>
      </c>
      <c r="E654" t="n">
        <v>8.182743</v>
      </c>
      <c r="F654" t="n">
        <v>0.4091371500000001</v>
      </c>
      <c r="G654" t="n">
        <v>0.1</v>
      </c>
      <c r="H654" t="n">
        <v>0</v>
      </c>
      <c r="I654" t="n">
        <v>500000000</v>
      </c>
      <c r="J654" t="n">
        <v>0</v>
      </c>
      <c r="K654" t="inlineStr">
        <is>
          <t>mesuré</t>
        </is>
      </c>
    </row>
    <row r="655">
      <c r="A655" t="inlineStr">
        <is>
          <t>2015</t>
        </is>
      </c>
      <c r="B655" t="inlineStr">
        <is>
          <t>International</t>
        </is>
      </c>
      <c r="C655" t="inlineStr">
        <is>
          <t>Coproduits préparation d'olives</t>
        </is>
      </c>
      <c r="D655" t="n">
        <v>8.300000000000001</v>
      </c>
      <c r="E655" t="inlineStr"/>
      <c r="F655" t="inlineStr"/>
      <c r="G655" t="inlineStr"/>
      <c r="H655" t="inlineStr"/>
      <c r="I655" t="inlineStr"/>
      <c r="J655" t="inlineStr"/>
      <c r="K655" t="inlineStr">
        <is>
          <t>libre unbounded</t>
        </is>
      </c>
    </row>
    <row r="656">
      <c r="A656" t="inlineStr">
        <is>
          <t>2015</t>
        </is>
      </c>
      <c r="B656" t="inlineStr">
        <is>
          <t>International</t>
        </is>
      </c>
      <c r="C656" t="inlineStr">
        <is>
          <t>MP industrie biodiesel</t>
        </is>
      </c>
      <c r="D656" t="n">
        <v>595</v>
      </c>
      <c r="E656" t="inlineStr"/>
      <c r="F656" t="inlineStr"/>
      <c r="G656" t="inlineStr"/>
      <c r="H656" t="inlineStr"/>
      <c r="I656" t="inlineStr"/>
      <c r="J656" t="inlineStr"/>
      <c r="K656" t="inlineStr">
        <is>
          <t>déterminé</t>
        </is>
      </c>
    </row>
    <row r="657">
      <c r="A657" t="inlineStr">
        <is>
          <t>2015</t>
        </is>
      </c>
      <c r="B657" t="inlineStr">
        <is>
          <t>International</t>
        </is>
      </c>
      <c r="C657" t="inlineStr">
        <is>
          <t>Biodiesel</t>
        </is>
      </c>
      <c r="D657" t="n">
        <v>586</v>
      </c>
      <c r="E657" t="n">
        <v>586.2602900000001</v>
      </c>
      <c r="F657" t="n">
        <v>29.3130145</v>
      </c>
      <c r="G657" t="n">
        <v>0.1</v>
      </c>
      <c r="H657" t="n">
        <v>0</v>
      </c>
      <c r="I657" t="n">
        <v>500000000</v>
      </c>
      <c r="J657" t="n">
        <v>0</v>
      </c>
      <c r="K657" t="inlineStr">
        <is>
          <t>mesuré</t>
        </is>
      </c>
    </row>
    <row r="658">
      <c r="A658" t="inlineStr">
        <is>
          <t>2015</t>
        </is>
      </c>
      <c r="B658" t="inlineStr">
        <is>
          <t>International</t>
        </is>
      </c>
      <c r="C658" t="inlineStr">
        <is>
          <t>Fèves décortiquées ou non</t>
        </is>
      </c>
      <c r="D658" t="n">
        <v>12.6</v>
      </c>
      <c r="E658" t="n">
        <v>12.563482</v>
      </c>
      <c r="F658" t="n">
        <v>0.6281741000000001</v>
      </c>
      <c r="G658" t="n">
        <v>0.1</v>
      </c>
      <c r="H658" t="n">
        <v>0</v>
      </c>
      <c r="I658" t="n">
        <v>500000000</v>
      </c>
      <c r="J658" t="n">
        <v>0</v>
      </c>
      <c r="K658" t="inlineStr">
        <is>
          <t>mesuré</t>
        </is>
      </c>
    </row>
    <row r="659">
      <c r="A659" t="inlineStr">
        <is>
          <t>2015</t>
        </is>
      </c>
      <c r="B659" t="inlineStr">
        <is>
          <t>Oléagineux et protéagineux</t>
        </is>
      </c>
      <c r="C659" t="inlineStr">
        <is>
          <t>Ferme</t>
        </is>
      </c>
      <c r="D659" t="n">
        <v>503</v>
      </c>
      <c r="E659" t="inlineStr"/>
      <c r="F659" t="inlineStr"/>
      <c r="G659" t="inlineStr"/>
      <c r="H659" t="inlineStr"/>
      <c r="I659" t="inlineStr"/>
      <c r="J659" t="inlineStr"/>
      <c r="K659" t="inlineStr">
        <is>
          <t>déterminé</t>
        </is>
      </c>
    </row>
    <row r="660">
      <c r="A660" t="inlineStr">
        <is>
          <t>2015</t>
        </is>
      </c>
      <c r="B660" t="inlineStr">
        <is>
          <t>Oléagineux</t>
        </is>
      </c>
      <c r="C660" t="inlineStr">
        <is>
          <t>Ferme</t>
        </is>
      </c>
      <c r="D660" t="n">
        <v>204</v>
      </c>
      <c r="E660" t="inlineStr"/>
      <c r="F660" t="inlineStr"/>
      <c r="G660" t="inlineStr"/>
      <c r="H660" t="inlineStr"/>
      <c r="I660" t="inlineStr"/>
      <c r="J660" t="inlineStr"/>
      <c r="K660" t="inlineStr">
        <is>
          <t>déterminé</t>
        </is>
      </c>
    </row>
    <row r="661">
      <c r="A661" t="inlineStr">
        <is>
          <t>2015</t>
        </is>
      </c>
      <c r="B661" t="inlineStr">
        <is>
          <t>Graines oléagineuses</t>
        </is>
      </c>
      <c r="C661" t="inlineStr">
        <is>
          <t>Ferme</t>
        </is>
      </c>
      <c r="D661" t="n">
        <v>204</v>
      </c>
      <c r="E661" t="inlineStr"/>
      <c r="F661" t="inlineStr"/>
      <c r="G661" t="inlineStr"/>
      <c r="H661" t="inlineStr"/>
      <c r="I661" t="inlineStr"/>
      <c r="J661" t="inlineStr"/>
      <c r="K661" t="inlineStr">
        <is>
          <t>déterminé</t>
        </is>
      </c>
    </row>
    <row r="662">
      <c r="A662" t="inlineStr">
        <is>
          <t>2015</t>
        </is>
      </c>
      <c r="B662" t="inlineStr">
        <is>
          <t>Graines de colza</t>
        </is>
      </c>
      <c r="C662" t="inlineStr">
        <is>
          <t>Ferme</t>
        </is>
      </c>
      <c r="D662" t="n">
        <v>127</v>
      </c>
      <c r="E662" t="inlineStr"/>
      <c r="F662" t="inlineStr"/>
      <c r="G662" t="inlineStr"/>
      <c r="H662" t="inlineStr"/>
      <c r="I662" t="inlineStr"/>
      <c r="J662" t="inlineStr"/>
      <c r="K662" t="inlineStr">
        <is>
          <t>déterminé</t>
        </is>
      </c>
    </row>
    <row r="663">
      <c r="A663" t="inlineStr">
        <is>
          <t>2015</t>
        </is>
      </c>
      <c r="B663" t="inlineStr">
        <is>
          <t>Graines de lin</t>
        </is>
      </c>
      <c r="C663" t="inlineStr">
        <is>
          <t>Ferme</t>
        </is>
      </c>
      <c r="D663" t="n">
        <v>8.699999999999999</v>
      </c>
      <c r="E663" t="inlineStr"/>
      <c r="F663" t="inlineStr"/>
      <c r="G663" t="inlineStr"/>
      <c r="H663" t="inlineStr"/>
      <c r="I663" t="inlineStr"/>
      <c r="J663" t="inlineStr"/>
      <c r="K663" t="inlineStr">
        <is>
          <t>déterminé</t>
        </is>
      </c>
    </row>
    <row r="664">
      <c r="A664" t="inlineStr">
        <is>
          <t>2015</t>
        </is>
      </c>
      <c r="B664" t="inlineStr">
        <is>
          <t>Graines de tournesol</t>
        </is>
      </c>
      <c r="C664" t="inlineStr">
        <is>
          <t>Ferme</t>
        </is>
      </c>
      <c r="D664" t="n">
        <v>68.40000000000001</v>
      </c>
      <c r="E664" t="inlineStr"/>
      <c r="F664" t="inlineStr"/>
      <c r="G664" t="inlineStr"/>
      <c r="H664" t="inlineStr"/>
      <c r="I664" t="inlineStr"/>
      <c r="J664" t="inlineStr"/>
      <c r="K664" t="inlineStr">
        <is>
          <t>déterminé</t>
        </is>
      </c>
    </row>
    <row r="665">
      <c r="A665" t="inlineStr">
        <is>
          <t>2015</t>
        </is>
      </c>
      <c r="B665" t="inlineStr">
        <is>
          <t>Oléoprotéagineux</t>
        </is>
      </c>
      <c r="C665" t="inlineStr">
        <is>
          <t>Ferme</t>
        </is>
      </c>
      <c r="D665" t="n">
        <v>65.8</v>
      </c>
      <c r="E665" t="inlineStr"/>
      <c r="F665" t="inlineStr"/>
      <c r="G665" t="inlineStr"/>
      <c r="H665" t="inlineStr"/>
      <c r="I665" t="inlineStr"/>
      <c r="J665" t="inlineStr"/>
      <c r="K665" t="inlineStr">
        <is>
          <t>déterminé</t>
        </is>
      </c>
    </row>
    <row r="666">
      <c r="A666" t="inlineStr">
        <is>
          <t>2015</t>
        </is>
      </c>
      <c r="B666" t="inlineStr">
        <is>
          <t>Graines oléoprotéagineuses</t>
        </is>
      </c>
      <c r="C666" t="inlineStr">
        <is>
          <t>Ferme</t>
        </is>
      </c>
      <c r="D666" t="n">
        <v>65.8</v>
      </c>
      <c r="E666" t="inlineStr"/>
      <c r="F666" t="inlineStr"/>
      <c r="G666" t="inlineStr"/>
      <c r="H666" t="inlineStr"/>
      <c r="I666" t="inlineStr"/>
      <c r="J666" t="inlineStr"/>
      <c r="K666" t="inlineStr">
        <is>
          <t>déterminé</t>
        </is>
      </c>
    </row>
    <row r="667">
      <c r="A667" t="inlineStr">
        <is>
          <t>2015</t>
        </is>
      </c>
      <c r="B667" t="inlineStr">
        <is>
          <t>Graines de soja</t>
        </is>
      </c>
      <c r="C667" t="inlineStr">
        <is>
          <t>Ferme</t>
        </is>
      </c>
      <c r="D667" t="n">
        <v>65.8</v>
      </c>
      <c r="E667" t="inlineStr"/>
      <c r="F667" t="inlineStr"/>
      <c r="G667" t="inlineStr"/>
      <c r="H667" t="inlineStr"/>
      <c r="I667" t="inlineStr"/>
      <c r="J667" t="inlineStr"/>
      <c r="K667" t="inlineStr">
        <is>
          <t>déterminé</t>
        </is>
      </c>
    </row>
    <row r="668">
      <c r="A668" t="inlineStr">
        <is>
          <t>2015</t>
        </is>
      </c>
      <c r="B668" t="inlineStr">
        <is>
          <t>Protéagineux</t>
        </is>
      </c>
      <c r="C668" t="inlineStr">
        <is>
          <t>Ferme</t>
        </is>
      </c>
      <c r="D668" t="n">
        <v>233</v>
      </c>
      <c r="E668" t="inlineStr"/>
      <c r="F668" t="inlineStr"/>
      <c r="G668" t="inlineStr"/>
      <c r="H668" t="inlineStr"/>
      <c r="I668" t="inlineStr"/>
      <c r="J668" t="inlineStr"/>
      <c r="K668" t="inlineStr">
        <is>
          <t>déterminé</t>
        </is>
      </c>
    </row>
    <row r="669">
      <c r="A669" t="inlineStr">
        <is>
          <t>2015</t>
        </is>
      </c>
      <c r="B669" t="inlineStr">
        <is>
          <t>Légumineuses</t>
        </is>
      </c>
      <c r="C669" t="inlineStr">
        <is>
          <t>Ferme</t>
        </is>
      </c>
      <c r="D669" t="n">
        <v>233</v>
      </c>
      <c r="E669" t="inlineStr"/>
      <c r="F669" t="inlineStr"/>
      <c r="G669" t="inlineStr"/>
      <c r="H669" t="inlineStr"/>
      <c r="I669" t="inlineStr"/>
      <c r="J669" t="inlineStr"/>
      <c r="K669" t="inlineStr">
        <is>
          <t>déterminé</t>
        </is>
      </c>
    </row>
    <row r="670">
      <c r="A670" t="inlineStr">
        <is>
          <t>2015</t>
        </is>
      </c>
      <c r="B670" t="inlineStr">
        <is>
          <t>Fèves</t>
        </is>
      </c>
      <c r="C670" t="inlineStr">
        <is>
          <t>Ferme</t>
        </is>
      </c>
      <c r="D670" t="n">
        <v>61.1</v>
      </c>
      <c r="E670" t="inlineStr"/>
      <c r="F670" t="inlineStr"/>
      <c r="G670" t="inlineStr"/>
      <c r="H670" t="inlineStr"/>
      <c r="I670" t="inlineStr"/>
      <c r="J670" t="inlineStr"/>
      <c r="K670" t="inlineStr">
        <is>
          <t>déterminé</t>
        </is>
      </c>
    </row>
    <row r="671">
      <c r="A671" t="inlineStr">
        <is>
          <t>2015</t>
        </is>
      </c>
      <c r="B671" t="inlineStr">
        <is>
          <t>Lupin</t>
        </is>
      </c>
      <c r="C671" t="inlineStr">
        <is>
          <t>Ferme</t>
        </is>
      </c>
      <c r="D671" t="n">
        <v>4.9</v>
      </c>
      <c r="E671" t="inlineStr"/>
      <c r="F671" t="inlineStr"/>
      <c r="G671" t="inlineStr"/>
      <c r="H671" t="inlineStr"/>
      <c r="I671" t="inlineStr"/>
      <c r="J671" t="inlineStr"/>
      <c r="K671" t="inlineStr">
        <is>
          <t>déterminé</t>
        </is>
      </c>
    </row>
    <row r="672">
      <c r="A672" t="inlineStr">
        <is>
          <t>2015</t>
        </is>
      </c>
      <c r="B672" t="inlineStr">
        <is>
          <t>Pois</t>
        </is>
      </c>
      <c r="C672" t="inlineStr">
        <is>
          <t>Ferme</t>
        </is>
      </c>
      <c r="D672" t="n">
        <v>167</v>
      </c>
      <c r="E672" t="inlineStr"/>
      <c r="F672" t="inlineStr"/>
      <c r="G672" t="inlineStr"/>
      <c r="H672" t="inlineStr"/>
      <c r="I672" t="inlineStr"/>
      <c r="J672" t="inlineStr"/>
      <c r="K672" t="inlineStr">
        <is>
          <t>déterminé</t>
        </is>
      </c>
    </row>
    <row r="673">
      <c r="A673" t="inlineStr">
        <is>
          <t>2015</t>
        </is>
      </c>
      <c r="B673" t="inlineStr">
        <is>
          <t>Pois de casserie</t>
        </is>
      </c>
      <c r="C673" t="inlineStr">
        <is>
          <t>Ferme</t>
        </is>
      </c>
      <c r="D673" t="n">
        <v>1.1</v>
      </c>
      <c r="E673" t="inlineStr"/>
      <c r="F673" t="inlineStr"/>
      <c r="G673" t="inlineStr"/>
      <c r="H673" t="inlineStr"/>
      <c r="I673" t="inlineStr"/>
      <c r="J673" t="inlineStr"/>
      <c r="K673" t="inlineStr">
        <is>
          <t>libre</t>
        </is>
      </c>
    </row>
    <row r="674">
      <c r="A674" t="inlineStr">
        <is>
          <t>2015</t>
        </is>
      </c>
      <c r="B674" t="inlineStr">
        <is>
          <t>Pois protéagineux</t>
        </is>
      </c>
      <c r="C674" t="inlineStr">
        <is>
          <t>Ferme</t>
        </is>
      </c>
      <c r="D674" t="n">
        <v>166</v>
      </c>
      <c r="E674" t="inlineStr"/>
      <c r="F674" t="inlineStr"/>
      <c r="G674" t="inlineStr"/>
      <c r="H674" t="inlineStr"/>
      <c r="I674" t="inlineStr"/>
      <c r="J674" t="inlineStr"/>
      <c r="K674" t="inlineStr">
        <is>
          <t>libre</t>
        </is>
      </c>
    </row>
    <row r="675">
      <c r="A675" t="inlineStr">
        <is>
          <t>2015</t>
        </is>
      </c>
      <c r="B675" t="inlineStr">
        <is>
          <t>Oléagineux et protéagineux</t>
        </is>
      </c>
      <c r="C675" t="inlineStr">
        <is>
          <t>Ferme - Colza</t>
        </is>
      </c>
      <c r="D675" t="n">
        <v>127</v>
      </c>
      <c r="E675" t="inlineStr"/>
      <c r="F675" t="inlineStr"/>
      <c r="G675" t="inlineStr"/>
      <c r="H675" t="inlineStr"/>
      <c r="I675" t="inlineStr"/>
      <c r="J675" t="inlineStr"/>
      <c r="K675" t="inlineStr">
        <is>
          <t>déterminé</t>
        </is>
      </c>
    </row>
    <row r="676">
      <c r="A676" t="inlineStr">
        <is>
          <t>2015</t>
        </is>
      </c>
      <c r="B676" t="inlineStr">
        <is>
          <t>Oléagineux</t>
        </is>
      </c>
      <c r="C676" t="inlineStr">
        <is>
          <t>Ferme - Colza</t>
        </is>
      </c>
      <c r="D676" t="n">
        <v>127</v>
      </c>
      <c r="E676" t="inlineStr"/>
      <c r="F676" t="inlineStr"/>
      <c r="G676" t="inlineStr"/>
      <c r="H676" t="inlineStr"/>
      <c r="I676" t="inlineStr"/>
      <c r="J676" t="inlineStr"/>
      <c r="K676" t="inlineStr">
        <is>
          <t>déterminé</t>
        </is>
      </c>
    </row>
    <row r="677">
      <c r="A677" t="inlineStr">
        <is>
          <t>2015</t>
        </is>
      </c>
      <c r="B677" t="inlineStr">
        <is>
          <t>Graines oléagineuses</t>
        </is>
      </c>
      <c r="C677" t="inlineStr">
        <is>
          <t>Ferme - Colza</t>
        </is>
      </c>
      <c r="D677" t="n">
        <v>127</v>
      </c>
      <c r="E677" t="inlineStr"/>
      <c r="F677" t="inlineStr"/>
      <c r="G677" t="inlineStr"/>
      <c r="H677" t="inlineStr"/>
      <c r="I677" t="inlineStr"/>
      <c r="J677" t="inlineStr"/>
      <c r="K677" t="inlineStr">
        <is>
          <t>déterminé</t>
        </is>
      </c>
    </row>
    <row r="678">
      <c r="A678" t="inlineStr">
        <is>
          <t>2015</t>
        </is>
      </c>
      <c r="B678" t="inlineStr">
        <is>
          <t>Graines de colza</t>
        </is>
      </c>
      <c r="C678" t="inlineStr">
        <is>
          <t>Ferme - Colza</t>
        </is>
      </c>
      <c r="D678" t="n">
        <v>127</v>
      </c>
      <c r="E678" t="n">
        <v>126.9685999999996</v>
      </c>
      <c r="F678" t="n">
        <v>6.348429999999982</v>
      </c>
      <c r="G678" t="n">
        <v>0.1</v>
      </c>
      <c r="H678" t="n">
        <v>0</v>
      </c>
      <c r="I678" t="n">
        <v>500000000</v>
      </c>
      <c r="J678" t="n">
        <v>0</v>
      </c>
      <c r="K678" t="inlineStr">
        <is>
          <t>mesuré</t>
        </is>
      </c>
    </row>
    <row r="679">
      <c r="A679" t="inlineStr">
        <is>
          <t>2015</t>
        </is>
      </c>
      <c r="B679" t="inlineStr">
        <is>
          <t>Oléagineux et protéagineux</t>
        </is>
      </c>
      <c r="C679" t="inlineStr">
        <is>
          <t>Ferme - Lin</t>
        </is>
      </c>
      <c r="D679" t="n">
        <v>8.699999999999999</v>
      </c>
      <c r="E679" t="inlineStr"/>
      <c r="F679" t="inlineStr"/>
      <c r="G679" t="inlineStr"/>
      <c r="H679" t="inlineStr"/>
      <c r="I679" t="inlineStr"/>
      <c r="J679" t="inlineStr"/>
      <c r="K679" t="inlineStr">
        <is>
          <t>déterminé</t>
        </is>
      </c>
    </row>
    <row r="680">
      <c r="A680" t="inlineStr">
        <is>
          <t>2015</t>
        </is>
      </c>
      <c r="B680" t="inlineStr">
        <is>
          <t>Oléagineux</t>
        </is>
      </c>
      <c r="C680" t="inlineStr">
        <is>
          <t>Ferme - Lin</t>
        </is>
      </c>
      <c r="D680" t="n">
        <v>8.699999999999999</v>
      </c>
      <c r="E680" t="inlineStr"/>
      <c r="F680" t="inlineStr"/>
      <c r="G680" t="inlineStr"/>
      <c r="H680" t="inlineStr"/>
      <c r="I680" t="inlineStr"/>
      <c r="J680" t="inlineStr"/>
      <c r="K680" t="inlineStr">
        <is>
          <t>déterminé</t>
        </is>
      </c>
    </row>
    <row r="681">
      <c r="A681" t="inlineStr">
        <is>
          <t>2015</t>
        </is>
      </c>
      <c r="B681" t="inlineStr">
        <is>
          <t>Graines oléagineuses</t>
        </is>
      </c>
      <c r="C681" t="inlineStr">
        <is>
          <t>Ferme - Lin</t>
        </is>
      </c>
      <c r="D681" t="n">
        <v>8.699999999999999</v>
      </c>
      <c r="E681" t="inlineStr"/>
      <c r="F681" t="inlineStr"/>
      <c r="G681" t="inlineStr"/>
      <c r="H681" t="inlineStr"/>
      <c r="I681" t="inlineStr"/>
      <c r="J681" t="inlineStr"/>
      <c r="K681" t="inlineStr">
        <is>
          <t>déterminé</t>
        </is>
      </c>
    </row>
    <row r="682">
      <c r="A682" t="inlineStr">
        <is>
          <t>2015</t>
        </is>
      </c>
      <c r="B682" t="inlineStr">
        <is>
          <t>Graines de lin</t>
        </is>
      </c>
      <c r="C682" t="inlineStr">
        <is>
          <t>Ferme - Lin</t>
        </is>
      </c>
      <c r="D682" t="n">
        <v>8.699999999999999</v>
      </c>
      <c r="E682" t="n">
        <v>8.703799999999996</v>
      </c>
      <c r="F682" t="n">
        <v>0.4351899999999998</v>
      </c>
      <c r="G682" t="n">
        <v>0.1</v>
      </c>
      <c r="H682" t="n">
        <v>0</v>
      </c>
      <c r="I682" t="n">
        <v>500000000</v>
      </c>
      <c r="J682" t="n">
        <v>0</v>
      </c>
      <c r="K682" t="inlineStr">
        <is>
          <t>mesuré</t>
        </is>
      </c>
    </row>
    <row r="683">
      <c r="A683" t="inlineStr">
        <is>
          <t>2015</t>
        </is>
      </c>
      <c r="B683" t="inlineStr">
        <is>
          <t>Oléagineux et protéagineux</t>
        </is>
      </c>
      <c r="C683" t="inlineStr">
        <is>
          <t>Ferme - Tournesol</t>
        </is>
      </c>
      <c r="D683" t="n">
        <v>68.40000000000001</v>
      </c>
      <c r="E683" t="inlineStr"/>
      <c r="F683" t="inlineStr"/>
      <c r="G683" t="inlineStr"/>
      <c r="H683" t="inlineStr"/>
      <c r="I683" t="inlineStr"/>
      <c r="J683" t="inlineStr"/>
      <c r="K683" t="inlineStr">
        <is>
          <t>déterminé</t>
        </is>
      </c>
    </row>
    <row r="684">
      <c r="A684" t="inlineStr">
        <is>
          <t>2015</t>
        </is>
      </c>
      <c r="B684" t="inlineStr">
        <is>
          <t>Oléagineux</t>
        </is>
      </c>
      <c r="C684" t="inlineStr">
        <is>
          <t>Ferme - Tournesol</t>
        </is>
      </c>
      <c r="D684" t="n">
        <v>68.40000000000001</v>
      </c>
      <c r="E684" t="inlineStr"/>
      <c r="F684" t="inlineStr"/>
      <c r="G684" t="inlineStr"/>
      <c r="H684" t="inlineStr"/>
      <c r="I684" t="inlineStr"/>
      <c r="J684" t="inlineStr"/>
      <c r="K684" t="inlineStr">
        <is>
          <t>déterminé</t>
        </is>
      </c>
    </row>
    <row r="685">
      <c r="A685" t="inlineStr">
        <is>
          <t>2015</t>
        </is>
      </c>
      <c r="B685" t="inlineStr">
        <is>
          <t>Graines oléagineuses</t>
        </is>
      </c>
      <c r="C685" t="inlineStr">
        <is>
          <t>Ferme - Tournesol</t>
        </is>
      </c>
      <c r="D685" t="n">
        <v>68.40000000000001</v>
      </c>
      <c r="E685" t="inlineStr"/>
      <c r="F685" t="inlineStr"/>
      <c r="G685" t="inlineStr"/>
      <c r="H685" t="inlineStr"/>
      <c r="I685" t="inlineStr"/>
      <c r="J685" t="inlineStr"/>
      <c r="K685" t="inlineStr">
        <is>
          <t>déterminé</t>
        </is>
      </c>
    </row>
    <row r="686">
      <c r="A686" t="inlineStr">
        <is>
          <t>2015</t>
        </is>
      </c>
      <c r="B686" t="inlineStr">
        <is>
          <t>Graines de tournesol</t>
        </is>
      </c>
      <c r="C686" t="inlineStr">
        <is>
          <t>Ferme - Tournesol</t>
        </is>
      </c>
      <c r="D686" t="n">
        <v>68.40000000000001</v>
      </c>
      <c r="E686" t="n">
        <v>68.40260000000004</v>
      </c>
      <c r="F686" t="n">
        <v>3.420130000000002</v>
      </c>
      <c r="G686" t="n">
        <v>0.1</v>
      </c>
      <c r="H686" t="n">
        <v>0</v>
      </c>
      <c r="I686" t="n">
        <v>500000000</v>
      </c>
      <c r="J686" t="n">
        <v>0</v>
      </c>
      <c r="K686" t="inlineStr">
        <is>
          <t>mesuré</t>
        </is>
      </c>
    </row>
    <row r="687">
      <c r="A687" t="inlineStr">
        <is>
          <t>2015</t>
        </is>
      </c>
      <c r="B687" t="inlineStr">
        <is>
          <t>Oléagineux et protéagineux</t>
        </is>
      </c>
      <c r="C687" t="inlineStr">
        <is>
          <t>Ferme - Soja</t>
        </is>
      </c>
      <c r="D687" t="n">
        <v>65.8</v>
      </c>
      <c r="E687" t="inlineStr"/>
      <c r="F687" t="inlineStr"/>
      <c r="G687" t="inlineStr"/>
      <c r="H687" t="inlineStr"/>
      <c r="I687" t="inlineStr"/>
      <c r="J687" t="inlineStr"/>
      <c r="K687" t="inlineStr">
        <is>
          <t>déterminé</t>
        </is>
      </c>
    </row>
    <row r="688">
      <c r="A688" t="inlineStr">
        <is>
          <t>2015</t>
        </is>
      </c>
      <c r="B688" t="inlineStr">
        <is>
          <t>Oléoprotéagineux</t>
        </is>
      </c>
      <c r="C688" t="inlineStr">
        <is>
          <t>Ferme - Soja</t>
        </is>
      </c>
      <c r="D688" t="n">
        <v>65.8</v>
      </c>
      <c r="E688" t="inlineStr"/>
      <c r="F688" t="inlineStr"/>
      <c r="G688" t="inlineStr"/>
      <c r="H688" t="inlineStr"/>
      <c r="I688" t="inlineStr"/>
      <c r="J688" t="inlineStr"/>
      <c r="K688" t="inlineStr">
        <is>
          <t>déterminé</t>
        </is>
      </c>
    </row>
    <row r="689">
      <c r="A689" t="inlineStr">
        <is>
          <t>2015</t>
        </is>
      </c>
      <c r="B689" t="inlineStr">
        <is>
          <t>Graines oléoprotéagineuses</t>
        </is>
      </c>
      <c r="C689" t="inlineStr">
        <is>
          <t>Ferme - Soja</t>
        </is>
      </c>
      <c r="D689" t="n">
        <v>65.8</v>
      </c>
      <c r="E689" t="inlineStr"/>
      <c r="F689" t="inlineStr"/>
      <c r="G689" t="inlineStr"/>
      <c r="H689" t="inlineStr"/>
      <c r="I689" t="inlineStr"/>
      <c r="J689" t="inlineStr"/>
      <c r="K689" t="inlineStr">
        <is>
          <t>déterminé</t>
        </is>
      </c>
    </row>
    <row r="690">
      <c r="A690" t="inlineStr">
        <is>
          <t>2015</t>
        </is>
      </c>
      <c r="B690" t="inlineStr">
        <is>
          <t>Graines de soja</t>
        </is>
      </c>
      <c r="C690" t="inlineStr">
        <is>
          <t>Ferme - Soja</t>
        </is>
      </c>
      <c r="D690" t="n">
        <v>65.8</v>
      </c>
      <c r="E690" t="n">
        <v>65.84989999999991</v>
      </c>
      <c r="F690" t="n">
        <v>3.292494999999995</v>
      </c>
      <c r="G690" t="n">
        <v>0.1</v>
      </c>
      <c r="H690" t="n">
        <v>0</v>
      </c>
      <c r="I690" t="n">
        <v>500000000</v>
      </c>
      <c r="J690" t="n">
        <v>0</v>
      </c>
      <c r="K690" t="inlineStr">
        <is>
          <t>mesuré</t>
        </is>
      </c>
    </row>
    <row r="691">
      <c r="A691" t="inlineStr">
        <is>
          <t>2015</t>
        </is>
      </c>
      <c r="B691" t="inlineStr">
        <is>
          <t>Oléagineux et protéagineux</t>
        </is>
      </c>
      <c r="C691" t="inlineStr">
        <is>
          <t>Ferme - Fèves</t>
        </is>
      </c>
      <c r="D691" t="n">
        <v>61.1</v>
      </c>
      <c r="E691" t="inlineStr"/>
      <c r="F691" t="inlineStr"/>
      <c r="G691" t="inlineStr"/>
      <c r="H691" t="inlineStr"/>
      <c r="I691" t="inlineStr"/>
      <c r="J691" t="inlineStr"/>
      <c r="K691" t="inlineStr">
        <is>
          <t>déterminé</t>
        </is>
      </c>
    </row>
    <row r="692">
      <c r="A692" t="inlineStr">
        <is>
          <t>2015</t>
        </is>
      </c>
      <c r="B692" t="inlineStr">
        <is>
          <t>Protéagineux</t>
        </is>
      </c>
      <c r="C692" t="inlineStr">
        <is>
          <t>Ferme - Fèves</t>
        </is>
      </c>
      <c r="D692" t="n">
        <v>61.1</v>
      </c>
      <c r="E692" t="inlineStr"/>
      <c r="F692" t="inlineStr"/>
      <c r="G692" t="inlineStr"/>
      <c r="H692" t="inlineStr"/>
      <c r="I692" t="inlineStr"/>
      <c r="J692" t="inlineStr"/>
      <c r="K692" t="inlineStr">
        <is>
          <t>déterminé</t>
        </is>
      </c>
    </row>
    <row r="693">
      <c r="A693" t="inlineStr">
        <is>
          <t>2015</t>
        </is>
      </c>
      <c r="B693" t="inlineStr">
        <is>
          <t>Légumineuses</t>
        </is>
      </c>
      <c r="C693" t="inlineStr">
        <is>
          <t>Ferme - Fèves</t>
        </is>
      </c>
      <c r="D693" t="n">
        <v>61.1</v>
      </c>
      <c r="E693" t="inlineStr"/>
      <c r="F693" t="inlineStr"/>
      <c r="G693" t="inlineStr"/>
      <c r="H693" t="inlineStr"/>
      <c r="I693" t="inlineStr"/>
      <c r="J693" t="inlineStr"/>
      <c r="K693" t="inlineStr">
        <is>
          <t>déterminé</t>
        </is>
      </c>
    </row>
    <row r="694">
      <c r="A694" t="inlineStr">
        <is>
          <t>2015</t>
        </is>
      </c>
      <c r="B694" t="inlineStr">
        <is>
          <t>Fèves</t>
        </is>
      </c>
      <c r="C694" t="inlineStr">
        <is>
          <t>Ferme - Fèves</t>
        </is>
      </c>
      <c r="D694" t="n">
        <v>61.1</v>
      </c>
      <c r="E694" t="n">
        <v>61.09080000000002</v>
      </c>
      <c r="F694" t="n">
        <v>3.054540000000001</v>
      </c>
      <c r="G694" t="n">
        <v>0.1</v>
      </c>
      <c r="H694" t="n">
        <v>0</v>
      </c>
      <c r="I694" t="n">
        <v>500000000</v>
      </c>
      <c r="J694" t="n">
        <v>0</v>
      </c>
      <c r="K694" t="inlineStr">
        <is>
          <t>mesuré</t>
        </is>
      </c>
    </row>
    <row r="695">
      <c r="A695" t="inlineStr">
        <is>
          <t>2015</t>
        </is>
      </c>
      <c r="B695" t="inlineStr">
        <is>
          <t>Oléagineux et protéagineux</t>
        </is>
      </c>
      <c r="C695" t="inlineStr">
        <is>
          <t>Ferme - Lupin</t>
        </is>
      </c>
      <c r="D695" t="n">
        <v>4.9</v>
      </c>
      <c r="E695" t="inlineStr"/>
      <c r="F695" t="inlineStr"/>
      <c r="G695" t="inlineStr"/>
      <c r="H695" t="inlineStr"/>
      <c r="I695" t="inlineStr"/>
      <c r="J695" t="inlineStr"/>
      <c r="K695" t="inlineStr">
        <is>
          <t>déterminé</t>
        </is>
      </c>
    </row>
    <row r="696">
      <c r="A696" t="inlineStr">
        <is>
          <t>2015</t>
        </is>
      </c>
      <c r="B696" t="inlineStr">
        <is>
          <t>Protéagineux</t>
        </is>
      </c>
      <c r="C696" t="inlineStr">
        <is>
          <t>Ferme - Lupin</t>
        </is>
      </c>
      <c r="D696" t="n">
        <v>4.9</v>
      </c>
      <c r="E696" t="inlineStr"/>
      <c r="F696" t="inlineStr"/>
      <c r="G696" t="inlineStr"/>
      <c r="H696" t="inlineStr"/>
      <c r="I696" t="inlineStr"/>
      <c r="J696" t="inlineStr"/>
      <c r="K696" t="inlineStr">
        <is>
          <t>déterminé</t>
        </is>
      </c>
    </row>
    <row r="697">
      <c r="A697" t="inlineStr">
        <is>
          <t>2015</t>
        </is>
      </c>
      <c r="B697" t="inlineStr">
        <is>
          <t>Légumineuses</t>
        </is>
      </c>
      <c r="C697" t="inlineStr">
        <is>
          <t>Ferme - Lupin</t>
        </is>
      </c>
      <c r="D697" t="n">
        <v>4.9</v>
      </c>
      <c r="E697" t="inlineStr"/>
      <c r="F697" t="inlineStr"/>
      <c r="G697" t="inlineStr"/>
      <c r="H697" t="inlineStr"/>
      <c r="I697" t="inlineStr"/>
      <c r="J697" t="inlineStr"/>
      <c r="K697" t="inlineStr">
        <is>
          <t>déterminé</t>
        </is>
      </c>
    </row>
    <row r="698">
      <c r="A698" t="inlineStr">
        <is>
          <t>2015</t>
        </is>
      </c>
      <c r="B698" t="inlineStr">
        <is>
          <t>Lupin</t>
        </is>
      </c>
      <c r="C698" t="inlineStr">
        <is>
          <t>Ferme - Lupin</t>
        </is>
      </c>
      <c r="D698" t="n">
        <v>4.9</v>
      </c>
      <c r="E698" t="n">
        <v>4.861099999999999</v>
      </c>
      <c r="F698" t="n">
        <v>0.2430549999999999</v>
      </c>
      <c r="G698" t="n">
        <v>0.1</v>
      </c>
      <c r="H698" t="n">
        <v>0</v>
      </c>
      <c r="I698" t="n">
        <v>500000000</v>
      </c>
      <c r="J698" t="n">
        <v>0.04</v>
      </c>
      <c r="K698" t="inlineStr">
        <is>
          <t>mesuré</t>
        </is>
      </c>
    </row>
    <row r="699">
      <c r="A699" t="inlineStr">
        <is>
          <t>2015</t>
        </is>
      </c>
      <c r="B699" t="inlineStr">
        <is>
          <t>Oléagineux et protéagineux</t>
        </is>
      </c>
      <c r="C699" t="inlineStr">
        <is>
          <t>Ferme - Pois</t>
        </is>
      </c>
      <c r="D699" t="n">
        <v>167</v>
      </c>
      <c r="E699" t="inlineStr"/>
      <c r="F699" t="inlineStr"/>
      <c r="G699" t="inlineStr"/>
      <c r="H699" t="inlineStr"/>
      <c r="I699" t="inlineStr"/>
      <c r="J699" t="inlineStr"/>
      <c r="K699" t="inlineStr">
        <is>
          <t>déterminé</t>
        </is>
      </c>
    </row>
    <row r="700">
      <c r="A700" t="inlineStr">
        <is>
          <t>2015</t>
        </is>
      </c>
      <c r="B700" t="inlineStr">
        <is>
          <t>Protéagineux</t>
        </is>
      </c>
      <c r="C700" t="inlineStr">
        <is>
          <t>Ferme - Pois</t>
        </is>
      </c>
      <c r="D700" t="n">
        <v>167</v>
      </c>
      <c r="E700" t="inlineStr"/>
      <c r="F700" t="inlineStr"/>
      <c r="G700" t="inlineStr"/>
      <c r="H700" t="inlineStr"/>
      <c r="I700" t="inlineStr"/>
      <c r="J700" t="inlineStr"/>
      <c r="K700" t="inlineStr">
        <is>
          <t>déterminé</t>
        </is>
      </c>
    </row>
    <row r="701">
      <c r="A701" t="inlineStr">
        <is>
          <t>2015</t>
        </is>
      </c>
      <c r="B701" t="inlineStr">
        <is>
          <t>Légumineuses</t>
        </is>
      </c>
      <c r="C701" t="inlineStr">
        <is>
          <t>Ferme - Pois</t>
        </is>
      </c>
      <c r="D701" t="n">
        <v>167</v>
      </c>
      <c r="E701" t="inlineStr"/>
      <c r="F701" t="inlineStr"/>
      <c r="G701" t="inlineStr"/>
      <c r="H701" t="inlineStr"/>
      <c r="I701" t="inlineStr"/>
      <c r="J701" t="inlineStr"/>
      <c r="K701" t="inlineStr">
        <is>
          <t>déterminé</t>
        </is>
      </c>
    </row>
    <row r="702">
      <c r="A702" t="inlineStr">
        <is>
          <t>2015</t>
        </is>
      </c>
      <c r="B702" t="inlineStr">
        <is>
          <t>Pois</t>
        </is>
      </c>
      <c r="C702" t="inlineStr">
        <is>
          <t>Ferme - Pois</t>
        </is>
      </c>
      <c r="D702" t="n">
        <v>167</v>
      </c>
      <c r="E702" t="n">
        <v>166.9292000000001</v>
      </c>
      <c r="F702" t="n">
        <v>8.346460000000004</v>
      </c>
      <c r="G702" t="n">
        <v>0.1</v>
      </c>
      <c r="H702" t="n">
        <v>0</v>
      </c>
      <c r="I702" t="n">
        <v>500000000</v>
      </c>
      <c r="J702" t="n">
        <v>0</v>
      </c>
      <c r="K702" t="inlineStr">
        <is>
          <t>mesuré</t>
        </is>
      </c>
    </row>
    <row r="703">
      <c r="A703" t="inlineStr">
        <is>
          <t>2015</t>
        </is>
      </c>
      <c r="B703" t="inlineStr">
        <is>
          <t>Pois de casserie</t>
        </is>
      </c>
      <c r="C703" t="inlineStr">
        <is>
          <t>Ferme - Pois</t>
        </is>
      </c>
      <c r="D703" t="n">
        <v>1.1</v>
      </c>
      <c r="E703" t="inlineStr"/>
      <c r="F703" t="inlineStr"/>
      <c r="G703" t="inlineStr"/>
      <c r="H703" t="inlineStr"/>
      <c r="I703" t="inlineStr"/>
      <c r="J703" t="inlineStr"/>
      <c r="K703" t="inlineStr">
        <is>
          <t>libre</t>
        </is>
      </c>
    </row>
    <row r="704">
      <c r="A704" t="inlineStr">
        <is>
          <t>2015</t>
        </is>
      </c>
      <c r="B704" t="inlineStr">
        <is>
          <t>Pois protéagineux</t>
        </is>
      </c>
      <c r="C704" t="inlineStr">
        <is>
          <t>Ferme - Pois</t>
        </is>
      </c>
      <c r="D704" t="n">
        <v>166</v>
      </c>
      <c r="E704" t="inlineStr"/>
      <c r="F704" t="inlineStr"/>
      <c r="G704" t="inlineStr"/>
      <c r="H704" t="inlineStr"/>
      <c r="I704" t="inlineStr"/>
      <c r="J704" t="inlineStr"/>
      <c r="K704" t="inlineStr">
        <is>
          <t>libre</t>
        </is>
      </c>
    </row>
    <row r="705">
      <c r="A705" t="inlineStr">
        <is>
          <t>2015</t>
        </is>
      </c>
      <c r="B705" t="inlineStr">
        <is>
          <t>Oléagineux et protéagineux</t>
        </is>
      </c>
      <c r="C705" t="inlineStr">
        <is>
          <t>OS</t>
        </is>
      </c>
      <c r="D705" t="n">
        <v>6050</v>
      </c>
      <c r="E705" t="inlineStr"/>
      <c r="F705" t="inlineStr"/>
      <c r="G705" t="inlineStr"/>
      <c r="H705" t="inlineStr"/>
      <c r="I705" t="inlineStr"/>
      <c r="J705" t="inlineStr"/>
      <c r="K705" t="inlineStr">
        <is>
          <t>libre</t>
        </is>
      </c>
    </row>
    <row r="706">
      <c r="A706" t="inlineStr">
        <is>
          <t>2015</t>
        </is>
      </c>
      <c r="B706" t="inlineStr">
        <is>
          <t>Oléagineux</t>
        </is>
      </c>
      <c r="C706" t="inlineStr">
        <is>
          <t>OS</t>
        </is>
      </c>
      <c r="D706" t="n">
        <v>5210</v>
      </c>
      <c r="E706" t="inlineStr"/>
      <c r="F706" t="inlineStr"/>
      <c r="G706" t="inlineStr"/>
      <c r="H706" t="inlineStr"/>
      <c r="I706" t="inlineStr"/>
      <c r="J706" t="inlineStr"/>
      <c r="K706" t="inlineStr">
        <is>
          <t>libre</t>
        </is>
      </c>
    </row>
    <row r="707">
      <c r="A707" t="inlineStr">
        <is>
          <t>2015</t>
        </is>
      </c>
      <c r="B707" t="inlineStr">
        <is>
          <t>Graines oléagineuses</t>
        </is>
      </c>
      <c r="C707" t="inlineStr">
        <is>
          <t>OS</t>
        </is>
      </c>
      <c r="D707" t="n">
        <v>5210</v>
      </c>
      <c r="E707" t="inlineStr"/>
      <c r="F707" t="inlineStr"/>
      <c r="G707" t="inlineStr"/>
      <c r="H707" t="inlineStr"/>
      <c r="I707" t="inlineStr"/>
      <c r="J707" t="inlineStr"/>
      <c r="K707" t="inlineStr">
        <is>
          <t>libre</t>
        </is>
      </c>
    </row>
    <row r="708">
      <c r="A708" t="inlineStr">
        <is>
          <t>2015</t>
        </is>
      </c>
      <c r="B708" t="inlineStr">
        <is>
          <t>Graines de colza</t>
        </is>
      </c>
      <c r="C708" t="inlineStr">
        <is>
          <t>OS</t>
        </is>
      </c>
      <c r="D708" t="n">
        <v>4130</v>
      </c>
      <c r="E708" t="inlineStr"/>
      <c r="F708" t="inlineStr"/>
      <c r="G708" t="inlineStr"/>
      <c r="H708" t="inlineStr"/>
      <c r="I708" t="inlineStr"/>
      <c r="J708" t="inlineStr"/>
      <c r="K708" t="inlineStr">
        <is>
          <t>libre</t>
        </is>
      </c>
    </row>
    <row r="709">
      <c r="A709" t="inlineStr">
        <is>
          <t>2015</t>
        </is>
      </c>
      <c r="B709" t="inlineStr">
        <is>
          <t>Graines de lin</t>
        </is>
      </c>
      <c r="C709" t="inlineStr">
        <is>
          <t>OS</t>
        </is>
      </c>
      <c r="D709" t="n">
        <v>30.7</v>
      </c>
      <c r="E709" t="inlineStr"/>
      <c r="F709" t="inlineStr"/>
      <c r="G709" t="inlineStr"/>
      <c r="H709" t="inlineStr"/>
      <c r="I709" t="inlineStr"/>
      <c r="J709" t="inlineStr"/>
      <c r="K709" t="inlineStr">
        <is>
          <t>libre</t>
        </is>
      </c>
    </row>
    <row r="710">
      <c r="A710" t="inlineStr">
        <is>
          <t>2015</t>
        </is>
      </c>
      <c r="B710" t="inlineStr">
        <is>
          <t>Graines de tournesol</t>
        </is>
      </c>
      <c r="C710" t="inlineStr">
        <is>
          <t>OS</t>
        </is>
      </c>
      <c r="D710" t="n">
        <v>1040</v>
      </c>
      <c r="E710" t="inlineStr"/>
      <c r="F710" t="inlineStr"/>
      <c r="G710" t="inlineStr"/>
      <c r="H710" t="inlineStr"/>
      <c r="I710" t="inlineStr"/>
      <c r="J710" t="inlineStr"/>
      <c r="K710" t="inlineStr">
        <is>
          <t>libre</t>
        </is>
      </c>
    </row>
    <row r="711">
      <c r="A711" t="inlineStr">
        <is>
          <t>2015</t>
        </is>
      </c>
      <c r="B711" t="inlineStr">
        <is>
          <t>Fruits oléagineux</t>
        </is>
      </c>
      <c r="C711" t="inlineStr">
        <is>
          <t>OS</t>
        </is>
      </c>
      <c r="D711" t="n">
        <v>0</v>
      </c>
      <c r="E711" t="inlineStr"/>
      <c r="F711" t="inlineStr"/>
      <c r="G711" t="inlineStr"/>
      <c r="H711" t="inlineStr"/>
      <c r="I711" t="inlineStr"/>
      <c r="J711" t="inlineStr"/>
      <c r="K711" t="inlineStr">
        <is>
          <t>libre</t>
        </is>
      </c>
    </row>
    <row r="712">
      <c r="A712" t="inlineStr">
        <is>
          <t>2015</t>
        </is>
      </c>
      <c r="B712" t="inlineStr">
        <is>
          <t>Olives</t>
        </is>
      </c>
      <c r="C712" t="inlineStr">
        <is>
          <t>OS</t>
        </is>
      </c>
      <c r="D712" t="n">
        <v>0</v>
      </c>
      <c r="E712" t="inlineStr"/>
      <c r="F712" t="inlineStr"/>
      <c r="G712" t="inlineStr"/>
      <c r="H712" t="inlineStr"/>
      <c r="I712" t="inlineStr"/>
      <c r="J712" t="inlineStr"/>
      <c r="K712" t="inlineStr">
        <is>
          <t>libre</t>
        </is>
      </c>
    </row>
    <row r="713">
      <c r="A713" t="inlineStr">
        <is>
          <t>2015</t>
        </is>
      </c>
      <c r="B713" t="inlineStr">
        <is>
          <t>Oléoprotéagineux</t>
        </is>
      </c>
      <c r="C713" t="inlineStr">
        <is>
          <t>OS</t>
        </is>
      </c>
      <c r="D713" t="n">
        <v>240</v>
      </c>
      <c r="E713" t="inlineStr"/>
      <c r="F713" t="inlineStr"/>
      <c r="G713" t="inlineStr"/>
      <c r="H713" t="inlineStr"/>
      <c r="I713" t="inlineStr"/>
      <c r="J713" t="inlineStr"/>
      <c r="K713" t="inlineStr">
        <is>
          <t>libre</t>
        </is>
      </c>
    </row>
    <row r="714">
      <c r="A714" t="inlineStr">
        <is>
          <t>2015</t>
        </is>
      </c>
      <c r="B714" t="inlineStr">
        <is>
          <t>Graines oléoprotéagineuses</t>
        </is>
      </c>
      <c r="C714" t="inlineStr">
        <is>
          <t>OS</t>
        </is>
      </c>
      <c r="D714" t="n">
        <v>240</v>
      </c>
      <c r="E714" t="inlineStr"/>
      <c r="F714" t="inlineStr"/>
      <c r="G714" t="inlineStr"/>
      <c r="H714" t="inlineStr"/>
      <c r="I714" t="inlineStr"/>
      <c r="J714" t="inlineStr"/>
      <c r="K714" t="inlineStr">
        <is>
          <t>libre</t>
        </is>
      </c>
    </row>
    <row r="715">
      <c r="A715" t="inlineStr">
        <is>
          <t>2015</t>
        </is>
      </c>
      <c r="B715" t="inlineStr">
        <is>
          <t>Graines de soja</t>
        </is>
      </c>
      <c r="C715" t="inlineStr">
        <is>
          <t>OS</t>
        </is>
      </c>
      <c r="D715" t="n">
        <v>240</v>
      </c>
      <c r="E715" t="inlineStr"/>
      <c r="F715" t="inlineStr"/>
      <c r="G715" t="inlineStr"/>
      <c r="H715" t="inlineStr"/>
      <c r="I715" t="inlineStr"/>
      <c r="J715" t="inlineStr"/>
      <c r="K715" t="inlineStr">
        <is>
          <t>libre</t>
        </is>
      </c>
    </row>
    <row r="716">
      <c r="A716" t="inlineStr">
        <is>
          <t>2015</t>
        </is>
      </c>
      <c r="B716" t="inlineStr">
        <is>
          <t>Protéagineux</t>
        </is>
      </c>
      <c r="C716" t="inlineStr">
        <is>
          <t>OS</t>
        </is>
      </c>
      <c r="D716" t="n">
        <v>599</v>
      </c>
      <c r="E716" t="inlineStr"/>
      <c r="F716" t="inlineStr"/>
      <c r="G716" t="inlineStr"/>
      <c r="H716" t="inlineStr"/>
      <c r="I716" t="inlineStr"/>
      <c r="J716" t="inlineStr"/>
      <c r="K716" t="inlineStr">
        <is>
          <t>libre</t>
        </is>
      </c>
    </row>
    <row r="717">
      <c r="A717" t="inlineStr">
        <is>
          <t>2015</t>
        </is>
      </c>
      <c r="B717" t="inlineStr">
        <is>
          <t>Légumineuses</t>
        </is>
      </c>
      <c r="C717" t="inlineStr">
        <is>
          <t>OS</t>
        </is>
      </c>
      <c r="D717" t="n">
        <v>599</v>
      </c>
      <c r="E717" t="inlineStr"/>
      <c r="F717" t="inlineStr"/>
      <c r="G717" t="inlineStr"/>
      <c r="H717" t="inlineStr"/>
      <c r="I717" t="inlineStr"/>
      <c r="J717" t="inlineStr"/>
      <c r="K717" t="inlineStr">
        <is>
          <t>libre</t>
        </is>
      </c>
    </row>
    <row r="718">
      <c r="A718" t="inlineStr">
        <is>
          <t>2015</t>
        </is>
      </c>
      <c r="B718" t="inlineStr">
        <is>
          <t>Fèves</t>
        </is>
      </c>
      <c r="C718" t="inlineStr">
        <is>
          <t>OS</t>
        </is>
      </c>
      <c r="D718" t="n">
        <v>141</v>
      </c>
      <c r="E718" t="inlineStr"/>
      <c r="F718" t="inlineStr"/>
      <c r="G718" t="inlineStr"/>
      <c r="H718" t="inlineStr"/>
      <c r="I718" t="inlineStr"/>
      <c r="J718" t="inlineStr"/>
      <c r="K718" t="inlineStr">
        <is>
          <t>libre</t>
        </is>
      </c>
    </row>
    <row r="719">
      <c r="A719" t="inlineStr">
        <is>
          <t>2015</t>
        </is>
      </c>
      <c r="B719" t="inlineStr">
        <is>
          <t>Lupin</t>
        </is>
      </c>
      <c r="C719" t="inlineStr">
        <is>
          <t>OS</t>
        </is>
      </c>
      <c r="D719" t="n">
        <v>12.3</v>
      </c>
      <c r="E719" t="inlineStr"/>
      <c r="F719" t="inlineStr"/>
      <c r="G719" t="inlineStr"/>
      <c r="H719" t="inlineStr"/>
      <c r="I719" t="inlineStr"/>
      <c r="J719" t="inlineStr"/>
      <c r="K719" t="inlineStr">
        <is>
          <t>libre</t>
        </is>
      </c>
    </row>
    <row r="720">
      <c r="A720" t="inlineStr">
        <is>
          <t>2015</t>
        </is>
      </c>
      <c r="B720" t="inlineStr">
        <is>
          <t>Pois</t>
        </is>
      </c>
      <c r="C720" t="inlineStr">
        <is>
          <t>OS</t>
        </is>
      </c>
      <c r="D720" t="n">
        <v>419</v>
      </c>
      <c r="E720" t="inlineStr"/>
      <c r="F720" t="inlineStr"/>
      <c r="G720" t="inlineStr"/>
      <c r="H720" t="inlineStr"/>
      <c r="I720" t="inlineStr"/>
      <c r="J720" t="inlineStr"/>
      <c r="K720" t="inlineStr">
        <is>
          <t>libre</t>
        </is>
      </c>
    </row>
    <row r="721">
      <c r="A721" t="inlineStr">
        <is>
          <t>2015</t>
        </is>
      </c>
      <c r="B721" t="inlineStr">
        <is>
          <t>Pois de casserie</t>
        </is>
      </c>
      <c r="C721" t="inlineStr">
        <is>
          <t>OS</t>
        </is>
      </c>
      <c r="D721" t="n">
        <v>8</v>
      </c>
      <c r="E721" t="inlineStr"/>
      <c r="F721" t="inlineStr"/>
      <c r="G721" t="inlineStr"/>
      <c r="H721" t="inlineStr"/>
      <c r="I721" t="inlineStr"/>
      <c r="J721" t="inlineStr"/>
      <c r="K721" t="inlineStr">
        <is>
          <t>libre</t>
        </is>
      </c>
    </row>
    <row r="722">
      <c r="A722" t="inlineStr">
        <is>
          <t>2015</t>
        </is>
      </c>
      <c r="B722" t="inlineStr">
        <is>
          <t>Pois protéagineux</t>
        </is>
      </c>
      <c r="C722" t="inlineStr">
        <is>
          <t>OS</t>
        </is>
      </c>
      <c r="D722" t="n">
        <v>411</v>
      </c>
      <c r="E722" t="inlineStr"/>
      <c r="F722" t="inlineStr"/>
      <c r="G722" t="inlineStr"/>
      <c r="H722" t="inlineStr"/>
      <c r="I722" t="inlineStr"/>
      <c r="J722" t="inlineStr"/>
      <c r="K722" t="inlineStr">
        <is>
          <t>libre</t>
        </is>
      </c>
    </row>
    <row r="723">
      <c r="A723" t="inlineStr">
        <is>
          <t>2015</t>
        </is>
      </c>
      <c r="B723" t="inlineStr">
        <is>
          <t>Lentilles</t>
        </is>
      </c>
      <c r="C723" t="inlineStr">
        <is>
          <t>OS</t>
        </is>
      </c>
      <c r="D723" t="n">
        <v>9.300000000000001</v>
      </c>
      <c r="E723" t="inlineStr"/>
      <c r="F723" t="inlineStr"/>
      <c r="G723" t="inlineStr"/>
      <c r="H723" t="inlineStr"/>
      <c r="I723" t="inlineStr"/>
      <c r="J723" t="inlineStr"/>
      <c r="K723" t="inlineStr">
        <is>
          <t>libre</t>
        </is>
      </c>
    </row>
    <row r="724">
      <c r="A724" t="inlineStr">
        <is>
          <t>2015</t>
        </is>
      </c>
      <c r="B724" t="inlineStr">
        <is>
          <t>Pois chiches</t>
        </is>
      </c>
      <c r="C724" t="inlineStr">
        <is>
          <t>OS</t>
        </is>
      </c>
      <c r="D724" t="n">
        <v>9</v>
      </c>
      <c r="E724" t="inlineStr"/>
      <c r="F724" t="inlineStr"/>
      <c r="G724" t="inlineStr"/>
      <c r="H724" t="inlineStr"/>
      <c r="I724" t="inlineStr"/>
      <c r="J724" t="inlineStr"/>
      <c r="K724" t="inlineStr">
        <is>
          <t>libre</t>
        </is>
      </c>
    </row>
    <row r="725">
      <c r="A725" t="inlineStr">
        <is>
          <t>2015</t>
        </is>
      </c>
      <c r="B725" t="inlineStr">
        <is>
          <t>Haricots secs</t>
        </is>
      </c>
      <c r="C725" t="inlineStr">
        <is>
          <t>OS</t>
        </is>
      </c>
      <c r="D725" t="n">
        <v>8.9</v>
      </c>
      <c r="E725" t="inlineStr"/>
      <c r="F725" t="inlineStr"/>
      <c r="G725" t="inlineStr"/>
      <c r="H725" t="inlineStr"/>
      <c r="I725" t="inlineStr"/>
      <c r="J725" t="inlineStr"/>
      <c r="K725" t="inlineStr">
        <is>
          <t>libre</t>
        </is>
      </c>
    </row>
    <row r="726">
      <c r="A726" t="inlineStr">
        <is>
          <t>2015</t>
        </is>
      </c>
      <c r="B726" t="inlineStr">
        <is>
          <t>Oléagineux et protéagineux (n-1)</t>
        </is>
      </c>
      <c r="C726" t="inlineStr">
        <is>
          <t>OS</t>
        </is>
      </c>
      <c r="D726" t="n">
        <v>1680</v>
      </c>
      <c r="E726" t="inlineStr"/>
      <c r="F726" t="inlineStr"/>
      <c r="G726" t="inlineStr"/>
      <c r="H726" t="inlineStr"/>
      <c r="I726" t="inlineStr"/>
      <c r="J726" t="inlineStr"/>
      <c r="K726" t="inlineStr">
        <is>
          <t>libre unbounded</t>
        </is>
      </c>
    </row>
    <row r="727">
      <c r="A727" t="inlineStr">
        <is>
          <t>2015</t>
        </is>
      </c>
      <c r="B727" t="inlineStr">
        <is>
          <t>Oléagineux (n-1)</t>
        </is>
      </c>
      <c r="C727" t="inlineStr">
        <is>
          <t>OS</t>
        </is>
      </c>
      <c r="D727" t="n">
        <v>1490</v>
      </c>
      <c r="E727" t="inlineStr"/>
      <c r="F727" t="inlineStr"/>
      <c r="G727" t="inlineStr"/>
      <c r="H727" t="inlineStr"/>
      <c r="I727" t="inlineStr"/>
      <c r="J727" t="inlineStr"/>
      <c r="K727" t="inlineStr">
        <is>
          <t>libre unbounded</t>
        </is>
      </c>
    </row>
    <row r="728">
      <c r="A728" t="inlineStr">
        <is>
          <t>2015</t>
        </is>
      </c>
      <c r="B728" t="inlineStr">
        <is>
          <t>Graines oléagineuses (n-1)</t>
        </is>
      </c>
      <c r="C728" t="inlineStr">
        <is>
          <t>OS</t>
        </is>
      </c>
      <c r="D728" t="n">
        <v>1490</v>
      </c>
      <c r="E728" t="inlineStr"/>
      <c r="F728" t="inlineStr"/>
      <c r="G728" t="inlineStr"/>
      <c r="H728" t="inlineStr"/>
      <c r="I728" t="inlineStr"/>
      <c r="J728" t="inlineStr"/>
      <c r="K728" t="inlineStr">
        <is>
          <t>libre</t>
        </is>
      </c>
    </row>
    <row r="729">
      <c r="A729" t="inlineStr">
        <is>
          <t>2015</t>
        </is>
      </c>
      <c r="B729" t="inlineStr">
        <is>
          <t>Graines de colza (n-1)</t>
        </is>
      </c>
      <c r="C729" t="inlineStr">
        <is>
          <t>OS</t>
        </is>
      </c>
      <c r="D729" t="n">
        <v>1230</v>
      </c>
      <c r="E729" t="inlineStr"/>
      <c r="F729" t="inlineStr"/>
      <c r="G729" t="inlineStr"/>
      <c r="H729" t="inlineStr"/>
      <c r="I729" t="inlineStr"/>
      <c r="J729" t="inlineStr"/>
      <c r="K729" t="inlineStr">
        <is>
          <t>libre</t>
        </is>
      </c>
    </row>
    <row r="730">
      <c r="A730" t="inlineStr">
        <is>
          <t>2015</t>
        </is>
      </c>
      <c r="B730" t="inlineStr">
        <is>
          <t>Graines de lin (n-1)</t>
        </is>
      </c>
      <c r="C730" t="inlineStr">
        <is>
          <t>OS</t>
        </is>
      </c>
      <c r="D730" t="n">
        <v>3.7</v>
      </c>
      <c r="E730" t="inlineStr"/>
      <c r="F730" t="inlineStr"/>
      <c r="G730" t="inlineStr"/>
      <c r="H730" t="inlineStr"/>
      <c r="I730" t="inlineStr"/>
      <c r="J730" t="inlineStr"/>
      <c r="K730" t="inlineStr">
        <is>
          <t>libre</t>
        </is>
      </c>
    </row>
    <row r="731">
      <c r="A731" t="inlineStr">
        <is>
          <t>2015</t>
        </is>
      </c>
      <c r="B731" t="inlineStr">
        <is>
          <t>Graines de tournesol (n-1)</t>
        </is>
      </c>
      <c r="C731" t="inlineStr">
        <is>
          <t>OS</t>
        </is>
      </c>
      <c r="D731" t="n">
        <v>258</v>
      </c>
      <c r="E731" t="inlineStr"/>
      <c r="F731" t="inlineStr"/>
      <c r="G731" t="inlineStr"/>
      <c r="H731" t="inlineStr"/>
      <c r="I731" t="inlineStr"/>
      <c r="J731" t="inlineStr"/>
      <c r="K731" t="inlineStr">
        <is>
          <t>libre</t>
        </is>
      </c>
    </row>
    <row r="732">
      <c r="A732" t="inlineStr">
        <is>
          <t>2015</t>
        </is>
      </c>
      <c r="B732" t="inlineStr">
        <is>
          <t>Fruits oléagineux (n-1)</t>
        </is>
      </c>
      <c r="C732" t="inlineStr">
        <is>
          <t>OS</t>
        </is>
      </c>
      <c r="D732" t="n">
        <v>0</v>
      </c>
      <c r="E732" t="inlineStr"/>
      <c r="F732" t="inlineStr"/>
      <c r="G732" t="inlineStr"/>
      <c r="H732" t="inlineStr"/>
      <c r="I732" t="inlineStr"/>
      <c r="J732" t="inlineStr"/>
      <c r="K732" t="inlineStr">
        <is>
          <t>libre unbounded</t>
        </is>
      </c>
    </row>
    <row r="733">
      <c r="A733" t="inlineStr">
        <is>
          <t>2015</t>
        </is>
      </c>
      <c r="B733" t="inlineStr">
        <is>
          <t>Olives (n-1)</t>
        </is>
      </c>
      <c r="C733" t="inlineStr">
        <is>
          <t>OS</t>
        </is>
      </c>
      <c r="D733" t="n">
        <v>0</v>
      </c>
      <c r="E733" t="inlineStr"/>
      <c r="F733" t="inlineStr"/>
      <c r="G733" t="inlineStr"/>
      <c r="H733" t="inlineStr"/>
      <c r="I733" t="inlineStr"/>
      <c r="J733" t="inlineStr"/>
      <c r="K733" t="inlineStr">
        <is>
          <t>libre unbounded</t>
        </is>
      </c>
    </row>
    <row r="734">
      <c r="A734" t="inlineStr">
        <is>
          <t>2015</t>
        </is>
      </c>
      <c r="B734" t="inlineStr">
        <is>
          <t>Oléoprotéagineux (n-1)</t>
        </is>
      </c>
      <c r="C734" t="inlineStr">
        <is>
          <t>OS</t>
        </is>
      </c>
      <c r="D734" t="n">
        <v>30.5</v>
      </c>
      <c r="E734" t="inlineStr"/>
      <c r="F734" t="inlineStr"/>
      <c r="G734" t="inlineStr"/>
      <c r="H734" t="inlineStr"/>
      <c r="I734" t="inlineStr"/>
      <c r="J734" t="inlineStr"/>
      <c r="K734" t="inlineStr">
        <is>
          <t>libre</t>
        </is>
      </c>
    </row>
    <row r="735">
      <c r="A735" t="inlineStr">
        <is>
          <t>2015</t>
        </is>
      </c>
      <c r="B735" t="inlineStr">
        <is>
          <t>Graines oléoprotéagineuses (n-1)</t>
        </is>
      </c>
      <c r="C735" t="inlineStr">
        <is>
          <t>OS</t>
        </is>
      </c>
      <c r="D735" t="n">
        <v>30.5</v>
      </c>
      <c r="E735" t="inlineStr"/>
      <c r="F735" t="inlineStr"/>
      <c r="G735" t="inlineStr"/>
      <c r="H735" t="inlineStr"/>
      <c r="I735" t="inlineStr"/>
      <c r="J735" t="inlineStr"/>
      <c r="K735" t="inlineStr">
        <is>
          <t>libre</t>
        </is>
      </c>
    </row>
    <row r="736">
      <c r="A736" t="inlineStr">
        <is>
          <t>2015</t>
        </is>
      </c>
      <c r="B736" t="inlineStr">
        <is>
          <t>Graines de soja (n-1)</t>
        </is>
      </c>
      <c r="C736" t="inlineStr">
        <is>
          <t>OS</t>
        </is>
      </c>
      <c r="D736" t="n">
        <v>30.5</v>
      </c>
      <c r="E736" t="inlineStr"/>
      <c r="F736" t="inlineStr"/>
      <c r="G736" t="inlineStr"/>
      <c r="H736" t="inlineStr"/>
      <c r="I736" t="inlineStr"/>
      <c r="J736" t="inlineStr"/>
      <c r="K736" t="inlineStr">
        <is>
          <t>libre</t>
        </is>
      </c>
    </row>
    <row r="737">
      <c r="A737" t="inlineStr">
        <is>
          <t>2015</t>
        </is>
      </c>
      <c r="B737" t="inlineStr">
        <is>
          <t>Protéagineux (n-1)</t>
        </is>
      </c>
      <c r="C737" t="inlineStr">
        <is>
          <t>OS</t>
        </is>
      </c>
      <c r="D737" t="n">
        <v>161</v>
      </c>
      <c r="E737" t="inlineStr"/>
      <c r="F737" t="inlineStr"/>
      <c r="G737" t="inlineStr"/>
      <c r="H737" t="inlineStr"/>
      <c r="I737" t="inlineStr"/>
      <c r="J737" t="inlineStr"/>
      <c r="K737" t="inlineStr">
        <is>
          <t>libre unbounded</t>
        </is>
      </c>
    </row>
    <row r="738">
      <c r="A738" t="inlineStr">
        <is>
          <t>2015</t>
        </is>
      </c>
      <c r="B738" t="inlineStr">
        <is>
          <t>Légumineuses (n-1)</t>
        </is>
      </c>
      <c r="C738" t="inlineStr">
        <is>
          <t>OS</t>
        </is>
      </c>
      <c r="D738" t="n">
        <v>161</v>
      </c>
      <c r="E738" t="inlineStr"/>
      <c r="F738" t="inlineStr"/>
      <c r="G738" t="inlineStr"/>
      <c r="H738" t="inlineStr"/>
      <c r="I738" t="inlineStr"/>
      <c r="J738" t="inlineStr"/>
      <c r="K738" t="inlineStr">
        <is>
          <t>libre unbounded</t>
        </is>
      </c>
    </row>
    <row r="739">
      <c r="A739" t="inlineStr">
        <is>
          <t>2015</t>
        </is>
      </c>
      <c r="B739" t="inlineStr">
        <is>
          <t>Fèves (n-1)</t>
        </is>
      </c>
      <c r="C739" t="inlineStr">
        <is>
          <t>OS</t>
        </is>
      </c>
      <c r="D739" t="n">
        <v>33.9</v>
      </c>
      <c r="E739" t="inlineStr"/>
      <c r="F739" t="inlineStr"/>
      <c r="G739" t="inlineStr"/>
      <c r="H739" t="inlineStr"/>
      <c r="I739" t="inlineStr"/>
      <c r="J739" t="inlineStr"/>
      <c r="K739" t="inlineStr">
        <is>
          <t>libre</t>
        </is>
      </c>
    </row>
    <row r="740">
      <c r="A740" t="inlineStr">
        <is>
          <t>2015</t>
        </is>
      </c>
      <c r="B740" t="inlineStr">
        <is>
          <t>Lupin (n-1)</t>
        </is>
      </c>
      <c r="C740" t="inlineStr">
        <is>
          <t>OS</t>
        </is>
      </c>
      <c r="D740" t="n">
        <v>0.5</v>
      </c>
      <c r="E740" t="inlineStr"/>
      <c r="F740" t="inlineStr"/>
      <c r="G740" t="inlineStr"/>
      <c r="H740" t="inlineStr"/>
      <c r="I740" t="inlineStr"/>
      <c r="J740" t="inlineStr"/>
      <c r="K740" t="inlineStr">
        <is>
          <t>libre</t>
        </is>
      </c>
    </row>
    <row r="741">
      <c r="A741" t="inlineStr">
        <is>
          <t>2015</t>
        </is>
      </c>
      <c r="B741" t="inlineStr">
        <is>
          <t>Pois (n-1)</t>
        </is>
      </c>
      <c r="C741" t="inlineStr">
        <is>
          <t>OS</t>
        </is>
      </c>
      <c r="D741" t="n">
        <v>78.2</v>
      </c>
      <c r="E741" t="inlineStr"/>
      <c r="F741" t="inlineStr"/>
      <c r="G741" t="inlineStr"/>
      <c r="H741" t="inlineStr"/>
      <c r="I741" t="inlineStr"/>
      <c r="J741" t="inlineStr"/>
      <c r="K741" t="inlineStr">
        <is>
          <t>libre</t>
        </is>
      </c>
    </row>
    <row r="742">
      <c r="A742" t="inlineStr">
        <is>
          <t>2015</t>
        </is>
      </c>
      <c r="B742" t="inlineStr">
        <is>
          <t>Lentilles (n-1)</t>
        </is>
      </c>
      <c r="C742" t="inlineStr">
        <is>
          <t>OS</t>
        </is>
      </c>
      <c r="D742" t="n">
        <v>16.4</v>
      </c>
      <c r="E742" t="inlineStr"/>
      <c r="F742" t="inlineStr"/>
      <c r="G742" t="inlineStr"/>
      <c r="H742" t="inlineStr"/>
      <c r="I742" t="inlineStr"/>
      <c r="J742" t="inlineStr"/>
      <c r="K742" t="inlineStr">
        <is>
          <t>libre unbounded</t>
        </is>
      </c>
    </row>
    <row r="743">
      <c r="A743" t="inlineStr">
        <is>
          <t>2015</t>
        </is>
      </c>
      <c r="B743" t="inlineStr">
        <is>
          <t>Pois chiches (n-1)</t>
        </is>
      </c>
      <c r="C743" t="inlineStr">
        <is>
          <t>OS</t>
        </is>
      </c>
      <c r="D743" t="n">
        <v>16.1</v>
      </c>
      <c r="E743" t="inlineStr"/>
      <c r="F743" t="inlineStr"/>
      <c r="G743" t="inlineStr"/>
      <c r="H743" t="inlineStr"/>
      <c r="I743" t="inlineStr"/>
      <c r="J743" t="inlineStr"/>
      <c r="K743" t="inlineStr">
        <is>
          <t>libre unbounded</t>
        </is>
      </c>
    </row>
    <row r="744">
      <c r="A744" t="inlineStr">
        <is>
          <t>2015</t>
        </is>
      </c>
      <c r="B744" t="inlineStr">
        <is>
          <t>Haricots secs (n-1)</t>
        </is>
      </c>
      <c r="C744" t="inlineStr">
        <is>
          <t>OS</t>
        </is>
      </c>
      <c r="D744" t="n">
        <v>15.9</v>
      </c>
      <c r="E744" t="inlineStr"/>
      <c r="F744" t="inlineStr"/>
      <c r="G744" t="inlineStr"/>
      <c r="H744" t="inlineStr"/>
      <c r="I744" t="inlineStr"/>
      <c r="J744" t="inlineStr"/>
      <c r="K744" t="inlineStr">
        <is>
          <t>libre unbounded</t>
        </is>
      </c>
    </row>
    <row r="745">
      <c r="A745" t="inlineStr">
        <is>
          <t>2015</t>
        </is>
      </c>
      <c r="B745" t="inlineStr">
        <is>
          <t>Oléagineux et protéagineux</t>
        </is>
      </c>
      <c r="C745" t="inlineStr">
        <is>
          <t>OS - Colza</t>
        </is>
      </c>
      <c r="D745" t="n">
        <v>4130</v>
      </c>
      <c r="E745" t="inlineStr"/>
      <c r="F745" t="inlineStr"/>
      <c r="G745" t="inlineStr"/>
      <c r="H745" t="inlineStr"/>
      <c r="I745" t="inlineStr"/>
      <c r="J745" t="inlineStr"/>
      <c r="K745" t="inlineStr">
        <is>
          <t>libre</t>
        </is>
      </c>
    </row>
    <row r="746">
      <c r="A746" t="inlineStr">
        <is>
          <t>2015</t>
        </is>
      </c>
      <c r="B746" t="inlineStr">
        <is>
          <t>Oléagineux</t>
        </is>
      </c>
      <c r="C746" t="inlineStr">
        <is>
          <t>OS - Colza</t>
        </is>
      </c>
      <c r="D746" t="n">
        <v>4130</v>
      </c>
      <c r="E746" t="inlineStr"/>
      <c r="F746" t="inlineStr"/>
      <c r="G746" t="inlineStr"/>
      <c r="H746" t="inlineStr"/>
      <c r="I746" t="inlineStr"/>
      <c r="J746" t="inlineStr"/>
      <c r="K746" t="inlineStr">
        <is>
          <t>libre</t>
        </is>
      </c>
    </row>
    <row r="747">
      <c r="A747" t="inlineStr">
        <is>
          <t>2015</t>
        </is>
      </c>
      <c r="B747" t="inlineStr">
        <is>
          <t>Graines oléagineuses</t>
        </is>
      </c>
      <c r="C747" t="inlineStr">
        <is>
          <t>OS - Colza</t>
        </is>
      </c>
      <c r="D747" t="n">
        <v>4130</v>
      </c>
      <c r="E747" t="inlineStr"/>
      <c r="F747" t="inlineStr"/>
      <c r="G747" t="inlineStr"/>
      <c r="H747" t="inlineStr"/>
      <c r="I747" t="inlineStr"/>
      <c r="J747" t="inlineStr"/>
      <c r="K747" t="inlineStr">
        <is>
          <t>libre</t>
        </is>
      </c>
    </row>
    <row r="748">
      <c r="A748" t="inlineStr">
        <is>
          <t>2015</t>
        </is>
      </c>
      <c r="B748" t="inlineStr">
        <is>
          <t>Graines de colza</t>
        </is>
      </c>
      <c r="C748" t="inlineStr">
        <is>
          <t>OS - Colza</t>
        </is>
      </c>
      <c r="D748" t="n">
        <v>4130</v>
      </c>
      <c r="E748" t="inlineStr"/>
      <c r="F748" t="inlineStr"/>
      <c r="G748" t="inlineStr"/>
      <c r="H748" t="inlineStr"/>
      <c r="I748" t="inlineStr"/>
      <c r="J748" t="inlineStr"/>
      <c r="K748" t="inlineStr">
        <is>
          <t>libre</t>
        </is>
      </c>
    </row>
    <row r="749">
      <c r="A749" t="inlineStr">
        <is>
          <t>2015</t>
        </is>
      </c>
      <c r="B749" t="inlineStr">
        <is>
          <t>Oléagineux et protéagineux (n-1)</t>
        </is>
      </c>
      <c r="C749" t="inlineStr">
        <is>
          <t>OS - Colza</t>
        </is>
      </c>
      <c r="D749" t="n">
        <v>1230</v>
      </c>
      <c r="E749" t="inlineStr"/>
      <c r="F749" t="inlineStr"/>
      <c r="G749" t="inlineStr"/>
      <c r="H749" t="inlineStr"/>
      <c r="I749" t="inlineStr"/>
      <c r="J749" t="inlineStr"/>
      <c r="K749" t="inlineStr">
        <is>
          <t>libre</t>
        </is>
      </c>
    </row>
    <row r="750">
      <c r="A750" t="inlineStr">
        <is>
          <t>2015</t>
        </is>
      </c>
      <c r="B750" t="inlineStr">
        <is>
          <t>Oléagineux (n-1)</t>
        </is>
      </c>
      <c r="C750" t="inlineStr">
        <is>
          <t>OS - Colza</t>
        </is>
      </c>
      <c r="D750" t="n">
        <v>1230</v>
      </c>
      <c r="E750" t="inlineStr"/>
      <c r="F750" t="inlineStr"/>
      <c r="G750" t="inlineStr"/>
      <c r="H750" t="inlineStr"/>
      <c r="I750" t="inlineStr"/>
      <c r="J750" t="inlineStr"/>
      <c r="K750" t="inlineStr">
        <is>
          <t>libre</t>
        </is>
      </c>
    </row>
    <row r="751">
      <c r="A751" t="inlineStr">
        <is>
          <t>2015</t>
        </is>
      </c>
      <c r="B751" t="inlineStr">
        <is>
          <t>Graines oléagineuses (n-1)</t>
        </is>
      </c>
      <c r="C751" t="inlineStr">
        <is>
          <t>OS - Colza</t>
        </is>
      </c>
      <c r="D751" t="n">
        <v>1230</v>
      </c>
      <c r="E751" t="inlineStr"/>
      <c r="F751" t="inlineStr"/>
      <c r="G751" t="inlineStr"/>
      <c r="H751" t="inlineStr"/>
      <c r="I751" t="inlineStr"/>
      <c r="J751" t="inlineStr"/>
      <c r="K751" t="inlineStr">
        <is>
          <t>libre</t>
        </is>
      </c>
    </row>
    <row r="752">
      <c r="A752" t="inlineStr">
        <is>
          <t>2015</t>
        </is>
      </c>
      <c r="B752" t="inlineStr">
        <is>
          <t>Graines de colza (n-1)</t>
        </is>
      </c>
      <c r="C752" t="inlineStr">
        <is>
          <t>OS - Colza</t>
        </is>
      </c>
      <c r="D752" t="n">
        <v>1230</v>
      </c>
      <c r="E752" t="inlineStr"/>
      <c r="F752" t="inlineStr"/>
      <c r="G752" t="inlineStr"/>
      <c r="H752" t="inlineStr"/>
      <c r="I752" t="inlineStr"/>
      <c r="J752" t="inlineStr"/>
      <c r="K752" t="inlineStr">
        <is>
          <t>libre</t>
        </is>
      </c>
    </row>
    <row r="753">
      <c r="A753" t="inlineStr">
        <is>
          <t>2015</t>
        </is>
      </c>
      <c r="B753" t="inlineStr">
        <is>
          <t>Oléagineux et protéagineux (n-1)</t>
        </is>
      </c>
      <c r="C753" t="inlineStr">
        <is>
          <t>OS - Colza (n-1)</t>
        </is>
      </c>
      <c r="D753" t="n">
        <v>1230</v>
      </c>
      <c r="E753" t="inlineStr"/>
      <c r="F753" t="inlineStr"/>
      <c r="G753" t="inlineStr"/>
      <c r="H753" t="inlineStr"/>
      <c r="I753" t="inlineStr"/>
      <c r="J753" t="inlineStr"/>
      <c r="K753" t="inlineStr">
        <is>
          <t>libre</t>
        </is>
      </c>
    </row>
    <row r="754">
      <c r="A754" t="inlineStr">
        <is>
          <t>2015</t>
        </is>
      </c>
      <c r="B754" t="inlineStr">
        <is>
          <t>Oléagineux (n-1)</t>
        </is>
      </c>
      <c r="C754" t="inlineStr">
        <is>
          <t>OS - Colza (n-1)</t>
        </is>
      </c>
      <c r="D754" t="n">
        <v>1230</v>
      </c>
      <c r="E754" t="inlineStr"/>
      <c r="F754" t="inlineStr"/>
      <c r="G754" t="inlineStr"/>
      <c r="H754" t="inlineStr"/>
      <c r="I754" t="inlineStr"/>
      <c r="J754" t="inlineStr"/>
      <c r="K754" t="inlineStr">
        <is>
          <t>libre</t>
        </is>
      </c>
    </row>
    <row r="755">
      <c r="A755" t="inlineStr">
        <is>
          <t>2015</t>
        </is>
      </c>
      <c r="B755" t="inlineStr">
        <is>
          <t>Graines oléagineuses (n-1)</t>
        </is>
      </c>
      <c r="C755" t="inlineStr">
        <is>
          <t>OS - Colza (n-1)</t>
        </is>
      </c>
      <c r="D755" t="n">
        <v>1230</v>
      </c>
      <c r="E755" t="inlineStr"/>
      <c r="F755" t="inlineStr"/>
      <c r="G755" t="inlineStr"/>
      <c r="H755" t="inlineStr"/>
      <c r="I755" t="inlineStr"/>
      <c r="J755" t="inlineStr"/>
      <c r="K755" t="inlineStr">
        <is>
          <t>libre</t>
        </is>
      </c>
    </row>
    <row r="756">
      <c r="A756" t="inlineStr">
        <is>
          <t>2015</t>
        </is>
      </c>
      <c r="B756" t="inlineStr">
        <is>
          <t>Graines de colza (n-1)</t>
        </is>
      </c>
      <c r="C756" t="inlineStr">
        <is>
          <t>OS - Colza (n-1)</t>
        </is>
      </c>
      <c r="D756" t="n">
        <v>1230</v>
      </c>
      <c r="E756" t="inlineStr"/>
      <c r="F756" t="inlineStr"/>
      <c r="G756" t="inlineStr"/>
      <c r="H756" t="inlineStr"/>
      <c r="I756" t="inlineStr"/>
      <c r="J756" t="inlineStr"/>
      <c r="K756" t="inlineStr">
        <is>
          <t>libre</t>
        </is>
      </c>
    </row>
    <row r="757">
      <c r="A757" t="inlineStr">
        <is>
          <t>2015</t>
        </is>
      </c>
      <c r="B757" t="inlineStr">
        <is>
          <t>Oléagineux et protéagineux</t>
        </is>
      </c>
      <c r="C757" t="inlineStr">
        <is>
          <t>OS - Colza (n)</t>
        </is>
      </c>
      <c r="D757" t="n">
        <v>4130</v>
      </c>
      <c r="E757" t="inlineStr"/>
      <c r="F757" t="inlineStr"/>
      <c r="G757" t="inlineStr"/>
      <c r="H757" t="inlineStr"/>
      <c r="I757" t="inlineStr"/>
      <c r="J757" t="inlineStr"/>
      <c r="K757" t="inlineStr">
        <is>
          <t>libre</t>
        </is>
      </c>
    </row>
    <row r="758">
      <c r="A758" t="inlineStr">
        <is>
          <t>2015</t>
        </is>
      </c>
      <c r="B758" t="inlineStr">
        <is>
          <t>Oléagineux</t>
        </is>
      </c>
      <c r="C758" t="inlineStr">
        <is>
          <t>OS - Colza (n)</t>
        </is>
      </c>
      <c r="D758" t="n">
        <v>4130</v>
      </c>
      <c r="E758" t="inlineStr"/>
      <c r="F758" t="inlineStr"/>
      <c r="G758" t="inlineStr"/>
      <c r="H758" t="inlineStr"/>
      <c r="I758" t="inlineStr"/>
      <c r="J758" t="inlineStr"/>
      <c r="K758" t="inlineStr">
        <is>
          <t>libre</t>
        </is>
      </c>
    </row>
    <row r="759">
      <c r="A759" t="inlineStr">
        <is>
          <t>2015</t>
        </is>
      </c>
      <c r="B759" t="inlineStr">
        <is>
          <t>Graines oléagineuses</t>
        </is>
      </c>
      <c r="C759" t="inlineStr">
        <is>
          <t>OS - Colza (n)</t>
        </is>
      </c>
      <c r="D759" t="n">
        <v>4130</v>
      </c>
      <c r="E759" t="inlineStr"/>
      <c r="F759" t="inlineStr"/>
      <c r="G759" t="inlineStr"/>
      <c r="H759" t="inlineStr"/>
      <c r="I759" t="inlineStr"/>
      <c r="J759" t="inlineStr"/>
      <c r="K759" t="inlineStr">
        <is>
          <t>libre</t>
        </is>
      </c>
    </row>
    <row r="760">
      <c r="A760" t="inlineStr">
        <is>
          <t>2015</t>
        </is>
      </c>
      <c r="B760" t="inlineStr">
        <is>
          <t>Graines de colza</t>
        </is>
      </c>
      <c r="C760" t="inlineStr">
        <is>
          <t>OS - Colza (n)</t>
        </is>
      </c>
      <c r="D760" t="n">
        <v>4130</v>
      </c>
      <c r="E760" t="inlineStr"/>
      <c r="F760" t="inlineStr"/>
      <c r="G760" t="inlineStr"/>
      <c r="H760" t="inlineStr"/>
      <c r="I760" t="inlineStr"/>
      <c r="J760" t="inlineStr"/>
      <c r="K760" t="inlineStr">
        <is>
          <t>libre</t>
        </is>
      </c>
    </row>
    <row r="761">
      <c r="A761" t="inlineStr">
        <is>
          <t>2015</t>
        </is>
      </c>
      <c r="B761" t="inlineStr">
        <is>
          <t>Oléagineux et protéagineux</t>
        </is>
      </c>
      <c r="C761" t="inlineStr">
        <is>
          <t>OS - Lin</t>
        </is>
      </c>
      <c r="D761" t="n">
        <v>30.7</v>
      </c>
      <c r="E761" t="inlineStr"/>
      <c r="F761" t="inlineStr"/>
      <c r="G761" t="inlineStr"/>
      <c r="H761" t="inlineStr"/>
      <c r="I761" t="inlineStr"/>
      <c r="J761" t="inlineStr"/>
      <c r="K761" t="inlineStr">
        <is>
          <t>libre</t>
        </is>
      </c>
    </row>
    <row r="762">
      <c r="A762" t="inlineStr">
        <is>
          <t>2015</t>
        </is>
      </c>
      <c r="B762" t="inlineStr">
        <is>
          <t>Oléagineux</t>
        </is>
      </c>
      <c r="C762" t="inlineStr">
        <is>
          <t>OS - Lin</t>
        </is>
      </c>
      <c r="D762" t="n">
        <v>30.7</v>
      </c>
      <c r="E762" t="inlineStr"/>
      <c r="F762" t="inlineStr"/>
      <c r="G762" t="inlineStr"/>
      <c r="H762" t="inlineStr"/>
      <c r="I762" t="inlineStr"/>
      <c r="J762" t="inlineStr"/>
      <c r="K762" t="inlineStr">
        <is>
          <t>libre</t>
        </is>
      </c>
    </row>
    <row r="763">
      <c r="A763" t="inlineStr">
        <is>
          <t>2015</t>
        </is>
      </c>
      <c r="B763" t="inlineStr">
        <is>
          <t>Graines oléagineuses</t>
        </is>
      </c>
      <c r="C763" t="inlineStr">
        <is>
          <t>OS - Lin</t>
        </is>
      </c>
      <c r="D763" t="n">
        <v>30.7</v>
      </c>
      <c r="E763" t="inlineStr"/>
      <c r="F763" t="inlineStr"/>
      <c r="G763" t="inlineStr"/>
      <c r="H763" t="inlineStr"/>
      <c r="I763" t="inlineStr"/>
      <c r="J763" t="inlineStr"/>
      <c r="K763" t="inlineStr">
        <is>
          <t>libre</t>
        </is>
      </c>
    </row>
    <row r="764">
      <c r="A764" t="inlineStr">
        <is>
          <t>2015</t>
        </is>
      </c>
      <c r="B764" t="inlineStr">
        <is>
          <t>Graines de lin</t>
        </is>
      </c>
      <c r="C764" t="inlineStr">
        <is>
          <t>OS - Lin</t>
        </is>
      </c>
      <c r="D764" t="n">
        <v>30.7</v>
      </c>
      <c r="E764" t="inlineStr"/>
      <c r="F764" t="inlineStr"/>
      <c r="G764" t="inlineStr"/>
      <c r="H764" t="inlineStr"/>
      <c r="I764" t="inlineStr"/>
      <c r="J764" t="inlineStr"/>
      <c r="K764" t="inlineStr">
        <is>
          <t>libre</t>
        </is>
      </c>
    </row>
    <row r="765">
      <c r="A765" t="inlineStr">
        <is>
          <t>2015</t>
        </is>
      </c>
      <c r="B765" t="inlineStr">
        <is>
          <t>Oléagineux et protéagineux (n-1)</t>
        </is>
      </c>
      <c r="C765" t="inlineStr">
        <is>
          <t>OS - Lin</t>
        </is>
      </c>
      <c r="D765" t="n">
        <v>3.7</v>
      </c>
      <c r="E765" t="inlineStr"/>
      <c r="F765" t="inlineStr"/>
      <c r="G765" t="inlineStr"/>
      <c r="H765" t="inlineStr"/>
      <c r="I765" t="inlineStr"/>
      <c r="J765" t="inlineStr"/>
      <c r="K765" t="inlineStr">
        <is>
          <t>libre</t>
        </is>
      </c>
    </row>
    <row r="766">
      <c r="A766" t="inlineStr">
        <is>
          <t>2015</t>
        </is>
      </c>
      <c r="B766" t="inlineStr">
        <is>
          <t>Oléagineux (n-1)</t>
        </is>
      </c>
      <c r="C766" t="inlineStr">
        <is>
          <t>OS - Lin</t>
        </is>
      </c>
      <c r="D766" t="n">
        <v>3.7</v>
      </c>
      <c r="E766" t="inlineStr"/>
      <c r="F766" t="inlineStr"/>
      <c r="G766" t="inlineStr"/>
      <c r="H766" t="inlineStr"/>
      <c r="I766" t="inlineStr"/>
      <c r="J766" t="inlineStr"/>
      <c r="K766" t="inlineStr">
        <is>
          <t>libre</t>
        </is>
      </c>
    </row>
    <row r="767">
      <c r="A767" t="inlineStr">
        <is>
          <t>2015</t>
        </is>
      </c>
      <c r="B767" t="inlineStr">
        <is>
          <t>Graines oléagineuses (n-1)</t>
        </is>
      </c>
      <c r="C767" t="inlineStr">
        <is>
          <t>OS - Lin</t>
        </is>
      </c>
      <c r="D767" t="n">
        <v>3.7</v>
      </c>
      <c r="E767" t="inlineStr"/>
      <c r="F767" t="inlineStr"/>
      <c r="G767" t="inlineStr"/>
      <c r="H767" t="inlineStr"/>
      <c r="I767" t="inlineStr"/>
      <c r="J767" t="inlineStr"/>
      <c r="K767" t="inlineStr">
        <is>
          <t>libre</t>
        </is>
      </c>
    </row>
    <row r="768">
      <c r="A768" t="inlineStr">
        <is>
          <t>2015</t>
        </is>
      </c>
      <c r="B768" t="inlineStr">
        <is>
          <t>Graines de lin (n-1)</t>
        </is>
      </c>
      <c r="C768" t="inlineStr">
        <is>
          <t>OS - Lin</t>
        </is>
      </c>
      <c r="D768" t="n">
        <v>3.7</v>
      </c>
      <c r="E768" t="inlineStr"/>
      <c r="F768" t="inlineStr"/>
      <c r="G768" t="inlineStr"/>
      <c r="H768" t="inlineStr"/>
      <c r="I768" t="inlineStr"/>
      <c r="J768" t="inlineStr"/>
      <c r="K768" t="inlineStr">
        <is>
          <t>libre</t>
        </is>
      </c>
    </row>
    <row r="769">
      <c r="A769" t="inlineStr">
        <is>
          <t>2015</t>
        </is>
      </c>
      <c r="B769" t="inlineStr">
        <is>
          <t>Oléagineux et protéagineux (n-1)</t>
        </is>
      </c>
      <c r="C769" t="inlineStr">
        <is>
          <t>OS - Lin (n-1)</t>
        </is>
      </c>
      <c r="D769" t="n">
        <v>3.7</v>
      </c>
      <c r="E769" t="inlineStr"/>
      <c r="F769" t="inlineStr"/>
      <c r="G769" t="inlineStr"/>
      <c r="H769" t="inlineStr"/>
      <c r="I769" t="inlineStr"/>
      <c r="J769" t="inlineStr"/>
      <c r="K769" t="inlineStr">
        <is>
          <t>libre</t>
        </is>
      </c>
    </row>
    <row r="770">
      <c r="A770" t="inlineStr">
        <is>
          <t>2015</t>
        </is>
      </c>
      <c r="B770" t="inlineStr">
        <is>
          <t>Oléagineux (n-1)</t>
        </is>
      </c>
      <c r="C770" t="inlineStr">
        <is>
          <t>OS - Lin (n-1)</t>
        </is>
      </c>
      <c r="D770" t="n">
        <v>3.7</v>
      </c>
      <c r="E770" t="inlineStr"/>
      <c r="F770" t="inlineStr"/>
      <c r="G770" t="inlineStr"/>
      <c r="H770" t="inlineStr"/>
      <c r="I770" t="inlineStr"/>
      <c r="J770" t="inlineStr"/>
      <c r="K770" t="inlineStr">
        <is>
          <t>libre</t>
        </is>
      </c>
    </row>
    <row r="771">
      <c r="A771" t="inlineStr">
        <is>
          <t>2015</t>
        </is>
      </c>
      <c r="B771" t="inlineStr">
        <is>
          <t>Graines oléagineuses (n-1)</t>
        </is>
      </c>
      <c r="C771" t="inlineStr">
        <is>
          <t>OS - Lin (n-1)</t>
        </is>
      </c>
      <c r="D771" t="n">
        <v>3.7</v>
      </c>
      <c r="E771" t="inlineStr"/>
      <c r="F771" t="inlineStr"/>
      <c r="G771" t="inlineStr"/>
      <c r="H771" t="inlineStr"/>
      <c r="I771" t="inlineStr"/>
      <c r="J771" t="inlineStr"/>
      <c r="K771" t="inlineStr">
        <is>
          <t>libre</t>
        </is>
      </c>
    </row>
    <row r="772">
      <c r="A772" t="inlineStr">
        <is>
          <t>2015</t>
        </is>
      </c>
      <c r="B772" t="inlineStr">
        <is>
          <t>Graines de lin (n-1)</t>
        </is>
      </c>
      <c r="C772" t="inlineStr">
        <is>
          <t>OS - Lin (n-1)</t>
        </is>
      </c>
      <c r="D772" t="n">
        <v>3.7</v>
      </c>
      <c r="E772" t="inlineStr"/>
      <c r="F772" t="inlineStr"/>
      <c r="G772" t="inlineStr"/>
      <c r="H772" t="inlineStr"/>
      <c r="I772" t="inlineStr"/>
      <c r="J772" t="inlineStr"/>
      <c r="K772" t="inlineStr">
        <is>
          <t>libre</t>
        </is>
      </c>
    </row>
    <row r="773">
      <c r="A773" t="inlineStr">
        <is>
          <t>2015</t>
        </is>
      </c>
      <c r="B773" t="inlineStr">
        <is>
          <t>Oléagineux et protéagineux</t>
        </is>
      </c>
      <c r="C773" t="inlineStr">
        <is>
          <t>OS - Lin (n)</t>
        </is>
      </c>
      <c r="D773" t="n">
        <v>30.7</v>
      </c>
      <c r="E773" t="inlineStr"/>
      <c r="F773" t="inlineStr"/>
      <c r="G773" t="inlineStr"/>
      <c r="H773" t="inlineStr"/>
      <c r="I773" t="inlineStr"/>
      <c r="J773" t="inlineStr"/>
      <c r="K773" t="inlineStr">
        <is>
          <t>libre</t>
        </is>
      </c>
    </row>
    <row r="774">
      <c r="A774" t="inlineStr">
        <is>
          <t>2015</t>
        </is>
      </c>
      <c r="B774" t="inlineStr">
        <is>
          <t>Oléagineux</t>
        </is>
      </c>
      <c r="C774" t="inlineStr">
        <is>
          <t>OS - Lin (n)</t>
        </is>
      </c>
      <c r="D774" t="n">
        <v>30.7</v>
      </c>
      <c r="E774" t="inlineStr"/>
      <c r="F774" t="inlineStr"/>
      <c r="G774" t="inlineStr"/>
      <c r="H774" t="inlineStr"/>
      <c r="I774" t="inlineStr"/>
      <c r="J774" t="inlineStr"/>
      <c r="K774" t="inlineStr">
        <is>
          <t>libre</t>
        </is>
      </c>
    </row>
    <row r="775">
      <c r="A775" t="inlineStr">
        <is>
          <t>2015</t>
        </is>
      </c>
      <c r="B775" t="inlineStr">
        <is>
          <t>Graines oléagineuses</t>
        </is>
      </c>
      <c r="C775" t="inlineStr">
        <is>
          <t>OS - Lin (n)</t>
        </is>
      </c>
      <c r="D775" t="n">
        <v>30.7</v>
      </c>
      <c r="E775" t="inlineStr"/>
      <c r="F775" t="inlineStr"/>
      <c r="G775" t="inlineStr"/>
      <c r="H775" t="inlineStr"/>
      <c r="I775" t="inlineStr"/>
      <c r="J775" t="inlineStr"/>
      <c r="K775" t="inlineStr">
        <is>
          <t>libre</t>
        </is>
      </c>
    </row>
    <row r="776">
      <c r="A776" t="inlineStr">
        <is>
          <t>2015</t>
        </is>
      </c>
      <c r="B776" t="inlineStr">
        <is>
          <t>Graines de lin</t>
        </is>
      </c>
      <c r="C776" t="inlineStr">
        <is>
          <t>OS - Lin (n)</t>
        </is>
      </c>
      <c r="D776" t="n">
        <v>30.7</v>
      </c>
      <c r="E776" t="inlineStr"/>
      <c r="F776" t="inlineStr"/>
      <c r="G776" t="inlineStr"/>
      <c r="H776" t="inlineStr"/>
      <c r="I776" t="inlineStr"/>
      <c r="J776" t="inlineStr"/>
      <c r="K776" t="inlineStr">
        <is>
          <t>libre</t>
        </is>
      </c>
    </row>
    <row r="777">
      <c r="A777" t="inlineStr">
        <is>
          <t>2015</t>
        </is>
      </c>
      <c r="B777" t="inlineStr">
        <is>
          <t>Oléagineux et protéagineux</t>
        </is>
      </c>
      <c r="C777" t="inlineStr">
        <is>
          <t>OS - Tournesol</t>
        </is>
      </c>
      <c r="D777" t="n">
        <v>1040</v>
      </c>
      <c r="E777" t="inlineStr"/>
      <c r="F777" t="inlineStr"/>
      <c r="G777" t="inlineStr"/>
      <c r="H777" t="inlineStr"/>
      <c r="I777" t="inlineStr"/>
      <c r="J777" t="inlineStr"/>
      <c r="K777" t="inlineStr">
        <is>
          <t>libre</t>
        </is>
      </c>
    </row>
    <row r="778">
      <c r="A778" t="inlineStr">
        <is>
          <t>2015</t>
        </is>
      </c>
      <c r="B778" t="inlineStr">
        <is>
          <t>Oléagineux</t>
        </is>
      </c>
      <c r="C778" t="inlineStr">
        <is>
          <t>OS - Tournesol</t>
        </is>
      </c>
      <c r="D778" t="n">
        <v>1040</v>
      </c>
      <c r="E778" t="inlineStr"/>
      <c r="F778" t="inlineStr"/>
      <c r="G778" t="inlineStr"/>
      <c r="H778" t="inlineStr"/>
      <c r="I778" t="inlineStr"/>
      <c r="J778" t="inlineStr"/>
      <c r="K778" t="inlineStr">
        <is>
          <t>libre</t>
        </is>
      </c>
    </row>
    <row r="779">
      <c r="A779" t="inlineStr">
        <is>
          <t>2015</t>
        </is>
      </c>
      <c r="B779" t="inlineStr">
        <is>
          <t>Graines oléagineuses</t>
        </is>
      </c>
      <c r="C779" t="inlineStr">
        <is>
          <t>OS - Tournesol</t>
        </is>
      </c>
      <c r="D779" t="n">
        <v>1040</v>
      </c>
      <c r="E779" t="inlineStr"/>
      <c r="F779" t="inlineStr"/>
      <c r="G779" t="inlineStr"/>
      <c r="H779" t="inlineStr"/>
      <c r="I779" t="inlineStr"/>
      <c r="J779" t="inlineStr"/>
      <c r="K779" t="inlineStr">
        <is>
          <t>libre</t>
        </is>
      </c>
    </row>
    <row r="780">
      <c r="A780" t="inlineStr">
        <is>
          <t>2015</t>
        </is>
      </c>
      <c r="B780" t="inlineStr">
        <is>
          <t>Graines de tournesol</t>
        </is>
      </c>
      <c r="C780" t="inlineStr">
        <is>
          <t>OS - Tournesol</t>
        </is>
      </c>
      <c r="D780" t="n">
        <v>1040</v>
      </c>
      <c r="E780" t="inlineStr"/>
      <c r="F780" t="inlineStr"/>
      <c r="G780" t="inlineStr"/>
      <c r="H780" t="inlineStr"/>
      <c r="I780" t="inlineStr"/>
      <c r="J780" t="inlineStr"/>
      <c r="K780" t="inlineStr">
        <is>
          <t>libre</t>
        </is>
      </c>
    </row>
    <row r="781">
      <c r="A781" t="inlineStr">
        <is>
          <t>2015</t>
        </is>
      </c>
      <c r="B781" t="inlineStr">
        <is>
          <t>Oléagineux et protéagineux (n-1)</t>
        </is>
      </c>
      <c r="C781" t="inlineStr">
        <is>
          <t>OS - Tournesol</t>
        </is>
      </c>
      <c r="D781" t="n">
        <v>258</v>
      </c>
      <c r="E781" t="inlineStr"/>
      <c r="F781" t="inlineStr"/>
      <c r="G781" t="inlineStr"/>
      <c r="H781" t="inlineStr"/>
      <c r="I781" t="inlineStr"/>
      <c r="J781" t="inlineStr"/>
      <c r="K781" t="inlineStr">
        <is>
          <t>libre</t>
        </is>
      </c>
    </row>
    <row r="782">
      <c r="A782" t="inlineStr">
        <is>
          <t>2015</t>
        </is>
      </c>
      <c r="B782" t="inlineStr">
        <is>
          <t>Oléagineux (n-1)</t>
        </is>
      </c>
      <c r="C782" t="inlineStr">
        <is>
          <t>OS - Tournesol</t>
        </is>
      </c>
      <c r="D782" t="n">
        <v>258</v>
      </c>
      <c r="E782" t="inlineStr"/>
      <c r="F782" t="inlineStr"/>
      <c r="G782" t="inlineStr"/>
      <c r="H782" t="inlineStr"/>
      <c r="I782" t="inlineStr"/>
      <c r="J782" t="inlineStr"/>
      <c r="K782" t="inlineStr">
        <is>
          <t>libre</t>
        </is>
      </c>
    </row>
    <row r="783">
      <c r="A783" t="inlineStr">
        <is>
          <t>2015</t>
        </is>
      </c>
      <c r="B783" t="inlineStr">
        <is>
          <t>Graines oléagineuses (n-1)</t>
        </is>
      </c>
      <c r="C783" t="inlineStr">
        <is>
          <t>OS - Tournesol</t>
        </is>
      </c>
      <c r="D783" t="n">
        <v>258</v>
      </c>
      <c r="E783" t="inlineStr"/>
      <c r="F783" t="inlineStr"/>
      <c r="G783" t="inlineStr"/>
      <c r="H783" t="inlineStr"/>
      <c r="I783" t="inlineStr"/>
      <c r="J783" t="inlineStr"/>
      <c r="K783" t="inlineStr">
        <is>
          <t>libre</t>
        </is>
      </c>
    </row>
    <row r="784">
      <c r="A784" t="inlineStr">
        <is>
          <t>2015</t>
        </is>
      </c>
      <c r="B784" t="inlineStr">
        <is>
          <t>Graines de tournesol (n-1)</t>
        </is>
      </c>
      <c r="C784" t="inlineStr">
        <is>
          <t>OS - Tournesol</t>
        </is>
      </c>
      <c r="D784" t="n">
        <v>258</v>
      </c>
      <c r="E784" t="inlineStr"/>
      <c r="F784" t="inlineStr"/>
      <c r="G784" t="inlineStr"/>
      <c r="H784" t="inlineStr"/>
      <c r="I784" t="inlineStr"/>
      <c r="J784" t="inlineStr"/>
      <c r="K784" t="inlineStr">
        <is>
          <t>libre</t>
        </is>
      </c>
    </row>
    <row r="785">
      <c r="A785" t="inlineStr">
        <is>
          <t>2015</t>
        </is>
      </c>
      <c r="B785" t="inlineStr">
        <is>
          <t>Oléagineux et protéagineux (n-1)</t>
        </is>
      </c>
      <c r="C785" t="inlineStr">
        <is>
          <t>OS - Tournesol (n-1)</t>
        </is>
      </c>
      <c r="D785" t="n">
        <v>258</v>
      </c>
      <c r="E785" t="inlineStr"/>
      <c r="F785" t="inlineStr"/>
      <c r="G785" t="inlineStr"/>
      <c r="H785" t="inlineStr"/>
      <c r="I785" t="inlineStr"/>
      <c r="J785" t="inlineStr"/>
      <c r="K785" t="inlineStr">
        <is>
          <t>libre</t>
        </is>
      </c>
    </row>
    <row r="786">
      <c r="A786" t="inlineStr">
        <is>
          <t>2015</t>
        </is>
      </c>
      <c r="B786" t="inlineStr">
        <is>
          <t>Oléagineux (n-1)</t>
        </is>
      </c>
      <c r="C786" t="inlineStr">
        <is>
          <t>OS - Tournesol (n-1)</t>
        </is>
      </c>
      <c r="D786" t="n">
        <v>258</v>
      </c>
      <c r="E786" t="inlineStr"/>
      <c r="F786" t="inlineStr"/>
      <c r="G786" t="inlineStr"/>
      <c r="H786" t="inlineStr"/>
      <c r="I786" t="inlineStr"/>
      <c r="J786" t="inlineStr"/>
      <c r="K786" t="inlineStr">
        <is>
          <t>libre</t>
        </is>
      </c>
    </row>
    <row r="787">
      <c r="A787" t="inlineStr">
        <is>
          <t>2015</t>
        </is>
      </c>
      <c r="B787" t="inlineStr">
        <is>
          <t>Graines oléagineuses (n-1)</t>
        </is>
      </c>
      <c r="C787" t="inlineStr">
        <is>
          <t>OS - Tournesol (n-1)</t>
        </is>
      </c>
      <c r="D787" t="n">
        <v>258</v>
      </c>
      <c r="E787" t="inlineStr"/>
      <c r="F787" t="inlineStr"/>
      <c r="G787" t="inlineStr"/>
      <c r="H787" t="inlineStr"/>
      <c r="I787" t="inlineStr"/>
      <c r="J787" t="inlineStr"/>
      <c r="K787" t="inlineStr">
        <is>
          <t>libre</t>
        </is>
      </c>
    </row>
    <row r="788">
      <c r="A788" t="inlineStr">
        <is>
          <t>2015</t>
        </is>
      </c>
      <c r="B788" t="inlineStr">
        <is>
          <t>Graines de tournesol (n-1)</t>
        </is>
      </c>
      <c r="C788" t="inlineStr">
        <is>
          <t>OS - Tournesol (n-1)</t>
        </is>
      </c>
      <c r="D788" t="n">
        <v>258</v>
      </c>
      <c r="E788" t="inlineStr"/>
      <c r="F788" t="inlineStr"/>
      <c r="G788" t="inlineStr"/>
      <c r="H788" t="inlineStr"/>
      <c r="I788" t="inlineStr"/>
      <c r="J788" t="inlineStr"/>
      <c r="K788" t="inlineStr">
        <is>
          <t>libre</t>
        </is>
      </c>
    </row>
    <row r="789">
      <c r="A789" t="inlineStr">
        <is>
          <t>2015</t>
        </is>
      </c>
      <c r="B789" t="inlineStr">
        <is>
          <t>Oléagineux et protéagineux</t>
        </is>
      </c>
      <c r="C789" t="inlineStr">
        <is>
          <t>OS - Tournesol (n)</t>
        </is>
      </c>
      <c r="D789" t="n">
        <v>1040</v>
      </c>
      <c r="E789" t="inlineStr"/>
      <c r="F789" t="inlineStr"/>
      <c r="G789" t="inlineStr"/>
      <c r="H789" t="inlineStr"/>
      <c r="I789" t="inlineStr"/>
      <c r="J789" t="inlineStr"/>
      <c r="K789" t="inlineStr">
        <is>
          <t>libre</t>
        </is>
      </c>
    </row>
    <row r="790">
      <c r="A790" t="inlineStr">
        <is>
          <t>2015</t>
        </is>
      </c>
      <c r="B790" t="inlineStr">
        <is>
          <t>Oléagineux</t>
        </is>
      </c>
      <c r="C790" t="inlineStr">
        <is>
          <t>OS - Tournesol (n)</t>
        </is>
      </c>
      <c r="D790" t="n">
        <v>1040</v>
      </c>
      <c r="E790" t="inlineStr"/>
      <c r="F790" t="inlineStr"/>
      <c r="G790" t="inlineStr"/>
      <c r="H790" t="inlineStr"/>
      <c r="I790" t="inlineStr"/>
      <c r="J790" t="inlineStr"/>
      <c r="K790" t="inlineStr">
        <is>
          <t>libre</t>
        </is>
      </c>
    </row>
    <row r="791">
      <c r="A791" t="inlineStr">
        <is>
          <t>2015</t>
        </is>
      </c>
      <c r="B791" t="inlineStr">
        <is>
          <t>Graines oléagineuses</t>
        </is>
      </c>
      <c r="C791" t="inlineStr">
        <is>
          <t>OS - Tournesol (n)</t>
        </is>
      </c>
      <c r="D791" t="n">
        <v>1040</v>
      </c>
      <c r="E791" t="inlineStr"/>
      <c r="F791" t="inlineStr"/>
      <c r="G791" t="inlineStr"/>
      <c r="H791" t="inlineStr"/>
      <c r="I791" t="inlineStr"/>
      <c r="J791" t="inlineStr"/>
      <c r="K791" t="inlineStr">
        <is>
          <t>libre</t>
        </is>
      </c>
    </row>
    <row r="792">
      <c r="A792" t="inlineStr">
        <is>
          <t>2015</t>
        </is>
      </c>
      <c r="B792" t="inlineStr">
        <is>
          <t>Graines de tournesol</t>
        </is>
      </c>
      <c r="C792" t="inlineStr">
        <is>
          <t>OS - Tournesol (n)</t>
        </is>
      </c>
      <c r="D792" t="n">
        <v>1040</v>
      </c>
      <c r="E792" t="inlineStr"/>
      <c r="F792" t="inlineStr"/>
      <c r="G792" t="inlineStr"/>
      <c r="H792" t="inlineStr"/>
      <c r="I792" t="inlineStr"/>
      <c r="J792" t="inlineStr"/>
      <c r="K792" t="inlineStr">
        <is>
          <t>libre</t>
        </is>
      </c>
    </row>
    <row r="793">
      <c r="A793" t="inlineStr">
        <is>
          <t>2015</t>
        </is>
      </c>
      <c r="B793" t="inlineStr">
        <is>
          <t>Oléagineux et protéagineux</t>
        </is>
      </c>
      <c r="C793" t="inlineStr">
        <is>
          <t>OS - Olives</t>
        </is>
      </c>
      <c r="D793" t="n">
        <v>0</v>
      </c>
      <c r="E793" t="inlineStr"/>
      <c r="F793" t="inlineStr"/>
      <c r="G793" t="inlineStr"/>
      <c r="H793" t="inlineStr"/>
      <c r="I793" t="inlineStr"/>
      <c r="J793" t="inlineStr"/>
      <c r="K793" t="inlineStr">
        <is>
          <t>libre</t>
        </is>
      </c>
    </row>
    <row r="794">
      <c r="A794" t="inlineStr">
        <is>
          <t>2015</t>
        </is>
      </c>
      <c r="B794" t="inlineStr">
        <is>
          <t>Oléagineux</t>
        </is>
      </c>
      <c r="C794" t="inlineStr">
        <is>
          <t>OS - Olives</t>
        </is>
      </c>
      <c r="D794" t="n">
        <v>0</v>
      </c>
      <c r="E794" t="inlineStr"/>
      <c r="F794" t="inlineStr"/>
      <c r="G794" t="inlineStr"/>
      <c r="H794" t="inlineStr"/>
      <c r="I794" t="inlineStr"/>
      <c r="J794" t="inlineStr"/>
      <c r="K794" t="inlineStr">
        <is>
          <t>libre</t>
        </is>
      </c>
    </row>
    <row r="795">
      <c r="A795" t="inlineStr">
        <is>
          <t>2015</t>
        </is>
      </c>
      <c r="B795" t="inlineStr">
        <is>
          <t>Fruits oléagineux</t>
        </is>
      </c>
      <c r="C795" t="inlineStr">
        <is>
          <t>OS - Olives</t>
        </is>
      </c>
      <c r="D795" t="n">
        <v>0</v>
      </c>
      <c r="E795" t="inlineStr"/>
      <c r="F795" t="inlineStr"/>
      <c r="G795" t="inlineStr"/>
      <c r="H795" t="inlineStr"/>
      <c r="I795" t="inlineStr"/>
      <c r="J795" t="inlineStr"/>
      <c r="K795" t="inlineStr">
        <is>
          <t>libre</t>
        </is>
      </c>
    </row>
    <row r="796">
      <c r="A796" t="inlineStr">
        <is>
          <t>2015</t>
        </is>
      </c>
      <c r="B796" t="inlineStr">
        <is>
          <t>Olives</t>
        </is>
      </c>
      <c r="C796" t="inlineStr">
        <is>
          <t>OS - Olives</t>
        </is>
      </c>
      <c r="D796" t="n">
        <v>0</v>
      </c>
      <c r="E796" t="inlineStr"/>
      <c r="F796" t="inlineStr"/>
      <c r="G796" t="inlineStr"/>
      <c r="H796" t="inlineStr"/>
      <c r="I796" t="inlineStr"/>
      <c r="J796" t="inlineStr"/>
      <c r="K796" t="inlineStr">
        <is>
          <t>libre</t>
        </is>
      </c>
    </row>
    <row r="797">
      <c r="A797" t="inlineStr">
        <is>
          <t>2015</t>
        </is>
      </c>
      <c r="B797" t="inlineStr">
        <is>
          <t>Oléagineux et protéagineux (n-1)</t>
        </is>
      </c>
      <c r="C797" t="inlineStr">
        <is>
          <t>OS - Olives</t>
        </is>
      </c>
      <c r="D797" t="n">
        <v>0</v>
      </c>
      <c r="E797" t="inlineStr"/>
      <c r="F797" t="inlineStr"/>
      <c r="G797" t="inlineStr"/>
      <c r="H797" t="inlineStr"/>
      <c r="I797" t="inlineStr"/>
      <c r="J797" t="inlineStr"/>
      <c r="K797" t="inlineStr">
        <is>
          <t>libre unbounded</t>
        </is>
      </c>
    </row>
    <row r="798">
      <c r="A798" t="inlineStr">
        <is>
          <t>2015</t>
        </is>
      </c>
      <c r="B798" t="inlineStr">
        <is>
          <t>Oléagineux (n-1)</t>
        </is>
      </c>
      <c r="C798" t="inlineStr">
        <is>
          <t>OS - Olives</t>
        </is>
      </c>
      <c r="D798" t="n">
        <v>0</v>
      </c>
      <c r="E798" t="inlineStr"/>
      <c r="F798" t="inlineStr"/>
      <c r="G798" t="inlineStr"/>
      <c r="H798" t="inlineStr"/>
      <c r="I798" t="inlineStr"/>
      <c r="J798" t="inlineStr"/>
      <c r="K798" t="inlineStr">
        <is>
          <t>libre unbounded</t>
        </is>
      </c>
    </row>
    <row r="799">
      <c r="A799" t="inlineStr">
        <is>
          <t>2015</t>
        </is>
      </c>
      <c r="B799" t="inlineStr">
        <is>
          <t>Fruits oléagineux (n-1)</t>
        </is>
      </c>
      <c r="C799" t="inlineStr">
        <is>
          <t>OS - Olives</t>
        </is>
      </c>
      <c r="D799" t="n">
        <v>0</v>
      </c>
      <c r="E799" t="inlineStr"/>
      <c r="F799" t="inlineStr"/>
      <c r="G799" t="inlineStr"/>
      <c r="H799" t="inlineStr"/>
      <c r="I799" t="inlineStr"/>
      <c r="J799" t="inlineStr"/>
      <c r="K799" t="inlineStr">
        <is>
          <t>libre unbounded</t>
        </is>
      </c>
    </row>
    <row r="800">
      <c r="A800" t="inlineStr">
        <is>
          <t>2015</t>
        </is>
      </c>
      <c r="B800" t="inlineStr">
        <is>
          <t>Olives (n-1)</t>
        </is>
      </c>
      <c r="C800" t="inlineStr">
        <is>
          <t>OS - Olives</t>
        </is>
      </c>
      <c r="D800" t="n">
        <v>0</v>
      </c>
      <c r="E800" t="inlineStr"/>
      <c r="F800" t="inlineStr"/>
      <c r="G800" t="inlineStr"/>
      <c r="H800" t="inlineStr"/>
      <c r="I800" t="inlineStr"/>
      <c r="J800" t="inlineStr"/>
      <c r="K800" t="inlineStr">
        <is>
          <t>libre unbounded</t>
        </is>
      </c>
    </row>
    <row r="801">
      <c r="A801" t="inlineStr">
        <is>
          <t>2015</t>
        </is>
      </c>
      <c r="B801" t="inlineStr">
        <is>
          <t>Oléagineux et protéagineux (n-1)</t>
        </is>
      </c>
      <c r="C801" t="inlineStr">
        <is>
          <t>OS - Olives (n-1)</t>
        </is>
      </c>
      <c r="D801" t="n">
        <v>0</v>
      </c>
      <c r="E801" t="inlineStr"/>
      <c r="F801" t="inlineStr"/>
      <c r="G801" t="inlineStr"/>
      <c r="H801" t="inlineStr"/>
      <c r="I801" t="inlineStr"/>
      <c r="J801" t="inlineStr"/>
      <c r="K801" t="inlineStr">
        <is>
          <t>libre unbounded</t>
        </is>
      </c>
    </row>
    <row r="802">
      <c r="A802" t="inlineStr">
        <is>
          <t>2015</t>
        </is>
      </c>
      <c r="B802" t="inlineStr">
        <is>
          <t>Oléagineux (n-1)</t>
        </is>
      </c>
      <c r="C802" t="inlineStr">
        <is>
          <t>OS - Olives (n-1)</t>
        </is>
      </c>
      <c r="D802" t="n">
        <v>0</v>
      </c>
      <c r="E802" t="inlineStr"/>
      <c r="F802" t="inlineStr"/>
      <c r="G802" t="inlineStr"/>
      <c r="H802" t="inlineStr"/>
      <c r="I802" t="inlineStr"/>
      <c r="J802" t="inlineStr"/>
      <c r="K802" t="inlineStr">
        <is>
          <t>libre unbounded</t>
        </is>
      </c>
    </row>
    <row r="803">
      <c r="A803" t="inlineStr">
        <is>
          <t>2015</t>
        </is>
      </c>
      <c r="B803" t="inlineStr">
        <is>
          <t>Fruits oléagineux (n-1)</t>
        </is>
      </c>
      <c r="C803" t="inlineStr">
        <is>
          <t>OS - Olives (n-1)</t>
        </is>
      </c>
      <c r="D803" t="n">
        <v>0</v>
      </c>
      <c r="E803" t="inlineStr"/>
      <c r="F803" t="inlineStr"/>
      <c r="G803" t="inlineStr"/>
      <c r="H803" t="inlineStr"/>
      <c r="I803" t="inlineStr"/>
      <c r="J803" t="inlineStr"/>
      <c r="K803" t="inlineStr">
        <is>
          <t>libre unbounded</t>
        </is>
      </c>
    </row>
    <row r="804">
      <c r="A804" t="inlineStr">
        <is>
          <t>2015</t>
        </is>
      </c>
      <c r="B804" t="inlineStr">
        <is>
          <t>Olives (n-1)</t>
        </is>
      </c>
      <c r="C804" t="inlineStr">
        <is>
          <t>OS - Olives (n-1)</t>
        </is>
      </c>
      <c r="D804" t="n">
        <v>0</v>
      </c>
      <c r="E804" t="inlineStr"/>
      <c r="F804" t="inlineStr"/>
      <c r="G804" t="inlineStr"/>
      <c r="H804" t="inlineStr"/>
      <c r="I804" t="inlineStr"/>
      <c r="J804" t="inlineStr"/>
      <c r="K804" t="inlineStr">
        <is>
          <t>libre unbounded</t>
        </is>
      </c>
    </row>
    <row r="805">
      <c r="A805" t="inlineStr">
        <is>
          <t>2015</t>
        </is>
      </c>
      <c r="B805" t="inlineStr">
        <is>
          <t>Oléagineux et protéagineux</t>
        </is>
      </c>
      <c r="C805" t="inlineStr">
        <is>
          <t>OS - Olives (n)</t>
        </is>
      </c>
      <c r="D805" t="n">
        <v>0</v>
      </c>
      <c r="E805" t="inlineStr"/>
      <c r="F805" t="inlineStr"/>
      <c r="G805" t="inlineStr"/>
      <c r="H805" t="inlineStr"/>
      <c r="I805" t="inlineStr"/>
      <c r="J805" t="inlineStr"/>
      <c r="K805" t="inlineStr">
        <is>
          <t>libre</t>
        </is>
      </c>
    </row>
    <row r="806">
      <c r="A806" t="inlineStr">
        <is>
          <t>2015</t>
        </is>
      </c>
      <c r="B806" t="inlineStr">
        <is>
          <t>Oléagineux</t>
        </is>
      </c>
      <c r="C806" t="inlineStr">
        <is>
          <t>OS - Olives (n)</t>
        </is>
      </c>
      <c r="D806" t="n">
        <v>0</v>
      </c>
      <c r="E806" t="inlineStr"/>
      <c r="F806" t="inlineStr"/>
      <c r="G806" t="inlineStr"/>
      <c r="H806" t="inlineStr"/>
      <c r="I806" t="inlineStr"/>
      <c r="J806" t="inlineStr"/>
      <c r="K806" t="inlineStr">
        <is>
          <t>libre</t>
        </is>
      </c>
    </row>
    <row r="807">
      <c r="A807" t="inlineStr">
        <is>
          <t>2015</t>
        </is>
      </c>
      <c r="B807" t="inlineStr">
        <is>
          <t>Fruits oléagineux</t>
        </is>
      </c>
      <c r="C807" t="inlineStr">
        <is>
          <t>OS - Olives (n)</t>
        </is>
      </c>
      <c r="D807" t="n">
        <v>0</v>
      </c>
      <c r="E807" t="inlineStr"/>
      <c r="F807" t="inlineStr"/>
      <c r="G807" t="inlineStr"/>
      <c r="H807" t="inlineStr"/>
      <c r="I807" t="inlineStr"/>
      <c r="J807" t="inlineStr"/>
      <c r="K807" t="inlineStr">
        <is>
          <t>libre</t>
        </is>
      </c>
    </row>
    <row r="808">
      <c r="A808" t="inlineStr">
        <is>
          <t>2015</t>
        </is>
      </c>
      <c r="B808" t="inlineStr">
        <is>
          <t>Olives</t>
        </is>
      </c>
      <c r="C808" t="inlineStr">
        <is>
          <t>OS - Olives (n)</t>
        </is>
      </c>
      <c r="D808" t="n">
        <v>0</v>
      </c>
      <c r="E808" t="inlineStr"/>
      <c r="F808" t="inlineStr"/>
      <c r="G808" t="inlineStr"/>
      <c r="H808" t="inlineStr"/>
      <c r="I808" t="inlineStr"/>
      <c r="J808" t="inlineStr"/>
      <c r="K808" t="inlineStr">
        <is>
          <t>libre</t>
        </is>
      </c>
    </row>
    <row r="809">
      <c r="A809" t="inlineStr">
        <is>
          <t>2015</t>
        </is>
      </c>
      <c r="B809" t="inlineStr">
        <is>
          <t>Oléagineux et protéagineux</t>
        </is>
      </c>
      <c r="C809" t="inlineStr">
        <is>
          <t>OS - Soja</t>
        </is>
      </c>
      <c r="D809" t="n">
        <v>240</v>
      </c>
      <c r="E809" t="inlineStr"/>
      <c r="F809" t="inlineStr"/>
      <c r="G809" t="inlineStr"/>
      <c r="H809" t="inlineStr"/>
      <c r="I809" t="inlineStr"/>
      <c r="J809" t="inlineStr"/>
      <c r="K809" t="inlineStr">
        <is>
          <t>libre</t>
        </is>
      </c>
    </row>
    <row r="810">
      <c r="A810" t="inlineStr">
        <is>
          <t>2015</t>
        </is>
      </c>
      <c r="B810" t="inlineStr">
        <is>
          <t>Oléoprotéagineux</t>
        </is>
      </c>
      <c r="C810" t="inlineStr">
        <is>
          <t>OS - Soja</t>
        </is>
      </c>
      <c r="D810" t="n">
        <v>240</v>
      </c>
      <c r="E810" t="inlineStr"/>
      <c r="F810" t="inlineStr"/>
      <c r="G810" t="inlineStr"/>
      <c r="H810" t="inlineStr"/>
      <c r="I810" t="inlineStr"/>
      <c r="J810" t="inlineStr"/>
      <c r="K810" t="inlineStr">
        <is>
          <t>libre</t>
        </is>
      </c>
    </row>
    <row r="811">
      <c r="A811" t="inlineStr">
        <is>
          <t>2015</t>
        </is>
      </c>
      <c r="B811" t="inlineStr">
        <is>
          <t>Graines oléoprotéagineuses</t>
        </is>
      </c>
      <c r="C811" t="inlineStr">
        <is>
          <t>OS - Soja</t>
        </is>
      </c>
      <c r="D811" t="n">
        <v>240</v>
      </c>
      <c r="E811" t="inlineStr"/>
      <c r="F811" t="inlineStr"/>
      <c r="G811" t="inlineStr"/>
      <c r="H811" t="inlineStr"/>
      <c r="I811" t="inlineStr"/>
      <c r="J811" t="inlineStr"/>
      <c r="K811" t="inlineStr">
        <is>
          <t>libre</t>
        </is>
      </c>
    </row>
    <row r="812">
      <c r="A812" t="inlineStr">
        <is>
          <t>2015</t>
        </is>
      </c>
      <c r="B812" t="inlineStr">
        <is>
          <t>Graines de soja</t>
        </is>
      </c>
      <c r="C812" t="inlineStr">
        <is>
          <t>OS - Soja</t>
        </is>
      </c>
      <c r="D812" t="n">
        <v>240</v>
      </c>
      <c r="E812" t="inlineStr"/>
      <c r="F812" t="inlineStr"/>
      <c r="G812" t="inlineStr"/>
      <c r="H812" t="inlineStr"/>
      <c r="I812" t="inlineStr"/>
      <c r="J812" t="inlineStr"/>
      <c r="K812" t="inlineStr">
        <is>
          <t>libre</t>
        </is>
      </c>
    </row>
    <row r="813">
      <c r="A813" t="inlineStr">
        <is>
          <t>2015</t>
        </is>
      </c>
      <c r="B813" t="inlineStr">
        <is>
          <t>Oléagineux et protéagineux (n-1)</t>
        </is>
      </c>
      <c r="C813" t="inlineStr">
        <is>
          <t>OS - Soja</t>
        </is>
      </c>
      <c r="D813" t="n">
        <v>30.5</v>
      </c>
      <c r="E813" t="inlineStr"/>
      <c r="F813" t="inlineStr"/>
      <c r="G813" t="inlineStr"/>
      <c r="H813" t="inlineStr"/>
      <c r="I813" t="inlineStr"/>
      <c r="J813" t="inlineStr"/>
      <c r="K813" t="inlineStr">
        <is>
          <t>libre</t>
        </is>
      </c>
    </row>
    <row r="814">
      <c r="A814" t="inlineStr">
        <is>
          <t>2015</t>
        </is>
      </c>
      <c r="B814" t="inlineStr">
        <is>
          <t>Oléoprotéagineux (n-1)</t>
        </is>
      </c>
      <c r="C814" t="inlineStr">
        <is>
          <t>OS - Soja</t>
        </is>
      </c>
      <c r="D814" t="n">
        <v>30.5</v>
      </c>
      <c r="E814" t="inlineStr"/>
      <c r="F814" t="inlineStr"/>
      <c r="G814" t="inlineStr"/>
      <c r="H814" t="inlineStr"/>
      <c r="I814" t="inlineStr"/>
      <c r="J814" t="inlineStr"/>
      <c r="K814" t="inlineStr">
        <is>
          <t>libre</t>
        </is>
      </c>
    </row>
    <row r="815">
      <c r="A815" t="inlineStr">
        <is>
          <t>2015</t>
        </is>
      </c>
      <c r="B815" t="inlineStr">
        <is>
          <t>Graines oléoprotéagineuses (n-1)</t>
        </is>
      </c>
      <c r="C815" t="inlineStr">
        <is>
          <t>OS - Soja</t>
        </is>
      </c>
      <c r="D815" t="n">
        <v>30.5</v>
      </c>
      <c r="E815" t="inlineStr"/>
      <c r="F815" t="inlineStr"/>
      <c r="G815" t="inlineStr"/>
      <c r="H815" t="inlineStr"/>
      <c r="I815" t="inlineStr"/>
      <c r="J815" t="inlineStr"/>
      <c r="K815" t="inlineStr">
        <is>
          <t>libre</t>
        </is>
      </c>
    </row>
    <row r="816">
      <c r="A816" t="inlineStr">
        <is>
          <t>2015</t>
        </is>
      </c>
      <c r="B816" t="inlineStr">
        <is>
          <t>Graines de soja (n-1)</t>
        </is>
      </c>
      <c r="C816" t="inlineStr">
        <is>
          <t>OS - Soja</t>
        </is>
      </c>
      <c r="D816" t="n">
        <v>30.5</v>
      </c>
      <c r="E816" t="inlineStr"/>
      <c r="F816" t="inlineStr"/>
      <c r="G816" t="inlineStr"/>
      <c r="H816" t="inlineStr"/>
      <c r="I816" t="inlineStr"/>
      <c r="J816" t="inlineStr"/>
      <c r="K816" t="inlineStr">
        <is>
          <t>libre</t>
        </is>
      </c>
    </row>
    <row r="817">
      <c r="A817" t="inlineStr">
        <is>
          <t>2015</t>
        </is>
      </c>
      <c r="B817" t="inlineStr">
        <is>
          <t>Oléagineux et protéagineux (n-1)</t>
        </is>
      </c>
      <c r="C817" t="inlineStr">
        <is>
          <t>OS - Soja (n-1)</t>
        </is>
      </c>
      <c r="D817" t="n">
        <v>30.5</v>
      </c>
      <c r="E817" t="inlineStr"/>
      <c r="F817" t="inlineStr"/>
      <c r="G817" t="inlineStr"/>
      <c r="H817" t="inlineStr"/>
      <c r="I817" t="inlineStr"/>
      <c r="J817" t="inlineStr"/>
      <c r="K817" t="inlineStr">
        <is>
          <t>libre</t>
        </is>
      </c>
    </row>
    <row r="818">
      <c r="A818" t="inlineStr">
        <is>
          <t>2015</t>
        </is>
      </c>
      <c r="B818" t="inlineStr">
        <is>
          <t>Oléoprotéagineux (n-1)</t>
        </is>
      </c>
      <c r="C818" t="inlineStr">
        <is>
          <t>OS - Soja (n-1)</t>
        </is>
      </c>
      <c r="D818" t="n">
        <v>30.5</v>
      </c>
      <c r="E818" t="inlineStr"/>
      <c r="F818" t="inlineStr"/>
      <c r="G818" t="inlineStr"/>
      <c r="H818" t="inlineStr"/>
      <c r="I818" t="inlineStr"/>
      <c r="J818" t="inlineStr"/>
      <c r="K818" t="inlineStr">
        <is>
          <t>libre</t>
        </is>
      </c>
    </row>
    <row r="819">
      <c r="A819" t="inlineStr">
        <is>
          <t>2015</t>
        </is>
      </c>
      <c r="B819" t="inlineStr">
        <is>
          <t>Graines oléoprotéagineuses (n-1)</t>
        </is>
      </c>
      <c r="C819" t="inlineStr">
        <is>
          <t>OS - Soja (n-1)</t>
        </is>
      </c>
      <c r="D819" t="n">
        <v>30.5</v>
      </c>
      <c r="E819" t="inlineStr"/>
      <c r="F819" t="inlineStr"/>
      <c r="G819" t="inlineStr"/>
      <c r="H819" t="inlineStr"/>
      <c r="I819" t="inlineStr"/>
      <c r="J819" t="inlineStr"/>
      <c r="K819" t="inlineStr">
        <is>
          <t>libre</t>
        </is>
      </c>
    </row>
    <row r="820">
      <c r="A820" t="inlineStr">
        <is>
          <t>2015</t>
        </is>
      </c>
      <c r="B820" t="inlineStr">
        <is>
          <t>Graines de soja (n-1)</t>
        </is>
      </c>
      <c r="C820" t="inlineStr">
        <is>
          <t>OS - Soja (n-1)</t>
        </is>
      </c>
      <c r="D820" t="n">
        <v>30.5</v>
      </c>
      <c r="E820" t="inlineStr"/>
      <c r="F820" t="inlineStr"/>
      <c r="G820" t="inlineStr"/>
      <c r="H820" t="inlineStr"/>
      <c r="I820" t="inlineStr"/>
      <c r="J820" t="inlineStr"/>
      <c r="K820" t="inlineStr">
        <is>
          <t>libre</t>
        </is>
      </c>
    </row>
    <row r="821">
      <c r="A821" t="inlineStr">
        <is>
          <t>2015</t>
        </is>
      </c>
      <c r="B821" t="inlineStr">
        <is>
          <t>Oléagineux et protéagineux</t>
        </is>
      </c>
      <c r="C821" t="inlineStr">
        <is>
          <t>OS - Soja (n)</t>
        </is>
      </c>
      <c r="D821" t="n">
        <v>240</v>
      </c>
      <c r="E821" t="inlineStr"/>
      <c r="F821" t="inlineStr"/>
      <c r="G821" t="inlineStr"/>
      <c r="H821" t="inlineStr"/>
      <c r="I821" t="inlineStr"/>
      <c r="J821" t="inlineStr"/>
      <c r="K821" t="inlineStr">
        <is>
          <t>libre</t>
        </is>
      </c>
    </row>
    <row r="822">
      <c r="A822" t="inlineStr">
        <is>
          <t>2015</t>
        </is>
      </c>
      <c r="B822" t="inlineStr">
        <is>
          <t>Oléoprotéagineux</t>
        </is>
      </c>
      <c r="C822" t="inlineStr">
        <is>
          <t>OS - Soja (n)</t>
        </is>
      </c>
      <c r="D822" t="n">
        <v>240</v>
      </c>
      <c r="E822" t="inlineStr"/>
      <c r="F822" t="inlineStr"/>
      <c r="G822" t="inlineStr"/>
      <c r="H822" t="inlineStr"/>
      <c r="I822" t="inlineStr"/>
      <c r="J822" t="inlineStr"/>
      <c r="K822" t="inlineStr">
        <is>
          <t>libre</t>
        </is>
      </c>
    </row>
    <row r="823">
      <c r="A823" t="inlineStr">
        <is>
          <t>2015</t>
        </is>
      </c>
      <c r="B823" t="inlineStr">
        <is>
          <t>Graines oléoprotéagineuses</t>
        </is>
      </c>
      <c r="C823" t="inlineStr">
        <is>
          <t>OS - Soja (n)</t>
        </is>
      </c>
      <c r="D823" t="n">
        <v>240</v>
      </c>
      <c r="E823" t="inlineStr"/>
      <c r="F823" t="inlineStr"/>
      <c r="G823" t="inlineStr"/>
      <c r="H823" t="inlineStr"/>
      <c r="I823" t="inlineStr"/>
      <c r="J823" t="inlineStr"/>
      <c r="K823" t="inlineStr">
        <is>
          <t>libre</t>
        </is>
      </c>
    </row>
    <row r="824">
      <c r="A824" t="inlineStr">
        <is>
          <t>2015</t>
        </is>
      </c>
      <c r="B824" t="inlineStr">
        <is>
          <t>Graines de soja</t>
        </is>
      </c>
      <c r="C824" t="inlineStr">
        <is>
          <t>OS - Soja (n)</t>
        </is>
      </c>
      <c r="D824" t="n">
        <v>240</v>
      </c>
      <c r="E824" t="inlineStr"/>
      <c r="F824" t="inlineStr"/>
      <c r="G824" t="inlineStr"/>
      <c r="H824" t="inlineStr"/>
      <c r="I824" t="inlineStr"/>
      <c r="J824" t="inlineStr"/>
      <c r="K824" t="inlineStr">
        <is>
          <t>libre</t>
        </is>
      </c>
    </row>
    <row r="825">
      <c r="A825" t="inlineStr">
        <is>
          <t>2015</t>
        </is>
      </c>
      <c r="B825" t="inlineStr">
        <is>
          <t>Oléagineux et protéagineux</t>
        </is>
      </c>
      <c r="C825" t="inlineStr">
        <is>
          <t>OS - Fèves</t>
        </is>
      </c>
      <c r="D825" t="n">
        <v>141</v>
      </c>
      <c r="E825" t="inlineStr"/>
      <c r="F825" t="inlineStr"/>
      <c r="G825" t="inlineStr"/>
      <c r="H825" t="inlineStr"/>
      <c r="I825" t="inlineStr"/>
      <c r="J825" t="inlineStr"/>
      <c r="K825" t="inlineStr">
        <is>
          <t>libre</t>
        </is>
      </c>
    </row>
    <row r="826">
      <c r="A826" t="inlineStr">
        <is>
          <t>2015</t>
        </is>
      </c>
      <c r="B826" t="inlineStr">
        <is>
          <t>Protéagineux</t>
        </is>
      </c>
      <c r="C826" t="inlineStr">
        <is>
          <t>OS - Fèves</t>
        </is>
      </c>
      <c r="D826" t="n">
        <v>141</v>
      </c>
      <c r="E826" t="inlineStr"/>
      <c r="F826" t="inlineStr"/>
      <c r="G826" t="inlineStr"/>
      <c r="H826" t="inlineStr"/>
      <c r="I826" t="inlineStr"/>
      <c r="J826" t="inlineStr"/>
      <c r="K826" t="inlineStr">
        <is>
          <t>libre</t>
        </is>
      </c>
    </row>
    <row r="827">
      <c r="A827" t="inlineStr">
        <is>
          <t>2015</t>
        </is>
      </c>
      <c r="B827" t="inlineStr">
        <is>
          <t>Légumineuses</t>
        </is>
      </c>
      <c r="C827" t="inlineStr">
        <is>
          <t>OS - Fèves</t>
        </is>
      </c>
      <c r="D827" t="n">
        <v>141</v>
      </c>
      <c r="E827" t="inlineStr"/>
      <c r="F827" t="inlineStr"/>
      <c r="G827" t="inlineStr"/>
      <c r="H827" t="inlineStr"/>
      <c r="I827" t="inlineStr"/>
      <c r="J827" t="inlineStr"/>
      <c r="K827" t="inlineStr">
        <is>
          <t>libre</t>
        </is>
      </c>
    </row>
    <row r="828">
      <c r="A828" t="inlineStr">
        <is>
          <t>2015</t>
        </is>
      </c>
      <c r="B828" t="inlineStr">
        <is>
          <t>Fèves</t>
        </is>
      </c>
      <c r="C828" t="inlineStr">
        <is>
          <t>OS - Fèves</t>
        </is>
      </c>
      <c r="D828" t="n">
        <v>141</v>
      </c>
      <c r="E828" t="inlineStr"/>
      <c r="F828" t="inlineStr"/>
      <c r="G828" t="inlineStr"/>
      <c r="H828" t="inlineStr"/>
      <c r="I828" t="inlineStr"/>
      <c r="J828" t="inlineStr"/>
      <c r="K828" t="inlineStr">
        <is>
          <t>libre</t>
        </is>
      </c>
    </row>
    <row r="829">
      <c r="A829" t="inlineStr">
        <is>
          <t>2015</t>
        </is>
      </c>
      <c r="B829" t="inlineStr">
        <is>
          <t>Oléagineux et protéagineux (n-1)</t>
        </is>
      </c>
      <c r="C829" t="inlineStr">
        <is>
          <t>OS - Fèves</t>
        </is>
      </c>
      <c r="D829" t="n">
        <v>33.9</v>
      </c>
      <c r="E829" t="inlineStr"/>
      <c r="F829" t="inlineStr"/>
      <c r="G829" t="inlineStr"/>
      <c r="H829" t="inlineStr"/>
      <c r="I829" t="inlineStr"/>
      <c r="J829" t="inlineStr"/>
      <c r="K829" t="inlineStr">
        <is>
          <t>libre</t>
        </is>
      </c>
    </row>
    <row r="830">
      <c r="A830" t="inlineStr">
        <is>
          <t>2015</t>
        </is>
      </c>
      <c r="B830" t="inlineStr">
        <is>
          <t>Protéagineux (n-1)</t>
        </is>
      </c>
      <c r="C830" t="inlineStr">
        <is>
          <t>OS - Fèves</t>
        </is>
      </c>
      <c r="D830" t="n">
        <v>33.9</v>
      </c>
      <c r="E830" t="inlineStr"/>
      <c r="F830" t="inlineStr"/>
      <c r="G830" t="inlineStr"/>
      <c r="H830" t="inlineStr"/>
      <c r="I830" t="inlineStr"/>
      <c r="J830" t="inlineStr"/>
      <c r="K830" t="inlineStr">
        <is>
          <t>libre</t>
        </is>
      </c>
    </row>
    <row r="831">
      <c r="A831" t="inlineStr">
        <is>
          <t>2015</t>
        </is>
      </c>
      <c r="B831" t="inlineStr">
        <is>
          <t>Légumineuses (n-1)</t>
        </is>
      </c>
      <c r="C831" t="inlineStr">
        <is>
          <t>OS - Fèves</t>
        </is>
      </c>
      <c r="D831" t="n">
        <v>33.9</v>
      </c>
      <c r="E831" t="inlineStr"/>
      <c r="F831" t="inlineStr"/>
      <c r="G831" t="inlineStr"/>
      <c r="H831" t="inlineStr"/>
      <c r="I831" t="inlineStr"/>
      <c r="J831" t="inlineStr"/>
      <c r="K831" t="inlineStr">
        <is>
          <t>libre</t>
        </is>
      </c>
    </row>
    <row r="832">
      <c r="A832" t="inlineStr">
        <is>
          <t>2015</t>
        </is>
      </c>
      <c r="B832" t="inlineStr">
        <is>
          <t>Fèves (n-1)</t>
        </is>
      </c>
      <c r="C832" t="inlineStr">
        <is>
          <t>OS - Fèves</t>
        </is>
      </c>
      <c r="D832" t="n">
        <v>33.9</v>
      </c>
      <c r="E832" t="inlineStr"/>
      <c r="F832" t="inlineStr"/>
      <c r="G832" t="inlineStr"/>
      <c r="H832" t="inlineStr"/>
      <c r="I832" t="inlineStr"/>
      <c r="J832" t="inlineStr"/>
      <c r="K832" t="inlineStr">
        <is>
          <t>libre</t>
        </is>
      </c>
    </row>
    <row r="833">
      <c r="A833" t="inlineStr">
        <is>
          <t>2015</t>
        </is>
      </c>
      <c r="B833" t="inlineStr">
        <is>
          <t>Oléagineux et protéagineux (n-1)</t>
        </is>
      </c>
      <c r="C833" t="inlineStr">
        <is>
          <t>OS - Fèves (n-1)</t>
        </is>
      </c>
      <c r="D833" t="n">
        <v>33.9</v>
      </c>
      <c r="E833" t="inlineStr"/>
      <c r="F833" t="inlineStr"/>
      <c r="G833" t="inlineStr"/>
      <c r="H833" t="inlineStr"/>
      <c r="I833" t="inlineStr"/>
      <c r="J833" t="inlineStr"/>
      <c r="K833" t="inlineStr">
        <is>
          <t>libre</t>
        </is>
      </c>
    </row>
    <row r="834">
      <c r="A834" t="inlineStr">
        <is>
          <t>2015</t>
        </is>
      </c>
      <c r="B834" t="inlineStr">
        <is>
          <t>Protéagineux (n-1)</t>
        </is>
      </c>
      <c r="C834" t="inlineStr">
        <is>
          <t>OS - Fèves (n-1)</t>
        </is>
      </c>
      <c r="D834" t="n">
        <v>33.9</v>
      </c>
      <c r="E834" t="inlineStr"/>
      <c r="F834" t="inlineStr"/>
      <c r="G834" t="inlineStr"/>
      <c r="H834" t="inlineStr"/>
      <c r="I834" t="inlineStr"/>
      <c r="J834" t="inlineStr"/>
      <c r="K834" t="inlineStr">
        <is>
          <t>libre</t>
        </is>
      </c>
    </row>
    <row r="835">
      <c r="A835" t="inlineStr">
        <is>
          <t>2015</t>
        </is>
      </c>
      <c r="B835" t="inlineStr">
        <is>
          <t>Légumineuses (n-1)</t>
        </is>
      </c>
      <c r="C835" t="inlineStr">
        <is>
          <t>OS - Fèves (n-1)</t>
        </is>
      </c>
      <c r="D835" t="n">
        <v>33.9</v>
      </c>
      <c r="E835" t="inlineStr"/>
      <c r="F835" t="inlineStr"/>
      <c r="G835" t="inlineStr"/>
      <c r="H835" t="inlineStr"/>
      <c r="I835" t="inlineStr"/>
      <c r="J835" t="inlineStr"/>
      <c r="K835" t="inlineStr">
        <is>
          <t>libre</t>
        </is>
      </c>
    </row>
    <row r="836">
      <c r="A836" t="inlineStr">
        <is>
          <t>2015</t>
        </is>
      </c>
      <c r="B836" t="inlineStr">
        <is>
          <t>Fèves (n-1)</t>
        </is>
      </c>
      <c r="C836" t="inlineStr">
        <is>
          <t>OS - Fèves (n-1)</t>
        </is>
      </c>
      <c r="D836" t="n">
        <v>33.9</v>
      </c>
      <c r="E836" t="inlineStr"/>
      <c r="F836" t="inlineStr"/>
      <c r="G836" t="inlineStr"/>
      <c r="H836" t="inlineStr"/>
      <c r="I836" t="inlineStr"/>
      <c r="J836" t="inlineStr"/>
      <c r="K836" t="inlineStr">
        <is>
          <t>libre</t>
        </is>
      </c>
    </row>
    <row r="837">
      <c r="A837" t="inlineStr">
        <is>
          <t>2015</t>
        </is>
      </c>
      <c r="B837" t="inlineStr">
        <is>
          <t>Oléagineux et protéagineux</t>
        </is>
      </c>
      <c r="C837" t="inlineStr">
        <is>
          <t>OS - Fèves (n)</t>
        </is>
      </c>
      <c r="D837" t="n">
        <v>141</v>
      </c>
      <c r="E837" t="inlineStr"/>
      <c r="F837" t="inlineStr"/>
      <c r="G837" t="inlineStr"/>
      <c r="H837" t="inlineStr"/>
      <c r="I837" t="inlineStr"/>
      <c r="J837" t="inlineStr"/>
      <c r="K837" t="inlineStr">
        <is>
          <t>libre</t>
        </is>
      </c>
    </row>
    <row r="838">
      <c r="A838" t="inlineStr">
        <is>
          <t>2015</t>
        </is>
      </c>
      <c r="B838" t="inlineStr">
        <is>
          <t>Protéagineux</t>
        </is>
      </c>
      <c r="C838" t="inlineStr">
        <is>
          <t>OS - Fèves (n)</t>
        </is>
      </c>
      <c r="D838" t="n">
        <v>141</v>
      </c>
      <c r="E838" t="inlineStr"/>
      <c r="F838" t="inlineStr"/>
      <c r="G838" t="inlineStr"/>
      <c r="H838" t="inlineStr"/>
      <c r="I838" t="inlineStr"/>
      <c r="J838" t="inlineStr"/>
      <c r="K838" t="inlineStr">
        <is>
          <t>libre</t>
        </is>
      </c>
    </row>
    <row r="839">
      <c r="A839" t="inlineStr">
        <is>
          <t>2015</t>
        </is>
      </c>
      <c r="B839" t="inlineStr">
        <is>
          <t>Légumineuses</t>
        </is>
      </c>
      <c r="C839" t="inlineStr">
        <is>
          <t>OS - Fèves (n)</t>
        </is>
      </c>
      <c r="D839" t="n">
        <v>141</v>
      </c>
      <c r="E839" t="inlineStr"/>
      <c r="F839" t="inlineStr"/>
      <c r="G839" t="inlineStr"/>
      <c r="H839" t="inlineStr"/>
      <c r="I839" t="inlineStr"/>
      <c r="J839" t="inlineStr"/>
      <c r="K839" t="inlineStr">
        <is>
          <t>libre</t>
        </is>
      </c>
    </row>
    <row r="840">
      <c r="A840" t="inlineStr">
        <is>
          <t>2015</t>
        </is>
      </c>
      <c r="B840" t="inlineStr">
        <is>
          <t>Fèves</t>
        </is>
      </c>
      <c r="C840" t="inlineStr">
        <is>
          <t>OS - Fèves (n)</t>
        </is>
      </c>
      <c r="D840" t="n">
        <v>141</v>
      </c>
      <c r="E840" t="inlineStr"/>
      <c r="F840" t="inlineStr"/>
      <c r="G840" t="inlineStr"/>
      <c r="H840" t="inlineStr"/>
      <c r="I840" t="inlineStr"/>
      <c r="J840" t="inlineStr"/>
      <c r="K840" t="inlineStr">
        <is>
          <t>libre</t>
        </is>
      </c>
    </row>
    <row r="841">
      <c r="A841" t="inlineStr">
        <is>
          <t>2015</t>
        </is>
      </c>
      <c r="B841" t="inlineStr">
        <is>
          <t>Oléagineux et protéagineux</t>
        </is>
      </c>
      <c r="C841" t="inlineStr">
        <is>
          <t>OS - Lupin</t>
        </is>
      </c>
      <c r="D841" t="n">
        <v>12.3</v>
      </c>
      <c r="E841" t="inlineStr"/>
      <c r="F841" t="inlineStr"/>
      <c r="G841" t="inlineStr"/>
      <c r="H841" t="inlineStr"/>
      <c r="I841" t="inlineStr"/>
      <c r="J841" t="inlineStr"/>
      <c r="K841" t="inlineStr">
        <is>
          <t>libre</t>
        </is>
      </c>
    </row>
    <row r="842">
      <c r="A842" t="inlineStr">
        <is>
          <t>2015</t>
        </is>
      </c>
      <c r="B842" t="inlineStr">
        <is>
          <t>Protéagineux</t>
        </is>
      </c>
      <c r="C842" t="inlineStr">
        <is>
          <t>OS - Lupin</t>
        </is>
      </c>
      <c r="D842" t="n">
        <v>12.3</v>
      </c>
      <c r="E842" t="inlineStr"/>
      <c r="F842" t="inlineStr"/>
      <c r="G842" t="inlineStr"/>
      <c r="H842" t="inlineStr"/>
      <c r="I842" t="inlineStr"/>
      <c r="J842" t="inlineStr"/>
      <c r="K842" t="inlineStr">
        <is>
          <t>libre</t>
        </is>
      </c>
    </row>
    <row r="843">
      <c r="A843" t="inlineStr">
        <is>
          <t>2015</t>
        </is>
      </c>
      <c r="B843" t="inlineStr">
        <is>
          <t>Légumineuses</t>
        </is>
      </c>
      <c r="C843" t="inlineStr">
        <is>
          <t>OS - Lupin</t>
        </is>
      </c>
      <c r="D843" t="n">
        <v>12.3</v>
      </c>
      <c r="E843" t="inlineStr"/>
      <c r="F843" t="inlineStr"/>
      <c r="G843" t="inlineStr"/>
      <c r="H843" t="inlineStr"/>
      <c r="I843" t="inlineStr"/>
      <c r="J843" t="inlineStr"/>
      <c r="K843" t="inlineStr">
        <is>
          <t>libre</t>
        </is>
      </c>
    </row>
    <row r="844">
      <c r="A844" t="inlineStr">
        <is>
          <t>2015</t>
        </is>
      </c>
      <c r="B844" t="inlineStr">
        <is>
          <t>Lupin</t>
        </is>
      </c>
      <c r="C844" t="inlineStr">
        <is>
          <t>OS - Lupin</t>
        </is>
      </c>
      <c r="D844" t="n">
        <v>12.3</v>
      </c>
      <c r="E844" t="inlineStr"/>
      <c r="F844" t="inlineStr"/>
      <c r="G844" t="inlineStr"/>
      <c r="H844" t="inlineStr"/>
      <c r="I844" t="inlineStr"/>
      <c r="J844" t="inlineStr"/>
      <c r="K844" t="inlineStr">
        <is>
          <t>libre</t>
        </is>
      </c>
    </row>
    <row r="845">
      <c r="A845" t="inlineStr">
        <is>
          <t>2015</t>
        </is>
      </c>
      <c r="B845" t="inlineStr">
        <is>
          <t>Oléagineux et protéagineux (n-1)</t>
        </is>
      </c>
      <c r="C845" t="inlineStr">
        <is>
          <t>OS - Lupin</t>
        </is>
      </c>
      <c r="D845" t="n">
        <v>0.5</v>
      </c>
      <c r="E845" t="inlineStr"/>
      <c r="F845" t="inlineStr"/>
      <c r="G845" t="inlineStr"/>
      <c r="H845" t="inlineStr"/>
      <c r="I845" t="inlineStr"/>
      <c r="J845" t="inlineStr"/>
      <c r="K845" t="inlineStr">
        <is>
          <t>libre</t>
        </is>
      </c>
    </row>
    <row r="846">
      <c r="A846" t="inlineStr">
        <is>
          <t>2015</t>
        </is>
      </c>
      <c r="B846" t="inlineStr">
        <is>
          <t>Protéagineux (n-1)</t>
        </is>
      </c>
      <c r="C846" t="inlineStr">
        <is>
          <t>OS - Lupin</t>
        </is>
      </c>
      <c r="D846" t="n">
        <v>0.5</v>
      </c>
      <c r="E846" t="inlineStr"/>
      <c r="F846" t="inlineStr"/>
      <c r="G846" t="inlineStr"/>
      <c r="H846" t="inlineStr"/>
      <c r="I846" t="inlineStr"/>
      <c r="J846" t="inlineStr"/>
      <c r="K846" t="inlineStr">
        <is>
          <t>libre</t>
        </is>
      </c>
    </row>
    <row r="847">
      <c r="A847" t="inlineStr">
        <is>
          <t>2015</t>
        </is>
      </c>
      <c r="B847" t="inlineStr">
        <is>
          <t>Légumineuses (n-1)</t>
        </is>
      </c>
      <c r="C847" t="inlineStr">
        <is>
          <t>OS - Lupin</t>
        </is>
      </c>
      <c r="D847" t="n">
        <v>0.5</v>
      </c>
      <c r="E847" t="inlineStr"/>
      <c r="F847" t="inlineStr"/>
      <c r="G847" t="inlineStr"/>
      <c r="H847" t="inlineStr"/>
      <c r="I847" t="inlineStr"/>
      <c r="J847" t="inlineStr"/>
      <c r="K847" t="inlineStr">
        <is>
          <t>libre</t>
        </is>
      </c>
    </row>
    <row r="848">
      <c r="A848" t="inlineStr">
        <is>
          <t>2015</t>
        </is>
      </c>
      <c r="B848" t="inlineStr">
        <is>
          <t>Lupin (n-1)</t>
        </is>
      </c>
      <c r="C848" t="inlineStr">
        <is>
          <t>OS - Lupin</t>
        </is>
      </c>
      <c r="D848" t="n">
        <v>0.5</v>
      </c>
      <c r="E848" t="inlineStr"/>
      <c r="F848" t="inlineStr"/>
      <c r="G848" t="inlineStr"/>
      <c r="H848" t="inlineStr"/>
      <c r="I848" t="inlineStr"/>
      <c r="J848" t="inlineStr"/>
      <c r="K848" t="inlineStr">
        <is>
          <t>libre</t>
        </is>
      </c>
    </row>
    <row r="849">
      <c r="A849" t="inlineStr">
        <is>
          <t>2015</t>
        </is>
      </c>
      <c r="B849" t="inlineStr">
        <is>
          <t>Oléagineux et protéagineux (n-1)</t>
        </is>
      </c>
      <c r="C849" t="inlineStr">
        <is>
          <t>OS - Lupin (n-1)</t>
        </is>
      </c>
      <c r="D849" t="n">
        <v>0.5</v>
      </c>
      <c r="E849" t="inlineStr"/>
      <c r="F849" t="inlineStr"/>
      <c r="G849" t="inlineStr"/>
      <c r="H849" t="inlineStr"/>
      <c r="I849" t="inlineStr"/>
      <c r="J849" t="inlineStr"/>
      <c r="K849" t="inlineStr">
        <is>
          <t>libre</t>
        </is>
      </c>
    </row>
    <row r="850">
      <c r="A850" t="inlineStr">
        <is>
          <t>2015</t>
        </is>
      </c>
      <c r="B850" t="inlineStr">
        <is>
          <t>Protéagineux (n-1)</t>
        </is>
      </c>
      <c r="C850" t="inlineStr">
        <is>
          <t>OS - Lupin (n-1)</t>
        </is>
      </c>
      <c r="D850" t="n">
        <v>0.5</v>
      </c>
      <c r="E850" t="inlineStr"/>
      <c r="F850" t="inlineStr"/>
      <c r="G850" t="inlineStr"/>
      <c r="H850" t="inlineStr"/>
      <c r="I850" t="inlineStr"/>
      <c r="J850" t="inlineStr"/>
      <c r="K850" t="inlineStr">
        <is>
          <t>libre</t>
        </is>
      </c>
    </row>
    <row r="851">
      <c r="A851" t="inlineStr">
        <is>
          <t>2015</t>
        </is>
      </c>
      <c r="B851" t="inlineStr">
        <is>
          <t>Légumineuses (n-1)</t>
        </is>
      </c>
      <c r="C851" t="inlineStr">
        <is>
          <t>OS - Lupin (n-1)</t>
        </is>
      </c>
      <c r="D851" t="n">
        <v>0.5</v>
      </c>
      <c r="E851" t="inlineStr"/>
      <c r="F851" t="inlineStr"/>
      <c r="G851" t="inlineStr"/>
      <c r="H851" t="inlineStr"/>
      <c r="I851" t="inlineStr"/>
      <c r="J851" t="inlineStr"/>
      <c r="K851" t="inlineStr">
        <is>
          <t>libre</t>
        </is>
      </c>
    </row>
    <row r="852">
      <c r="A852" t="inlineStr">
        <is>
          <t>2015</t>
        </is>
      </c>
      <c r="B852" t="inlineStr">
        <is>
          <t>Lupin (n-1)</t>
        </is>
      </c>
      <c r="C852" t="inlineStr">
        <is>
          <t>OS - Lupin (n-1)</t>
        </is>
      </c>
      <c r="D852" t="n">
        <v>0.5</v>
      </c>
      <c r="E852" t="inlineStr"/>
      <c r="F852" t="inlineStr"/>
      <c r="G852" t="inlineStr"/>
      <c r="H852" t="inlineStr"/>
      <c r="I852" t="inlineStr"/>
      <c r="J852" t="inlineStr"/>
      <c r="K852" t="inlineStr">
        <is>
          <t>libre</t>
        </is>
      </c>
    </row>
    <row r="853">
      <c r="A853" t="inlineStr">
        <is>
          <t>2015</t>
        </is>
      </c>
      <c r="B853" t="inlineStr">
        <is>
          <t>Oléagineux et protéagineux</t>
        </is>
      </c>
      <c r="C853" t="inlineStr">
        <is>
          <t>OS - Lupin (n)</t>
        </is>
      </c>
      <c r="D853" t="n">
        <v>12.3</v>
      </c>
      <c r="E853" t="inlineStr"/>
      <c r="F853" t="inlineStr"/>
      <c r="G853" t="inlineStr"/>
      <c r="H853" t="inlineStr"/>
      <c r="I853" t="inlineStr"/>
      <c r="J853" t="inlineStr"/>
      <c r="K853" t="inlineStr">
        <is>
          <t>libre</t>
        </is>
      </c>
    </row>
    <row r="854">
      <c r="A854" t="inlineStr">
        <is>
          <t>2015</t>
        </is>
      </c>
      <c r="B854" t="inlineStr">
        <is>
          <t>Protéagineux</t>
        </is>
      </c>
      <c r="C854" t="inlineStr">
        <is>
          <t>OS - Lupin (n)</t>
        </is>
      </c>
      <c r="D854" t="n">
        <v>12.3</v>
      </c>
      <c r="E854" t="inlineStr"/>
      <c r="F854" t="inlineStr"/>
      <c r="G854" t="inlineStr"/>
      <c r="H854" t="inlineStr"/>
      <c r="I854" t="inlineStr"/>
      <c r="J854" t="inlineStr"/>
      <c r="K854" t="inlineStr">
        <is>
          <t>libre</t>
        </is>
      </c>
    </row>
    <row r="855">
      <c r="A855" t="inlineStr">
        <is>
          <t>2015</t>
        </is>
      </c>
      <c r="B855" t="inlineStr">
        <is>
          <t>Légumineuses</t>
        </is>
      </c>
      <c r="C855" t="inlineStr">
        <is>
          <t>OS - Lupin (n)</t>
        </is>
      </c>
      <c r="D855" t="n">
        <v>12.3</v>
      </c>
      <c r="E855" t="inlineStr"/>
      <c r="F855" t="inlineStr"/>
      <c r="G855" t="inlineStr"/>
      <c r="H855" t="inlineStr"/>
      <c r="I855" t="inlineStr"/>
      <c r="J855" t="inlineStr"/>
      <c r="K855" t="inlineStr">
        <is>
          <t>libre</t>
        </is>
      </c>
    </row>
    <row r="856">
      <c r="A856" t="inlineStr">
        <is>
          <t>2015</t>
        </is>
      </c>
      <c r="B856" t="inlineStr">
        <is>
          <t>Lupin</t>
        </is>
      </c>
      <c r="C856" t="inlineStr">
        <is>
          <t>OS - Lupin (n)</t>
        </is>
      </c>
      <c r="D856" t="n">
        <v>12.3</v>
      </c>
      <c r="E856" t="inlineStr"/>
      <c r="F856" t="inlineStr"/>
      <c r="G856" t="inlineStr"/>
      <c r="H856" t="inlineStr"/>
      <c r="I856" t="inlineStr"/>
      <c r="J856" t="inlineStr"/>
      <c r="K856" t="inlineStr">
        <is>
          <t>libre</t>
        </is>
      </c>
    </row>
    <row r="857">
      <c r="A857" t="inlineStr">
        <is>
          <t>2015</t>
        </is>
      </c>
      <c r="B857" t="inlineStr">
        <is>
          <t>Oléagineux et protéagineux</t>
        </is>
      </c>
      <c r="C857" t="inlineStr">
        <is>
          <t>OS - Pois</t>
        </is>
      </c>
      <c r="D857" t="n">
        <v>419</v>
      </c>
      <c r="E857" t="inlineStr"/>
      <c r="F857" t="inlineStr"/>
      <c r="G857" t="inlineStr"/>
      <c r="H857" t="inlineStr"/>
      <c r="I857" t="inlineStr"/>
      <c r="J857" t="inlineStr"/>
      <c r="K857" t="inlineStr">
        <is>
          <t>libre</t>
        </is>
      </c>
    </row>
    <row r="858">
      <c r="A858" t="inlineStr">
        <is>
          <t>2015</t>
        </is>
      </c>
      <c r="B858" t="inlineStr">
        <is>
          <t>Protéagineux</t>
        </is>
      </c>
      <c r="C858" t="inlineStr">
        <is>
          <t>OS - Pois</t>
        </is>
      </c>
      <c r="D858" t="n">
        <v>419</v>
      </c>
      <c r="E858" t="inlineStr"/>
      <c r="F858" t="inlineStr"/>
      <c r="G858" t="inlineStr"/>
      <c r="H858" t="inlineStr"/>
      <c r="I858" t="inlineStr"/>
      <c r="J858" t="inlineStr"/>
      <c r="K858" t="inlineStr">
        <is>
          <t>libre</t>
        </is>
      </c>
    </row>
    <row r="859">
      <c r="A859" t="inlineStr">
        <is>
          <t>2015</t>
        </is>
      </c>
      <c r="B859" t="inlineStr">
        <is>
          <t>Légumineuses</t>
        </is>
      </c>
      <c r="C859" t="inlineStr">
        <is>
          <t>OS - Pois</t>
        </is>
      </c>
      <c r="D859" t="n">
        <v>419</v>
      </c>
      <c r="E859" t="inlineStr"/>
      <c r="F859" t="inlineStr"/>
      <c r="G859" t="inlineStr"/>
      <c r="H859" t="inlineStr"/>
      <c r="I859" t="inlineStr"/>
      <c r="J859" t="inlineStr"/>
      <c r="K859" t="inlineStr">
        <is>
          <t>libre</t>
        </is>
      </c>
    </row>
    <row r="860">
      <c r="A860" t="inlineStr">
        <is>
          <t>2015</t>
        </is>
      </c>
      <c r="B860" t="inlineStr">
        <is>
          <t>Pois</t>
        </is>
      </c>
      <c r="C860" t="inlineStr">
        <is>
          <t>OS - Pois</t>
        </is>
      </c>
      <c r="D860" t="n">
        <v>419</v>
      </c>
      <c r="E860" t="inlineStr"/>
      <c r="F860" t="inlineStr"/>
      <c r="G860" t="inlineStr"/>
      <c r="H860" t="inlineStr"/>
      <c r="I860" t="inlineStr"/>
      <c r="J860" t="inlineStr"/>
      <c r="K860" t="inlineStr">
        <is>
          <t>libre</t>
        </is>
      </c>
    </row>
    <row r="861">
      <c r="A861" t="inlineStr">
        <is>
          <t>2015</t>
        </is>
      </c>
      <c r="B861" t="inlineStr">
        <is>
          <t>Pois de casserie</t>
        </is>
      </c>
      <c r="C861" t="inlineStr">
        <is>
          <t>OS - Pois</t>
        </is>
      </c>
      <c r="D861" t="n">
        <v>8</v>
      </c>
      <c r="E861" t="inlineStr"/>
      <c r="F861" t="inlineStr"/>
      <c r="G861" t="inlineStr"/>
      <c r="H861" t="inlineStr"/>
      <c r="I861" t="inlineStr"/>
      <c r="J861" t="inlineStr"/>
      <c r="K861" t="inlineStr">
        <is>
          <t>libre</t>
        </is>
      </c>
    </row>
    <row r="862">
      <c r="A862" t="inlineStr">
        <is>
          <t>2015</t>
        </is>
      </c>
      <c r="B862" t="inlineStr">
        <is>
          <t>Pois protéagineux</t>
        </is>
      </c>
      <c r="C862" t="inlineStr">
        <is>
          <t>OS - Pois</t>
        </is>
      </c>
      <c r="D862" t="n">
        <v>411</v>
      </c>
      <c r="E862" t="inlineStr"/>
      <c r="F862" t="inlineStr"/>
      <c r="G862" t="inlineStr"/>
      <c r="H862" t="inlineStr"/>
      <c r="I862" t="inlineStr"/>
      <c r="J862" t="inlineStr"/>
      <c r="K862" t="inlineStr">
        <is>
          <t>libre</t>
        </is>
      </c>
    </row>
    <row r="863">
      <c r="A863" t="inlineStr">
        <is>
          <t>2015</t>
        </is>
      </c>
      <c r="B863" t="inlineStr">
        <is>
          <t>Oléagineux et protéagineux (n-1)</t>
        </is>
      </c>
      <c r="C863" t="inlineStr">
        <is>
          <t>OS - Pois</t>
        </is>
      </c>
      <c r="D863" t="n">
        <v>78.2</v>
      </c>
      <c r="E863" t="inlineStr"/>
      <c r="F863" t="inlineStr"/>
      <c r="G863" t="inlineStr"/>
      <c r="H863" t="inlineStr"/>
      <c r="I863" t="inlineStr"/>
      <c r="J863" t="inlineStr"/>
      <c r="K863" t="inlineStr">
        <is>
          <t>libre</t>
        </is>
      </c>
    </row>
    <row r="864">
      <c r="A864" t="inlineStr">
        <is>
          <t>2015</t>
        </is>
      </c>
      <c r="B864" t="inlineStr">
        <is>
          <t>Protéagineux (n-1)</t>
        </is>
      </c>
      <c r="C864" t="inlineStr">
        <is>
          <t>OS - Pois</t>
        </is>
      </c>
      <c r="D864" t="n">
        <v>78.2</v>
      </c>
      <c r="E864" t="inlineStr"/>
      <c r="F864" t="inlineStr"/>
      <c r="G864" t="inlineStr"/>
      <c r="H864" t="inlineStr"/>
      <c r="I864" t="inlineStr"/>
      <c r="J864" t="inlineStr"/>
      <c r="K864" t="inlineStr">
        <is>
          <t>libre</t>
        </is>
      </c>
    </row>
    <row r="865">
      <c r="A865" t="inlineStr">
        <is>
          <t>2015</t>
        </is>
      </c>
      <c r="B865" t="inlineStr">
        <is>
          <t>Légumineuses (n-1)</t>
        </is>
      </c>
      <c r="C865" t="inlineStr">
        <is>
          <t>OS - Pois</t>
        </is>
      </c>
      <c r="D865" t="n">
        <v>78.2</v>
      </c>
      <c r="E865" t="inlineStr"/>
      <c r="F865" t="inlineStr"/>
      <c r="G865" t="inlineStr"/>
      <c r="H865" t="inlineStr"/>
      <c r="I865" t="inlineStr"/>
      <c r="J865" t="inlineStr"/>
      <c r="K865" t="inlineStr">
        <is>
          <t>libre</t>
        </is>
      </c>
    </row>
    <row r="866">
      <c r="A866" t="inlineStr">
        <is>
          <t>2015</t>
        </is>
      </c>
      <c r="B866" t="inlineStr">
        <is>
          <t>Pois (n-1)</t>
        </is>
      </c>
      <c r="C866" t="inlineStr">
        <is>
          <t>OS - Pois</t>
        </is>
      </c>
      <c r="D866" t="n">
        <v>78.2</v>
      </c>
      <c r="E866" t="inlineStr"/>
      <c r="F866" t="inlineStr"/>
      <c r="G866" t="inlineStr"/>
      <c r="H866" t="inlineStr"/>
      <c r="I866" t="inlineStr"/>
      <c r="J866" t="inlineStr"/>
      <c r="K866" t="inlineStr">
        <is>
          <t>libre</t>
        </is>
      </c>
    </row>
    <row r="867">
      <c r="A867" t="inlineStr">
        <is>
          <t>2015</t>
        </is>
      </c>
      <c r="B867" t="inlineStr">
        <is>
          <t>Oléagineux et protéagineux (n-1)</t>
        </is>
      </c>
      <c r="C867" t="inlineStr">
        <is>
          <t>OS - Pois (n-1)</t>
        </is>
      </c>
      <c r="D867" t="n">
        <v>78.2</v>
      </c>
      <c r="E867" t="inlineStr"/>
      <c r="F867" t="inlineStr"/>
      <c r="G867" t="inlineStr"/>
      <c r="H867" t="inlineStr"/>
      <c r="I867" t="inlineStr"/>
      <c r="J867" t="inlineStr"/>
      <c r="K867" t="inlineStr">
        <is>
          <t>libre</t>
        </is>
      </c>
    </row>
    <row r="868">
      <c r="A868" t="inlineStr">
        <is>
          <t>2015</t>
        </is>
      </c>
      <c r="B868" t="inlineStr">
        <is>
          <t>Protéagineux (n-1)</t>
        </is>
      </c>
      <c r="C868" t="inlineStr">
        <is>
          <t>OS - Pois (n-1)</t>
        </is>
      </c>
      <c r="D868" t="n">
        <v>78.2</v>
      </c>
      <c r="E868" t="inlineStr"/>
      <c r="F868" t="inlineStr"/>
      <c r="G868" t="inlineStr"/>
      <c r="H868" t="inlineStr"/>
      <c r="I868" t="inlineStr"/>
      <c r="J868" t="inlineStr"/>
      <c r="K868" t="inlineStr">
        <is>
          <t>libre</t>
        </is>
      </c>
    </row>
    <row r="869">
      <c r="A869" t="inlineStr">
        <is>
          <t>2015</t>
        </is>
      </c>
      <c r="B869" t="inlineStr">
        <is>
          <t>Légumineuses (n-1)</t>
        </is>
      </c>
      <c r="C869" t="inlineStr">
        <is>
          <t>OS - Pois (n-1)</t>
        </is>
      </c>
      <c r="D869" t="n">
        <v>78.2</v>
      </c>
      <c r="E869" t="inlineStr"/>
      <c r="F869" t="inlineStr"/>
      <c r="G869" t="inlineStr"/>
      <c r="H869" t="inlineStr"/>
      <c r="I869" t="inlineStr"/>
      <c r="J869" t="inlineStr"/>
      <c r="K869" t="inlineStr">
        <is>
          <t>libre</t>
        </is>
      </c>
    </row>
    <row r="870">
      <c r="A870" t="inlineStr">
        <is>
          <t>2015</t>
        </is>
      </c>
      <c r="B870" t="inlineStr">
        <is>
          <t>Pois (n-1)</t>
        </is>
      </c>
      <c r="C870" t="inlineStr">
        <is>
          <t>OS - Pois (n-1)</t>
        </is>
      </c>
      <c r="D870" t="n">
        <v>78.2</v>
      </c>
      <c r="E870" t="inlineStr"/>
      <c r="F870" t="inlineStr"/>
      <c r="G870" t="inlineStr"/>
      <c r="H870" t="inlineStr"/>
      <c r="I870" t="inlineStr"/>
      <c r="J870" t="inlineStr"/>
      <c r="K870" t="inlineStr">
        <is>
          <t>libre</t>
        </is>
      </c>
    </row>
    <row r="871">
      <c r="A871" t="inlineStr">
        <is>
          <t>2015</t>
        </is>
      </c>
      <c r="B871" t="inlineStr">
        <is>
          <t>Oléagineux et protéagineux</t>
        </is>
      </c>
      <c r="C871" t="inlineStr">
        <is>
          <t>OS - Pois (n)</t>
        </is>
      </c>
      <c r="D871" t="n">
        <v>419</v>
      </c>
      <c r="E871" t="inlineStr"/>
      <c r="F871" t="inlineStr"/>
      <c r="G871" t="inlineStr"/>
      <c r="H871" t="inlineStr"/>
      <c r="I871" t="inlineStr"/>
      <c r="J871" t="inlineStr"/>
      <c r="K871" t="inlineStr">
        <is>
          <t>libre</t>
        </is>
      </c>
    </row>
    <row r="872">
      <c r="A872" t="inlineStr">
        <is>
          <t>2015</t>
        </is>
      </c>
      <c r="B872" t="inlineStr">
        <is>
          <t>Protéagineux</t>
        </is>
      </c>
      <c r="C872" t="inlineStr">
        <is>
          <t>OS - Pois (n)</t>
        </is>
      </c>
      <c r="D872" t="n">
        <v>419</v>
      </c>
      <c r="E872" t="inlineStr"/>
      <c r="F872" t="inlineStr"/>
      <c r="G872" t="inlineStr"/>
      <c r="H872" t="inlineStr"/>
      <c r="I872" t="inlineStr"/>
      <c r="J872" t="inlineStr"/>
      <c r="K872" t="inlineStr">
        <is>
          <t>libre</t>
        </is>
      </c>
    </row>
    <row r="873">
      <c r="A873" t="inlineStr">
        <is>
          <t>2015</t>
        </is>
      </c>
      <c r="B873" t="inlineStr">
        <is>
          <t>Légumineuses</t>
        </is>
      </c>
      <c r="C873" t="inlineStr">
        <is>
          <t>OS - Pois (n)</t>
        </is>
      </c>
      <c r="D873" t="n">
        <v>419</v>
      </c>
      <c r="E873" t="inlineStr"/>
      <c r="F873" t="inlineStr"/>
      <c r="G873" t="inlineStr"/>
      <c r="H873" t="inlineStr"/>
      <c r="I873" t="inlineStr"/>
      <c r="J873" t="inlineStr"/>
      <c r="K873" t="inlineStr">
        <is>
          <t>libre</t>
        </is>
      </c>
    </row>
    <row r="874">
      <c r="A874" t="inlineStr">
        <is>
          <t>2015</t>
        </is>
      </c>
      <c r="B874" t="inlineStr">
        <is>
          <t>Pois</t>
        </is>
      </c>
      <c r="C874" t="inlineStr">
        <is>
          <t>OS - Pois (n)</t>
        </is>
      </c>
      <c r="D874" t="n">
        <v>419</v>
      </c>
      <c r="E874" t="inlineStr"/>
      <c r="F874" t="inlineStr"/>
      <c r="G874" t="inlineStr"/>
      <c r="H874" t="inlineStr"/>
      <c r="I874" t="inlineStr"/>
      <c r="J874" t="inlineStr"/>
      <c r="K874" t="inlineStr">
        <is>
          <t>libre</t>
        </is>
      </c>
    </row>
    <row r="875">
      <c r="A875" t="inlineStr">
        <is>
          <t>2015</t>
        </is>
      </c>
      <c r="B875" t="inlineStr">
        <is>
          <t>Pois de casserie</t>
        </is>
      </c>
      <c r="C875" t="inlineStr">
        <is>
          <t>OS - Pois (n)</t>
        </is>
      </c>
      <c r="D875" t="n">
        <v>8</v>
      </c>
      <c r="E875" t="inlineStr"/>
      <c r="F875" t="inlineStr"/>
      <c r="G875" t="inlineStr"/>
      <c r="H875" t="inlineStr"/>
      <c r="I875" t="inlineStr"/>
      <c r="J875" t="inlineStr"/>
      <c r="K875" t="inlineStr">
        <is>
          <t>libre</t>
        </is>
      </c>
    </row>
    <row r="876">
      <c r="A876" t="inlineStr">
        <is>
          <t>2015</t>
        </is>
      </c>
      <c r="B876" t="inlineStr">
        <is>
          <t>Pois protéagineux</t>
        </is>
      </c>
      <c r="C876" t="inlineStr">
        <is>
          <t>OS - Pois (n)</t>
        </is>
      </c>
      <c r="D876" t="n">
        <v>411</v>
      </c>
      <c r="E876" t="inlineStr"/>
      <c r="F876" t="inlineStr"/>
      <c r="G876" t="inlineStr"/>
      <c r="H876" t="inlineStr"/>
      <c r="I876" t="inlineStr"/>
      <c r="J876" t="inlineStr"/>
      <c r="K876" t="inlineStr">
        <is>
          <t>libre</t>
        </is>
      </c>
    </row>
    <row r="877">
      <c r="A877" t="inlineStr">
        <is>
          <t>2015</t>
        </is>
      </c>
      <c r="B877" t="inlineStr">
        <is>
          <t>Oléagineux et protéagineux</t>
        </is>
      </c>
      <c r="C877" t="inlineStr">
        <is>
          <t>OS - Lentilles</t>
        </is>
      </c>
      <c r="D877" t="n">
        <v>9.300000000000001</v>
      </c>
      <c r="E877" t="inlineStr"/>
      <c r="F877" t="inlineStr"/>
      <c r="G877" t="inlineStr"/>
      <c r="H877" t="inlineStr"/>
      <c r="I877" t="inlineStr"/>
      <c r="J877" t="inlineStr"/>
      <c r="K877" t="inlineStr">
        <is>
          <t>libre</t>
        </is>
      </c>
    </row>
    <row r="878">
      <c r="A878" t="inlineStr">
        <is>
          <t>2015</t>
        </is>
      </c>
      <c r="B878" t="inlineStr">
        <is>
          <t>Protéagineux</t>
        </is>
      </c>
      <c r="C878" t="inlineStr">
        <is>
          <t>OS - Lentilles</t>
        </is>
      </c>
      <c r="D878" t="n">
        <v>9.300000000000001</v>
      </c>
      <c r="E878" t="inlineStr"/>
      <c r="F878" t="inlineStr"/>
      <c r="G878" t="inlineStr"/>
      <c r="H878" t="inlineStr"/>
      <c r="I878" t="inlineStr"/>
      <c r="J878" t="inlineStr"/>
      <c r="K878" t="inlineStr">
        <is>
          <t>libre</t>
        </is>
      </c>
    </row>
    <row r="879">
      <c r="A879" t="inlineStr">
        <is>
          <t>2015</t>
        </is>
      </c>
      <c r="B879" t="inlineStr">
        <is>
          <t>Légumineuses</t>
        </is>
      </c>
      <c r="C879" t="inlineStr">
        <is>
          <t>OS - Lentilles</t>
        </is>
      </c>
      <c r="D879" t="n">
        <v>9.300000000000001</v>
      </c>
      <c r="E879" t="inlineStr"/>
      <c r="F879" t="inlineStr"/>
      <c r="G879" t="inlineStr"/>
      <c r="H879" t="inlineStr"/>
      <c r="I879" t="inlineStr"/>
      <c r="J879" t="inlineStr"/>
      <c r="K879" t="inlineStr">
        <is>
          <t>libre</t>
        </is>
      </c>
    </row>
    <row r="880">
      <c r="A880" t="inlineStr">
        <is>
          <t>2015</t>
        </is>
      </c>
      <c r="B880" t="inlineStr">
        <is>
          <t>Lentilles</t>
        </is>
      </c>
      <c r="C880" t="inlineStr">
        <is>
          <t>OS - Lentilles</t>
        </is>
      </c>
      <c r="D880" t="n">
        <v>9.300000000000001</v>
      </c>
      <c r="E880" t="inlineStr"/>
      <c r="F880" t="inlineStr"/>
      <c r="G880" t="inlineStr"/>
      <c r="H880" t="inlineStr"/>
      <c r="I880" t="inlineStr"/>
      <c r="J880" t="inlineStr"/>
      <c r="K880" t="inlineStr">
        <is>
          <t>libre</t>
        </is>
      </c>
    </row>
    <row r="881">
      <c r="A881" t="inlineStr">
        <is>
          <t>2015</t>
        </is>
      </c>
      <c r="B881" t="inlineStr">
        <is>
          <t>Oléagineux et protéagineux (n-1)</t>
        </is>
      </c>
      <c r="C881" t="inlineStr">
        <is>
          <t>OS - Lentilles</t>
        </is>
      </c>
      <c r="D881" t="n">
        <v>16.4</v>
      </c>
      <c r="E881" t="inlineStr"/>
      <c r="F881" t="inlineStr"/>
      <c r="G881" t="inlineStr"/>
      <c r="H881" t="inlineStr"/>
      <c r="I881" t="inlineStr"/>
      <c r="J881" t="inlineStr"/>
      <c r="K881" t="inlineStr">
        <is>
          <t>libre unbounded</t>
        </is>
      </c>
    </row>
    <row r="882">
      <c r="A882" t="inlineStr">
        <is>
          <t>2015</t>
        </is>
      </c>
      <c r="B882" t="inlineStr">
        <is>
          <t>Protéagineux (n-1)</t>
        </is>
      </c>
      <c r="C882" t="inlineStr">
        <is>
          <t>OS - Lentilles</t>
        </is>
      </c>
      <c r="D882" t="n">
        <v>16.4</v>
      </c>
      <c r="E882" t="inlineStr"/>
      <c r="F882" t="inlineStr"/>
      <c r="G882" t="inlineStr"/>
      <c r="H882" t="inlineStr"/>
      <c r="I882" t="inlineStr"/>
      <c r="J882" t="inlineStr"/>
      <c r="K882" t="inlineStr">
        <is>
          <t>libre unbounded</t>
        </is>
      </c>
    </row>
    <row r="883">
      <c r="A883" t="inlineStr">
        <is>
          <t>2015</t>
        </is>
      </c>
      <c r="B883" t="inlineStr">
        <is>
          <t>Légumineuses (n-1)</t>
        </is>
      </c>
      <c r="C883" t="inlineStr">
        <is>
          <t>OS - Lentilles</t>
        </is>
      </c>
      <c r="D883" t="n">
        <v>16.4</v>
      </c>
      <c r="E883" t="inlineStr"/>
      <c r="F883" t="inlineStr"/>
      <c r="G883" t="inlineStr"/>
      <c r="H883" t="inlineStr"/>
      <c r="I883" t="inlineStr"/>
      <c r="J883" t="inlineStr"/>
      <c r="K883" t="inlineStr">
        <is>
          <t>libre unbounded</t>
        </is>
      </c>
    </row>
    <row r="884">
      <c r="A884" t="inlineStr">
        <is>
          <t>2015</t>
        </is>
      </c>
      <c r="B884" t="inlineStr">
        <is>
          <t>Lentilles (n-1)</t>
        </is>
      </c>
      <c r="C884" t="inlineStr">
        <is>
          <t>OS - Lentilles</t>
        </is>
      </c>
      <c r="D884" t="n">
        <v>16.4</v>
      </c>
      <c r="E884" t="inlineStr"/>
      <c r="F884" t="inlineStr"/>
      <c r="G884" t="inlineStr"/>
      <c r="H884" t="inlineStr"/>
      <c r="I884" t="inlineStr"/>
      <c r="J884" t="inlineStr"/>
      <c r="K884" t="inlineStr">
        <is>
          <t>libre unbounded</t>
        </is>
      </c>
    </row>
    <row r="885">
      <c r="A885" t="inlineStr">
        <is>
          <t>2015</t>
        </is>
      </c>
      <c r="B885" t="inlineStr">
        <is>
          <t>Oléagineux et protéagineux (n-1)</t>
        </is>
      </c>
      <c r="C885" t="inlineStr">
        <is>
          <t>OS - Lentilles (n-1)</t>
        </is>
      </c>
      <c r="D885" t="n">
        <v>16.4</v>
      </c>
      <c r="E885" t="inlineStr"/>
      <c r="F885" t="inlineStr"/>
      <c r="G885" t="inlineStr"/>
      <c r="H885" t="inlineStr"/>
      <c r="I885" t="inlineStr"/>
      <c r="J885" t="inlineStr"/>
      <c r="K885" t="inlineStr">
        <is>
          <t>libre unbounded</t>
        </is>
      </c>
    </row>
    <row r="886">
      <c r="A886" t="inlineStr">
        <is>
          <t>2015</t>
        </is>
      </c>
      <c r="B886" t="inlineStr">
        <is>
          <t>Protéagineux (n-1)</t>
        </is>
      </c>
      <c r="C886" t="inlineStr">
        <is>
          <t>OS - Lentilles (n-1)</t>
        </is>
      </c>
      <c r="D886" t="n">
        <v>16.4</v>
      </c>
      <c r="E886" t="inlineStr"/>
      <c r="F886" t="inlineStr"/>
      <c r="G886" t="inlineStr"/>
      <c r="H886" t="inlineStr"/>
      <c r="I886" t="inlineStr"/>
      <c r="J886" t="inlineStr"/>
      <c r="K886" t="inlineStr">
        <is>
          <t>libre unbounded</t>
        </is>
      </c>
    </row>
    <row r="887">
      <c r="A887" t="inlineStr">
        <is>
          <t>2015</t>
        </is>
      </c>
      <c r="B887" t="inlineStr">
        <is>
          <t>Légumineuses (n-1)</t>
        </is>
      </c>
      <c r="C887" t="inlineStr">
        <is>
          <t>OS - Lentilles (n-1)</t>
        </is>
      </c>
      <c r="D887" t="n">
        <v>16.4</v>
      </c>
      <c r="E887" t="inlineStr"/>
      <c r="F887" t="inlineStr"/>
      <c r="G887" t="inlineStr"/>
      <c r="H887" t="inlineStr"/>
      <c r="I887" t="inlineStr"/>
      <c r="J887" t="inlineStr"/>
      <c r="K887" t="inlineStr">
        <is>
          <t>libre unbounded</t>
        </is>
      </c>
    </row>
    <row r="888">
      <c r="A888" t="inlineStr">
        <is>
          <t>2015</t>
        </is>
      </c>
      <c r="B888" t="inlineStr">
        <is>
          <t>Lentilles (n-1)</t>
        </is>
      </c>
      <c r="C888" t="inlineStr">
        <is>
          <t>OS - Lentilles (n-1)</t>
        </is>
      </c>
      <c r="D888" t="n">
        <v>16.4</v>
      </c>
      <c r="E888" t="inlineStr"/>
      <c r="F888" t="inlineStr"/>
      <c r="G888" t="inlineStr"/>
      <c r="H888" t="inlineStr"/>
      <c r="I888" t="inlineStr"/>
      <c r="J888" t="inlineStr"/>
      <c r="K888" t="inlineStr">
        <is>
          <t>libre unbounded</t>
        </is>
      </c>
    </row>
    <row r="889">
      <c r="A889" t="inlineStr">
        <is>
          <t>2015</t>
        </is>
      </c>
      <c r="B889" t="inlineStr">
        <is>
          <t>Oléagineux et protéagineux</t>
        </is>
      </c>
      <c r="C889" t="inlineStr">
        <is>
          <t>OS - Lentilles (n)</t>
        </is>
      </c>
      <c r="D889" t="n">
        <v>9.300000000000001</v>
      </c>
      <c r="E889" t="inlineStr"/>
      <c r="F889" t="inlineStr"/>
      <c r="G889" t="inlineStr"/>
      <c r="H889" t="inlineStr"/>
      <c r="I889" t="inlineStr"/>
      <c r="J889" t="inlineStr"/>
      <c r="K889" t="inlineStr">
        <is>
          <t>libre</t>
        </is>
      </c>
    </row>
    <row r="890">
      <c r="A890" t="inlineStr">
        <is>
          <t>2015</t>
        </is>
      </c>
      <c r="B890" t="inlineStr">
        <is>
          <t>Protéagineux</t>
        </is>
      </c>
      <c r="C890" t="inlineStr">
        <is>
          <t>OS - Lentilles (n)</t>
        </is>
      </c>
      <c r="D890" t="n">
        <v>9.300000000000001</v>
      </c>
      <c r="E890" t="inlineStr"/>
      <c r="F890" t="inlineStr"/>
      <c r="G890" t="inlineStr"/>
      <c r="H890" t="inlineStr"/>
      <c r="I890" t="inlineStr"/>
      <c r="J890" t="inlineStr"/>
      <c r="K890" t="inlineStr">
        <is>
          <t>libre</t>
        </is>
      </c>
    </row>
    <row r="891">
      <c r="A891" t="inlineStr">
        <is>
          <t>2015</t>
        </is>
      </c>
      <c r="B891" t="inlineStr">
        <is>
          <t>Légumineuses</t>
        </is>
      </c>
      <c r="C891" t="inlineStr">
        <is>
          <t>OS - Lentilles (n)</t>
        </is>
      </c>
      <c r="D891" t="n">
        <v>9.300000000000001</v>
      </c>
      <c r="E891" t="inlineStr"/>
      <c r="F891" t="inlineStr"/>
      <c r="G891" t="inlineStr"/>
      <c r="H891" t="inlineStr"/>
      <c r="I891" t="inlineStr"/>
      <c r="J891" t="inlineStr"/>
      <c r="K891" t="inlineStr">
        <is>
          <t>libre</t>
        </is>
      </c>
    </row>
    <row r="892">
      <c r="A892" t="inlineStr">
        <is>
          <t>2015</t>
        </is>
      </c>
      <c r="B892" t="inlineStr">
        <is>
          <t>Lentilles</t>
        </is>
      </c>
      <c r="C892" t="inlineStr">
        <is>
          <t>OS - Lentilles (n)</t>
        </is>
      </c>
      <c r="D892" t="n">
        <v>9.300000000000001</v>
      </c>
      <c r="E892" t="inlineStr"/>
      <c r="F892" t="inlineStr"/>
      <c r="G892" t="inlineStr"/>
      <c r="H892" t="inlineStr"/>
      <c r="I892" t="inlineStr"/>
      <c r="J892" t="inlineStr"/>
      <c r="K892" t="inlineStr">
        <is>
          <t>libre</t>
        </is>
      </c>
    </row>
    <row r="893">
      <c r="A893" t="inlineStr">
        <is>
          <t>2015</t>
        </is>
      </c>
      <c r="B893" t="inlineStr">
        <is>
          <t>Oléagineux et protéagineux</t>
        </is>
      </c>
      <c r="C893" t="inlineStr">
        <is>
          <t>OS - Pois chiches</t>
        </is>
      </c>
      <c r="D893" t="n">
        <v>9</v>
      </c>
      <c r="E893" t="inlineStr"/>
      <c r="F893" t="inlineStr"/>
      <c r="G893" t="inlineStr"/>
      <c r="H893" t="inlineStr"/>
      <c r="I893" t="inlineStr"/>
      <c r="J893" t="inlineStr"/>
      <c r="K893" t="inlineStr">
        <is>
          <t>libre</t>
        </is>
      </c>
    </row>
    <row r="894">
      <c r="A894" t="inlineStr">
        <is>
          <t>2015</t>
        </is>
      </c>
      <c r="B894" t="inlineStr">
        <is>
          <t>Protéagineux</t>
        </is>
      </c>
      <c r="C894" t="inlineStr">
        <is>
          <t>OS - Pois chiches</t>
        </is>
      </c>
      <c r="D894" t="n">
        <v>9</v>
      </c>
      <c r="E894" t="inlineStr"/>
      <c r="F894" t="inlineStr"/>
      <c r="G894" t="inlineStr"/>
      <c r="H894" t="inlineStr"/>
      <c r="I894" t="inlineStr"/>
      <c r="J894" t="inlineStr"/>
      <c r="K894" t="inlineStr">
        <is>
          <t>libre</t>
        </is>
      </c>
    </row>
    <row r="895">
      <c r="A895" t="inlineStr">
        <is>
          <t>2015</t>
        </is>
      </c>
      <c r="B895" t="inlineStr">
        <is>
          <t>Légumineuses</t>
        </is>
      </c>
      <c r="C895" t="inlineStr">
        <is>
          <t>OS - Pois chiches</t>
        </is>
      </c>
      <c r="D895" t="n">
        <v>9</v>
      </c>
      <c r="E895" t="inlineStr"/>
      <c r="F895" t="inlineStr"/>
      <c r="G895" t="inlineStr"/>
      <c r="H895" t="inlineStr"/>
      <c r="I895" t="inlineStr"/>
      <c r="J895" t="inlineStr"/>
      <c r="K895" t="inlineStr">
        <is>
          <t>libre</t>
        </is>
      </c>
    </row>
    <row r="896">
      <c r="A896" t="inlineStr">
        <is>
          <t>2015</t>
        </is>
      </c>
      <c r="B896" t="inlineStr">
        <is>
          <t>Pois chiches</t>
        </is>
      </c>
      <c r="C896" t="inlineStr">
        <is>
          <t>OS - Pois chiches</t>
        </is>
      </c>
      <c r="D896" t="n">
        <v>9</v>
      </c>
      <c r="E896" t="inlineStr"/>
      <c r="F896" t="inlineStr"/>
      <c r="G896" t="inlineStr"/>
      <c r="H896" t="inlineStr"/>
      <c r="I896" t="inlineStr"/>
      <c r="J896" t="inlineStr"/>
      <c r="K896" t="inlineStr">
        <is>
          <t>libre</t>
        </is>
      </c>
    </row>
    <row r="897">
      <c r="A897" t="inlineStr">
        <is>
          <t>2015</t>
        </is>
      </c>
      <c r="B897" t="inlineStr">
        <is>
          <t>Oléagineux et protéagineux (n-1)</t>
        </is>
      </c>
      <c r="C897" t="inlineStr">
        <is>
          <t>OS - Pois chiches</t>
        </is>
      </c>
      <c r="D897" t="n">
        <v>16.1</v>
      </c>
      <c r="E897" t="inlineStr"/>
      <c r="F897" t="inlineStr"/>
      <c r="G897" t="inlineStr"/>
      <c r="H897" t="inlineStr"/>
      <c r="I897" t="inlineStr"/>
      <c r="J897" t="inlineStr"/>
      <c r="K897" t="inlineStr">
        <is>
          <t>libre unbounded</t>
        </is>
      </c>
    </row>
    <row r="898">
      <c r="A898" t="inlineStr">
        <is>
          <t>2015</t>
        </is>
      </c>
      <c r="B898" t="inlineStr">
        <is>
          <t>Protéagineux (n-1)</t>
        </is>
      </c>
      <c r="C898" t="inlineStr">
        <is>
          <t>OS - Pois chiches</t>
        </is>
      </c>
      <c r="D898" t="n">
        <v>16.1</v>
      </c>
      <c r="E898" t="inlineStr"/>
      <c r="F898" t="inlineStr"/>
      <c r="G898" t="inlineStr"/>
      <c r="H898" t="inlineStr"/>
      <c r="I898" t="inlineStr"/>
      <c r="J898" t="inlineStr"/>
      <c r="K898" t="inlineStr">
        <is>
          <t>libre unbounded</t>
        </is>
      </c>
    </row>
    <row r="899">
      <c r="A899" t="inlineStr">
        <is>
          <t>2015</t>
        </is>
      </c>
      <c r="B899" t="inlineStr">
        <is>
          <t>Légumineuses (n-1)</t>
        </is>
      </c>
      <c r="C899" t="inlineStr">
        <is>
          <t>OS - Pois chiches</t>
        </is>
      </c>
      <c r="D899" t="n">
        <v>16.1</v>
      </c>
      <c r="E899" t="inlineStr"/>
      <c r="F899" t="inlineStr"/>
      <c r="G899" t="inlineStr"/>
      <c r="H899" t="inlineStr"/>
      <c r="I899" t="inlineStr"/>
      <c r="J899" t="inlineStr"/>
      <c r="K899" t="inlineStr">
        <is>
          <t>libre unbounded</t>
        </is>
      </c>
    </row>
    <row r="900">
      <c r="A900" t="inlineStr">
        <is>
          <t>2015</t>
        </is>
      </c>
      <c r="B900" t="inlineStr">
        <is>
          <t>Pois chiches (n-1)</t>
        </is>
      </c>
      <c r="C900" t="inlineStr">
        <is>
          <t>OS - Pois chiches</t>
        </is>
      </c>
      <c r="D900" t="n">
        <v>16.1</v>
      </c>
      <c r="E900" t="inlineStr"/>
      <c r="F900" t="inlineStr"/>
      <c r="G900" t="inlineStr"/>
      <c r="H900" t="inlineStr"/>
      <c r="I900" t="inlineStr"/>
      <c r="J900" t="inlineStr"/>
      <c r="K900" t="inlineStr">
        <is>
          <t>libre unbounded</t>
        </is>
      </c>
    </row>
    <row r="901">
      <c r="A901" t="inlineStr">
        <is>
          <t>2015</t>
        </is>
      </c>
      <c r="B901" t="inlineStr">
        <is>
          <t>Oléagineux et protéagineux (n-1)</t>
        </is>
      </c>
      <c r="C901" t="inlineStr">
        <is>
          <t>OS - Pois chiches (n-1)</t>
        </is>
      </c>
      <c r="D901" t="n">
        <v>16.1</v>
      </c>
      <c r="E901" t="inlineStr"/>
      <c r="F901" t="inlineStr"/>
      <c r="G901" t="inlineStr"/>
      <c r="H901" t="inlineStr"/>
      <c r="I901" t="inlineStr"/>
      <c r="J901" t="inlineStr"/>
      <c r="K901" t="inlineStr">
        <is>
          <t>libre unbounded</t>
        </is>
      </c>
    </row>
    <row r="902">
      <c r="A902" t="inlineStr">
        <is>
          <t>2015</t>
        </is>
      </c>
      <c r="B902" t="inlineStr">
        <is>
          <t>Protéagineux (n-1)</t>
        </is>
      </c>
      <c r="C902" t="inlineStr">
        <is>
          <t>OS - Pois chiches (n-1)</t>
        </is>
      </c>
      <c r="D902" t="n">
        <v>16.1</v>
      </c>
      <c r="E902" t="inlineStr"/>
      <c r="F902" t="inlineStr"/>
      <c r="G902" t="inlineStr"/>
      <c r="H902" t="inlineStr"/>
      <c r="I902" t="inlineStr"/>
      <c r="J902" t="inlineStr"/>
      <c r="K902" t="inlineStr">
        <is>
          <t>libre unbounded</t>
        </is>
      </c>
    </row>
    <row r="903">
      <c r="A903" t="inlineStr">
        <is>
          <t>2015</t>
        </is>
      </c>
      <c r="B903" t="inlineStr">
        <is>
          <t>Légumineuses (n-1)</t>
        </is>
      </c>
      <c r="C903" t="inlineStr">
        <is>
          <t>OS - Pois chiches (n-1)</t>
        </is>
      </c>
      <c r="D903" t="n">
        <v>16.1</v>
      </c>
      <c r="E903" t="inlineStr"/>
      <c r="F903" t="inlineStr"/>
      <c r="G903" t="inlineStr"/>
      <c r="H903" t="inlineStr"/>
      <c r="I903" t="inlineStr"/>
      <c r="J903" t="inlineStr"/>
      <c r="K903" t="inlineStr">
        <is>
          <t>libre unbounded</t>
        </is>
      </c>
    </row>
    <row r="904">
      <c r="A904" t="inlineStr">
        <is>
          <t>2015</t>
        </is>
      </c>
      <c r="B904" t="inlineStr">
        <is>
          <t>Pois chiches (n-1)</t>
        </is>
      </c>
      <c r="C904" t="inlineStr">
        <is>
          <t>OS - Pois chiches (n-1)</t>
        </is>
      </c>
      <c r="D904" t="n">
        <v>16.1</v>
      </c>
      <c r="E904" t="inlineStr"/>
      <c r="F904" t="inlineStr"/>
      <c r="G904" t="inlineStr"/>
      <c r="H904" t="inlineStr"/>
      <c r="I904" t="inlineStr"/>
      <c r="J904" t="inlineStr"/>
      <c r="K904" t="inlineStr">
        <is>
          <t>libre unbounded</t>
        </is>
      </c>
    </row>
    <row r="905">
      <c r="A905" t="inlineStr">
        <is>
          <t>2015</t>
        </is>
      </c>
      <c r="B905" t="inlineStr">
        <is>
          <t>Oléagineux et protéagineux</t>
        </is>
      </c>
      <c r="C905" t="inlineStr">
        <is>
          <t>OS - Pois chiches (n)</t>
        </is>
      </c>
      <c r="D905" t="n">
        <v>9</v>
      </c>
      <c r="E905" t="inlineStr"/>
      <c r="F905" t="inlineStr"/>
      <c r="G905" t="inlineStr"/>
      <c r="H905" t="inlineStr"/>
      <c r="I905" t="inlineStr"/>
      <c r="J905" t="inlineStr"/>
      <c r="K905" t="inlineStr">
        <is>
          <t>libre</t>
        </is>
      </c>
    </row>
    <row r="906">
      <c r="A906" t="inlineStr">
        <is>
          <t>2015</t>
        </is>
      </c>
      <c r="B906" t="inlineStr">
        <is>
          <t>Protéagineux</t>
        </is>
      </c>
      <c r="C906" t="inlineStr">
        <is>
          <t>OS - Pois chiches (n)</t>
        </is>
      </c>
      <c r="D906" t="n">
        <v>9</v>
      </c>
      <c r="E906" t="inlineStr"/>
      <c r="F906" t="inlineStr"/>
      <c r="G906" t="inlineStr"/>
      <c r="H906" t="inlineStr"/>
      <c r="I906" t="inlineStr"/>
      <c r="J906" t="inlineStr"/>
      <c r="K906" t="inlineStr">
        <is>
          <t>libre</t>
        </is>
      </c>
    </row>
    <row r="907">
      <c r="A907" t="inlineStr">
        <is>
          <t>2015</t>
        </is>
      </c>
      <c r="B907" t="inlineStr">
        <is>
          <t>Légumineuses</t>
        </is>
      </c>
      <c r="C907" t="inlineStr">
        <is>
          <t>OS - Pois chiches (n)</t>
        </is>
      </c>
      <c r="D907" t="n">
        <v>9</v>
      </c>
      <c r="E907" t="inlineStr"/>
      <c r="F907" t="inlineStr"/>
      <c r="G907" t="inlineStr"/>
      <c r="H907" t="inlineStr"/>
      <c r="I907" t="inlineStr"/>
      <c r="J907" t="inlineStr"/>
      <c r="K907" t="inlineStr">
        <is>
          <t>libre</t>
        </is>
      </c>
    </row>
    <row r="908">
      <c r="A908" t="inlineStr">
        <is>
          <t>2015</t>
        </is>
      </c>
      <c r="B908" t="inlineStr">
        <is>
          <t>Pois chiches</t>
        </is>
      </c>
      <c r="C908" t="inlineStr">
        <is>
          <t>OS - Pois chiches (n)</t>
        </is>
      </c>
      <c r="D908" t="n">
        <v>9</v>
      </c>
      <c r="E908" t="inlineStr"/>
      <c r="F908" t="inlineStr"/>
      <c r="G908" t="inlineStr"/>
      <c r="H908" t="inlineStr"/>
      <c r="I908" t="inlineStr"/>
      <c r="J908" t="inlineStr"/>
      <c r="K908" t="inlineStr">
        <is>
          <t>libre</t>
        </is>
      </c>
    </row>
    <row r="909">
      <c r="A909" t="inlineStr">
        <is>
          <t>2015</t>
        </is>
      </c>
      <c r="B909" t="inlineStr">
        <is>
          <t>Oléagineux et protéagineux</t>
        </is>
      </c>
      <c r="C909" t="inlineStr">
        <is>
          <t>OS - Haricots secs</t>
        </is>
      </c>
      <c r="D909" t="n">
        <v>8.9</v>
      </c>
      <c r="E909" t="inlineStr"/>
      <c r="F909" t="inlineStr"/>
      <c r="G909" t="inlineStr"/>
      <c r="H909" t="inlineStr"/>
      <c r="I909" t="inlineStr"/>
      <c r="J909" t="inlineStr"/>
      <c r="K909" t="inlineStr">
        <is>
          <t>libre</t>
        </is>
      </c>
    </row>
    <row r="910">
      <c r="A910" t="inlineStr">
        <is>
          <t>2015</t>
        </is>
      </c>
      <c r="B910" t="inlineStr">
        <is>
          <t>Protéagineux</t>
        </is>
      </c>
      <c r="C910" t="inlineStr">
        <is>
          <t>OS - Haricots secs</t>
        </is>
      </c>
      <c r="D910" t="n">
        <v>8.9</v>
      </c>
      <c r="E910" t="inlineStr"/>
      <c r="F910" t="inlineStr"/>
      <c r="G910" t="inlineStr"/>
      <c r="H910" t="inlineStr"/>
      <c r="I910" t="inlineStr"/>
      <c r="J910" t="inlineStr"/>
      <c r="K910" t="inlineStr">
        <is>
          <t>libre</t>
        </is>
      </c>
    </row>
    <row r="911">
      <c r="A911" t="inlineStr">
        <is>
          <t>2015</t>
        </is>
      </c>
      <c r="B911" t="inlineStr">
        <is>
          <t>Légumineuses</t>
        </is>
      </c>
      <c r="C911" t="inlineStr">
        <is>
          <t>OS - Haricots secs</t>
        </is>
      </c>
      <c r="D911" t="n">
        <v>8.9</v>
      </c>
      <c r="E911" t="inlineStr"/>
      <c r="F911" t="inlineStr"/>
      <c r="G911" t="inlineStr"/>
      <c r="H911" t="inlineStr"/>
      <c r="I911" t="inlineStr"/>
      <c r="J911" t="inlineStr"/>
      <c r="K911" t="inlineStr">
        <is>
          <t>libre</t>
        </is>
      </c>
    </row>
    <row r="912">
      <c r="A912" t="inlineStr">
        <is>
          <t>2015</t>
        </is>
      </c>
      <c r="B912" t="inlineStr">
        <is>
          <t>Haricots secs</t>
        </is>
      </c>
      <c r="C912" t="inlineStr">
        <is>
          <t>OS - Haricots secs</t>
        </is>
      </c>
      <c r="D912" t="n">
        <v>8.9</v>
      </c>
      <c r="E912" t="inlineStr"/>
      <c r="F912" t="inlineStr"/>
      <c r="G912" t="inlineStr"/>
      <c r="H912" t="inlineStr"/>
      <c r="I912" t="inlineStr"/>
      <c r="J912" t="inlineStr"/>
      <c r="K912" t="inlineStr">
        <is>
          <t>libre</t>
        </is>
      </c>
    </row>
    <row r="913">
      <c r="A913" t="inlineStr">
        <is>
          <t>2015</t>
        </is>
      </c>
      <c r="B913" t="inlineStr">
        <is>
          <t>Oléagineux et protéagineux (n-1)</t>
        </is>
      </c>
      <c r="C913" t="inlineStr">
        <is>
          <t>OS - Haricots secs</t>
        </is>
      </c>
      <c r="D913" t="n">
        <v>15.9</v>
      </c>
      <c r="E913" t="inlineStr"/>
      <c r="F913" t="inlineStr"/>
      <c r="G913" t="inlineStr"/>
      <c r="H913" t="inlineStr"/>
      <c r="I913" t="inlineStr"/>
      <c r="J913" t="inlineStr"/>
      <c r="K913" t="inlineStr">
        <is>
          <t>libre unbounded</t>
        </is>
      </c>
    </row>
    <row r="914">
      <c r="A914" t="inlineStr">
        <is>
          <t>2015</t>
        </is>
      </c>
      <c r="B914" t="inlineStr">
        <is>
          <t>Protéagineux (n-1)</t>
        </is>
      </c>
      <c r="C914" t="inlineStr">
        <is>
          <t>OS - Haricots secs</t>
        </is>
      </c>
      <c r="D914" t="n">
        <v>15.9</v>
      </c>
      <c r="E914" t="inlineStr"/>
      <c r="F914" t="inlineStr"/>
      <c r="G914" t="inlineStr"/>
      <c r="H914" t="inlineStr"/>
      <c r="I914" t="inlineStr"/>
      <c r="J914" t="inlineStr"/>
      <c r="K914" t="inlineStr">
        <is>
          <t>libre unbounded</t>
        </is>
      </c>
    </row>
    <row r="915">
      <c r="A915" t="inlineStr">
        <is>
          <t>2015</t>
        </is>
      </c>
      <c r="B915" t="inlineStr">
        <is>
          <t>Légumineuses (n-1)</t>
        </is>
      </c>
      <c r="C915" t="inlineStr">
        <is>
          <t>OS - Haricots secs</t>
        </is>
      </c>
      <c r="D915" t="n">
        <v>15.9</v>
      </c>
      <c r="E915" t="inlineStr"/>
      <c r="F915" t="inlineStr"/>
      <c r="G915" t="inlineStr"/>
      <c r="H915" t="inlineStr"/>
      <c r="I915" t="inlineStr"/>
      <c r="J915" t="inlineStr"/>
      <c r="K915" t="inlineStr">
        <is>
          <t>libre unbounded</t>
        </is>
      </c>
    </row>
    <row r="916">
      <c r="A916" t="inlineStr">
        <is>
          <t>2015</t>
        </is>
      </c>
      <c r="B916" t="inlineStr">
        <is>
          <t>Haricots secs (n-1)</t>
        </is>
      </c>
      <c r="C916" t="inlineStr">
        <is>
          <t>OS - Haricots secs</t>
        </is>
      </c>
      <c r="D916" t="n">
        <v>15.9</v>
      </c>
      <c r="E916" t="inlineStr"/>
      <c r="F916" t="inlineStr"/>
      <c r="G916" t="inlineStr"/>
      <c r="H916" t="inlineStr"/>
      <c r="I916" t="inlineStr"/>
      <c r="J916" t="inlineStr"/>
      <c r="K916" t="inlineStr">
        <is>
          <t>libre unbounded</t>
        </is>
      </c>
    </row>
    <row r="917">
      <c r="A917" t="inlineStr">
        <is>
          <t>2015</t>
        </is>
      </c>
      <c r="B917" t="inlineStr">
        <is>
          <t>Oléagineux et protéagineux (n-1)</t>
        </is>
      </c>
      <c r="C917" t="inlineStr">
        <is>
          <t>OS - Haricots secs (n-1)</t>
        </is>
      </c>
      <c r="D917" t="n">
        <v>15.9</v>
      </c>
      <c r="E917" t="inlineStr"/>
      <c r="F917" t="inlineStr"/>
      <c r="G917" t="inlineStr"/>
      <c r="H917" t="inlineStr"/>
      <c r="I917" t="inlineStr"/>
      <c r="J917" t="inlineStr"/>
      <c r="K917" t="inlineStr">
        <is>
          <t>libre unbounded</t>
        </is>
      </c>
    </row>
    <row r="918">
      <c r="A918" t="inlineStr">
        <is>
          <t>2015</t>
        </is>
      </c>
      <c r="B918" t="inlineStr">
        <is>
          <t>Protéagineux (n-1)</t>
        </is>
      </c>
      <c r="C918" t="inlineStr">
        <is>
          <t>OS - Haricots secs (n-1)</t>
        </is>
      </c>
      <c r="D918" t="n">
        <v>15.9</v>
      </c>
      <c r="E918" t="inlineStr"/>
      <c r="F918" t="inlineStr"/>
      <c r="G918" t="inlineStr"/>
      <c r="H918" t="inlineStr"/>
      <c r="I918" t="inlineStr"/>
      <c r="J918" t="inlineStr"/>
      <c r="K918" t="inlineStr">
        <is>
          <t>libre unbounded</t>
        </is>
      </c>
    </row>
    <row r="919">
      <c r="A919" t="inlineStr">
        <is>
          <t>2015</t>
        </is>
      </c>
      <c r="B919" t="inlineStr">
        <is>
          <t>Légumineuses (n-1)</t>
        </is>
      </c>
      <c r="C919" t="inlineStr">
        <is>
          <t>OS - Haricots secs (n-1)</t>
        </is>
      </c>
      <c r="D919" t="n">
        <v>15.9</v>
      </c>
      <c r="E919" t="inlineStr"/>
      <c r="F919" t="inlineStr"/>
      <c r="G919" t="inlineStr"/>
      <c r="H919" t="inlineStr"/>
      <c r="I919" t="inlineStr"/>
      <c r="J919" t="inlineStr"/>
      <c r="K919" t="inlineStr">
        <is>
          <t>libre unbounded</t>
        </is>
      </c>
    </row>
    <row r="920">
      <c r="A920" t="inlineStr">
        <is>
          <t>2015</t>
        </is>
      </c>
      <c r="B920" t="inlineStr">
        <is>
          <t>Haricots secs (n-1)</t>
        </is>
      </c>
      <c r="C920" t="inlineStr">
        <is>
          <t>OS - Haricots secs (n-1)</t>
        </is>
      </c>
      <c r="D920" t="n">
        <v>15.9</v>
      </c>
      <c r="E920" t="inlineStr"/>
      <c r="F920" t="inlineStr"/>
      <c r="G920" t="inlineStr"/>
      <c r="H920" t="inlineStr"/>
      <c r="I920" t="inlineStr"/>
      <c r="J920" t="inlineStr"/>
      <c r="K920" t="inlineStr">
        <is>
          <t>libre unbounded</t>
        </is>
      </c>
    </row>
    <row r="921">
      <c r="A921" t="inlineStr">
        <is>
          <t>2015</t>
        </is>
      </c>
      <c r="B921" t="inlineStr">
        <is>
          <t>Oléagineux et protéagineux</t>
        </is>
      </c>
      <c r="C921" t="inlineStr">
        <is>
          <t>OS - Haricots secs (n)</t>
        </is>
      </c>
      <c r="D921" t="n">
        <v>8.9</v>
      </c>
      <c r="E921" t="inlineStr"/>
      <c r="F921" t="inlineStr"/>
      <c r="G921" t="inlineStr"/>
      <c r="H921" t="inlineStr"/>
      <c r="I921" t="inlineStr"/>
      <c r="J921" t="inlineStr"/>
      <c r="K921" t="inlineStr">
        <is>
          <t>libre</t>
        </is>
      </c>
    </row>
    <row r="922">
      <c r="A922" t="inlineStr">
        <is>
          <t>2015</t>
        </is>
      </c>
      <c r="B922" t="inlineStr">
        <is>
          <t>Protéagineux</t>
        </is>
      </c>
      <c r="C922" t="inlineStr">
        <is>
          <t>OS - Haricots secs (n)</t>
        </is>
      </c>
      <c r="D922" t="n">
        <v>8.9</v>
      </c>
      <c r="E922" t="inlineStr"/>
      <c r="F922" t="inlineStr"/>
      <c r="G922" t="inlineStr"/>
      <c r="H922" t="inlineStr"/>
      <c r="I922" t="inlineStr"/>
      <c r="J922" t="inlineStr"/>
      <c r="K922" t="inlineStr">
        <is>
          <t>libre</t>
        </is>
      </c>
    </row>
    <row r="923">
      <c r="A923" t="inlineStr">
        <is>
          <t>2015</t>
        </is>
      </c>
      <c r="B923" t="inlineStr">
        <is>
          <t>Légumineuses</t>
        </is>
      </c>
      <c r="C923" t="inlineStr">
        <is>
          <t>OS - Haricots secs (n)</t>
        </is>
      </c>
      <c r="D923" t="n">
        <v>8.9</v>
      </c>
      <c r="E923" t="inlineStr"/>
      <c r="F923" t="inlineStr"/>
      <c r="G923" t="inlineStr"/>
      <c r="H923" t="inlineStr"/>
      <c r="I923" t="inlineStr"/>
      <c r="J923" t="inlineStr"/>
      <c r="K923" t="inlineStr">
        <is>
          <t>libre</t>
        </is>
      </c>
    </row>
    <row r="924">
      <c r="A924" t="inlineStr">
        <is>
          <t>2015</t>
        </is>
      </c>
      <c r="B924" t="inlineStr">
        <is>
          <t>Haricots secs</t>
        </is>
      </c>
      <c r="C924" t="inlineStr">
        <is>
          <t>OS - Haricots secs (n)</t>
        </is>
      </c>
      <c r="D924" t="n">
        <v>8.9</v>
      </c>
      <c r="E924" t="inlineStr"/>
      <c r="F924" t="inlineStr"/>
      <c r="G924" t="inlineStr"/>
      <c r="H924" t="inlineStr"/>
      <c r="I924" t="inlineStr"/>
      <c r="J924" t="inlineStr"/>
      <c r="K924" t="inlineStr">
        <is>
          <t>libre</t>
        </is>
      </c>
    </row>
    <row r="925">
      <c r="A925" t="inlineStr">
        <is>
          <t>2015</t>
        </is>
      </c>
      <c r="B925" t="inlineStr">
        <is>
          <t>Oléagineux et protéagineux</t>
        </is>
      </c>
      <c r="C925" t="inlineStr">
        <is>
          <t>Collecte (n+1)</t>
        </is>
      </c>
      <c r="D925" t="n">
        <v>1370</v>
      </c>
      <c r="E925" t="inlineStr"/>
      <c r="F925" t="inlineStr"/>
      <c r="G925" t="inlineStr"/>
      <c r="H925" t="inlineStr"/>
      <c r="I925" t="inlineStr"/>
      <c r="J925" t="inlineStr"/>
      <c r="K925" t="inlineStr">
        <is>
          <t>libre</t>
        </is>
      </c>
    </row>
    <row r="926">
      <c r="A926" t="inlineStr">
        <is>
          <t>2015</t>
        </is>
      </c>
      <c r="B926" t="inlineStr">
        <is>
          <t>Oléagineux</t>
        </is>
      </c>
      <c r="C926" t="inlineStr">
        <is>
          <t>Collecte (n+1)</t>
        </is>
      </c>
      <c r="D926" t="n">
        <v>1190</v>
      </c>
      <c r="E926" t="inlineStr"/>
      <c r="F926" t="inlineStr"/>
      <c r="G926" t="inlineStr"/>
      <c r="H926" t="inlineStr"/>
      <c r="I926" t="inlineStr"/>
      <c r="J926" t="inlineStr"/>
      <c r="K926" t="inlineStr">
        <is>
          <t>libre</t>
        </is>
      </c>
    </row>
    <row r="927">
      <c r="A927" t="inlineStr">
        <is>
          <t>2015</t>
        </is>
      </c>
      <c r="B927" t="inlineStr">
        <is>
          <t>Graines oléagineuses</t>
        </is>
      </c>
      <c r="C927" t="inlineStr">
        <is>
          <t>Collecte (n+1)</t>
        </is>
      </c>
      <c r="D927" t="n">
        <v>1150</v>
      </c>
      <c r="E927" t="inlineStr"/>
      <c r="F927" t="inlineStr"/>
      <c r="G927" t="inlineStr"/>
      <c r="H927" t="inlineStr"/>
      <c r="I927" t="inlineStr"/>
      <c r="J927" t="inlineStr"/>
      <c r="K927" t="inlineStr">
        <is>
          <t>libre</t>
        </is>
      </c>
    </row>
    <row r="928">
      <c r="A928" t="inlineStr">
        <is>
          <t>2015</t>
        </is>
      </c>
      <c r="B928" t="inlineStr">
        <is>
          <t>Graines de colza</t>
        </is>
      </c>
      <c r="C928" t="inlineStr">
        <is>
          <t>Collecte (n+1)</t>
        </is>
      </c>
      <c r="D928" t="n">
        <v>1070</v>
      </c>
      <c r="E928" t="inlineStr"/>
      <c r="F928" t="inlineStr"/>
      <c r="G928" t="inlineStr"/>
      <c r="H928" t="inlineStr"/>
      <c r="I928" t="inlineStr"/>
      <c r="J928" t="inlineStr"/>
      <c r="K928" t="inlineStr">
        <is>
          <t>libre</t>
        </is>
      </c>
    </row>
    <row r="929">
      <c r="A929" t="inlineStr">
        <is>
          <t>2015</t>
        </is>
      </c>
      <c r="B929" t="inlineStr">
        <is>
          <t>Graines de lin</t>
        </is>
      </c>
      <c r="C929" t="inlineStr">
        <is>
          <t>Collecte (n+1)</t>
        </is>
      </c>
      <c r="D929" t="n">
        <v>3.2</v>
      </c>
      <c r="E929" t="inlineStr"/>
      <c r="F929" t="inlineStr"/>
      <c r="G929" t="inlineStr"/>
      <c r="H929" t="inlineStr"/>
      <c r="I929" t="inlineStr"/>
      <c r="J929" t="inlineStr"/>
      <c r="K929" t="inlineStr">
        <is>
          <t>libre</t>
        </is>
      </c>
    </row>
    <row r="930">
      <c r="A930" t="inlineStr">
        <is>
          <t>2015</t>
        </is>
      </c>
      <c r="B930" t="inlineStr">
        <is>
          <t>Graines de tournesol</t>
        </is>
      </c>
      <c r="C930" t="inlineStr">
        <is>
          <t>Collecte (n+1)</t>
        </is>
      </c>
      <c r="D930" t="n">
        <v>75.90000000000001</v>
      </c>
      <c r="E930" t="inlineStr"/>
      <c r="F930" t="inlineStr"/>
      <c r="G930" t="inlineStr"/>
      <c r="H930" t="inlineStr"/>
      <c r="I930" t="inlineStr"/>
      <c r="J930" t="inlineStr"/>
      <c r="K930" t="inlineStr">
        <is>
          <t>libre</t>
        </is>
      </c>
    </row>
    <row r="931">
      <c r="A931" t="inlineStr">
        <is>
          <t>2015</t>
        </is>
      </c>
      <c r="B931" t="inlineStr">
        <is>
          <t>Fruits oléagineux</t>
        </is>
      </c>
      <c r="C931" t="inlineStr">
        <is>
          <t>Collecte (n+1)</t>
        </is>
      </c>
      <c r="D931" t="n">
        <v>34.7</v>
      </c>
      <c r="E931" t="inlineStr"/>
      <c r="F931" t="inlineStr"/>
      <c r="G931" t="inlineStr"/>
      <c r="H931" t="inlineStr"/>
      <c r="I931" t="inlineStr"/>
      <c r="J931" t="inlineStr"/>
      <c r="K931" t="inlineStr">
        <is>
          <t>libre</t>
        </is>
      </c>
    </row>
    <row r="932">
      <c r="A932" t="inlineStr">
        <is>
          <t>2015</t>
        </is>
      </c>
      <c r="B932" t="inlineStr">
        <is>
          <t>Olives</t>
        </is>
      </c>
      <c r="C932" t="inlineStr">
        <is>
          <t>Collecte (n+1)</t>
        </is>
      </c>
      <c r="D932" t="n">
        <v>34.7</v>
      </c>
      <c r="E932" t="inlineStr"/>
      <c r="F932" t="inlineStr"/>
      <c r="G932" t="inlineStr"/>
      <c r="H932" t="inlineStr"/>
      <c r="I932" t="inlineStr"/>
      <c r="J932" t="inlineStr"/>
      <c r="K932" t="inlineStr">
        <is>
          <t>libre</t>
        </is>
      </c>
    </row>
    <row r="933">
      <c r="A933" t="inlineStr">
        <is>
          <t>2015</t>
        </is>
      </c>
      <c r="B933" t="inlineStr">
        <is>
          <t>Oléoprotéagineux</t>
        </is>
      </c>
      <c r="C933" t="inlineStr">
        <is>
          <t>Collecte (n+1)</t>
        </is>
      </c>
      <c r="D933" t="n">
        <v>31.2</v>
      </c>
      <c r="E933" t="inlineStr"/>
      <c r="F933" t="inlineStr"/>
      <c r="G933" t="inlineStr"/>
      <c r="H933" t="inlineStr"/>
      <c r="I933" t="inlineStr"/>
      <c r="J933" t="inlineStr"/>
      <c r="K933" t="inlineStr">
        <is>
          <t>libre</t>
        </is>
      </c>
    </row>
    <row r="934">
      <c r="A934" t="inlineStr">
        <is>
          <t>2015</t>
        </is>
      </c>
      <c r="B934" t="inlineStr">
        <is>
          <t>Graines oléoprotéagineuses</t>
        </is>
      </c>
      <c r="C934" t="inlineStr">
        <is>
          <t>Collecte (n+1)</t>
        </is>
      </c>
      <c r="D934" t="n">
        <v>31.2</v>
      </c>
      <c r="E934" t="inlineStr"/>
      <c r="F934" t="inlineStr"/>
      <c r="G934" t="inlineStr"/>
      <c r="H934" t="inlineStr"/>
      <c r="I934" t="inlineStr"/>
      <c r="J934" t="inlineStr"/>
      <c r="K934" t="inlineStr">
        <is>
          <t>libre</t>
        </is>
      </c>
    </row>
    <row r="935">
      <c r="A935" t="inlineStr">
        <is>
          <t>2015</t>
        </is>
      </c>
      <c r="B935" t="inlineStr">
        <is>
          <t>Graines de soja</t>
        </is>
      </c>
      <c r="C935" t="inlineStr">
        <is>
          <t>Collecte (n+1)</t>
        </is>
      </c>
      <c r="D935" t="n">
        <v>31.2</v>
      </c>
      <c r="E935" t="inlineStr"/>
      <c r="F935" t="inlineStr"/>
      <c r="G935" t="inlineStr"/>
      <c r="H935" t="inlineStr"/>
      <c r="I935" t="inlineStr"/>
      <c r="J935" t="inlineStr"/>
      <c r="K935" t="inlineStr">
        <is>
          <t>libre</t>
        </is>
      </c>
    </row>
    <row r="936">
      <c r="A936" t="inlineStr">
        <is>
          <t>2015</t>
        </is>
      </c>
      <c r="B936" t="inlineStr">
        <is>
          <t>Protéagineux</t>
        </is>
      </c>
      <c r="C936" t="inlineStr">
        <is>
          <t>Collecte (n+1)</t>
        </is>
      </c>
      <c r="D936" t="n">
        <v>153</v>
      </c>
      <c r="E936" t="inlineStr"/>
      <c r="F936" t="inlineStr"/>
      <c r="G936" t="inlineStr"/>
      <c r="H936" t="inlineStr"/>
      <c r="I936" t="inlineStr"/>
      <c r="J936" t="inlineStr"/>
      <c r="K936" t="inlineStr">
        <is>
          <t>libre</t>
        </is>
      </c>
    </row>
    <row r="937">
      <c r="A937" t="inlineStr">
        <is>
          <t>2015</t>
        </is>
      </c>
      <c r="B937" t="inlineStr">
        <is>
          <t>Légumineuses</t>
        </is>
      </c>
      <c r="C937" t="inlineStr">
        <is>
          <t>Collecte (n+1)</t>
        </is>
      </c>
      <c r="D937" t="n">
        <v>153</v>
      </c>
      <c r="E937" t="inlineStr"/>
      <c r="F937" t="inlineStr"/>
      <c r="G937" t="inlineStr"/>
      <c r="H937" t="inlineStr"/>
      <c r="I937" t="inlineStr"/>
      <c r="J937" t="inlineStr"/>
      <c r="K937" t="inlineStr">
        <is>
          <t>libre</t>
        </is>
      </c>
    </row>
    <row r="938">
      <c r="A938" t="inlineStr">
        <is>
          <t>2015</t>
        </is>
      </c>
      <c r="B938" t="inlineStr">
        <is>
          <t>Fèves</t>
        </is>
      </c>
      <c r="C938" t="inlineStr">
        <is>
          <t>Collecte (n+1)</t>
        </is>
      </c>
      <c r="D938" t="n">
        <v>50.9</v>
      </c>
      <c r="E938" t="inlineStr"/>
      <c r="F938" t="inlineStr"/>
      <c r="G938" t="inlineStr"/>
      <c r="H938" t="inlineStr"/>
      <c r="I938" t="inlineStr"/>
      <c r="J938" t="inlineStr"/>
      <c r="K938" t="inlineStr">
        <is>
          <t>libre</t>
        </is>
      </c>
    </row>
    <row r="939">
      <c r="A939" t="inlineStr">
        <is>
          <t>2015</t>
        </is>
      </c>
      <c r="B939" t="inlineStr">
        <is>
          <t>Lupin</t>
        </is>
      </c>
      <c r="C939" t="inlineStr">
        <is>
          <t>Collecte (n+1)</t>
        </is>
      </c>
      <c r="D939" t="n">
        <v>0.2</v>
      </c>
      <c r="E939" t="inlineStr"/>
      <c r="F939" t="inlineStr"/>
      <c r="G939" t="inlineStr"/>
      <c r="H939" t="inlineStr"/>
      <c r="I939" t="inlineStr"/>
      <c r="J939" t="inlineStr"/>
      <c r="K939" t="inlineStr">
        <is>
          <t>libre</t>
        </is>
      </c>
    </row>
    <row r="940">
      <c r="A940" t="inlineStr">
        <is>
          <t>2015</t>
        </is>
      </c>
      <c r="B940" t="inlineStr">
        <is>
          <t>Pois</t>
        </is>
      </c>
      <c r="C940" t="inlineStr">
        <is>
          <t>Collecte (n+1)</t>
        </is>
      </c>
      <c r="D940" t="n">
        <v>87.09999999999999</v>
      </c>
      <c r="E940" t="inlineStr"/>
      <c r="F940" t="inlineStr"/>
      <c r="G940" t="inlineStr"/>
      <c r="H940" t="inlineStr"/>
      <c r="I940" t="inlineStr"/>
      <c r="J940" t="inlineStr"/>
      <c r="K940" t="inlineStr">
        <is>
          <t>libre</t>
        </is>
      </c>
    </row>
    <row r="941">
      <c r="A941" t="inlineStr">
        <is>
          <t>2015</t>
        </is>
      </c>
      <c r="B941" t="inlineStr">
        <is>
          <t>Pois de casserie</t>
        </is>
      </c>
      <c r="C941" t="inlineStr">
        <is>
          <t>Collecte (n+1)</t>
        </is>
      </c>
      <c r="D941" t="n">
        <v>1.6</v>
      </c>
      <c r="E941" t="inlineStr"/>
      <c r="F941" t="inlineStr"/>
      <c r="G941" t="inlineStr"/>
      <c r="H941" t="inlineStr"/>
      <c r="I941" t="inlineStr"/>
      <c r="J941" t="inlineStr"/>
      <c r="K941" t="inlineStr">
        <is>
          <t>libre</t>
        </is>
      </c>
    </row>
    <row r="942">
      <c r="A942" t="inlineStr">
        <is>
          <t>2015</t>
        </is>
      </c>
      <c r="B942" t="inlineStr">
        <is>
          <t>Pois protéagineux</t>
        </is>
      </c>
      <c r="C942" t="inlineStr">
        <is>
          <t>Collecte (n+1)</t>
        </is>
      </c>
      <c r="D942" t="n">
        <v>85.5</v>
      </c>
      <c r="E942" t="inlineStr"/>
      <c r="F942" t="inlineStr"/>
      <c r="G942" t="inlineStr"/>
      <c r="H942" t="inlineStr"/>
      <c r="I942" t="inlineStr"/>
      <c r="J942" t="inlineStr"/>
      <c r="K942" t="inlineStr">
        <is>
          <t>libre</t>
        </is>
      </c>
    </row>
    <row r="943">
      <c r="A943" t="inlineStr">
        <is>
          <t>2015</t>
        </is>
      </c>
      <c r="B943" t="inlineStr">
        <is>
          <t>Lentilles</t>
        </is>
      </c>
      <c r="C943" t="inlineStr">
        <is>
          <t>Collecte (n+1)</t>
        </is>
      </c>
      <c r="D943" t="n">
        <v>12.9</v>
      </c>
      <c r="E943" t="inlineStr"/>
      <c r="F943" t="inlineStr"/>
      <c r="G943" t="inlineStr"/>
      <c r="H943" t="inlineStr"/>
      <c r="I943" t="inlineStr"/>
      <c r="J943" t="inlineStr"/>
      <c r="K943" t="inlineStr">
        <is>
          <t>libre</t>
        </is>
      </c>
    </row>
    <row r="944">
      <c r="A944" t="inlineStr">
        <is>
          <t>2015</t>
        </is>
      </c>
      <c r="B944" t="inlineStr">
        <is>
          <t>Pois chiches</t>
        </is>
      </c>
      <c r="C944" t="inlineStr">
        <is>
          <t>Collecte (n+1)</t>
        </is>
      </c>
      <c r="D944" t="n">
        <v>1.6</v>
      </c>
      <c r="E944" t="inlineStr"/>
      <c r="F944" t="inlineStr"/>
      <c r="G944" t="inlineStr"/>
      <c r="H944" t="inlineStr"/>
      <c r="I944" t="inlineStr"/>
      <c r="J944" t="inlineStr"/>
      <c r="K944" t="inlineStr">
        <is>
          <t>libre</t>
        </is>
      </c>
    </row>
    <row r="945">
      <c r="A945" t="inlineStr">
        <is>
          <t>2015</t>
        </is>
      </c>
      <c r="B945" t="inlineStr">
        <is>
          <t>Haricots secs</t>
        </is>
      </c>
      <c r="C945" t="inlineStr">
        <is>
          <t>Collecte (n+1)</t>
        </is>
      </c>
      <c r="D945" t="n">
        <v>0.4</v>
      </c>
      <c r="E945" t="inlineStr"/>
      <c r="F945" t="inlineStr"/>
      <c r="G945" t="inlineStr"/>
      <c r="H945" t="inlineStr"/>
      <c r="I945" t="inlineStr"/>
      <c r="J945" t="inlineStr"/>
      <c r="K945" t="inlineStr">
        <is>
          <t>libre</t>
        </is>
      </c>
    </row>
    <row r="946">
      <c r="A946" t="inlineStr">
        <is>
          <t>2015</t>
        </is>
      </c>
      <c r="B946" t="inlineStr">
        <is>
          <t>Oléagineux et protéagineux collectés</t>
        </is>
      </c>
      <c r="C946" t="inlineStr">
        <is>
          <t>Variation de stock positive</t>
        </is>
      </c>
      <c r="D946" t="n">
        <v>268</v>
      </c>
      <c r="E946" t="inlineStr"/>
      <c r="F946" t="inlineStr"/>
      <c r="G946" t="inlineStr"/>
      <c r="H946" t="inlineStr"/>
      <c r="I946" t="inlineStr"/>
      <c r="J946" t="inlineStr"/>
      <c r="K946" t="inlineStr">
        <is>
          <t>libre unbounded</t>
        </is>
      </c>
    </row>
    <row r="947">
      <c r="A947" t="inlineStr">
        <is>
          <t>2015</t>
        </is>
      </c>
      <c r="B947" t="inlineStr">
        <is>
          <t>Oléagineux collectés</t>
        </is>
      </c>
      <c r="C947" t="inlineStr">
        <is>
          <t>Variation de stock positive</t>
        </is>
      </c>
      <c r="D947" t="n">
        <v>10.8</v>
      </c>
      <c r="E947" t="inlineStr"/>
      <c r="F947" t="inlineStr"/>
      <c r="G947" t="inlineStr"/>
      <c r="H947" t="inlineStr"/>
      <c r="I947" t="inlineStr"/>
      <c r="J947" t="inlineStr"/>
      <c r="K947" t="inlineStr">
        <is>
          <t>libre unbounded</t>
        </is>
      </c>
    </row>
    <row r="948">
      <c r="A948" t="inlineStr">
        <is>
          <t>2015</t>
        </is>
      </c>
      <c r="B948" t="inlineStr">
        <is>
          <t>Graines oléagineuses collectées</t>
        </is>
      </c>
      <c r="C948" t="inlineStr">
        <is>
          <t>Variation de stock positive</t>
        </is>
      </c>
      <c r="D948" t="n">
        <v>7</v>
      </c>
      <c r="E948" t="inlineStr"/>
      <c r="F948" t="inlineStr"/>
      <c r="G948" t="inlineStr"/>
      <c r="H948" t="inlineStr"/>
      <c r="I948" t="inlineStr"/>
      <c r="J948" t="inlineStr"/>
      <c r="K948" t="inlineStr">
        <is>
          <t>déterminé</t>
        </is>
      </c>
    </row>
    <row r="949">
      <c r="A949" t="inlineStr">
        <is>
          <t>2015</t>
        </is>
      </c>
      <c r="B949" t="inlineStr">
        <is>
          <t>Graines de colza collectées</t>
        </is>
      </c>
      <c r="C949" t="inlineStr">
        <is>
          <t>Variation de stock positive</t>
        </is>
      </c>
      <c r="D949" t="n">
        <v>7</v>
      </c>
      <c r="E949" t="inlineStr"/>
      <c r="F949" t="inlineStr"/>
      <c r="G949" t="inlineStr"/>
      <c r="H949" t="inlineStr"/>
      <c r="I949" t="inlineStr"/>
      <c r="J949" t="inlineStr"/>
      <c r="K949" t="inlineStr">
        <is>
          <t>déterminé</t>
        </is>
      </c>
    </row>
    <row r="950">
      <c r="A950" t="inlineStr">
        <is>
          <t>2015</t>
        </is>
      </c>
      <c r="B950" t="inlineStr">
        <is>
          <t>Graines de colza collectées (conso)</t>
        </is>
      </c>
      <c r="C950" t="inlineStr">
        <is>
          <t>Variation de stock positive</t>
        </is>
      </c>
      <c r="D950" t="n">
        <v>0</v>
      </c>
      <c r="E950" t="n">
        <v>0</v>
      </c>
      <c r="F950" t="n">
        <v>0</v>
      </c>
      <c r="G950" t="inlineStr"/>
      <c r="H950" t="n">
        <v>0</v>
      </c>
      <c r="I950" t="n">
        <v>500000000</v>
      </c>
      <c r="J950" t="n">
        <v>0</v>
      </c>
      <c r="K950" t="inlineStr">
        <is>
          <t>mesuré</t>
        </is>
      </c>
    </row>
    <row r="951">
      <c r="A951" t="inlineStr">
        <is>
          <t>2015</t>
        </is>
      </c>
      <c r="B951" t="inlineStr">
        <is>
          <t>Graines de colza collectées (semence)</t>
        </is>
      </c>
      <c r="C951" t="inlineStr">
        <is>
          <t>Variation de stock positive</t>
        </is>
      </c>
      <c r="D951" t="n">
        <v>7</v>
      </c>
      <c r="E951" t="n">
        <v>6.9995</v>
      </c>
      <c r="F951" t="n">
        <v>0.349975</v>
      </c>
      <c r="G951" t="n">
        <v>0.1</v>
      </c>
      <c r="H951" t="n">
        <v>0</v>
      </c>
      <c r="I951" t="n">
        <v>500000000</v>
      </c>
      <c r="J951" t="n">
        <v>0</v>
      </c>
      <c r="K951" t="inlineStr">
        <is>
          <t>mesuré</t>
        </is>
      </c>
    </row>
    <row r="952">
      <c r="A952" t="inlineStr">
        <is>
          <t>2015</t>
        </is>
      </c>
      <c r="B952" t="inlineStr">
        <is>
          <t>Graines de lin collectées</t>
        </is>
      </c>
      <c r="C952" t="inlineStr">
        <is>
          <t>Variation de stock positive</t>
        </is>
      </c>
      <c r="D952" t="n">
        <v>0</v>
      </c>
      <c r="E952" t="inlineStr"/>
      <c r="F952" t="inlineStr"/>
      <c r="G952" t="inlineStr"/>
      <c r="H952" t="inlineStr"/>
      <c r="I952" t="inlineStr"/>
      <c r="J952" t="inlineStr"/>
      <c r="K952" t="inlineStr">
        <is>
          <t>déterminé</t>
        </is>
      </c>
    </row>
    <row r="953">
      <c r="A953" t="inlineStr">
        <is>
          <t>2015</t>
        </is>
      </c>
      <c r="B953" t="inlineStr">
        <is>
          <t>Graines de lin collectées (conso)</t>
        </is>
      </c>
      <c r="C953" t="inlineStr">
        <is>
          <t>Variation de stock positive</t>
        </is>
      </c>
      <c r="D953" t="n">
        <v>0</v>
      </c>
      <c r="E953" t="n">
        <v>0</v>
      </c>
      <c r="F953" t="n">
        <v>0</v>
      </c>
      <c r="G953" t="inlineStr"/>
      <c r="H953" t="n">
        <v>0</v>
      </c>
      <c r="I953" t="n">
        <v>500000000</v>
      </c>
      <c r="J953" t="n">
        <v>0</v>
      </c>
      <c r="K953" t="inlineStr">
        <is>
          <t>mesuré</t>
        </is>
      </c>
    </row>
    <row r="954">
      <c r="A954" t="inlineStr">
        <is>
          <t>2015</t>
        </is>
      </c>
      <c r="B954" t="inlineStr">
        <is>
          <t>Graines de lin collectées (semence)</t>
        </is>
      </c>
      <c r="C954" t="inlineStr">
        <is>
          <t>Variation de stock positive</t>
        </is>
      </c>
      <c r="D954" t="n">
        <v>0</v>
      </c>
      <c r="E954" t="n">
        <v>0</v>
      </c>
      <c r="F954" t="n">
        <v>0</v>
      </c>
      <c r="G954" t="inlineStr"/>
      <c r="H954" t="n">
        <v>0</v>
      </c>
      <c r="I954" t="n">
        <v>500000000</v>
      </c>
      <c r="J954" t="n">
        <v>0</v>
      </c>
      <c r="K954" t="inlineStr">
        <is>
          <t>mesuré</t>
        </is>
      </c>
    </row>
    <row r="955">
      <c r="A955" t="inlineStr">
        <is>
          <t>2015</t>
        </is>
      </c>
      <c r="B955" t="inlineStr">
        <is>
          <t>Graines de tournesol collectées</t>
        </is>
      </c>
      <c r="C955" t="inlineStr">
        <is>
          <t>Variation de stock positive</t>
        </is>
      </c>
      <c r="D955" t="n">
        <v>0</v>
      </c>
      <c r="E955" t="inlineStr"/>
      <c r="F955" t="inlineStr"/>
      <c r="G955" t="inlineStr"/>
      <c r="H955" t="inlineStr"/>
      <c r="I955" t="inlineStr"/>
      <c r="J955" t="inlineStr"/>
      <c r="K955" t="inlineStr">
        <is>
          <t>déterminé</t>
        </is>
      </c>
    </row>
    <row r="956">
      <c r="A956" t="inlineStr">
        <is>
          <t>2015</t>
        </is>
      </c>
      <c r="B956" t="inlineStr">
        <is>
          <t>Graines de tournesol collectées (conso)</t>
        </is>
      </c>
      <c r="C956" t="inlineStr">
        <is>
          <t>Variation de stock positive</t>
        </is>
      </c>
      <c r="D956" t="n">
        <v>0</v>
      </c>
      <c r="E956" t="n">
        <v>0</v>
      </c>
      <c r="F956" t="n">
        <v>0</v>
      </c>
      <c r="G956" t="inlineStr"/>
      <c r="H956" t="n">
        <v>0</v>
      </c>
      <c r="I956" t="n">
        <v>500000000</v>
      </c>
      <c r="J956" t="n">
        <v>0</v>
      </c>
      <c r="K956" t="inlineStr">
        <is>
          <t>mesuré</t>
        </is>
      </c>
    </row>
    <row r="957">
      <c r="A957" t="inlineStr">
        <is>
          <t>2015</t>
        </is>
      </c>
      <c r="B957" t="inlineStr">
        <is>
          <t>Graines de tournesol collectées (semence)</t>
        </is>
      </c>
      <c r="C957" t="inlineStr">
        <is>
          <t>Variation de stock positive</t>
        </is>
      </c>
      <c r="D957" t="n">
        <v>0</v>
      </c>
      <c r="E957" t="n">
        <v>0</v>
      </c>
      <c r="F957" t="n">
        <v>0</v>
      </c>
      <c r="G957" t="inlineStr"/>
      <c r="H957" t="n">
        <v>0</v>
      </c>
      <c r="I957" t="n">
        <v>500000000</v>
      </c>
      <c r="J957" t="n">
        <v>0</v>
      </c>
      <c r="K957" t="inlineStr">
        <is>
          <t>mesuré</t>
        </is>
      </c>
    </row>
    <row r="958">
      <c r="A958" t="inlineStr">
        <is>
          <t>2015</t>
        </is>
      </c>
      <c r="B958" t="inlineStr">
        <is>
          <t>Fruits oléagineux collectés</t>
        </is>
      </c>
      <c r="C958" t="inlineStr">
        <is>
          <t>Variation de stock positive</t>
        </is>
      </c>
      <c r="D958" t="n">
        <v>3.8</v>
      </c>
      <c r="E958" t="inlineStr"/>
      <c r="F958" t="inlineStr"/>
      <c r="G958" t="inlineStr"/>
      <c r="H958" t="inlineStr"/>
      <c r="I958" t="inlineStr"/>
      <c r="J958" t="inlineStr"/>
      <c r="K958" t="inlineStr">
        <is>
          <t>libre unbounded</t>
        </is>
      </c>
    </row>
    <row r="959">
      <c r="A959" t="inlineStr">
        <is>
          <t>2015</t>
        </is>
      </c>
      <c r="B959" t="inlineStr">
        <is>
          <t>Olives collectées</t>
        </is>
      </c>
      <c r="C959" t="inlineStr">
        <is>
          <t>Variation de stock positive</t>
        </is>
      </c>
      <c r="D959" t="n">
        <v>3.8</v>
      </c>
      <c r="E959" t="inlineStr"/>
      <c r="F959" t="inlineStr"/>
      <c r="G959" t="inlineStr"/>
      <c r="H959" t="inlineStr"/>
      <c r="I959" t="inlineStr"/>
      <c r="J959" t="inlineStr"/>
      <c r="K959" t="inlineStr">
        <is>
          <t>libre unbounded</t>
        </is>
      </c>
    </row>
    <row r="960">
      <c r="A960" t="inlineStr">
        <is>
          <t>2015</t>
        </is>
      </c>
      <c r="B960" t="inlineStr">
        <is>
          <t>Oléoprotéagineux collectés</t>
        </is>
      </c>
      <c r="C960" t="inlineStr">
        <is>
          <t>Variation de stock positive</t>
        </is>
      </c>
      <c r="D960" t="n">
        <v>148</v>
      </c>
      <c r="E960" t="inlineStr"/>
      <c r="F960" t="inlineStr"/>
      <c r="G960" t="inlineStr"/>
      <c r="H960" t="inlineStr"/>
      <c r="I960" t="inlineStr"/>
      <c r="J960" t="inlineStr"/>
      <c r="K960" t="inlineStr">
        <is>
          <t>déterminé</t>
        </is>
      </c>
    </row>
    <row r="961">
      <c r="A961" t="inlineStr">
        <is>
          <t>2015</t>
        </is>
      </c>
      <c r="B961" t="inlineStr">
        <is>
          <t>Graines oléoprotéagineuses collectées</t>
        </is>
      </c>
      <c r="C961" t="inlineStr">
        <is>
          <t>Variation de stock positive</t>
        </is>
      </c>
      <c r="D961" t="n">
        <v>148</v>
      </c>
      <c r="E961" t="inlineStr"/>
      <c r="F961" t="inlineStr"/>
      <c r="G961" t="inlineStr"/>
      <c r="H961" t="inlineStr"/>
      <c r="I961" t="inlineStr"/>
      <c r="J961" t="inlineStr"/>
      <c r="K961" t="inlineStr">
        <is>
          <t>déterminé</t>
        </is>
      </c>
    </row>
    <row r="962">
      <c r="A962" t="inlineStr">
        <is>
          <t>2015</t>
        </is>
      </c>
      <c r="B962" t="inlineStr">
        <is>
          <t>Graines de soja collectées</t>
        </is>
      </c>
      <c r="C962" t="inlineStr">
        <is>
          <t>Variation de stock positive</t>
        </is>
      </c>
      <c r="D962" t="n">
        <v>148</v>
      </c>
      <c r="E962" t="inlineStr"/>
      <c r="F962" t="inlineStr"/>
      <c r="G962" t="inlineStr"/>
      <c r="H962" t="inlineStr"/>
      <c r="I962" t="inlineStr"/>
      <c r="J962" t="inlineStr"/>
      <c r="K962" t="inlineStr">
        <is>
          <t>déterminé</t>
        </is>
      </c>
    </row>
    <row r="963">
      <c r="A963" t="inlineStr">
        <is>
          <t>2015</t>
        </is>
      </c>
      <c r="B963" t="inlineStr">
        <is>
          <t>Graines de soja collectées (conso)</t>
        </is>
      </c>
      <c r="C963" t="inlineStr">
        <is>
          <t>Variation de stock positive</t>
        </is>
      </c>
      <c r="D963" t="n">
        <v>146</v>
      </c>
      <c r="E963" t="n">
        <v>145.6163000000001</v>
      </c>
      <c r="F963" t="n">
        <v>7.280815000000003</v>
      </c>
      <c r="G963" t="n">
        <v>0.1</v>
      </c>
      <c r="H963" t="n">
        <v>0</v>
      </c>
      <c r="I963" t="n">
        <v>500000000</v>
      </c>
      <c r="J963" t="n">
        <v>0</v>
      </c>
      <c r="K963" t="inlineStr">
        <is>
          <t>mesuré</t>
        </is>
      </c>
    </row>
    <row r="964">
      <c r="A964" t="inlineStr">
        <is>
          <t>2015</t>
        </is>
      </c>
      <c r="B964" t="inlineStr">
        <is>
          <t>Graines de soja collectées (semence)</t>
        </is>
      </c>
      <c r="C964" t="inlineStr">
        <is>
          <t>Variation de stock positive</t>
        </is>
      </c>
      <c r="D964" t="n">
        <v>1.9</v>
      </c>
      <c r="E964" t="n">
        <v>1.921900000000001</v>
      </c>
      <c r="F964" t="n">
        <v>0.09609500000000004</v>
      </c>
      <c r="G964" t="n">
        <v>0.1</v>
      </c>
      <c r="H964" t="n">
        <v>0</v>
      </c>
      <c r="I964" t="n">
        <v>500000000</v>
      </c>
      <c r="J964" t="n">
        <v>0</v>
      </c>
      <c r="K964" t="inlineStr">
        <is>
          <t>mesuré</t>
        </is>
      </c>
    </row>
    <row r="965">
      <c r="A965" t="inlineStr">
        <is>
          <t>2015</t>
        </is>
      </c>
      <c r="B965" t="inlineStr">
        <is>
          <t>Protéagineux collectés</t>
        </is>
      </c>
      <c r="C965" t="inlineStr">
        <is>
          <t>Variation de stock positive</t>
        </is>
      </c>
      <c r="D965" t="n">
        <v>109</v>
      </c>
      <c r="E965" t="inlineStr"/>
      <c r="F965" t="inlineStr"/>
      <c r="G965" t="inlineStr"/>
      <c r="H965" t="inlineStr"/>
      <c r="I965" t="inlineStr"/>
      <c r="J965" t="inlineStr"/>
      <c r="K965" t="inlineStr">
        <is>
          <t>libre unbounded</t>
        </is>
      </c>
    </row>
    <row r="966">
      <c r="A966" t="inlineStr">
        <is>
          <t>2015</t>
        </is>
      </c>
      <c r="B966" t="inlineStr">
        <is>
          <t>Légumineuses collectées</t>
        </is>
      </c>
      <c r="C966" t="inlineStr">
        <is>
          <t>Variation de stock positive</t>
        </is>
      </c>
      <c r="D966" t="n">
        <v>109</v>
      </c>
      <c r="E966" t="inlineStr"/>
      <c r="F966" t="inlineStr"/>
      <c r="G966" t="inlineStr"/>
      <c r="H966" t="inlineStr"/>
      <c r="I966" t="inlineStr"/>
      <c r="J966" t="inlineStr"/>
      <c r="K966" t="inlineStr">
        <is>
          <t>libre unbounded</t>
        </is>
      </c>
    </row>
    <row r="967">
      <c r="A967" t="inlineStr">
        <is>
          <t>2015</t>
        </is>
      </c>
      <c r="B967" t="inlineStr">
        <is>
          <t>Fèves collectées</t>
        </is>
      </c>
      <c r="C967" t="inlineStr">
        <is>
          <t>Variation de stock positive</t>
        </is>
      </c>
      <c r="D967" t="n">
        <v>0.3</v>
      </c>
      <c r="E967" t="inlineStr"/>
      <c r="F967" t="inlineStr"/>
      <c r="G967" t="inlineStr"/>
      <c r="H967" t="inlineStr"/>
      <c r="I967" t="inlineStr"/>
      <c r="J967" t="inlineStr"/>
      <c r="K967" t="inlineStr">
        <is>
          <t>déterminé</t>
        </is>
      </c>
    </row>
    <row r="968">
      <c r="A968" t="inlineStr">
        <is>
          <t>2015</t>
        </is>
      </c>
      <c r="B968" t="inlineStr">
        <is>
          <t>Fèves collectées (conso)</t>
        </is>
      </c>
      <c r="C968" t="inlineStr">
        <is>
          <t>Variation de stock positive</t>
        </is>
      </c>
      <c r="D968" t="n">
        <v>0</v>
      </c>
      <c r="E968" t="n">
        <v>0</v>
      </c>
      <c r="F968" t="n">
        <v>0</v>
      </c>
      <c r="G968" t="inlineStr"/>
      <c r="H968" t="n">
        <v>0</v>
      </c>
      <c r="I968" t="n">
        <v>500000000</v>
      </c>
      <c r="J968" t="n">
        <v>0</v>
      </c>
      <c r="K968" t="inlineStr">
        <is>
          <t>mesuré</t>
        </is>
      </c>
    </row>
    <row r="969">
      <c r="A969" t="inlineStr">
        <is>
          <t>2015</t>
        </is>
      </c>
      <c r="B969" t="inlineStr">
        <is>
          <t>Fèves collectées (semence)</t>
        </is>
      </c>
      <c r="C969" t="inlineStr">
        <is>
          <t>Variation de stock positive</t>
        </is>
      </c>
      <c r="D969" t="n">
        <v>0.3</v>
      </c>
      <c r="E969" t="n">
        <v>0.2549000000000001</v>
      </c>
      <c r="F969" t="n">
        <v>0.012745</v>
      </c>
      <c r="G969" t="n">
        <v>0.1</v>
      </c>
      <c r="H969" t="n">
        <v>0</v>
      </c>
      <c r="I969" t="n">
        <v>500000000</v>
      </c>
      <c r="J969" t="n">
        <v>0</v>
      </c>
      <c r="K969" t="inlineStr">
        <is>
          <t>mesuré</t>
        </is>
      </c>
    </row>
    <row r="970">
      <c r="A970" t="inlineStr">
        <is>
          <t>2015</t>
        </is>
      </c>
      <c r="B970" t="inlineStr">
        <is>
          <t>Lupin collecté</t>
        </is>
      </c>
      <c r="C970" t="inlineStr">
        <is>
          <t>Variation de stock positive</t>
        </is>
      </c>
      <c r="D970" t="n">
        <v>0</v>
      </c>
      <c r="E970" t="inlineStr"/>
      <c r="F970" t="inlineStr"/>
      <c r="G970" t="inlineStr"/>
      <c r="H970" t="inlineStr"/>
      <c r="I970" t="inlineStr"/>
      <c r="J970" t="inlineStr"/>
      <c r="K970" t="inlineStr">
        <is>
          <t>déterminé</t>
        </is>
      </c>
    </row>
    <row r="971">
      <c r="A971" t="inlineStr">
        <is>
          <t>2015</t>
        </is>
      </c>
      <c r="B971" t="inlineStr">
        <is>
          <t>Lupin collecté (conso)</t>
        </is>
      </c>
      <c r="C971" t="inlineStr">
        <is>
          <t>Variation de stock positive</t>
        </is>
      </c>
      <c r="D971" t="n">
        <v>0</v>
      </c>
      <c r="E971" t="n">
        <v>0</v>
      </c>
      <c r="F971" t="n">
        <v>0</v>
      </c>
      <c r="G971" t="inlineStr"/>
      <c r="H971" t="n">
        <v>0</v>
      </c>
      <c r="I971" t="n">
        <v>500000000</v>
      </c>
      <c r="J971" t="n">
        <v>0</v>
      </c>
      <c r="K971" t="inlineStr">
        <is>
          <t>mesuré</t>
        </is>
      </c>
    </row>
    <row r="972">
      <c r="A972" t="inlineStr">
        <is>
          <t>2015</t>
        </is>
      </c>
      <c r="B972" t="inlineStr">
        <is>
          <t>Lupin collecté (semence)</t>
        </is>
      </c>
      <c r="C972" t="inlineStr">
        <is>
          <t>Variation de stock positive</t>
        </is>
      </c>
      <c r="D972" t="n">
        <v>0</v>
      </c>
      <c r="E972" t="n">
        <v>0</v>
      </c>
      <c r="F972" t="n">
        <v>0</v>
      </c>
      <c r="G972" t="inlineStr"/>
      <c r="H972" t="n">
        <v>0</v>
      </c>
      <c r="I972" t="n">
        <v>500000000</v>
      </c>
      <c r="J972" t="n">
        <v>0</v>
      </c>
      <c r="K972" t="inlineStr">
        <is>
          <t>mesuré</t>
        </is>
      </c>
    </row>
    <row r="973">
      <c r="A973" t="inlineStr">
        <is>
          <t>2015</t>
        </is>
      </c>
      <c r="B973" t="inlineStr">
        <is>
          <t>Pois collectés</t>
        </is>
      </c>
      <c r="C973" t="inlineStr">
        <is>
          <t>Variation de stock positive</t>
        </is>
      </c>
      <c r="D973" t="n">
        <v>0</v>
      </c>
      <c r="E973" t="inlineStr"/>
      <c r="F973" t="inlineStr"/>
      <c r="G973" t="inlineStr"/>
      <c r="H973" t="inlineStr"/>
      <c r="I973" t="inlineStr"/>
      <c r="J973" t="inlineStr"/>
      <c r="K973" t="inlineStr">
        <is>
          <t>déterminé</t>
        </is>
      </c>
    </row>
    <row r="974">
      <c r="A974" t="inlineStr">
        <is>
          <t>2015</t>
        </is>
      </c>
      <c r="B974" t="inlineStr">
        <is>
          <t>Pois collectés (conso)</t>
        </is>
      </c>
      <c r="C974" t="inlineStr">
        <is>
          <t>Variation de stock positive</t>
        </is>
      </c>
      <c r="D974" t="n">
        <v>0</v>
      </c>
      <c r="E974" t="n">
        <v>0</v>
      </c>
      <c r="F974" t="n">
        <v>0</v>
      </c>
      <c r="G974" t="inlineStr"/>
      <c r="H974" t="n">
        <v>0</v>
      </c>
      <c r="I974" t="n">
        <v>500000000</v>
      </c>
      <c r="J974" t="n">
        <v>0</v>
      </c>
      <c r="K974" t="inlineStr">
        <is>
          <t>mesuré</t>
        </is>
      </c>
    </row>
    <row r="975">
      <c r="A975" t="inlineStr">
        <is>
          <t>2015</t>
        </is>
      </c>
      <c r="B975" t="inlineStr">
        <is>
          <t>Pois collectés (semence)</t>
        </is>
      </c>
      <c r="C975" t="inlineStr">
        <is>
          <t>Variation de stock positive</t>
        </is>
      </c>
      <c r="D975" t="n">
        <v>0</v>
      </c>
      <c r="E975" t="n">
        <v>0</v>
      </c>
      <c r="F975" t="n">
        <v>0</v>
      </c>
      <c r="G975" t="inlineStr"/>
      <c r="H975" t="n">
        <v>0</v>
      </c>
      <c r="I975" t="n">
        <v>500000000</v>
      </c>
      <c r="J975" t="n">
        <v>0</v>
      </c>
      <c r="K975" t="inlineStr">
        <is>
          <t>mesuré</t>
        </is>
      </c>
    </row>
    <row r="976">
      <c r="A976" t="inlineStr">
        <is>
          <t>2015</t>
        </is>
      </c>
      <c r="B976" t="inlineStr">
        <is>
          <t>Lentilles collectées</t>
        </is>
      </c>
      <c r="C976" t="inlineStr">
        <is>
          <t>Variation de stock positive</t>
        </is>
      </c>
      <c r="D976" t="n">
        <v>44</v>
      </c>
      <c r="E976" t="inlineStr"/>
      <c r="F976" t="inlineStr"/>
      <c r="G976" t="inlineStr"/>
      <c r="H976" t="inlineStr"/>
      <c r="I976" t="inlineStr"/>
      <c r="J976" t="inlineStr"/>
      <c r="K976" t="inlineStr">
        <is>
          <t>libre unbounded</t>
        </is>
      </c>
    </row>
    <row r="977">
      <c r="A977" t="inlineStr">
        <is>
          <t>2015</t>
        </is>
      </c>
      <c r="B977" t="inlineStr">
        <is>
          <t>Lentilles collectées (conso)</t>
        </is>
      </c>
      <c r="C977" t="inlineStr">
        <is>
          <t>Variation de stock positive</t>
        </is>
      </c>
      <c r="D977" t="n">
        <v>23.1</v>
      </c>
      <c r="E977" t="inlineStr"/>
      <c r="F977" t="inlineStr"/>
      <c r="G977" t="inlineStr"/>
      <c r="H977" t="inlineStr"/>
      <c r="I977" t="inlineStr"/>
      <c r="J977" t="inlineStr"/>
      <c r="K977" t="inlineStr">
        <is>
          <t>libre unbounded</t>
        </is>
      </c>
    </row>
    <row r="978">
      <c r="A978" t="inlineStr">
        <is>
          <t>2015</t>
        </is>
      </c>
      <c r="B978" t="inlineStr">
        <is>
          <t>Lentilles collectées (semence)</t>
        </is>
      </c>
      <c r="C978" t="inlineStr">
        <is>
          <t>Variation de stock positive</t>
        </is>
      </c>
      <c r="D978" t="n">
        <v>20.9</v>
      </c>
      <c r="E978" t="inlineStr"/>
      <c r="F978" t="inlineStr"/>
      <c r="G978" t="inlineStr"/>
      <c r="H978" t="inlineStr"/>
      <c r="I978" t="inlineStr"/>
      <c r="J978" t="inlineStr"/>
      <c r="K978" t="inlineStr">
        <is>
          <t>libre unbounded</t>
        </is>
      </c>
    </row>
    <row r="979">
      <c r="A979" t="inlineStr">
        <is>
          <t>2015</t>
        </is>
      </c>
      <c r="B979" t="inlineStr">
        <is>
          <t>Pois chiches collectés</t>
        </is>
      </c>
      <c r="C979" t="inlineStr">
        <is>
          <t>Variation de stock positive</t>
        </is>
      </c>
      <c r="D979" t="n">
        <v>16.3</v>
      </c>
      <c r="E979" t="inlineStr"/>
      <c r="F979" t="inlineStr"/>
      <c r="G979" t="inlineStr"/>
      <c r="H979" t="inlineStr"/>
      <c r="I979" t="inlineStr"/>
      <c r="J979" t="inlineStr"/>
      <c r="K979" t="inlineStr">
        <is>
          <t>libre unbounded</t>
        </is>
      </c>
    </row>
    <row r="980">
      <c r="A980" t="inlineStr">
        <is>
          <t>2015</t>
        </is>
      </c>
      <c r="B980" t="inlineStr">
        <is>
          <t>Pois chiches collectés (conso)</t>
        </is>
      </c>
      <c r="C980" t="inlineStr">
        <is>
          <t>Variation de stock positive</t>
        </is>
      </c>
      <c r="D980" t="n">
        <v>9.199999999999999</v>
      </c>
      <c r="E980" t="inlineStr"/>
      <c r="F980" t="inlineStr"/>
      <c r="G980" t="inlineStr"/>
      <c r="H980" t="inlineStr"/>
      <c r="I980" t="inlineStr"/>
      <c r="J980" t="inlineStr"/>
      <c r="K980" t="inlineStr">
        <is>
          <t>libre unbounded</t>
        </is>
      </c>
    </row>
    <row r="981">
      <c r="A981" t="inlineStr">
        <is>
          <t>2015</t>
        </is>
      </c>
      <c r="B981" t="inlineStr">
        <is>
          <t>Pois chiches collectés (semence)</t>
        </is>
      </c>
      <c r="C981" t="inlineStr">
        <is>
          <t>Variation de stock positive</t>
        </is>
      </c>
      <c r="D981" t="n">
        <v>7</v>
      </c>
      <c r="E981" t="inlineStr"/>
      <c r="F981" t="inlineStr"/>
      <c r="G981" t="inlineStr"/>
      <c r="H981" t="inlineStr"/>
      <c r="I981" t="inlineStr"/>
      <c r="J981" t="inlineStr"/>
      <c r="K981" t="inlineStr">
        <is>
          <t>libre unbounded</t>
        </is>
      </c>
    </row>
    <row r="982">
      <c r="A982" t="inlineStr">
        <is>
          <t>2015</t>
        </is>
      </c>
      <c r="B982" t="inlineStr">
        <is>
          <t>Haricots secs collectés</t>
        </is>
      </c>
      <c r="C982" t="inlineStr">
        <is>
          <t>Variation de stock positive</t>
        </is>
      </c>
      <c r="D982" t="n">
        <v>48.7</v>
      </c>
      <c r="E982" t="inlineStr"/>
      <c r="F982" t="inlineStr"/>
      <c r="G982" t="inlineStr"/>
      <c r="H982" t="inlineStr"/>
      <c r="I982" t="inlineStr"/>
      <c r="J982" t="inlineStr"/>
      <c r="K982" t="inlineStr">
        <is>
          <t>libre unbounded</t>
        </is>
      </c>
    </row>
    <row r="983">
      <c r="A983" t="inlineStr">
        <is>
          <t>2015</t>
        </is>
      </c>
      <c r="B983" t="inlineStr">
        <is>
          <t>Haricots secs collectés (conso)</t>
        </is>
      </c>
      <c r="C983" t="inlineStr">
        <is>
          <t>Variation de stock positive</t>
        </is>
      </c>
      <c r="D983" t="n">
        <v>25.4</v>
      </c>
      <c r="E983" t="inlineStr"/>
      <c r="F983" t="inlineStr"/>
      <c r="G983" t="inlineStr"/>
      <c r="H983" t="inlineStr"/>
      <c r="I983" t="inlineStr"/>
      <c r="J983" t="inlineStr"/>
      <c r="K983" t="inlineStr">
        <is>
          <t>libre unbounded</t>
        </is>
      </c>
    </row>
    <row r="984">
      <c r="A984" t="inlineStr">
        <is>
          <t>2015</t>
        </is>
      </c>
      <c r="B984" t="inlineStr">
        <is>
          <t>Haricots secs collectés (semence)</t>
        </is>
      </c>
      <c r="C984" t="inlineStr">
        <is>
          <t>Variation de stock positive</t>
        </is>
      </c>
      <c r="D984" t="n">
        <v>23.2</v>
      </c>
      <c r="E984" t="inlineStr"/>
      <c r="F984" t="inlineStr"/>
      <c r="G984" t="inlineStr"/>
      <c r="H984" t="inlineStr"/>
      <c r="I984" t="inlineStr"/>
      <c r="J984" t="inlineStr"/>
      <c r="K984" t="inlineStr">
        <is>
          <t>libre unbounded</t>
        </is>
      </c>
    </row>
    <row r="985">
      <c r="A985" t="inlineStr">
        <is>
          <t>2015</t>
        </is>
      </c>
      <c r="B985" t="inlineStr">
        <is>
          <t>Fèves décortiquées ou non</t>
        </is>
      </c>
      <c r="C985" t="inlineStr">
        <is>
          <t>Variation de stock positive</t>
        </is>
      </c>
      <c r="D985" t="n">
        <v>0.3</v>
      </c>
      <c r="E985" t="inlineStr"/>
      <c r="F985" t="inlineStr"/>
      <c r="G985" t="inlineStr"/>
      <c r="H985" t="inlineStr"/>
      <c r="I985" t="inlineStr"/>
      <c r="J985" t="inlineStr"/>
      <c r="K985" t="inlineStr">
        <is>
          <t>déterminé</t>
        </is>
      </c>
    </row>
    <row r="986">
      <c r="A986" t="inlineStr">
        <is>
          <t>2015</t>
        </is>
      </c>
      <c r="B986" t="inlineStr">
        <is>
          <t>Oléagineux et protéagineux collectés</t>
        </is>
      </c>
      <c r="C986" t="inlineStr">
        <is>
          <t>Semences</t>
        </is>
      </c>
      <c r="D986" t="n">
        <v>206</v>
      </c>
      <c r="E986" t="inlineStr"/>
      <c r="F986" t="inlineStr"/>
      <c r="G986" t="inlineStr"/>
      <c r="H986" t="inlineStr"/>
      <c r="I986" t="inlineStr"/>
      <c r="J986" t="inlineStr"/>
      <c r="K986" t="inlineStr">
        <is>
          <t>libre unbounded</t>
        </is>
      </c>
    </row>
    <row r="987">
      <c r="A987" t="inlineStr">
        <is>
          <t>2015</t>
        </is>
      </c>
      <c r="B987" t="inlineStr">
        <is>
          <t>Oléagineux collectés</t>
        </is>
      </c>
      <c r="C987" t="inlineStr">
        <is>
          <t>Semences</t>
        </is>
      </c>
      <c r="D987" t="n">
        <v>145</v>
      </c>
      <c r="E987" t="inlineStr"/>
      <c r="F987" t="inlineStr"/>
      <c r="G987" t="inlineStr"/>
      <c r="H987" t="inlineStr"/>
      <c r="I987" t="inlineStr"/>
      <c r="J987" t="inlineStr"/>
      <c r="K987" t="inlineStr">
        <is>
          <t>libre</t>
        </is>
      </c>
    </row>
    <row r="988">
      <c r="A988" t="inlineStr">
        <is>
          <t>2015</t>
        </is>
      </c>
      <c r="B988" t="inlineStr">
        <is>
          <t>Graines oléagineuses collectées</t>
        </is>
      </c>
      <c r="C988" t="inlineStr">
        <is>
          <t>Semences</t>
        </is>
      </c>
      <c r="D988" t="n">
        <v>145</v>
      </c>
      <c r="E988" t="inlineStr"/>
      <c r="F988" t="inlineStr"/>
      <c r="G988" t="inlineStr"/>
      <c r="H988" t="inlineStr"/>
      <c r="I988" t="inlineStr"/>
      <c r="J988" t="inlineStr"/>
      <c r="K988" t="inlineStr">
        <is>
          <t>libre</t>
        </is>
      </c>
    </row>
    <row r="989">
      <c r="A989" t="inlineStr">
        <is>
          <t>2015</t>
        </is>
      </c>
      <c r="B989" t="inlineStr">
        <is>
          <t>Graines de colza collectées</t>
        </is>
      </c>
      <c r="C989" t="inlineStr">
        <is>
          <t>Semences</t>
        </is>
      </c>
      <c r="D989" t="n">
        <v>145</v>
      </c>
      <c r="E989" t="inlineStr"/>
      <c r="F989" t="inlineStr"/>
      <c r="G989" t="inlineStr"/>
      <c r="H989" t="inlineStr"/>
      <c r="I989" t="inlineStr"/>
      <c r="J989" t="inlineStr"/>
      <c r="K989" t="inlineStr">
        <is>
          <t>libre</t>
        </is>
      </c>
    </row>
    <row r="990">
      <c r="A990" t="inlineStr">
        <is>
          <t>2015</t>
        </is>
      </c>
      <c r="B990" t="inlineStr">
        <is>
          <t>Graines de colza collectées (semence)</t>
        </is>
      </c>
      <c r="C990" t="inlineStr">
        <is>
          <t>Semences</t>
        </is>
      </c>
      <c r="D990" t="n">
        <v>145</v>
      </c>
      <c r="E990" t="inlineStr"/>
      <c r="F990" t="inlineStr"/>
      <c r="G990" t="inlineStr"/>
      <c r="H990" t="inlineStr"/>
      <c r="I990" t="inlineStr"/>
      <c r="J990" t="inlineStr"/>
      <c r="K990" t="inlineStr">
        <is>
          <t>libre</t>
        </is>
      </c>
    </row>
    <row r="991">
      <c r="A991" t="inlineStr">
        <is>
          <t>2015</t>
        </is>
      </c>
      <c r="B991" t="inlineStr">
        <is>
          <t>Graines de lin collectées</t>
        </is>
      </c>
      <c r="C991" t="inlineStr">
        <is>
          <t>Semences</t>
        </is>
      </c>
      <c r="D991" t="n">
        <v>0</v>
      </c>
      <c r="E991" t="inlineStr"/>
      <c r="F991" t="inlineStr"/>
      <c r="G991" t="inlineStr"/>
      <c r="H991" t="inlineStr"/>
      <c r="I991" t="inlineStr"/>
      <c r="J991" t="inlineStr"/>
      <c r="K991" t="inlineStr">
        <is>
          <t>libre</t>
        </is>
      </c>
    </row>
    <row r="992">
      <c r="A992" t="inlineStr">
        <is>
          <t>2015</t>
        </is>
      </c>
      <c r="B992" t="inlineStr">
        <is>
          <t>Graines de lin collectées (semence)</t>
        </is>
      </c>
      <c r="C992" t="inlineStr">
        <is>
          <t>Semences</t>
        </is>
      </c>
      <c r="D992" t="n">
        <v>0</v>
      </c>
      <c r="E992" t="inlineStr"/>
      <c r="F992" t="inlineStr"/>
      <c r="G992" t="inlineStr"/>
      <c r="H992" t="inlineStr"/>
      <c r="I992" t="inlineStr"/>
      <c r="J992" t="inlineStr"/>
      <c r="K992" t="inlineStr">
        <is>
          <t>libre</t>
        </is>
      </c>
    </row>
    <row r="993">
      <c r="A993" t="inlineStr">
        <is>
          <t>2015</t>
        </is>
      </c>
      <c r="B993" t="inlineStr">
        <is>
          <t>Graines de tournesol collectées</t>
        </is>
      </c>
      <c r="C993" t="inlineStr">
        <is>
          <t>Semences</t>
        </is>
      </c>
      <c r="D993" t="n">
        <v>0</v>
      </c>
      <c r="E993" t="inlineStr"/>
      <c r="F993" t="inlineStr"/>
      <c r="G993" t="inlineStr"/>
      <c r="H993" t="inlineStr"/>
      <c r="I993" t="inlineStr"/>
      <c r="J993" t="inlineStr"/>
      <c r="K993" t="inlineStr">
        <is>
          <t>libre</t>
        </is>
      </c>
    </row>
    <row r="994">
      <c r="A994" t="inlineStr">
        <is>
          <t>2015</t>
        </is>
      </c>
      <c r="B994" t="inlineStr">
        <is>
          <t>Graines de tournesol collectées (semence)</t>
        </is>
      </c>
      <c r="C994" t="inlineStr">
        <is>
          <t>Semences</t>
        </is>
      </c>
      <c r="D994" t="n">
        <v>0</v>
      </c>
      <c r="E994" t="inlineStr"/>
      <c r="F994" t="inlineStr"/>
      <c r="G994" t="inlineStr"/>
      <c r="H994" t="inlineStr"/>
      <c r="I994" t="inlineStr"/>
      <c r="J994" t="inlineStr"/>
      <c r="K994" t="inlineStr">
        <is>
          <t>libre</t>
        </is>
      </c>
    </row>
    <row r="995">
      <c r="A995" t="inlineStr">
        <is>
          <t>2015</t>
        </is>
      </c>
      <c r="B995" t="inlineStr">
        <is>
          <t>Oléoprotéagineux collectés</t>
        </is>
      </c>
      <c r="C995" t="inlineStr">
        <is>
          <t>Semences</t>
        </is>
      </c>
      <c r="D995" t="n">
        <v>4.9</v>
      </c>
      <c r="E995" t="inlineStr"/>
      <c r="F995" t="inlineStr"/>
      <c r="G995" t="inlineStr"/>
      <c r="H995" t="inlineStr"/>
      <c r="I995" t="inlineStr"/>
      <c r="J995" t="inlineStr"/>
      <c r="K995" t="inlineStr">
        <is>
          <t>libre</t>
        </is>
      </c>
    </row>
    <row r="996">
      <c r="A996" t="inlineStr">
        <is>
          <t>2015</t>
        </is>
      </c>
      <c r="B996" t="inlineStr">
        <is>
          <t>Graines oléoprotéagineuses collectées</t>
        </is>
      </c>
      <c r="C996" t="inlineStr">
        <is>
          <t>Semences</t>
        </is>
      </c>
      <c r="D996" t="n">
        <v>4.9</v>
      </c>
      <c r="E996" t="inlineStr"/>
      <c r="F996" t="inlineStr"/>
      <c r="G996" t="inlineStr"/>
      <c r="H996" t="inlineStr"/>
      <c r="I996" t="inlineStr"/>
      <c r="J996" t="inlineStr"/>
      <c r="K996" t="inlineStr">
        <is>
          <t>libre</t>
        </is>
      </c>
    </row>
    <row r="997">
      <c r="A997" t="inlineStr">
        <is>
          <t>2015</t>
        </is>
      </c>
      <c r="B997" t="inlineStr">
        <is>
          <t>Graines de soja collectées</t>
        </is>
      </c>
      <c r="C997" t="inlineStr">
        <is>
          <t>Semences</t>
        </is>
      </c>
      <c r="D997" t="n">
        <v>4.9</v>
      </c>
      <c r="E997" t="inlineStr"/>
      <c r="F997" t="inlineStr"/>
      <c r="G997" t="inlineStr"/>
      <c r="H997" t="inlineStr"/>
      <c r="I997" t="inlineStr"/>
      <c r="J997" t="inlineStr"/>
      <c r="K997" t="inlineStr">
        <is>
          <t>libre</t>
        </is>
      </c>
    </row>
    <row r="998">
      <c r="A998" t="inlineStr">
        <is>
          <t>2015</t>
        </is>
      </c>
      <c r="B998" t="inlineStr">
        <is>
          <t>Graines de soja collectées (semence)</t>
        </is>
      </c>
      <c r="C998" t="inlineStr">
        <is>
          <t>Semences</t>
        </is>
      </c>
      <c r="D998" t="n">
        <v>4.9</v>
      </c>
      <c r="E998" t="inlineStr"/>
      <c r="F998" t="inlineStr"/>
      <c r="G998" t="inlineStr"/>
      <c r="H998" t="inlineStr"/>
      <c r="I998" t="inlineStr"/>
      <c r="J998" t="inlineStr"/>
      <c r="K998" t="inlineStr">
        <is>
          <t>libre</t>
        </is>
      </c>
    </row>
    <row r="999">
      <c r="A999" t="inlineStr">
        <is>
          <t>2015</t>
        </is>
      </c>
      <c r="B999" t="inlineStr">
        <is>
          <t>Protéagineux collectés</t>
        </is>
      </c>
      <c r="C999" t="inlineStr">
        <is>
          <t>Semences</t>
        </is>
      </c>
      <c r="D999" t="n">
        <v>55.7</v>
      </c>
      <c r="E999" t="inlineStr"/>
      <c r="F999" t="inlineStr"/>
      <c r="G999" t="inlineStr"/>
      <c r="H999" t="inlineStr"/>
      <c r="I999" t="inlineStr"/>
      <c r="J999" t="inlineStr"/>
      <c r="K999" t="inlineStr">
        <is>
          <t>libre unbounded</t>
        </is>
      </c>
    </row>
    <row r="1000">
      <c r="A1000" t="inlineStr">
        <is>
          <t>2015</t>
        </is>
      </c>
      <c r="B1000" t="inlineStr">
        <is>
          <t>Légumineuses collectées</t>
        </is>
      </c>
      <c r="C1000" t="inlineStr">
        <is>
          <t>Semences</t>
        </is>
      </c>
      <c r="D1000" t="n">
        <v>55.7</v>
      </c>
      <c r="E1000" t="inlineStr"/>
      <c r="F1000" t="inlineStr"/>
      <c r="G1000" t="inlineStr"/>
      <c r="H1000" t="inlineStr"/>
      <c r="I1000" t="inlineStr"/>
      <c r="J1000" t="inlineStr"/>
      <c r="K1000" t="inlineStr">
        <is>
          <t>libre unbounded</t>
        </is>
      </c>
    </row>
    <row r="1001">
      <c r="A1001" t="inlineStr">
        <is>
          <t>2015</t>
        </is>
      </c>
      <c r="B1001" t="inlineStr">
        <is>
          <t>Fèves collectées</t>
        </is>
      </c>
      <c r="C1001" t="inlineStr">
        <is>
          <t>Semences</t>
        </is>
      </c>
      <c r="D1001" t="n">
        <v>0</v>
      </c>
      <c r="E1001" t="inlineStr"/>
      <c r="F1001" t="inlineStr"/>
      <c r="G1001" t="inlineStr"/>
      <c r="H1001" t="inlineStr"/>
      <c r="I1001" t="inlineStr"/>
      <c r="J1001" t="inlineStr"/>
      <c r="K1001" t="inlineStr">
        <is>
          <t>libre</t>
        </is>
      </c>
    </row>
    <row r="1002">
      <c r="A1002" t="inlineStr">
        <is>
          <t>2015</t>
        </is>
      </c>
      <c r="B1002" t="inlineStr">
        <is>
          <t>Fèves collectées (semence)</t>
        </is>
      </c>
      <c r="C1002" t="inlineStr">
        <is>
          <t>Semences</t>
        </is>
      </c>
      <c r="D1002" t="n">
        <v>0</v>
      </c>
      <c r="E1002" t="inlineStr"/>
      <c r="F1002" t="inlineStr"/>
      <c r="G1002" t="inlineStr"/>
      <c r="H1002" t="inlineStr"/>
      <c r="I1002" t="inlineStr"/>
      <c r="J1002" t="inlineStr"/>
      <c r="K1002" t="inlineStr">
        <is>
          <t>libre</t>
        </is>
      </c>
    </row>
    <row r="1003">
      <c r="A1003" t="inlineStr">
        <is>
          <t>2015</t>
        </is>
      </c>
      <c r="B1003" t="inlineStr">
        <is>
          <t>Lupin collecté</t>
        </is>
      </c>
      <c r="C1003" t="inlineStr">
        <is>
          <t>Semences</t>
        </is>
      </c>
      <c r="D1003" t="n">
        <v>0</v>
      </c>
      <c r="E1003" t="inlineStr"/>
      <c r="F1003" t="inlineStr"/>
      <c r="G1003" t="inlineStr"/>
      <c r="H1003" t="inlineStr"/>
      <c r="I1003" t="inlineStr"/>
      <c r="J1003" t="inlineStr"/>
      <c r="K1003" t="inlineStr">
        <is>
          <t>libre unbounded</t>
        </is>
      </c>
    </row>
    <row r="1004">
      <c r="A1004" t="inlineStr">
        <is>
          <t>2015</t>
        </is>
      </c>
      <c r="B1004" t="inlineStr">
        <is>
          <t>Lupin collecté (semence)</t>
        </is>
      </c>
      <c r="C1004" t="inlineStr">
        <is>
          <t>Semences</t>
        </is>
      </c>
      <c r="D1004" t="n">
        <v>0</v>
      </c>
      <c r="E1004" t="inlineStr"/>
      <c r="F1004" t="inlineStr"/>
      <c r="G1004" t="inlineStr"/>
      <c r="H1004" t="inlineStr"/>
      <c r="I1004" t="inlineStr"/>
      <c r="J1004" t="inlineStr"/>
      <c r="K1004" t="inlineStr">
        <is>
          <t>libre unbounded</t>
        </is>
      </c>
    </row>
    <row r="1005">
      <c r="A1005" t="inlineStr">
        <is>
          <t>2015</t>
        </is>
      </c>
      <c r="B1005" t="inlineStr">
        <is>
          <t>Pois collectés</t>
        </is>
      </c>
      <c r="C1005" t="inlineStr">
        <is>
          <t>Semences</t>
        </is>
      </c>
      <c r="D1005" t="n">
        <v>37.6</v>
      </c>
      <c r="E1005" t="inlineStr"/>
      <c r="F1005" t="inlineStr"/>
      <c r="G1005" t="inlineStr"/>
      <c r="H1005" t="inlineStr"/>
      <c r="I1005" t="inlineStr"/>
      <c r="J1005" t="inlineStr"/>
      <c r="K1005" t="inlineStr">
        <is>
          <t>libre</t>
        </is>
      </c>
    </row>
    <row r="1006">
      <c r="A1006" t="inlineStr">
        <is>
          <t>2015</t>
        </is>
      </c>
      <c r="B1006" t="inlineStr">
        <is>
          <t>Pois collectés (semence)</t>
        </is>
      </c>
      <c r="C1006" t="inlineStr">
        <is>
          <t>Semences</t>
        </is>
      </c>
      <c r="D1006" t="n">
        <v>37.6</v>
      </c>
      <c r="E1006" t="inlineStr"/>
      <c r="F1006" t="inlineStr"/>
      <c r="G1006" t="inlineStr"/>
      <c r="H1006" t="inlineStr"/>
      <c r="I1006" t="inlineStr"/>
      <c r="J1006" t="inlineStr"/>
      <c r="K1006" t="inlineStr">
        <is>
          <t>libre</t>
        </is>
      </c>
    </row>
    <row r="1007">
      <c r="A1007" t="inlineStr">
        <is>
          <t>2015</t>
        </is>
      </c>
      <c r="B1007" t="inlineStr">
        <is>
          <t>Lentilles collectées</t>
        </is>
      </c>
      <c r="C1007" t="inlineStr">
        <is>
          <t>Semences</t>
        </is>
      </c>
      <c r="D1007" t="n">
        <v>6.7</v>
      </c>
      <c r="E1007" t="inlineStr"/>
      <c r="F1007" t="inlineStr"/>
      <c r="G1007" t="inlineStr"/>
      <c r="H1007" t="inlineStr"/>
      <c r="I1007" t="inlineStr"/>
      <c r="J1007" t="inlineStr"/>
      <c r="K1007" t="inlineStr">
        <is>
          <t>libre unbounded</t>
        </is>
      </c>
    </row>
    <row r="1008">
      <c r="A1008" t="inlineStr">
        <is>
          <t>2015</t>
        </is>
      </c>
      <c r="B1008" t="inlineStr">
        <is>
          <t>Lentilles collectées (semence)</t>
        </is>
      </c>
      <c r="C1008" t="inlineStr">
        <is>
          <t>Semences</t>
        </is>
      </c>
      <c r="D1008" t="n">
        <v>6.7</v>
      </c>
      <c r="E1008" t="inlineStr"/>
      <c r="F1008" t="inlineStr"/>
      <c r="G1008" t="inlineStr"/>
      <c r="H1008" t="inlineStr"/>
      <c r="I1008" t="inlineStr"/>
      <c r="J1008" t="inlineStr"/>
      <c r="K1008" t="inlineStr">
        <is>
          <t>libre unbounded</t>
        </is>
      </c>
    </row>
    <row r="1009">
      <c r="A1009" t="inlineStr">
        <is>
          <t>2015</t>
        </is>
      </c>
      <c r="B1009" t="inlineStr">
        <is>
          <t>Pois chiches collectés</t>
        </is>
      </c>
      <c r="C1009" t="inlineStr">
        <is>
          <t>Semences</t>
        </is>
      </c>
      <c r="D1009" t="n">
        <v>5</v>
      </c>
      <c r="E1009" t="inlineStr"/>
      <c r="F1009" t="inlineStr"/>
      <c r="G1009" t="inlineStr"/>
      <c r="H1009" t="inlineStr"/>
      <c r="I1009" t="inlineStr"/>
      <c r="J1009" t="inlineStr"/>
      <c r="K1009" t="inlineStr">
        <is>
          <t>libre unbounded</t>
        </is>
      </c>
    </row>
    <row r="1010">
      <c r="A1010" t="inlineStr">
        <is>
          <t>2015</t>
        </is>
      </c>
      <c r="B1010" t="inlineStr">
        <is>
          <t>Pois chiches collectés (semence)</t>
        </is>
      </c>
      <c r="C1010" t="inlineStr">
        <is>
          <t>Semences</t>
        </is>
      </c>
      <c r="D1010" t="n">
        <v>5</v>
      </c>
      <c r="E1010" t="inlineStr"/>
      <c r="F1010" t="inlineStr"/>
      <c r="G1010" t="inlineStr"/>
      <c r="H1010" t="inlineStr"/>
      <c r="I1010" t="inlineStr"/>
      <c r="J1010" t="inlineStr"/>
      <c r="K1010" t="inlineStr">
        <is>
          <t>libre unbounded</t>
        </is>
      </c>
    </row>
    <row r="1011">
      <c r="A1011" t="inlineStr">
        <is>
          <t>2015</t>
        </is>
      </c>
      <c r="B1011" t="inlineStr">
        <is>
          <t>Haricots secs collectés</t>
        </is>
      </c>
      <c r="C1011" t="inlineStr">
        <is>
          <t>Semences</t>
        </is>
      </c>
      <c r="D1011" t="n">
        <v>6.4</v>
      </c>
      <c r="E1011" t="inlineStr"/>
      <c r="F1011" t="inlineStr"/>
      <c r="G1011" t="inlineStr"/>
      <c r="H1011" t="inlineStr"/>
      <c r="I1011" t="inlineStr"/>
      <c r="J1011" t="inlineStr"/>
      <c r="K1011" t="inlineStr">
        <is>
          <t>libre unbounded</t>
        </is>
      </c>
    </row>
    <row r="1012">
      <c r="A1012" t="inlineStr">
        <is>
          <t>2015</t>
        </is>
      </c>
      <c r="B1012" t="inlineStr">
        <is>
          <t>Haricots secs collectés (semence)</t>
        </is>
      </c>
      <c r="C1012" t="inlineStr">
        <is>
          <t>Semences</t>
        </is>
      </c>
      <c r="D1012" t="n">
        <v>6.4</v>
      </c>
      <c r="E1012" t="inlineStr"/>
      <c r="F1012" t="inlineStr"/>
      <c r="G1012" t="inlineStr"/>
      <c r="H1012" t="inlineStr"/>
      <c r="I1012" t="inlineStr"/>
      <c r="J1012" t="inlineStr"/>
      <c r="K1012" t="inlineStr">
        <is>
          <t>libre unbounded</t>
        </is>
      </c>
    </row>
    <row r="1013">
      <c r="A1013" t="inlineStr">
        <is>
          <t>2015</t>
        </is>
      </c>
      <c r="B1013" t="inlineStr">
        <is>
          <t>Oléagineux et protéagineux autoconsommés</t>
        </is>
      </c>
      <c r="C1013" t="inlineStr">
        <is>
          <t>Semences</t>
        </is>
      </c>
      <c r="D1013" t="n">
        <v>349</v>
      </c>
      <c r="E1013" t="inlineStr"/>
      <c r="F1013" t="inlineStr"/>
      <c r="G1013" t="inlineStr"/>
      <c r="H1013" t="inlineStr"/>
      <c r="I1013" t="inlineStr"/>
      <c r="J1013" t="inlineStr"/>
      <c r="K1013" t="inlineStr">
        <is>
          <t>libre</t>
        </is>
      </c>
    </row>
    <row r="1014">
      <c r="A1014" t="inlineStr">
        <is>
          <t>2015</t>
        </is>
      </c>
      <c r="B1014" t="inlineStr">
        <is>
          <t>Oléagineux autoconsommés</t>
        </is>
      </c>
      <c r="C1014" t="inlineStr">
        <is>
          <t>Semences</t>
        </is>
      </c>
      <c r="D1014" t="n">
        <v>140</v>
      </c>
      <c r="E1014" t="inlineStr"/>
      <c r="F1014" t="inlineStr"/>
      <c r="G1014" t="inlineStr"/>
      <c r="H1014" t="inlineStr"/>
      <c r="I1014" t="inlineStr"/>
      <c r="J1014" t="inlineStr"/>
      <c r="K1014" t="inlineStr">
        <is>
          <t>libre</t>
        </is>
      </c>
    </row>
    <row r="1015">
      <c r="A1015" t="inlineStr">
        <is>
          <t>2015</t>
        </is>
      </c>
      <c r="B1015" t="inlineStr">
        <is>
          <t>Graines oléagineuses autoconsommées</t>
        </is>
      </c>
      <c r="C1015" t="inlineStr">
        <is>
          <t>Semences</t>
        </is>
      </c>
      <c r="D1015" t="n">
        <v>140</v>
      </c>
      <c r="E1015" t="inlineStr"/>
      <c r="F1015" t="inlineStr"/>
      <c r="G1015" t="inlineStr"/>
      <c r="H1015" t="inlineStr"/>
      <c r="I1015" t="inlineStr"/>
      <c r="J1015" t="inlineStr"/>
      <c r="K1015" t="inlineStr">
        <is>
          <t>libre</t>
        </is>
      </c>
    </row>
    <row r="1016">
      <c r="A1016" t="inlineStr">
        <is>
          <t>2015</t>
        </is>
      </c>
      <c r="B1016" t="inlineStr">
        <is>
          <t>Graines de colza autoconsommées</t>
        </is>
      </c>
      <c r="C1016" t="inlineStr">
        <is>
          <t>Semences</t>
        </is>
      </c>
      <c r="D1016" t="n">
        <v>86.5</v>
      </c>
      <c r="E1016" t="inlineStr"/>
      <c r="F1016" t="inlineStr"/>
      <c r="G1016" t="inlineStr"/>
      <c r="H1016" t="inlineStr"/>
      <c r="I1016" t="inlineStr"/>
      <c r="J1016" t="inlineStr"/>
      <c r="K1016" t="inlineStr">
        <is>
          <t>libre</t>
        </is>
      </c>
    </row>
    <row r="1017">
      <c r="A1017" t="inlineStr">
        <is>
          <t>2015</t>
        </is>
      </c>
      <c r="B1017" t="inlineStr">
        <is>
          <t>Graines de lin autoconsommées</t>
        </is>
      </c>
      <c r="C1017" t="inlineStr">
        <is>
          <t>Semences</t>
        </is>
      </c>
      <c r="D1017" t="n">
        <v>6</v>
      </c>
      <c r="E1017" t="inlineStr"/>
      <c r="F1017" t="inlineStr"/>
      <c r="G1017" t="inlineStr"/>
      <c r="H1017" t="inlineStr"/>
      <c r="I1017" t="inlineStr"/>
      <c r="J1017" t="inlineStr"/>
      <c r="K1017" t="inlineStr">
        <is>
          <t>libre</t>
        </is>
      </c>
    </row>
    <row r="1018">
      <c r="A1018" t="inlineStr">
        <is>
          <t>2015</t>
        </is>
      </c>
      <c r="B1018" t="inlineStr">
        <is>
          <t>Graines de tournesol autoconsommées</t>
        </is>
      </c>
      <c r="C1018" t="inlineStr">
        <is>
          <t>Semences</t>
        </is>
      </c>
      <c r="D1018" t="n">
        <v>47.3</v>
      </c>
      <c r="E1018" t="inlineStr"/>
      <c r="F1018" t="inlineStr"/>
      <c r="G1018" t="inlineStr"/>
      <c r="H1018" t="inlineStr"/>
      <c r="I1018" t="inlineStr"/>
      <c r="J1018" t="inlineStr"/>
      <c r="K1018" t="inlineStr">
        <is>
          <t>libre</t>
        </is>
      </c>
    </row>
    <row r="1019">
      <c r="A1019" t="inlineStr">
        <is>
          <t>2015</t>
        </is>
      </c>
      <c r="B1019" t="inlineStr">
        <is>
          <t>Oléoprotéagineux autoconsommés</t>
        </is>
      </c>
      <c r="C1019" t="inlineStr">
        <is>
          <t>Semences</t>
        </is>
      </c>
      <c r="D1019" t="n">
        <v>45.6</v>
      </c>
      <c r="E1019" t="inlineStr"/>
      <c r="F1019" t="inlineStr"/>
      <c r="G1019" t="inlineStr"/>
      <c r="H1019" t="inlineStr"/>
      <c r="I1019" t="inlineStr"/>
      <c r="J1019" t="inlineStr"/>
      <c r="K1019" t="inlineStr">
        <is>
          <t>libre</t>
        </is>
      </c>
    </row>
    <row r="1020">
      <c r="A1020" t="inlineStr">
        <is>
          <t>2015</t>
        </is>
      </c>
      <c r="B1020" t="inlineStr">
        <is>
          <t>Graines oléoprotéagineuses autoconsommées</t>
        </is>
      </c>
      <c r="C1020" t="inlineStr">
        <is>
          <t>Semences</t>
        </is>
      </c>
      <c r="D1020" t="n">
        <v>45.6</v>
      </c>
      <c r="E1020" t="inlineStr"/>
      <c r="F1020" t="inlineStr"/>
      <c r="G1020" t="inlineStr"/>
      <c r="H1020" t="inlineStr"/>
      <c r="I1020" t="inlineStr"/>
      <c r="J1020" t="inlineStr"/>
      <c r="K1020" t="inlineStr">
        <is>
          <t>libre</t>
        </is>
      </c>
    </row>
    <row r="1021">
      <c r="A1021" t="inlineStr">
        <is>
          <t>2015</t>
        </is>
      </c>
      <c r="B1021" t="inlineStr">
        <is>
          <t>Graines de soja autoconsommées</t>
        </is>
      </c>
      <c r="C1021" t="inlineStr">
        <is>
          <t>Semences</t>
        </is>
      </c>
      <c r="D1021" t="n">
        <v>45.6</v>
      </c>
      <c r="E1021" t="inlineStr"/>
      <c r="F1021" t="inlineStr"/>
      <c r="G1021" t="inlineStr"/>
      <c r="H1021" t="inlineStr"/>
      <c r="I1021" t="inlineStr"/>
      <c r="J1021" t="inlineStr"/>
      <c r="K1021" t="inlineStr">
        <is>
          <t>libre</t>
        </is>
      </c>
    </row>
    <row r="1022">
      <c r="A1022" t="inlineStr">
        <is>
          <t>2015</t>
        </is>
      </c>
      <c r="B1022" t="inlineStr">
        <is>
          <t>Protéagineux autoconsommés</t>
        </is>
      </c>
      <c r="C1022" t="inlineStr">
        <is>
          <t>Semences</t>
        </is>
      </c>
      <c r="D1022" t="n">
        <v>163</v>
      </c>
      <c r="E1022" t="inlineStr"/>
      <c r="F1022" t="inlineStr"/>
      <c r="G1022" t="inlineStr"/>
      <c r="H1022" t="inlineStr"/>
      <c r="I1022" t="inlineStr"/>
      <c r="J1022" t="inlineStr"/>
      <c r="K1022" t="inlineStr">
        <is>
          <t>libre</t>
        </is>
      </c>
    </row>
    <row r="1023">
      <c r="A1023" t="inlineStr">
        <is>
          <t>2015</t>
        </is>
      </c>
      <c r="B1023" t="inlineStr">
        <is>
          <t>Légumineuses autoconsommées</t>
        </is>
      </c>
      <c r="C1023" t="inlineStr">
        <is>
          <t>Semences</t>
        </is>
      </c>
      <c r="D1023" t="n">
        <v>163</v>
      </c>
      <c r="E1023" t="inlineStr"/>
      <c r="F1023" t="inlineStr"/>
      <c r="G1023" t="inlineStr"/>
      <c r="H1023" t="inlineStr"/>
      <c r="I1023" t="inlineStr"/>
      <c r="J1023" t="inlineStr"/>
      <c r="K1023" t="inlineStr">
        <is>
          <t>libre</t>
        </is>
      </c>
    </row>
    <row r="1024">
      <c r="A1024" t="inlineStr">
        <is>
          <t>2015</t>
        </is>
      </c>
      <c r="B1024" t="inlineStr">
        <is>
          <t>Fèves autoconsommées</t>
        </is>
      </c>
      <c r="C1024" t="inlineStr">
        <is>
          <t>Semences</t>
        </is>
      </c>
      <c r="D1024" t="n">
        <v>42.8</v>
      </c>
      <c r="E1024" t="inlineStr"/>
      <c r="F1024" t="inlineStr"/>
      <c r="G1024" t="inlineStr"/>
      <c r="H1024" t="inlineStr"/>
      <c r="I1024" t="inlineStr"/>
      <c r="J1024" t="inlineStr"/>
      <c r="K1024" t="inlineStr">
        <is>
          <t>libre</t>
        </is>
      </c>
    </row>
    <row r="1025">
      <c r="A1025" t="inlineStr">
        <is>
          <t>2015</t>
        </is>
      </c>
      <c r="B1025" t="inlineStr">
        <is>
          <t>Lupin autoconsommé</t>
        </is>
      </c>
      <c r="C1025" t="inlineStr">
        <is>
          <t>Semences</t>
        </is>
      </c>
      <c r="D1025" t="n">
        <v>3.4</v>
      </c>
      <c r="E1025" t="inlineStr"/>
      <c r="F1025" t="inlineStr"/>
      <c r="G1025" t="inlineStr"/>
      <c r="H1025" t="inlineStr"/>
      <c r="I1025" t="inlineStr"/>
      <c r="J1025" t="inlineStr"/>
      <c r="K1025" t="inlineStr">
        <is>
          <t>libre</t>
        </is>
      </c>
    </row>
    <row r="1026">
      <c r="A1026" t="inlineStr">
        <is>
          <t>2015</t>
        </is>
      </c>
      <c r="B1026" t="inlineStr">
        <is>
          <t>Pois autoconsommés</t>
        </is>
      </c>
      <c r="C1026" t="inlineStr">
        <is>
          <t>Semences</t>
        </is>
      </c>
      <c r="D1026" t="n">
        <v>117</v>
      </c>
      <c r="E1026" t="inlineStr"/>
      <c r="F1026" t="inlineStr"/>
      <c r="G1026" t="inlineStr"/>
      <c r="H1026" t="inlineStr"/>
      <c r="I1026" t="inlineStr"/>
      <c r="J1026" t="inlineStr"/>
      <c r="K1026" t="inlineStr">
        <is>
          <t>libre</t>
        </is>
      </c>
    </row>
    <row r="1027">
      <c r="A1027" t="inlineStr">
        <is>
          <t>2015</t>
        </is>
      </c>
      <c r="B1027" t="inlineStr">
        <is>
          <t>Fèves décortiquées ou non</t>
        </is>
      </c>
      <c r="C1027" t="inlineStr">
        <is>
          <t>Semences</t>
        </is>
      </c>
      <c r="D1027" t="n">
        <v>0</v>
      </c>
      <c r="E1027" t="inlineStr"/>
      <c r="F1027" t="inlineStr"/>
      <c r="G1027" t="inlineStr"/>
      <c r="H1027" t="inlineStr"/>
      <c r="I1027" t="inlineStr"/>
      <c r="J1027" t="inlineStr"/>
      <c r="K1027" t="inlineStr">
        <is>
          <t>libre</t>
        </is>
      </c>
    </row>
    <row r="1028">
      <c r="A1028" t="inlineStr">
        <is>
          <t>2015</t>
        </is>
      </c>
      <c r="B1028" t="inlineStr">
        <is>
          <t>Oléagineux et protéagineux autoconsommés</t>
        </is>
      </c>
      <c r="C1028" t="inlineStr">
        <is>
          <t>Semences fermières</t>
        </is>
      </c>
      <c r="D1028" t="n">
        <v>349</v>
      </c>
      <c r="E1028" t="inlineStr"/>
      <c r="F1028" t="inlineStr"/>
      <c r="G1028" t="inlineStr"/>
      <c r="H1028" t="inlineStr"/>
      <c r="I1028" t="inlineStr"/>
      <c r="J1028" t="inlineStr"/>
      <c r="K1028" t="inlineStr">
        <is>
          <t>libre</t>
        </is>
      </c>
    </row>
    <row r="1029">
      <c r="A1029" t="inlineStr">
        <is>
          <t>2015</t>
        </is>
      </c>
      <c r="B1029" t="inlineStr">
        <is>
          <t>Oléagineux autoconsommés</t>
        </is>
      </c>
      <c r="C1029" t="inlineStr">
        <is>
          <t>Semences fermières</t>
        </is>
      </c>
      <c r="D1029" t="n">
        <v>140</v>
      </c>
      <c r="E1029" t="inlineStr"/>
      <c r="F1029" t="inlineStr"/>
      <c r="G1029" t="inlineStr"/>
      <c r="H1029" t="inlineStr"/>
      <c r="I1029" t="inlineStr"/>
      <c r="J1029" t="inlineStr"/>
      <c r="K1029" t="inlineStr">
        <is>
          <t>libre</t>
        </is>
      </c>
    </row>
    <row r="1030">
      <c r="A1030" t="inlineStr">
        <is>
          <t>2015</t>
        </is>
      </c>
      <c r="B1030" t="inlineStr">
        <is>
          <t>Graines oléagineuses autoconsommées</t>
        </is>
      </c>
      <c r="C1030" t="inlineStr">
        <is>
          <t>Semences fermières</t>
        </is>
      </c>
      <c r="D1030" t="n">
        <v>140</v>
      </c>
      <c r="E1030" t="inlineStr"/>
      <c r="F1030" t="inlineStr"/>
      <c r="G1030" t="inlineStr"/>
      <c r="H1030" t="inlineStr"/>
      <c r="I1030" t="inlineStr"/>
      <c r="J1030" t="inlineStr"/>
      <c r="K1030" t="inlineStr">
        <is>
          <t>libre</t>
        </is>
      </c>
    </row>
    <row r="1031">
      <c r="A1031" t="inlineStr">
        <is>
          <t>2015</t>
        </is>
      </c>
      <c r="B1031" t="inlineStr">
        <is>
          <t>Graines de colza autoconsommées</t>
        </is>
      </c>
      <c r="C1031" t="inlineStr">
        <is>
          <t>Semences fermières</t>
        </is>
      </c>
      <c r="D1031" t="n">
        <v>86.5</v>
      </c>
      <c r="E1031" t="inlineStr"/>
      <c r="F1031" t="inlineStr"/>
      <c r="G1031" t="inlineStr"/>
      <c r="H1031" t="inlineStr"/>
      <c r="I1031" t="inlineStr"/>
      <c r="J1031" t="inlineStr"/>
      <c r="K1031" t="inlineStr">
        <is>
          <t>libre</t>
        </is>
      </c>
    </row>
    <row r="1032">
      <c r="A1032" t="inlineStr">
        <is>
          <t>2015</t>
        </is>
      </c>
      <c r="B1032" t="inlineStr">
        <is>
          <t>Graines de lin autoconsommées</t>
        </is>
      </c>
      <c r="C1032" t="inlineStr">
        <is>
          <t>Semences fermières</t>
        </is>
      </c>
      <c r="D1032" t="n">
        <v>6</v>
      </c>
      <c r="E1032" t="inlineStr"/>
      <c r="F1032" t="inlineStr"/>
      <c r="G1032" t="inlineStr"/>
      <c r="H1032" t="inlineStr"/>
      <c r="I1032" t="inlineStr"/>
      <c r="J1032" t="inlineStr"/>
      <c r="K1032" t="inlineStr">
        <is>
          <t>libre</t>
        </is>
      </c>
    </row>
    <row r="1033">
      <c r="A1033" t="inlineStr">
        <is>
          <t>2015</t>
        </is>
      </c>
      <c r="B1033" t="inlineStr">
        <is>
          <t>Graines de tournesol autoconsommées</t>
        </is>
      </c>
      <c r="C1033" t="inlineStr">
        <is>
          <t>Semences fermières</t>
        </is>
      </c>
      <c r="D1033" t="n">
        <v>47.3</v>
      </c>
      <c r="E1033" t="inlineStr"/>
      <c r="F1033" t="inlineStr"/>
      <c r="G1033" t="inlineStr"/>
      <c r="H1033" t="inlineStr"/>
      <c r="I1033" t="inlineStr"/>
      <c r="J1033" t="inlineStr"/>
      <c r="K1033" t="inlineStr">
        <is>
          <t>libre</t>
        </is>
      </c>
    </row>
    <row r="1034">
      <c r="A1034" t="inlineStr">
        <is>
          <t>2015</t>
        </is>
      </c>
      <c r="B1034" t="inlineStr">
        <is>
          <t>Oléoprotéagineux autoconsommés</t>
        </is>
      </c>
      <c r="C1034" t="inlineStr">
        <is>
          <t>Semences fermières</t>
        </is>
      </c>
      <c r="D1034" t="n">
        <v>45.6</v>
      </c>
      <c r="E1034" t="inlineStr"/>
      <c r="F1034" t="inlineStr"/>
      <c r="G1034" t="inlineStr"/>
      <c r="H1034" t="inlineStr"/>
      <c r="I1034" t="inlineStr"/>
      <c r="J1034" t="inlineStr"/>
      <c r="K1034" t="inlineStr">
        <is>
          <t>libre</t>
        </is>
      </c>
    </row>
    <row r="1035">
      <c r="A1035" t="inlineStr">
        <is>
          <t>2015</t>
        </is>
      </c>
      <c r="B1035" t="inlineStr">
        <is>
          <t>Graines oléoprotéagineuses autoconsommées</t>
        </is>
      </c>
      <c r="C1035" t="inlineStr">
        <is>
          <t>Semences fermières</t>
        </is>
      </c>
      <c r="D1035" t="n">
        <v>45.6</v>
      </c>
      <c r="E1035" t="inlineStr"/>
      <c r="F1035" t="inlineStr"/>
      <c r="G1035" t="inlineStr"/>
      <c r="H1035" t="inlineStr"/>
      <c r="I1035" t="inlineStr"/>
      <c r="J1035" t="inlineStr"/>
      <c r="K1035" t="inlineStr">
        <is>
          <t>libre</t>
        </is>
      </c>
    </row>
    <row r="1036">
      <c r="A1036" t="inlineStr">
        <is>
          <t>2015</t>
        </is>
      </c>
      <c r="B1036" t="inlineStr">
        <is>
          <t>Graines de soja autoconsommées</t>
        </is>
      </c>
      <c r="C1036" t="inlineStr">
        <is>
          <t>Semences fermières</t>
        </is>
      </c>
      <c r="D1036" t="n">
        <v>45.6</v>
      </c>
      <c r="E1036" t="inlineStr"/>
      <c r="F1036" t="inlineStr"/>
      <c r="G1036" t="inlineStr"/>
      <c r="H1036" t="inlineStr"/>
      <c r="I1036" t="inlineStr"/>
      <c r="J1036" t="inlineStr"/>
      <c r="K1036" t="inlineStr">
        <is>
          <t>libre</t>
        </is>
      </c>
    </row>
    <row r="1037">
      <c r="A1037" t="inlineStr">
        <is>
          <t>2015</t>
        </is>
      </c>
      <c r="B1037" t="inlineStr">
        <is>
          <t>Protéagineux autoconsommés</t>
        </is>
      </c>
      <c r="C1037" t="inlineStr">
        <is>
          <t>Semences fermières</t>
        </is>
      </c>
      <c r="D1037" t="n">
        <v>163</v>
      </c>
      <c r="E1037" t="inlineStr"/>
      <c r="F1037" t="inlineStr"/>
      <c r="G1037" t="inlineStr"/>
      <c r="H1037" t="inlineStr"/>
      <c r="I1037" t="inlineStr"/>
      <c r="J1037" t="inlineStr"/>
      <c r="K1037" t="inlineStr">
        <is>
          <t>libre</t>
        </is>
      </c>
    </row>
    <row r="1038">
      <c r="A1038" t="inlineStr">
        <is>
          <t>2015</t>
        </is>
      </c>
      <c r="B1038" t="inlineStr">
        <is>
          <t>Légumineuses autoconsommées</t>
        </is>
      </c>
      <c r="C1038" t="inlineStr">
        <is>
          <t>Semences fermières</t>
        </is>
      </c>
      <c r="D1038" t="n">
        <v>163</v>
      </c>
      <c r="E1038" t="inlineStr"/>
      <c r="F1038" t="inlineStr"/>
      <c r="G1038" t="inlineStr"/>
      <c r="H1038" t="inlineStr"/>
      <c r="I1038" t="inlineStr"/>
      <c r="J1038" t="inlineStr"/>
      <c r="K1038" t="inlineStr">
        <is>
          <t>libre</t>
        </is>
      </c>
    </row>
    <row r="1039">
      <c r="A1039" t="inlineStr">
        <is>
          <t>2015</t>
        </is>
      </c>
      <c r="B1039" t="inlineStr">
        <is>
          <t>Fèves autoconsommées</t>
        </is>
      </c>
      <c r="C1039" t="inlineStr">
        <is>
          <t>Semences fermières</t>
        </is>
      </c>
      <c r="D1039" t="n">
        <v>42.8</v>
      </c>
      <c r="E1039" t="inlineStr"/>
      <c r="F1039" t="inlineStr"/>
      <c r="G1039" t="inlineStr"/>
      <c r="H1039" t="inlineStr"/>
      <c r="I1039" t="inlineStr"/>
      <c r="J1039" t="inlineStr"/>
      <c r="K1039" t="inlineStr">
        <is>
          <t>libre</t>
        </is>
      </c>
    </row>
    <row r="1040">
      <c r="A1040" t="inlineStr">
        <is>
          <t>2015</t>
        </is>
      </c>
      <c r="B1040" t="inlineStr">
        <is>
          <t>Lupin autoconsommé</t>
        </is>
      </c>
      <c r="C1040" t="inlineStr">
        <is>
          <t>Semences fermières</t>
        </is>
      </c>
      <c r="D1040" t="n">
        <v>3.4</v>
      </c>
      <c r="E1040" t="inlineStr"/>
      <c r="F1040" t="inlineStr"/>
      <c r="G1040" t="inlineStr"/>
      <c r="H1040" t="inlineStr"/>
      <c r="I1040" t="inlineStr"/>
      <c r="J1040" t="inlineStr"/>
      <c r="K1040" t="inlineStr">
        <is>
          <t>libre</t>
        </is>
      </c>
    </row>
    <row r="1041">
      <c r="A1041" t="inlineStr">
        <is>
          <t>2015</t>
        </is>
      </c>
      <c r="B1041" t="inlineStr">
        <is>
          <t>Pois autoconsommés</t>
        </is>
      </c>
      <c r="C1041" t="inlineStr">
        <is>
          <t>Semences fermières</t>
        </is>
      </c>
      <c r="D1041" t="n">
        <v>117</v>
      </c>
      <c r="E1041" t="inlineStr"/>
      <c r="F1041" t="inlineStr"/>
      <c r="G1041" t="inlineStr"/>
      <c r="H1041" t="inlineStr"/>
      <c r="I1041" t="inlineStr"/>
      <c r="J1041" t="inlineStr"/>
      <c r="K1041" t="inlineStr">
        <is>
          <t>libre</t>
        </is>
      </c>
    </row>
    <row r="1042">
      <c r="A1042" t="inlineStr">
        <is>
          <t>2015</t>
        </is>
      </c>
      <c r="B1042" t="inlineStr">
        <is>
          <t>Oléagineux et protéagineux collectés</t>
        </is>
      </c>
      <c r="C1042" t="inlineStr">
        <is>
          <t>Semences certifiées</t>
        </is>
      </c>
      <c r="D1042" t="n">
        <v>206</v>
      </c>
      <c r="E1042" t="inlineStr"/>
      <c r="F1042" t="inlineStr"/>
      <c r="G1042" t="inlineStr"/>
      <c r="H1042" t="inlineStr"/>
      <c r="I1042" t="inlineStr"/>
      <c r="J1042" t="inlineStr"/>
      <c r="K1042" t="inlineStr">
        <is>
          <t>libre unbounded</t>
        </is>
      </c>
    </row>
    <row r="1043">
      <c r="A1043" t="inlineStr">
        <is>
          <t>2015</t>
        </is>
      </c>
      <c r="B1043" t="inlineStr">
        <is>
          <t>Oléagineux collectés</t>
        </is>
      </c>
      <c r="C1043" t="inlineStr">
        <is>
          <t>Semences certifiées</t>
        </is>
      </c>
      <c r="D1043" t="n">
        <v>145</v>
      </c>
      <c r="E1043" t="inlineStr"/>
      <c r="F1043" t="inlineStr"/>
      <c r="G1043" t="inlineStr"/>
      <c r="H1043" t="inlineStr"/>
      <c r="I1043" t="inlineStr"/>
      <c r="J1043" t="inlineStr"/>
      <c r="K1043" t="inlineStr">
        <is>
          <t>libre</t>
        </is>
      </c>
    </row>
    <row r="1044">
      <c r="A1044" t="inlineStr">
        <is>
          <t>2015</t>
        </is>
      </c>
      <c r="B1044" t="inlineStr">
        <is>
          <t>Graines oléagineuses collectées</t>
        </is>
      </c>
      <c r="C1044" t="inlineStr">
        <is>
          <t>Semences certifiées</t>
        </is>
      </c>
      <c r="D1044" t="n">
        <v>145</v>
      </c>
      <c r="E1044" t="inlineStr"/>
      <c r="F1044" t="inlineStr"/>
      <c r="G1044" t="inlineStr"/>
      <c r="H1044" t="inlineStr"/>
      <c r="I1044" t="inlineStr"/>
      <c r="J1044" t="inlineStr"/>
      <c r="K1044" t="inlineStr">
        <is>
          <t>libre</t>
        </is>
      </c>
    </row>
    <row r="1045">
      <c r="A1045" t="inlineStr">
        <is>
          <t>2015</t>
        </is>
      </c>
      <c r="B1045" t="inlineStr">
        <is>
          <t>Graines de colza collectées</t>
        </is>
      </c>
      <c r="C1045" t="inlineStr">
        <is>
          <t>Semences certifiées</t>
        </is>
      </c>
      <c r="D1045" t="n">
        <v>145</v>
      </c>
      <c r="E1045" t="inlineStr"/>
      <c r="F1045" t="inlineStr"/>
      <c r="G1045" t="inlineStr"/>
      <c r="H1045" t="inlineStr"/>
      <c r="I1045" t="inlineStr"/>
      <c r="J1045" t="inlineStr"/>
      <c r="K1045" t="inlineStr">
        <is>
          <t>libre</t>
        </is>
      </c>
    </row>
    <row r="1046">
      <c r="A1046" t="inlineStr">
        <is>
          <t>2015</t>
        </is>
      </c>
      <c r="B1046" t="inlineStr">
        <is>
          <t>Graines de colza collectées (semence)</t>
        </is>
      </c>
      <c r="C1046" t="inlineStr">
        <is>
          <t>Semences certifiées</t>
        </is>
      </c>
      <c r="D1046" t="n">
        <v>145</v>
      </c>
      <c r="E1046" t="inlineStr"/>
      <c r="F1046" t="inlineStr"/>
      <c r="G1046" t="inlineStr"/>
      <c r="H1046" t="inlineStr"/>
      <c r="I1046" t="inlineStr"/>
      <c r="J1046" t="inlineStr"/>
      <c r="K1046" t="inlineStr">
        <is>
          <t>libre</t>
        </is>
      </c>
    </row>
    <row r="1047">
      <c r="A1047" t="inlineStr">
        <is>
          <t>2015</t>
        </is>
      </c>
      <c r="B1047" t="inlineStr">
        <is>
          <t>Graines de lin collectées</t>
        </is>
      </c>
      <c r="C1047" t="inlineStr">
        <is>
          <t>Semences certifiées</t>
        </is>
      </c>
      <c r="D1047" t="n">
        <v>0</v>
      </c>
      <c r="E1047" t="inlineStr"/>
      <c r="F1047" t="inlineStr"/>
      <c r="G1047" t="inlineStr"/>
      <c r="H1047" t="inlineStr"/>
      <c r="I1047" t="inlineStr"/>
      <c r="J1047" t="inlineStr"/>
      <c r="K1047" t="inlineStr">
        <is>
          <t>libre</t>
        </is>
      </c>
    </row>
    <row r="1048">
      <c r="A1048" t="inlineStr">
        <is>
          <t>2015</t>
        </is>
      </c>
      <c r="B1048" t="inlineStr">
        <is>
          <t>Graines de lin collectées (semence)</t>
        </is>
      </c>
      <c r="C1048" t="inlineStr">
        <is>
          <t>Semences certifiées</t>
        </is>
      </c>
      <c r="D1048" t="n">
        <v>0</v>
      </c>
      <c r="E1048" t="inlineStr"/>
      <c r="F1048" t="inlineStr"/>
      <c r="G1048" t="inlineStr"/>
      <c r="H1048" t="inlineStr"/>
      <c r="I1048" t="inlineStr"/>
      <c r="J1048" t="inlineStr"/>
      <c r="K1048" t="inlineStr">
        <is>
          <t>libre</t>
        </is>
      </c>
    </row>
    <row r="1049">
      <c r="A1049" t="inlineStr">
        <is>
          <t>2015</t>
        </is>
      </c>
      <c r="B1049" t="inlineStr">
        <is>
          <t>Graines de tournesol collectées</t>
        </is>
      </c>
      <c r="C1049" t="inlineStr">
        <is>
          <t>Semences certifiées</t>
        </is>
      </c>
      <c r="D1049" t="n">
        <v>0</v>
      </c>
      <c r="E1049" t="inlineStr"/>
      <c r="F1049" t="inlineStr"/>
      <c r="G1049" t="inlineStr"/>
      <c r="H1049" t="inlineStr"/>
      <c r="I1049" t="inlineStr"/>
      <c r="J1049" t="inlineStr"/>
      <c r="K1049" t="inlineStr">
        <is>
          <t>libre</t>
        </is>
      </c>
    </row>
    <row r="1050">
      <c r="A1050" t="inlineStr">
        <is>
          <t>2015</t>
        </is>
      </c>
      <c r="B1050" t="inlineStr">
        <is>
          <t>Graines de tournesol collectées (semence)</t>
        </is>
      </c>
      <c r="C1050" t="inlineStr">
        <is>
          <t>Semences certifiées</t>
        </is>
      </c>
      <c r="D1050" t="n">
        <v>0</v>
      </c>
      <c r="E1050" t="inlineStr"/>
      <c r="F1050" t="inlineStr"/>
      <c r="G1050" t="inlineStr"/>
      <c r="H1050" t="inlineStr"/>
      <c r="I1050" t="inlineStr"/>
      <c r="J1050" t="inlineStr"/>
      <c r="K1050" t="inlineStr">
        <is>
          <t>libre</t>
        </is>
      </c>
    </row>
    <row r="1051">
      <c r="A1051" t="inlineStr">
        <is>
          <t>2015</t>
        </is>
      </c>
      <c r="B1051" t="inlineStr">
        <is>
          <t>Oléoprotéagineux collectés</t>
        </is>
      </c>
      <c r="C1051" t="inlineStr">
        <is>
          <t>Semences certifiées</t>
        </is>
      </c>
      <c r="D1051" t="n">
        <v>4.9</v>
      </c>
      <c r="E1051" t="inlineStr"/>
      <c r="F1051" t="inlineStr"/>
      <c r="G1051" t="inlineStr"/>
      <c r="H1051" t="inlineStr"/>
      <c r="I1051" t="inlineStr"/>
      <c r="J1051" t="inlineStr"/>
      <c r="K1051" t="inlineStr">
        <is>
          <t>libre</t>
        </is>
      </c>
    </row>
    <row r="1052">
      <c r="A1052" t="inlineStr">
        <is>
          <t>2015</t>
        </is>
      </c>
      <c r="B1052" t="inlineStr">
        <is>
          <t>Graines oléoprotéagineuses collectées</t>
        </is>
      </c>
      <c r="C1052" t="inlineStr">
        <is>
          <t>Semences certifiées</t>
        </is>
      </c>
      <c r="D1052" t="n">
        <v>4.9</v>
      </c>
      <c r="E1052" t="inlineStr"/>
      <c r="F1052" t="inlineStr"/>
      <c r="G1052" t="inlineStr"/>
      <c r="H1052" t="inlineStr"/>
      <c r="I1052" t="inlineStr"/>
      <c r="J1052" t="inlineStr"/>
      <c r="K1052" t="inlineStr">
        <is>
          <t>libre</t>
        </is>
      </c>
    </row>
    <row r="1053">
      <c r="A1053" t="inlineStr">
        <is>
          <t>2015</t>
        </is>
      </c>
      <c r="B1053" t="inlineStr">
        <is>
          <t>Graines de soja collectées</t>
        </is>
      </c>
      <c r="C1053" t="inlineStr">
        <is>
          <t>Semences certifiées</t>
        </is>
      </c>
      <c r="D1053" t="n">
        <v>4.9</v>
      </c>
      <c r="E1053" t="inlineStr"/>
      <c r="F1053" t="inlineStr"/>
      <c r="G1053" t="inlineStr"/>
      <c r="H1053" t="inlineStr"/>
      <c r="I1053" t="inlineStr"/>
      <c r="J1053" t="inlineStr"/>
      <c r="K1053" t="inlineStr">
        <is>
          <t>libre</t>
        </is>
      </c>
    </row>
    <row r="1054">
      <c r="A1054" t="inlineStr">
        <is>
          <t>2015</t>
        </is>
      </c>
      <c r="B1054" t="inlineStr">
        <is>
          <t>Graines de soja collectées (semence)</t>
        </is>
      </c>
      <c r="C1054" t="inlineStr">
        <is>
          <t>Semences certifiées</t>
        </is>
      </c>
      <c r="D1054" t="n">
        <v>4.9</v>
      </c>
      <c r="E1054" t="inlineStr"/>
      <c r="F1054" t="inlineStr"/>
      <c r="G1054" t="inlineStr"/>
      <c r="H1054" t="inlineStr"/>
      <c r="I1054" t="inlineStr"/>
      <c r="J1054" t="inlineStr"/>
      <c r="K1054" t="inlineStr">
        <is>
          <t>libre</t>
        </is>
      </c>
    </row>
    <row r="1055">
      <c r="A1055" t="inlineStr">
        <is>
          <t>2015</t>
        </is>
      </c>
      <c r="B1055" t="inlineStr">
        <is>
          <t>Protéagineux collectés</t>
        </is>
      </c>
      <c r="C1055" t="inlineStr">
        <is>
          <t>Semences certifiées</t>
        </is>
      </c>
      <c r="D1055" t="n">
        <v>55.7</v>
      </c>
      <c r="E1055" t="inlineStr"/>
      <c r="F1055" t="inlineStr"/>
      <c r="G1055" t="inlineStr"/>
      <c r="H1055" t="inlineStr"/>
      <c r="I1055" t="inlineStr"/>
      <c r="J1055" t="inlineStr"/>
      <c r="K1055" t="inlineStr">
        <is>
          <t>libre unbounded</t>
        </is>
      </c>
    </row>
    <row r="1056">
      <c r="A1056" t="inlineStr">
        <is>
          <t>2015</t>
        </is>
      </c>
      <c r="B1056" t="inlineStr">
        <is>
          <t>Légumineuses collectées</t>
        </is>
      </c>
      <c r="C1056" t="inlineStr">
        <is>
          <t>Semences certifiées</t>
        </is>
      </c>
      <c r="D1056" t="n">
        <v>55.7</v>
      </c>
      <c r="E1056" t="inlineStr"/>
      <c r="F1056" t="inlineStr"/>
      <c r="G1056" t="inlineStr"/>
      <c r="H1056" t="inlineStr"/>
      <c r="I1056" t="inlineStr"/>
      <c r="J1056" t="inlineStr"/>
      <c r="K1056" t="inlineStr">
        <is>
          <t>libre unbounded</t>
        </is>
      </c>
    </row>
    <row r="1057">
      <c r="A1057" t="inlineStr">
        <is>
          <t>2015</t>
        </is>
      </c>
      <c r="B1057" t="inlineStr">
        <is>
          <t>Fèves collectées</t>
        </is>
      </c>
      <c r="C1057" t="inlineStr">
        <is>
          <t>Semences certifiées</t>
        </is>
      </c>
      <c r="D1057" t="n">
        <v>0</v>
      </c>
      <c r="E1057" t="inlineStr"/>
      <c r="F1057" t="inlineStr"/>
      <c r="G1057" t="inlineStr"/>
      <c r="H1057" t="inlineStr"/>
      <c r="I1057" t="inlineStr"/>
      <c r="J1057" t="inlineStr"/>
      <c r="K1057" t="inlineStr">
        <is>
          <t>libre</t>
        </is>
      </c>
    </row>
    <row r="1058">
      <c r="A1058" t="inlineStr">
        <is>
          <t>2015</t>
        </is>
      </c>
      <c r="B1058" t="inlineStr">
        <is>
          <t>Fèves collectées (semence)</t>
        </is>
      </c>
      <c r="C1058" t="inlineStr">
        <is>
          <t>Semences certifiées</t>
        </is>
      </c>
      <c r="D1058" t="n">
        <v>0</v>
      </c>
      <c r="E1058" t="inlineStr"/>
      <c r="F1058" t="inlineStr"/>
      <c r="G1058" t="inlineStr"/>
      <c r="H1058" t="inlineStr"/>
      <c r="I1058" t="inlineStr"/>
      <c r="J1058" t="inlineStr"/>
      <c r="K1058" t="inlineStr">
        <is>
          <t>libre</t>
        </is>
      </c>
    </row>
    <row r="1059">
      <c r="A1059" t="inlineStr">
        <is>
          <t>2015</t>
        </is>
      </c>
      <c r="B1059" t="inlineStr">
        <is>
          <t>Lupin collecté</t>
        </is>
      </c>
      <c r="C1059" t="inlineStr">
        <is>
          <t>Semences certifiées</t>
        </is>
      </c>
      <c r="D1059" t="n">
        <v>0</v>
      </c>
      <c r="E1059" t="inlineStr"/>
      <c r="F1059" t="inlineStr"/>
      <c r="G1059" t="inlineStr"/>
      <c r="H1059" t="inlineStr"/>
      <c r="I1059" t="inlineStr"/>
      <c r="J1059" t="inlineStr"/>
      <c r="K1059" t="inlineStr">
        <is>
          <t>libre unbounded</t>
        </is>
      </c>
    </row>
    <row r="1060">
      <c r="A1060" t="inlineStr">
        <is>
          <t>2015</t>
        </is>
      </c>
      <c r="B1060" t="inlineStr">
        <is>
          <t>Lupin collecté (semence)</t>
        </is>
      </c>
      <c r="C1060" t="inlineStr">
        <is>
          <t>Semences certifiées</t>
        </is>
      </c>
      <c r="D1060" t="n">
        <v>0</v>
      </c>
      <c r="E1060" t="inlineStr"/>
      <c r="F1060" t="inlineStr"/>
      <c r="G1060" t="inlineStr"/>
      <c r="H1060" t="inlineStr"/>
      <c r="I1060" t="inlineStr"/>
      <c r="J1060" t="inlineStr"/>
      <c r="K1060" t="inlineStr">
        <is>
          <t>libre unbounded</t>
        </is>
      </c>
    </row>
    <row r="1061">
      <c r="A1061" t="inlineStr">
        <is>
          <t>2015</t>
        </is>
      </c>
      <c r="B1061" t="inlineStr">
        <is>
          <t>Pois collectés</t>
        </is>
      </c>
      <c r="C1061" t="inlineStr">
        <is>
          <t>Semences certifiées</t>
        </is>
      </c>
      <c r="D1061" t="n">
        <v>37.6</v>
      </c>
      <c r="E1061" t="inlineStr"/>
      <c r="F1061" t="inlineStr"/>
      <c r="G1061" t="inlineStr"/>
      <c r="H1061" t="inlineStr"/>
      <c r="I1061" t="inlineStr"/>
      <c r="J1061" t="inlineStr"/>
      <c r="K1061" t="inlineStr">
        <is>
          <t>libre</t>
        </is>
      </c>
    </row>
    <row r="1062">
      <c r="A1062" t="inlineStr">
        <is>
          <t>2015</t>
        </is>
      </c>
      <c r="B1062" t="inlineStr">
        <is>
          <t>Pois collectés (semence)</t>
        </is>
      </c>
      <c r="C1062" t="inlineStr">
        <is>
          <t>Semences certifiées</t>
        </is>
      </c>
      <c r="D1062" t="n">
        <v>37.6</v>
      </c>
      <c r="E1062" t="inlineStr"/>
      <c r="F1062" t="inlineStr"/>
      <c r="G1062" t="inlineStr"/>
      <c r="H1062" t="inlineStr"/>
      <c r="I1062" t="inlineStr"/>
      <c r="J1062" t="inlineStr"/>
      <c r="K1062" t="inlineStr">
        <is>
          <t>libre</t>
        </is>
      </c>
    </row>
    <row r="1063">
      <c r="A1063" t="inlineStr">
        <is>
          <t>2015</t>
        </is>
      </c>
      <c r="B1063" t="inlineStr">
        <is>
          <t>Lentilles collectées</t>
        </is>
      </c>
      <c r="C1063" t="inlineStr">
        <is>
          <t>Semences certifiées</t>
        </is>
      </c>
      <c r="D1063" t="n">
        <v>6.7</v>
      </c>
      <c r="E1063" t="inlineStr"/>
      <c r="F1063" t="inlineStr"/>
      <c r="G1063" t="inlineStr"/>
      <c r="H1063" t="inlineStr"/>
      <c r="I1063" t="inlineStr"/>
      <c r="J1063" t="inlineStr"/>
      <c r="K1063" t="inlineStr">
        <is>
          <t>libre unbounded</t>
        </is>
      </c>
    </row>
    <row r="1064">
      <c r="A1064" t="inlineStr">
        <is>
          <t>2015</t>
        </is>
      </c>
      <c r="B1064" t="inlineStr">
        <is>
          <t>Lentilles collectées (semence)</t>
        </is>
      </c>
      <c r="C1064" t="inlineStr">
        <is>
          <t>Semences certifiées</t>
        </is>
      </c>
      <c r="D1064" t="n">
        <v>6.7</v>
      </c>
      <c r="E1064" t="inlineStr"/>
      <c r="F1064" t="inlineStr"/>
      <c r="G1064" t="inlineStr"/>
      <c r="H1064" t="inlineStr"/>
      <c r="I1064" t="inlineStr"/>
      <c r="J1064" t="inlineStr"/>
      <c r="K1064" t="inlineStr">
        <is>
          <t>libre unbounded</t>
        </is>
      </c>
    </row>
    <row r="1065">
      <c r="A1065" t="inlineStr">
        <is>
          <t>2015</t>
        </is>
      </c>
      <c r="B1065" t="inlineStr">
        <is>
          <t>Pois chiches collectés</t>
        </is>
      </c>
      <c r="C1065" t="inlineStr">
        <is>
          <t>Semences certifiées</t>
        </is>
      </c>
      <c r="D1065" t="n">
        <v>5</v>
      </c>
      <c r="E1065" t="inlineStr"/>
      <c r="F1065" t="inlineStr"/>
      <c r="G1065" t="inlineStr"/>
      <c r="H1065" t="inlineStr"/>
      <c r="I1065" t="inlineStr"/>
      <c r="J1065" t="inlineStr"/>
      <c r="K1065" t="inlineStr">
        <is>
          <t>libre unbounded</t>
        </is>
      </c>
    </row>
    <row r="1066">
      <c r="A1066" t="inlineStr">
        <is>
          <t>2015</t>
        </is>
      </c>
      <c r="B1066" t="inlineStr">
        <is>
          <t>Pois chiches collectés (semence)</t>
        </is>
      </c>
      <c r="C1066" t="inlineStr">
        <is>
          <t>Semences certifiées</t>
        </is>
      </c>
      <c r="D1066" t="n">
        <v>5</v>
      </c>
      <c r="E1066" t="inlineStr"/>
      <c r="F1066" t="inlineStr"/>
      <c r="G1066" t="inlineStr"/>
      <c r="H1066" t="inlineStr"/>
      <c r="I1066" t="inlineStr"/>
      <c r="J1066" t="inlineStr"/>
      <c r="K1066" t="inlineStr">
        <is>
          <t>libre unbounded</t>
        </is>
      </c>
    </row>
    <row r="1067">
      <c r="A1067" t="inlineStr">
        <is>
          <t>2015</t>
        </is>
      </c>
      <c r="B1067" t="inlineStr">
        <is>
          <t>Haricots secs collectés</t>
        </is>
      </c>
      <c r="C1067" t="inlineStr">
        <is>
          <t>Semences certifiées</t>
        </is>
      </c>
      <c r="D1067" t="n">
        <v>6.4</v>
      </c>
      <c r="E1067" t="inlineStr"/>
      <c r="F1067" t="inlineStr"/>
      <c r="G1067" t="inlineStr"/>
      <c r="H1067" t="inlineStr"/>
      <c r="I1067" t="inlineStr"/>
      <c r="J1067" t="inlineStr"/>
      <c r="K1067" t="inlineStr">
        <is>
          <t>libre unbounded</t>
        </is>
      </c>
    </row>
    <row r="1068">
      <c r="A1068" t="inlineStr">
        <is>
          <t>2015</t>
        </is>
      </c>
      <c r="B1068" t="inlineStr">
        <is>
          <t>Haricots secs collectés (semence)</t>
        </is>
      </c>
      <c r="C1068" t="inlineStr">
        <is>
          <t>Semences certifiées</t>
        </is>
      </c>
      <c r="D1068" t="n">
        <v>6.4</v>
      </c>
      <c r="E1068" t="inlineStr"/>
      <c r="F1068" t="inlineStr"/>
      <c r="G1068" t="inlineStr"/>
      <c r="H1068" t="inlineStr"/>
      <c r="I1068" t="inlineStr"/>
      <c r="J1068" t="inlineStr"/>
      <c r="K1068" t="inlineStr">
        <is>
          <t>libre unbounded</t>
        </is>
      </c>
    </row>
    <row r="1069">
      <c r="A1069" t="inlineStr">
        <is>
          <t>2015</t>
        </is>
      </c>
      <c r="B1069" t="inlineStr">
        <is>
          <t>Fèves décortiquées ou non</t>
        </is>
      </c>
      <c r="C1069" t="inlineStr">
        <is>
          <t>Semences certifiées</t>
        </is>
      </c>
      <c r="D1069" t="n">
        <v>0</v>
      </c>
      <c r="E1069" t="inlineStr"/>
      <c r="F1069" t="inlineStr"/>
      <c r="G1069" t="inlineStr"/>
      <c r="H1069" t="inlineStr"/>
      <c r="I1069" t="inlineStr"/>
      <c r="J1069" t="inlineStr"/>
      <c r="K1069" t="inlineStr">
        <is>
          <t>libre</t>
        </is>
      </c>
    </row>
    <row r="1070">
      <c r="A1070" t="inlineStr">
        <is>
          <t>2015</t>
        </is>
      </c>
      <c r="B1070" t="inlineStr">
        <is>
          <t>Oléagineux et protéagineux autoconsommés</t>
        </is>
      </c>
      <c r="C1070" t="inlineStr">
        <is>
          <t>Pertes</t>
        </is>
      </c>
      <c r="D1070" t="n">
        <v>14.4</v>
      </c>
      <c r="E1070" t="inlineStr"/>
      <c r="F1070" t="inlineStr"/>
      <c r="G1070" t="inlineStr"/>
      <c r="H1070" t="inlineStr"/>
      <c r="I1070" t="inlineStr"/>
      <c r="J1070" t="inlineStr"/>
      <c r="K1070" t="inlineStr">
        <is>
          <t>libre</t>
        </is>
      </c>
    </row>
    <row r="1071">
      <c r="A1071" t="inlineStr">
        <is>
          <t>2015</t>
        </is>
      </c>
      <c r="B1071" t="inlineStr">
        <is>
          <t>Oléagineux autoconsommés</t>
        </is>
      </c>
      <c r="C1071" t="inlineStr">
        <is>
          <t>Pertes</t>
        </is>
      </c>
      <c r="D1071" t="n">
        <v>8.199999999999999</v>
      </c>
      <c r="E1071" t="inlineStr"/>
      <c r="F1071" t="inlineStr"/>
      <c r="G1071" t="inlineStr"/>
      <c r="H1071" t="inlineStr"/>
      <c r="I1071" t="inlineStr"/>
      <c r="J1071" t="inlineStr"/>
      <c r="K1071" t="inlineStr">
        <is>
          <t>libre</t>
        </is>
      </c>
    </row>
    <row r="1072">
      <c r="A1072" t="inlineStr">
        <is>
          <t>2015</t>
        </is>
      </c>
      <c r="B1072" t="inlineStr">
        <is>
          <t>Graines oléagineuses autoconsommées</t>
        </is>
      </c>
      <c r="C1072" t="inlineStr">
        <is>
          <t>Pertes</t>
        </is>
      </c>
      <c r="D1072" t="n">
        <v>8.199999999999999</v>
      </c>
      <c r="E1072" t="inlineStr"/>
      <c r="F1072" t="inlineStr"/>
      <c r="G1072" t="inlineStr"/>
      <c r="H1072" t="inlineStr"/>
      <c r="I1072" t="inlineStr"/>
      <c r="J1072" t="inlineStr"/>
      <c r="K1072" t="inlineStr">
        <is>
          <t>libre</t>
        </is>
      </c>
    </row>
    <row r="1073">
      <c r="A1073" t="inlineStr">
        <is>
          <t>2015</t>
        </is>
      </c>
      <c r="B1073" t="inlineStr">
        <is>
          <t>Graines de colza autoconsommées</t>
        </is>
      </c>
      <c r="C1073" t="inlineStr">
        <is>
          <t>Pertes</t>
        </is>
      </c>
      <c r="D1073" t="n">
        <v>5.8</v>
      </c>
      <c r="E1073" t="inlineStr"/>
      <c r="F1073" t="inlineStr"/>
      <c r="G1073" t="inlineStr"/>
      <c r="H1073" t="inlineStr"/>
      <c r="I1073" t="inlineStr"/>
      <c r="J1073" t="inlineStr"/>
      <c r="K1073" t="inlineStr">
        <is>
          <t>libre</t>
        </is>
      </c>
    </row>
    <row r="1074">
      <c r="A1074" t="inlineStr">
        <is>
          <t>2015</t>
        </is>
      </c>
      <c r="B1074" t="inlineStr">
        <is>
          <t>Graines de lin autoconsommées</t>
        </is>
      </c>
      <c r="C1074" t="inlineStr">
        <is>
          <t>Pertes</t>
        </is>
      </c>
      <c r="D1074" t="n">
        <v>0.3</v>
      </c>
      <c r="E1074" t="inlineStr"/>
      <c r="F1074" t="inlineStr"/>
      <c r="G1074" t="inlineStr"/>
      <c r="H1074" t="inlineStr"/>
      <c r="I1074" t="inlineStr"/>
      <c r="J1074" t="inlineStr"/>
      <c r="K1074" t="inlineStr">
        <is>
          <t>libre</t>
        </is>
      </c>
    </row>
    <row r="1075">
      <c r="A1075" t="inlineStr">
        <is>
          <t>2015</t>
        </is>
      </c>
      <c r="B1075" t="inlineStr">
        <is>
          <t>Graines de tournesol autoconsommées</t>
        </is>
      </c>
      <c r="C1075" t="inlineStr">
        <is>
          <t>Pertes</t>
        </is>
      </c>
      <c r="D1075" t="n">
        <v>2.1</v>
      </c>
      <c r="E1075" t="inlineStr"/>
      <c r="F1075" t="inlineStr"/>
      <c r="G1075" t="inlineStr"/>
      <c r="H1075" t="inlineStr"/>
      <c r="I1075" t="inlineStr"/>
      <c r="J1075" t="inlineStr"/>
      <c r="K1075" t="inlineStr">
        <is>
          <t>libre</t>
        </is>
      </c>
    </row>
    <row r="1076">
      <c r="A1076" t="inlineStr">
        <is>
          <t>2015</t>
        </is>
      </c>
      <c r="B1076" t="inlineStr">
        <is>
          <t>Oléoprotéagineux autoconsommés</t>
        </is>
      </c>
      <c r="C1076" t="inlineStr">
        <is>
          <t>Pertes</t>
        </is>
      </c>
      <c r="D1076" t="n">
        <v>2</v>
      </c>
      <c r="E1076" t="inlineStr"/>
      <c r="F1076" t="inlineStr"/>
      <c r="G1076" t="inlineStr"/>
      <c r="H1076" t="inlineStr"/>
      <c r="I1076" t="inlineStr"/>
      <c r="J1076" t="inlineStr"/>
      <c r="K1076" t="inlineStr">
        <is>
          <t>libre</t>
        </is>
      </c>
    </row>
    <row r="1077">
      <c r="A1077" t="inlineStr">
        <is>
          <t>2015</t>
        </is>
      </c>
      <c r="B1077" t="inlineStr">
        <is>
          <t>Graines oléoprotéagineuses autoconsommées</t>
        </is>
      </c>
      <c r="C1077" t="inlineStr">
        <is>
          <t>Pertes</t>
        </is>
      </c>
      <c r="D1077" t="n">
        <v>2</v>
      </c>
      <c r="E1077" t="inlineStr"/>
      <c r="F1077" t="inlineStr"/>
      <c r="G1077" t="inlineStr"/>
      <c r="H1077" t="inlineStr"/>
      <c r="I1077" t="inlineStr"/>
      <c r="J1077" t="inlineStr"/>
      <c r="K1077" t="inlineStr">
        <is>
          <t>libre</t>
        </is>
      </c>
    </row>
    <row r="1078">
      <c r="A1078" t="inlineStr">
        <is>
          <t>2015</t>
        </is>
      </c>
      <c r="B1078" t="inlineStr">
        <is>
          <t>Graines de soja autoconsommées</t>
        </is>
      </c>
      <c r="C1078" t="inlineStr">
        <is>
          <t>Pertes</t>
        </is>
      </c>
      <c r="D1078" t="n">
        <v>2</v>
      </c>
      <c r="E1078" t="inlineStr"/>
      <c r="F1078" t="inlineStr"/>
      <c r="G1078" t="inlineStr"/>
      <c r="H1078" t="inlineStr"/>
      <c r="I1078" t="inlineStr"/>
      <c r="J1078" t="inlineStr"/>
      <c r="K1078" t="inlineStr">
        <is>
          <t>libre</t>
        </is>
      </c>
    </row>
    <row r="1079">
      <c r="A1079" t="inlineStr">
        <is>
          <t>2015</t>
        </is>
      </c>
      <c r="B1079" t="inlineStr">
        <is>
          <t>Protéagineux autoconsommés</t>
        </is>
      </c>
      <c r="C1079" t="inlineStr">
        <is>
          <t>Pertes</t>
        </is>
      </c>
      <c r="D1079" t="n">
        <v>4.2</v>
      </c>
      <c r="E1079" t="inlineStr"/>
      <c r="F1079" t="inlineStr"/>
      <c r="G1079" t="inlineStr"/>
      <c r="H1079" t="inlineStr"/>
      <c r="I1079" t="inlineStr"/>
      <c r="J1079" t="inlineStr"/>
      <c r="K1079" t="inlineStr">
        <is>
          <t>libre</t>
        </is>
      </c>
    </row>
    <row r="1080">
      <c r="A1080" t="inlineStr">
        <is>
          <t>2015</t>
        </is>
      </c>
      <c r="B1080" t="inlineStr">
        <is>
          <t>Légumineuses autoconsommées</t>
        </is>
      </c>
      <c r="C1080" t="inlineStr">
        <is>
          <t>Pertes</t>
        </is>
      </c>
      <c r="D1080" t="n">
        <v>4.2</v>
      </c>
      <c r="E1080" t="inlineStr"/>
      <c r="F1080" t="inlineStr"/>
      <c r="G1080" t="inlineStr"/>
      <c r="H1080" t="inlineStr"/>
      <c r="I1080" t="inlineStr"/>
      <c r="J1080" t="inlineStr"/>
      <c r="K1080" t="inlineStr">
        <is>
          <t>libre</t>
        </is>
      </c>
    </row>
    <row r="1081">
      <c r="A1081" t="inlineStr">
        <is>
          <t>2015</t>
        </is>
      </c>
      <c r="B1081" t="inlineStr">
        <is>
          <t>Fèves autoconsommées</t>
        </is>
      </c>
      <c r="C1081" t="inlineStr">
        <is>
          <t>Pertes</t>
        </is>
      </c>
      <c r="D1081" t="n">
        <v>1.2</v>
      </c>
      <c r="E1081" t="inlineStr"/>
      <c r="F1081" t="inlineStr"/>
      <c r="G1081" t="inlineStr"/>
      <c r="H1081" t="inlineStr"/>
      <c r="I1081" t="inlineStr"/>
      <c r="J1081" t="inlineStr"/>
      <c r="K1081" t="inlineStr">
        <is>
          <t>libre</t>
        </is>
      </c>
    </row>
    <row r="1082">
      <c r="A1082" t="inlineStr">
        <is>
          <t>2015</t>
        </is>
      </c>
      <c r="B1082" t="inlineStr">
        <is>
          <t>Lupin autoconsommé</t>
        </is>
      </c>
      <c r="C1082" t="inlineStr">
        <is>
          <t>Pertes</t>
        </is>
      </c>
      <c r="D1082" t="n">
        <v>0.1</v>
      </c>
      <c r="E1082" t="inlineStr"/>
      <c r="F1082" t="inlineStr"/>
      <c r="G1082" t="inlineStr"/>
      <c r="H1082" t="inlineStr"/>
      <c r="I1082" t="inlineStr"/>
      <c r="J1082" t="inlineStr"/>
      <c r="K1082" t="inlineStr">
        <is>
          <t>libre</t>
        </is>
      </c>
    </row>
    <row r="1083">
      <c r="A1083" t="inlineStr">
        <is>
          <t>2015</t>
        </is>
      </c>
      <c r="B1083" t="inlineStr">
        <is>
          <t>Pois autoconsommés</t>
        </is>
      </c>
      <c r="C1083" t="inlineStr">
        <is>
          <t>Pertes</t>
        </is>
      </c>
      <c r="D1083" t="n">
        <v>2.9</v>
      </c>
      <c r="E1083" t="inlineStr"/>
      <c r="F1083" t="inlineStr"/>
      <c r="G1083" t="inlineStr"/>
      <c r="H1083" t="inlineStr"/>
      <c r="I1083" t="inlineStr"/>
      <c r="J1083" t="inlineStr"/>
      <c r="K1083" t="inlineStr">
        <is>
          <t>libre</t>
        </is>
      </c>
    </row>
    <row r="1084">
      <c r="A1084" t="inlineStr">
        <is>
          <t>2015</t>
        </is>
      </c>
      <c r="B1084" t="inlineStr">
        <is>
          <t>Oléagineux et protéagineux collectés</t>
        </is>
      </c>
      <c r="C1084" t="inlineStr">
        <is>
          <t>Trituration</t>
        </is>
      </c>
      <c r="D1084" t="n">
        <v>6580</v>
      </c>
      <c r="E1084" t="inlineStr"/>
      <c r="F1084" t="inlineStr"/>
      <c r="G1084" t="inlineStr"/>
      <c r="H1084" t="inlineStr"/>
      <c r="I1084" t="inlineStr"/>
      <c r="J1084" t="inlineStr"/>
      <c r="K1084" t="inlineStr">
        <is>
          <t>libre</t>
        </is>
      </c>
    </row>
    <row r="1085">
      <c r="A1085" t="inlineStr">
        <is>
          <t>2015</t>
        </is>
      </c>
      <c r="B1085" t="inlineStr">
        <is>
          <t>Oléagineux collectés</t>
        </is>
      </c>
      <c r="C1085" t="inlineStr">
        <is>
          <t>Trituration</t>
        </is>
      </c>
      <c r="D1085" t="n">
        <v>5920</v>
      </c>
      <c r="E1085" t="inlineStr"/>
      <c r="F1085" t="inlineStr"/>
      <c r="G1085" t="inlineStr"/>
      <c r="H1085" t="inlineStr"/>
      <c r="I1085" t="inlineStr"/>
      <c r="J1085" t="inlineStr"/>
      <c r="K1085" t="inlineStr">
        <is>
          <t>libre</t>
        </is>
      </c>
    </row>
    <row r="1086">
      <c r="A1086" t="inlineStr">
        <is>
          <t>2015</t>
        </is>
      </c>
      <c r="B1086" t="inlineStr">
        <is>
          <t>Graines oléagineuses collectées</t>
        </is>
      </c>
      <c r="C1086" t="inlineStr">
        <is>
          <t>Trituration</t>
        </is>
      </c>
      <c r="D1086" t="n">
        <v>5920</v>
      </c>
      <c r="E1086" t="inlineStr"/>
      <c r="F1086" t="inlineStr"/>
      <c r="G1086" t="inlineStr"/>
      <c r="H1086" t="inlineStr"/>
      <c r="I1086" t="inlineStr"/>
      <c r="J1086" t="inlineStr"/>
      <c r="K1086" t="inlineStr">
        <is>
          <t>libre</t>
        </is>
      </c>
    </row>
    <row r="1087">
      <c r="A1087" t="inlineStr">
        <is>
          <t>2015</t>
        </is>
      </c>
      <c r="B1087" t="inlineStr">
        <is>
          <t>Graines de colza collectées</t>
        </is>
      </c>
      <c r="C1087" t="inlineStr">
        <is>
          <t>Trituration</t>
        </is>
      </c>
      <c r="D1087" t="n">
        <v>4670</v>
      </c>
      <c r="E1087" t="inlineStr"/>
      <c r="F1087" t="inlineStr"/>
      <c r="G1087" t="inlineStr"/>
      <c r="H1087" t="inlineStr"/>
      <c r="I1087" t="inlineStr"/>
      <c r="J1087" t="inlineStr"/>
      <c r="K1087" t="inlineStr">
        <is>
          <t>déterminé</t>
        </is>
      </c>
    </row>
    <row r="1088">
      <c r="A1088" t="inlineStr">
        <is>
          <t>2015</t>
        </is>
      </c>
      <c r="B1088" t="inlineStr">
        <is>
          <t>Graines de colza collectées (conso)</t>
        </is>
      </c>
      <c r="C1088" t="inlineStr">
        <is>
          <t>Trituration</t>
        </is>
      </c>
      <c r="D1088" t="n">
        <v>4670</v>
      </c>
      <c r="E1088" t="n">
        <v>4653</v>
      </c>
      <c r="F1088" t="n">
        <v>232.65</v>
      </c>
      <c r="G1088" t="n">
        <v>0.1</v>
      </c>
      <c r="H1088" t="n">
        <v>0</v>
      </c>
      <c r="I1088" t="n">
        <v>500000000</v>
      </c>
      <c r="J1088" t="n">
        <v>0.08</v>
      </c>
      <c r="K1088" t="inlineStr">
        <is>
          <t>redondant</t>
        </is>
      </c>
    </row>
    <row r="1089">
      <c r="A1089" t="inlineStr">
        <is>
          <t>2015</t>
        </is>
      </c>
      <c r="B1089" t="inlineStr">
        <is>
          <t>Graines de lin collectées</t>
        </is>
      </c>
      <c r="C1089" t="inlineStr">
        <is>
          <t>Trituration</t>
        </is>
      </c>
      <c r="D1089" t="n">
        <v>27.3</v>
      </c>
      <c r="E1089" t="inlineStr"/>
      <c r="F1089" t="inlineStr"/>
      <c r="G1089" t="inlineStr"/>
      <c r="H1089" t="inlineStr"/>
      <c r="I1089" t="inlineStr"/>
      <c r="J1089" t="inlineStr"/>
      <c r="K1089" t="inlineStr">
        <is>
          <t>libre</t>
        </is>
      </c>
    </row>
    <row r="1090">
      <c r="A1090" t="inlineStr">
        <is>
          <t>2015</t>
        </is>
      </c>
      <c r="B1090" t="inlineStr">
        <is>
          <t>Graines de lin collectées (conso)</t>
        </is>
      </c>
      <c r="C1090" t="inlineStr">
        <is>
          <t>Trituration</t>
        </is>
      </c>
      <c r="D1090" t="n">
        <v>27.3</v>
      </c>
      <c r="E1090" t="inlineStr"/>
      <c r="F1090" t="inlineStr"/>
      <c r="G1090" t="inlineStr"/>
      <c r="H1090" t="inlineStr"/>
      <c r="I1090" t="inlineStr"/>
      <c r="J1090" t="inlineStr"/>
      <c r="K1090" t="inlineStr">
        <is>
          <t>libre</t>
        </is>
      </c>
    </row>
    <row r="1091">
      <c r="A1091" t="inlineStr">
        <is>
          <t>2015</t>
        </is>
      </c>
      <c r="B1091" t="inlineStr">
        <is>
          <t>Graines de tournesol collectées</t>
        </is>
      </c>
      <c r="C1091" t="inlineStr">
        <is>
          <t>Trituration</t>
        </is>
      </c>
      <c r="D1091" t="n">
        <v>1220</v>
      </c>
      <c r="E1091" t="inlineStr"/>
      <c r="F1091" t="inlineStr"/>
      <c r="G1091" t="inlineStr"/>
      <c r="H1091" t="inlineStr"/>
      <c r="I1091" t="inlineStr"/>
      <c r="J1091" t="inlineStr"/>
      <c r="K1091" t="inlineStr">
        <is>
          <t>déterminé</t>
        </is>
      </c>
    </row>
    <row r="1092">
      <c r="A1092" t="inlineStr">
        <is>
          <t>2015</t>
        </is>
      </c>
      <c r="B1092" t="inlineStr">
        <is>
          <t>Graines de tournesol collectées (conso)</t>
        </is>
      </c>
      <c r="C1092" t="inlineStr">
        <is>
          <t>Trituration</t>
        </is>
      </c>
      <c r="D1092" t="n">
        <v>1220</v>
      </c>
      <c r="E1092" t="n">
        <v>1246</v>
      </c>
      <c r="F1092" t="n">
        <v>62.3</v>
      </c>
      <c r="G1092" t="n">
        <v>0.1</v>
      </c>
      <c r="H1092" t="n">
        <v>0</v>
      </c>
      <c r="I1092" t="n">
        <v>500000000</v>
      </c>
      <c r="J1092" t="n">
        <v>0.46</v>
      </c>
      <c r="K1092" t="inlineStr">
        <is>
          <t>redondant</t>
        </is>
      </c>
    </row>
    <row r="1093">
      <c r="A1093" t="inlineStr">
        <is>
          <t>2015</t>
        </is>
      </c>
      <c r="B1093" t="inlineStr">
        <is>
          <t>Oléoprotéagineux collectés</t>
        </is>
      </c>
      <c r="C1093" t="inlineStr">
        <is>
          <t>Trituration</t>
        </is>
      </c>
      <c r="D1093" t="n">
        <v>661</v>
      </c>
      <c r="E1093" t="inlineStr"/>
      <c r="F1093" t="inlineStr"/>
      <c r="G1093" t="inlineStr"/>
      <c r="H1093" t="inlineStr"/>
      <c r="I1093" t="inlineStr"/>
      <c r="J1093" t="inlineStr"/>
      <c r="K1093" t="inlineStr">
        <is>
          <t>déterminé</t>
        </is>
      </c>
    </row>
    <row r="1094">
      <c r="A1094" t="inlineStr">
        <is>
          <t>2015</t>
        </is>
      </c>
      <c r="B1094" t="inlineStr">
        <is>
          <t>Graines oléoprotéagineuses collectées</t>
        </is>
      </c>
      <c r="C1094" t="inlineStr">
        <is>
          <t>Trituration</t>
        </is>
      </c>
      <c r="D1094" t="n">
        <v>661</v>
      </c>
      <c r="E1094" t="inlineStr"/>
      <c r="F1094" t="inlineStr"/>
      <c r="G1094" t="inlineStr"/>
      <c r="H1094" t="inlineStr"/>
      <c r="I1094" t="inlineStr"/>
      <c r="J1094" t="inlineStr"/>
      <c r="K1094" t="inlineStr">
        <is>
          <t>déterminé</t>
        </is>
      </c>
    </row>
    <row r="1095">
      <c r="A1095" t="inlineStr">
        <is>
          <t>2015</t>
        </is>
      </c>
      <c r="B1095" t="inlineStr">
        <is>
          <t>Graines de soja collectées</t>
        </is>
      </c>
      <c r="C1095" t="inlineStr">
        <is>
          <t>Trituration</t>
        </is>
      </c>
      <c r="D1095" t="n">
        <v>661</v>
      </c>
      <c r="E1095" t="inlineStr"/>
      <c r="F1095" t="inlineStr"/>
      <c r="G1095" t="inlineStr"/>
      <c r="H1095" t="inlineStr"/>
      <c r="I1095" t="inlineStr"/>
      <c r="J1095" t="inlineStr"/>
      <c r="K1095" t="inlineStr">
        <is>
          <t>déterminé</t>
        </is>
      </c>
    </row>
    <row r="1096">
      <c r="A1096" t="inlineStr">
        <is>
          <t>2015</t>
        </is>
      </c>
      <c r="B1096" t="inlineStr">
        <is>
          <t>Graines de soja collectées (conso)</t>
        </is>
      </c>
      <c r="C1096" t="inlineStr">
        <is>
          <t>Trituration</t>
        </is>
      </c>
      <c r="D1096" t="n">
        <v>661</v>
      </c>
      <c r="E1096" t="n">
        <v>683</v>
      </c>
      <c r="F1096" t="n">
        <v>34.15</v>
      </c>
      <c r="G1096" t="n">
        <v>0.09999999999999999</v>
      </c>
      <c r="H1096" t="n">
        <v>0</v>
      </c>
      <c r="I1096" t="n">
        <v>500000000</v>
      </c>
      <c r="J1096" t="n">
        <v>0.63</v>
      </c>
      <c r="K1096" t="inlineStr">
        <is>
          <t>redondant</t>
        </is>
      </c>
    </row>
    <row r="1097">
      <c r="A1097" t="inlineStr">
        <is>
          <t>2015</t>
        </is>
      </c>
      <c r="B1097" t="inlineStr">
        <is>
          <t>Oléagineux et protéagineux collectés</t>
        </is>
      </c>
      <c r="C1097" t="inlineStr">
        <is>
          <t>Trituration - Colza</t>
        </is>
      </c>
      <c r="D1097" t="n">
        <v>4670</v>
      </c>
      <c r="E1097" t="inlineStr"/>
      <c r="F1097" t="inlineStr"/>
      <c r="G1097" t="inlineStr"/>
      <c r="H1097" t="inlineStr"/>
      <c r="I1097" t="inlineStr"/>
      <c r="J1097" t="inlineStr"/>
      <c r="K1097" t="inlineStr">
        <is>
          <t>déterminé</t>
        </is>
      </c>
    </row>
    <row r="1098">
      <c r="A1098" t="inlineStr">
        <is>
          <t>2015</t>
        </is>
      </c>
      <c r="B1098" t="inlineStr">
        <is>
          <t>Oléagineux collectés</t>
        </is>
      </c>
      <c r="C1098" t="inlineStr">
        <is>
          <t>Trituration - Colza</t>
        </is>
      </c>
      <c r="D1098" t="n">
        <v>4670</v>
      </c>
      <c r="E1098" t="inlineStr"/>
      <c r="F1098" t="inlineStr"/>
      <c r="G1098" t="inlineStr"/>
      <c r="H1098" t="inlineStr"/>
      <c r="I1098" t="inlineStr"/>
      <c r="J1098" t="inlineStr"/>
      <c r="K1098" t="inlineStr">
        <is>
          <t>déterminé</t>
        </is>
      </c>
    </row>
    <row r="1099">
      <c r="A1099" t="inlineStr">
        <is>
          <t>2015</t>
        </is>
      </c>
      <c r="B1099" t="inlineStr">
        <is>
          <t>Graines oléagineuses collectées</t>
        </is>
      </c>
      <c r="C1099" t="inlineStr">
        <is>
          <t>Trituration - Colza</t>
        </is>
      </c>
      <c r="D1099" t="n">
        <v>4670</v>
      </c>
      <c r="E1099" t="inlineStr"/>
      <c r="F1099" t="inlineStr"/>
      <c r="G1099" t="inlineStr"/>
      <c r="H1099" t="inlineStr"/>
      <c r="I1099" t="inlineStr"/>
      <c r="J1099" t="inlineStr"/>
      <c r="K1099" t="inlineStr">
        <is>
          <t>déterminé</t>
        </is>
      </c>
    </row>
    <row r="1100">
      <c r="A1100" t="inlineStr">
        <is>
          <t>2015</t>
        </is>
      </c>
      <c r="B1100" t="inlineStr">
        <is>
          <t>Graines de colza collectées</t>
        </is>
      </c>
      <c r="C1100" t="inlineStr">
        <is>
          <t>Trituration - Colza</t>
        </is>
      </c>
      <c r="D1100" t="n">
        <v>4670</v>
      </c>
      <c r="E1100" t="inlineStr"/>
      <c r="F1100" t="inlineStr"/>
      <c r="G1100" t="inlineStr"/>
      <c r="H1100" t="inlineStr"/>
      <c r="I1100" t="inlineStr"/>
      <c r="J1100" t="inlineStr"/>
      <c r="K1100" t="inlineStr">
        <is>
          <t>déterminé</t>
        </is>
      </c>
    </row>
    <row r="1101">
      <c r="A1101" t="inlineStr">
        <is>
          <t>2015</t>
        </is>
      </c>
      <c r="B1101" t="inlineStr">
        <is>
          <t>Graines de colza collectées (conso)</t>
        </is>
      </c>
      <c r="C1101" t="inlineStr">
        <is>
          <t>Trituration - Colza</t>
        </is>
      </c>
      <c r="D1101" t="n">
        <v>4670</v>
      </c>
      <c r="E1101" t="inlineStr"/>
      <c r="F1101" t="inlineStr"/>
      <c r="G1101" t="inlineStr"/>
      <c r="H1101" t="inlineStr"/>
      <c r="I1101" t="inlineStr"/>
      <c r="J1101" t="inlineStr"/>
      <c r="K1101" t="inlineStr">
        <is>
          <t>déterminé</t>
        </is>
      </c>
    </row>
    <row r="1102">
      <c r="A1102" t="inlineStr">
        <is>
          <t>2015</t>
        </is>
      </c>
      <c r="B1102" t="inlineStr">
        <is>
          <t>Oléagineux et protéagineux collectés</t>
        </is>
      </c>
      <c r="C1102" t="inlineStr">
        <is>
          <t>Trituration - Lin</t>
        </is>
      </c>
      <c r="D1102" t="n">
        <v>27.3</v>
      </c>
      <c r="E1102" t="inlineStr"/>
      <c r="F1102" t="inlineStr"/>
      <c r="G1102" t="inlineStr"/>
      <c r="H1102" t="inlineStr"/>
      <c r="I1102" t="inlineStr"/>
      <c r="J1102" t="inlineStr"/>
      <c r="K1102" t="inlineStr">
        <is>
          <t>libre</t>
        </is>
      </c>
    </row>
    <row r="1103">
      <c r="A1103" t="inlineStr">
        <is>
          <t>2015</t>
        </is>
      </c>
      <c r="B1103" t="inlineStr">
        <is>
          <t>Oléagineux collectés</t>
        </is>
      </c>
      <c r="C1103" t="inlineStr">
        <is>
          <t>Trituration - Lin</t>
        </is>
      </c>
      <c r="D1103" t="n">
        <v>27.3</v>
      </c>
      <c r="E1103" t="inlineStr"/>
      <c r="F1103" t="inlineStr"/>
      <c r="G1103" t="inlineStr"/>
      <c r="H1103" t="inlineStr"/>
      <c r="I1103" t="inlineStr"/>
      <c r="J1103" t="inlineStr"/>
      <c r="K1103" t="inlineStr">
        <is>
          <t>libre</t>
        </is>
      </c>
    </row>
    <row r="1104">
      <c r="A1104" t="inlineStr">
        <is>
          <t>2015</t>
        </is>
      </c>
      <c r="B1104" t="inlineStr">
        <is>
          <t>Graines oléagineuses collectées</t>
        </is>
      </c>
      <c r="C1104" t="inlineStr">
        <is>
          <t>Trituration - Lin</t>
        </is>
      </c>
      <c r="D1104" t="n">
        <v>27.3</v>
      </c>
      <c r="E1104" t="inlineStr"/>
      <c r="F1104" t="inlineStr"/>
      <c r="G1104" t="inlineStr"/>
      <c r="H1104" t="inlineStr"/>
      <c r="I1104" t="inlineStr"/>
      <c r="J1104" t="inlineStr"/>
      <c r="K1104" t="inlineStr">
        <is>
          <t>libre</t>
        </is>
      </c>
    </row>
    <row r="1105">
      <c r="A1105" t="inlineStr">
        <is>
          <t>2015</t>
        </is>
      </c>
      <c r="B1105" t="inlineStr">
        <is>
          <t>Graines de lin collectées</t>
        </is>
      </c>
      <c r="C1105" t="inlineStr">
        <is>
          <t>Trituration - Lin</t>
        </is>
      </c>
      <c r="D1105" t="n">
        <v>27.3</v>
      </c>
      <c r="E1105" t="inlineStr"/>
      <c r="F1105" t="inlineStr"/>
      <c r="G1105" t="inlineStr"/>
      <c r="H1105" t="inlineStr"/>
      <c r="I1105" t="inlineStr"/>
      <c r="J1105" t="inlineStr"/>
      <c r="K1105" t="inlineStr">
        <is>
          <t>libre</t>
        </is>
      </c>
    </row>
    <row r="1106">
      <c r="A1106" t="inlineStr">
        <is>
          <t>2015</t>
        </is>
      </c>
      <c r="B1106" t="inlineStr">
        <is>
          <t>Graines de lin collectées (conso)</t>
        </is>
      </c>
      <c r="C1106" t="inlineStr">
        <is>
          <t>Trituration - Lin</t>
        </is>
      </c>
      <c r="D1106" t="n">
        <v>27.3</v>
      </c>
      <c r="E1106" t="inlineStr"/>
      <c r="F1106" t="inlineStr"/>
      <c r="G1106" t="inlineStr"/>
      <c r="H1106" t="inlineStr"/>
      <c r="I1106" t="inlineStr"/>
      <c r="J1106" t="inlineStr"/>
      <c r="K1106" t="inlineStr">
        <is>
          <t>libre</t>
        </is>
      </c>
    </row>
    <row r="1107">
      <c r="A1107" t="inlineStr">
        <is>
          <t>2015</t>
        </is>
      </c>
      <c r="B1107" t="inlineStr">
        <is>
          <t>Oléagineux et protéagineux collectés</t>
        </is>
      </c>
      <c r="C1107" t="inlineStr">
        <is>
          <t>Trituration - Tournesol</t>
        </is>
      </c>
      <c r="D1107" t="n">
        <v>1220</v>
      </c>
      <c r="E1107" t="inlineStr"/>
      <c r="F1107" t="inlineStr"/>
      <c r="G1107" t="inlineStr"/>
      <c r="H1107" t="inlineStr"/>
      <c r="I1107" t="inlineStr"/>
      <c r="J1107" t="inlineStr"/>
      <c r="K1107" t="inlineStr">
        <is>
          <t>déterminé</t>
        </is>
      </c>
    </row>
    <row r="1108">
      <c r="A1108" t="inlineStr">
        <is>
          <t>2015</t>
        </is>
      </c>
      <c r="B1108" t="inlineStr">
        <is>
          <t>Oléagineux collectés</t>
        </is>
      </c>
      <c r="C1108" t="inlineStr">
        <is>
          <t>Trituration - Tournesol</t>
        </is>
      </c>
      <c r="D1108" t="n">
        <v>1220</v>
      </c>
      <c r="E1108" t="inlineStr"/>
      <c r="F1108" t="inlineStr"/>
      <c r="G1108" t="inlineStr"/>
      <c r="H1108" t="inlineStr"/>
      <c r="I1108" t="inlineStr"/>
      <c r="J1108" t="inlineStr"/>
      <c r="K1108" t="inlineStr">
        <is>
          <t>déterminé</t>
        </is>
      </c>
    </row>
    <row r="1109">
      <c r="A1109" t="inlineStr">
        <is>
          <t>2015</t>
        </is>
      </c>
      <c r="B1109" t="inlineStr">
        <is>
          <t>Graines oléagineuses collectées</t>
        </is>
      </c>
      <c r="C1109" t="inlineStr">
        <is>
          <t>Trituration - Tournesol</t>
        </is>
      </c>
      <c r="D1109" t="n">
        <v>1220</v>
      </c>
      <c r="E1109" t="inlineStr"/>
      <c r="F1109" t="inlineStr"/>
      <c r="G1109" t="inlineStr"/>
      <c r="H1109" t="inlineStr"/>
      <c r="I1109" t="inlineStr"/>
      <c r="J1109" t="inlineStr"/>
      <c r="K1109" t="inlineStr">
        <is>
          <t>déterminé</t>
        </is>
      </c>
    </row>
    <row r="1110">
      <c r="A1110" t="inlineStr">
        <is>
          <t>2015</t>
        </is>
      </c>
      <c r="B1110" t="inlineStr">
        <is>
          <t>Graines de tournesol collectées</t>
        </is>
      </c>
      <c r="C1110" t="inlineStr">
        <is>
          <t>Trituration - Tournesol</t>
        </is>
      </c>
      <c r="D1110" t="n">
        <v>1220</v>
      </c>
      <c r="E1110" t="inlineStr"/>
      <c r="F1110" t="inlineStr"/>
      <c r="G1110" t="inlineStr"/>
      <c r="H1110" t="inlineStr"/>
      <c r="I1110" t="inlineStr"/>
      <c r="J1110" t="inlineStr"/>
      <c r="K1110" t="inlineStr">
        <is>
          <t>déterminé</t>
        </is>
      </c>
    </row>
    <row r="1111">
      <c r="A1111" t="inlineStr">
        <is>
          <t>2015</t>
        </is>
      </c>
      <c r="B1111" t="inlineStr">
        <is>
          <t>Graines de tournesol collectées (conso)</t>
        </is>
      </c>
      <c r="C1111" t="inlineStr">
        <is>
          <t>Trituration - Tournesol</t>
        </is>
      </c>
      <c r="D1111" t="n">
        <v>1220</v>
      </c>
      <c r="E1111" t="inlineStr"/>
      <c r="F1111" t="inlineStr"/>
      <c r="G1111" t="inlineStr"/>
      <c r="H1111" t="inlineStr"/>
      <c r="I1111" t="inlineStr"/>
      <c r="J1111" t="inlineStr"/>
      <c r="K1111" t="inlineStr">
        <is>
          <t>déterminé</t>
        </is>
      </c>
    </row>
    <row r="1112">
      <c r="A1112" t="inlineStr">
        <is>
          <t>2015</t>
        </is>
      </c>
      <c r="B1112" t="inlineStr">
        <is>
          <t>Oléagineux et protéagineux collectés</t>
        </is>
      </c>
      <c r="C1112" t="inlineStr">
        <is>
          <t>Trituration - Soja</t>
        </is>
      </c>
      <c r="D1112" t="n">
        <v>661</v>
      </c>
      <c r="E1112" t="inlineStr"/>
      <c r="F1112" t="inlineStr"/>
      <c r="G1112" t="inlineStr"/>
      <c r="H1112" t="inlineStr"/>
      <c r="I1112" t="inlineStr"/>
      <c r="J1112" t="inlineStr"/>
      <c r="K1112" t="inlineStr">
        <is>
          <t>déterminé</t>
        </is>
      </c>
    </row>
    <row r="1113">
      <c r="A1113" t="inlineStr">
        <is>
          <t>2015</t>
        </is>
      </c>
      <c r="B1113" t="inlineStr">
        <is>
          <t>Oléoprotéagineux collectés</t>
        </is>
      </c>
      <c r="C1113" t="inlineStr">
        <is>
          <t>Trituration - Soja</t>
        </is>
      </c>
      <c r="D1113" t="n">
        <v>661</v>
      </c>
      <c r="E1113" t="inlineStr"/>
      <c r="F1113" t="inlineStr"/>
      <c r="G1113" t="inlineStr"/>
      <c r="H1113" t="inlineStr"/>
      <c r="I1113" t="inlineStr"/>
      <c r="J1113" t="inlineStr"/>
      <c r="K1113" t="inlineStr">
        <is>
          <t>déterminé</t>
        </is>
      </c>
    </row>
    <row r="1114">
      <c r="A1114" t="inlineStr">
        <is>
          <t>2015</t>
        </is>
      </c>
      <c r="B1114" t="inlineStr">
        <is>
          <t>Graines oléoprotéagineuses collectées</t>
        </is>
      </c>
      <c r="C1114" t="inlineStr">
        <is>
          <t>Trituration - Soja</t>
        </is>
      </c>
      <c r="D1114" t="n">
        <v>661</v>
      </c>
      <c r="E1114" t="inlineStr"/>
      <c r="F1114" t="inlineStr"/>
      <c r="G1114" t="inlineStr"/>
      <c r="H1114" t="inlineStr"/>
      <c r="I1114" t="inlineStr"/>
      <c r="J1114" t="inlineStr"/>
      <c r="K1114" t="inlineStr">
        <is>
          <t>déterminé</t>
        </is>
      </c>
    </row>
    <row r="1115">
      <c r="A1115" t="inlineStr">
        <is>
          <t>2015</t>
        </is>
      </c>
      <c r="B1115" t="inlineStr">
        <is>
          <t>Graines de soja collectées</t>
        </is>
      </c>
      <c r="C1115" t="inlineStr">
        <is>
          <t>Trituration - Soja</t>
        </is>
      </c>
      <c r="D1115" t="n">
        <v>661</v>
      </c>
      <c r="E1115" t="inlineStr"/>
      <c r="F1115" t="inlineStr"/>
      <c r="G1115" t="inlineStr"/>
      <c r="H1115" t="inlineStr"/>
      <c r="I1115" t="inlineStr"/>
      <c r="J1115" t="inlineStr"/>
      <c r="K1115" t="inlineStr">
        <is>
          <t>déterminé</t>
        </is>
      </c>
    </row>
    <row r="1116">
      <c r="A1116" t="inlineStr">
        <is>
          <t>2015</t>
        </is>
      </c>
      <c r="B1116" t="inlineStr">
        <is>
          <t>Graines de soja collectées (conso)</t>
        </is>
      </c>
      <c r="C1116" t="inlineStr">
        <is>
          <t>Trituration - Soja</t>
        </is>
      </c>
      <c r="D1116" t="n">
        <v>661</v>
      </c>
      <c r="E1116" t="inlineStr"/>
      <c r="F1116" t="inlineStr"/>
      <c r="G1116" t="inlineStr"/>
      <c r="H1116" t="inlineStr"/>
      <c r="I1116" t="inlineStr"/>
      <c r="J1116" t="inlineStr"/>
      <c r="K1116" t="inlineStr">
        <is>
          <t>déterminé</t>
        </is>
      </c>
    </row>
    <row r="1117">
      <c r="A1117" t="inlineStr">
        <is>
          <t>2015</t>
        </is>
      </c>
      <c r="B1117" t="inlineStr">
        <is>
          <t>Huile, brute</t>
        </is>
      </c>
      <c r="C1117" t="inlineStr">
        <is>
          <t>Raffinage</t>
        </is>
      </c>
      <c r="D1117" t="n">
        <v>2280</v>
      </c>
      <c r="E1117" t="inlineStr"/>
      <c r="F1117" t="inlineStr"/>
      <c r="G1117" t="inlineStr"/>
      <c r="H1117" t="inlineStr"/>
      <c r="I1117" t="inlineStr"/>
      <c r="J1117" t="inlineStr"/>
      <c r="K1117" t="inlineStr">
        <is>
          <t>libre</t>
        </is>
      </c>
    </row>
    <row r="1118">
      <c r="A1118" t="inlineStr">
        <is>
          <t>2015</t>
        </is>
      </c>
      <c r="B1118" t="inlineStr">
        <is>
          <t>Huile de colza, brute</t>
        </is>
      </c>
      <c r="C1118" t="inlineStr">
        <is>
          <t>Raffinage</t>
        </is>
      </c>
      <c r="D1118" t="n">
        <v>2040</v>
      </c>
      <c r="E1118" t="inlineStr"/>
      <c r="F1118" t="inlineStr"/>
      <c r="G1118" t="inlineStr"/>
      <c r="H1118" t="inlineStr"/>
      <c r="I1118" t="inlineStr"/>
      <c r="J1118" t="inlineStr"/>
      <c r="K1118" t="inlineStr">
        <is>
          <t>libre</t>
        </is>
      </c>
    </row>
    <row r="1119">
      <c r="A1119" t="inlineStr">
        <is>
          <t>2015</t>
        </is>
      </c>
      <c r="B1119" t="inlineStr">
        <is>
          <t>Huile de lin, brute</t>
        </is>
      </c>
      <c r="C1119" t="inlineStr">
        <is>
          <t>Raffinage</t>
        </is>
      </c>
      <c r="D1119" t="n">
        <v>5.2</v>
      </c>
      <c r="E1119" t="inlineStr"/>
      <c r="F1119" t="inlineStr"/>
      <c r="G1119" t="inlineStr"/>
      <c r="H1119" t="inlineStr"/>
      <c r="I1119" t="inlineStr"/>
      <c r="J1119" t="inlineStr"/>
      <c r="K1119" t="inlineStr">
        <is>
          <t>libre</t>
        </is>
      </c>
    </row>
    <row r="1120">
      <c r="A1120" t="inlineStr">
        <is>
          <t>2015</t>
        </is>
      </c>
      <c r="B1120" t="inlineStr">
        <is>
          <t>Huile de tournesol, brute</t>
        </is>
      </c>
      <c r="C1120" t="inlineStr">
        <is>
          <t>Raffinage</t>
        </is>
      </c>
      <c r="D1120" t="n">
        <v>110</v>
      </c>
      <c r="E1120" t="inlineStr"/>
      <c r="F1120" t="inlineStr"/>
      <c r="G1120" t="inlineStr"/>
      <c r="H1120" t="inlineStr"/>
      <c r="I1120" t="inlineStr"/>
      <c r="J1120" t="inlineStr"/>
      <c r="K1120" t="inlineStr">
        <is>
          <t>libre</t>
        </is>
      </c>
    </row>
    <row r="1121">
      <c r="A1121" t="inlineStr">
        <is>
          <t>2015</t>
        </is>
      </c>
      <c r="B1121" t="inlineStr">
        <is>
          <t>Huile de soja, brute</t>
        </is>
      </c>
      <c r="C1121" t="inlineStr">
        <is>
          <t>Raffinage</t>
        </is>
      </c>
      <c r="D1121" t="n">
        <v>122</v>
      </c>
      <c r="E1121" t="inlineStr"/>
      <c r="F1121" t="inlineStr"/>
      <c r="G1121" t="inlineStr"/>
      <c r="H1121" t="inlineStr"/>
      <c r="I1121" t="inlineStr"/>
      <c r="J1121" t="inlineStr"/>
      <c r="K1121" t="inlineStr">
        <is>
          <t>libre</t>
        </is>
      </c>
    </row>
    <row r="1122">
      <c r="A1122" t="inlineStr">
        <is>
          <t>2015</t>
        </is>
      </c>
      <c r="B1122" t="inlineStr">
        <is>
          <t>Huile, brute</t>
        </is>
      </c>
      <c r="C1122" t="inlineStr">
        <is>
          <t>Raffinage - Colza</t>
        </is>
      </c>
      <c r="D1122" t="n">
        <v>2040</v>
      </c>
      <c r="E1122" t="inlineStr"/>
      <c r="F1122" t="inlineStr"/>
      <c r="G1122" t="inlineStr"/>
      <c r="H1122" t="inlineStr"/>
      <c r="I1122" t="inlineStr"/>
      <c r="J1122" t="inlineStr"/>
      <c r="K1122" t="inlineStr">
        <is>
          <t>libre</t>
        </is>
      </c>
    </row>
    <row r="1123">
      <c r="A1123" t="inlineStr">
        <is>
          <t>2015</t>
        </is>
      </c>
      <c r="B1123" t="inlineStr">
        <is>
          <t>Huile de colza, brute</t>
        </is>
      </c>
      <c r="C1123" t="inlineStr">
        <is>
          <t>Raffinage - Colza</t>
        </is>
      </c>
      <c r="D1123" t="n">
        <v>2040</v>
      </c>
      <c r="E1123" t="inlineStr"/>
      <c r="F1123" t="inlineStr"/>
      <c r="G1123" t="inlineStr"/>
      <c r="H1123" t="inlineStr"/>
      <c r="I1123" t="inlineStr"/>
      <c r="J1123" t="inlineStr"/>
      <c r="K1123" t="inlineStr">
        <is>
          <t>libre</t>
        </is>
      </c>
    </row>
    <row r="1124">
      <c r="A1124" t="inlineStr">
        <is>
          <t>2015</t>
        </is>
      </c>
      <c r="B1124" t="inlineStr">
        <is>
          <t>Huile, brute</t>
        </is>
      </c>
      <c r="C1124" t="inlineStr">
        <is>
          <t>Raffinage - Lin</t>
        </is>
      </c>
      <c r="D1124" t="n">
        <v>5.2</v>
      </c>
      <c r="E1124" t="inlineStr"/>
      <c r="F1124" t="inlineStr"/>
      <c r="G1124" t="inlineStr"/>
      <c r="H1124" t="inlineStr"/>
      <c r="I1124" t="inlineStr"/>
      <c r="J1124" t="inlineStr"/>
      <c r="K1124" t="inlineStr">
        <is>
          <t>libre</t>
        </is>
      </c>
    </row>
    <row r="1125">
      <c r="A1125" t="inlineStr">
        <is>
          <t>2015</t>
        </is>
      </c>
      <c r="B1125" t="inlineStr">
        <is>
          <t>Huile de lin, brute</t>
        </is>
      </c>
      <c r="C1125" t="inlineStr">
        <is>
          <t>Raffinage - Lin</t>
        </is>
      </c>
      <c r="D1125" t="n">
        <v>5.2</v>
      </c>
      <c r="E1125" t="inlineStr"/>
      <c r="F1125" t="inlineStr"/>
      <c r="G1125" t="inlineStr"/>
      <c r="H1125" t="inlineStr"/>
      <c r="I1125" t="inlineStr"/>
      <c r="J1125" t="inlineStr"/>
      <c r="K1125" t="inlineStr">
        <is>
          <t>libre</t>
        </is>
      </c>
    </row>
    <row r="1126">
      <c r="A1126" t="inlineStr">
        <is>
          <t>2015</t>
        </is>
      </c>
      <c r="B1126" t="inlineStr">
        <is>
          <t>Huile, brute</t>
        </is>
      </c>
      <c r="C1126" t="inlineStr">
        <is>
          <t>Raffinage - Tournesol</t>
        </is>
      </c>
      <c r="D1126" t="n">
        <v>110</v>
      </c>
      <c r="E1126" t="inlineStr"/>
      <c r="F1126" t="inlineStr"/>
      <c r="G1126" t="inlineStr"/>
      <c r="H1126" t="inlineStr"/>
      <c r="I1126" t="inlineStr"/>
      <c r="J1126" t="inlineStr"/>
      <c r="K1126" t="inlineStr">
        <is>
          <t>libre</t>
        </is>
      </c>
    </row>
    <row r="1127">
      <c r="A1127" t="inlineStr">
        <is>
          <t>2015</t>
        </is>
      </c>
      <c r="B1127" t="inlineStr">
        <is>
          <t>Huile de tournesol, brute</t>
        </is>
      </c>
      <c r="C1127" t="inlineStr">
        <is>
          <t>Raffinage - Tournesol</t>
        </is>
      </c>
      <c r="D1127" t="n">
        <v>110</v>
      </c>
      <c r="E1127" t="inlineStr"/>
      <c r="F1127" t="inlineStr"/>
      <c r="G1127" t="inlineStr"/>
      <c r="H1127" t="inlineStr"/>
      <c r="I1127" t="inlineStr"/>
      <c r="J1127" t="inlineStr"/>
      <c r="K1127" t="inlineStr">
        <is>
          <t>libre</t>
        </is>
      </c>
    </row>
    <row r="1128">
      <c r="A1128" t="inlineStr">
        <is>
          <t>2015</t>
        </is>
      </c>
      <c r="B1128" t="inlineStr">
        <is>
          <t>Huile, brute</t>
        </is>
      </c>
      <c r="C1128" t="inlineStr">
        <is>
          <t>Raffinage - Soja</t>
        </is>
      </c>
      <c r="D1128" t="n">
        <v>122</v>
      </c>
      <c r="E1128" t="inlineStr"/>
      <c r="F1128" t="inlineStr"/>
      <c r="G1128" t="inlineStr"/>
      <c r="H1128" t="inlineStr"/>
      <c r="I1128" t="inlineStr"/>
      <c r="J1128" t="inlineStr"/>
      <c r="K1128" t="inlineStr">
        <is>
          <t>libre</t>
        </is>
      </c>
    </row>
    <row r="1129">
      <c r="A1129" t="inlineStr">
        <is>
          <t>2015</t>
        </is>
      </c>
      <c r="B1129" t="inlineStr">
        <is>
          <t>Huile de soja, brute</t>
        </is>
      </c>
      <c r="C1129" t="inlineStr">
        <is>
          <t>Raffinage - Soja</t>
        </is>
      </c>
      <c r="D1129" t="n">
        <v>122</v>
      </c>
      <c r="E1129" t="inlineStr"/>
      <c r="F1129" t="inlineStr"/>
      <c r="G1129" t="inlineStr"/>
      <c r="H1129" t="inlineStr"/>
      <c r="I1129" t="inlineStr"/>
      <c r="J1129" t="inlineStr"/>
      <c r="K1129" t="inlineStr">
        <is>
          <t>libre</t>
        </is>
      </c>
    </row>
    <row r="1130">
      <c r="A1130" t="inlineStr">
        <is>
          <t>2015</t>
        </is>
      </c>
      <c r="B1130" t="inlineStr">
        <is>
          <t>Huile, raffinée</t>
        </is>
      </c>
      <c r="C1130" t="inlineStr">
        <is>
          <t>Fabrication de biodiesel</t>
        </is>
      </c>
      <c r="D1130" t="n">
        <v>2420</v>
      </c>
      <c r="E1130" t="inlineStr"/>
      <c r="F1130" t="inlineStr"/>
      <c r="G1130" t="inlineStr"/>
      <c r="H1130" t="inlineStr"/>
      <c r="I1130" t="inlineStr"/>
      <c r="J1130" t="inlineStr"/>
      <c r="K1130" t="inlineStr">
        <is>
          <t>déterminé</t>
        </is>
      </c>
    </row>
    <row r="1131">
      <c r="A1131" t="inlineStr">
        <is>
          <t>2015</t>
        </is>
      </c>
      <c r="B1131" t="inlineStr">
        <is>
          <t>Huile de colza, raffinée</t>
        </is>
      </c>
      <c r="C1131" t="inlineStr">
        <is>
          <t>Fabrication de biodiesel</t>
        </is>
      </c>
      <c r="D1131" t="n">
        <v>1990</v>
      </c>
      <c r="E1131" t="n">
        <v>2124</v>
      </c>
      <c r="F1131" t="n">
        <v>106.2</v>
      </c>
      <c r="G1131" t="n">
        <v>0.1</v>
      </c>
      <c r="H1131" t="n">
        <v>0</v>
      </c>
      <c r="I1131" t="n">
        <v>500000000</v>
      </c>
      <c r="J1131" t="n">
        <v>1.23</v>
      </c>
      <c r="K1131" t="inlineStr">
        <is>
          <t>mesuré</t>
        </is>
      </c>
    </row>
    <row r="1132">
      <c r="A1132" t="inlineStr">
        <is>
          <t>2015</t>
        </is>
      </c>
      <c r="B1132" t="inlineStr">
        <is>
          <t>Huile de tournesol, raffinée</t>
        </is>
      </c>
      <c r="C1132" t="inlineStr">
        <is>
          <t>Fabrication de biodiesel</t>
        </is>
      </c>
      <c r="D1132" t="n">
        <v>0</v>
      </c>
      <c r="E1132" t="n">
        <v>0</v>
      </c>
      <c r="F1132" t="n">
        <v>0</v>
      </c>
      <c r="G1132" t="inlineStr"/>
      <c r="H1132" t="n">
        <v>0</v>
      </c>
      <c r="I1132" t="n">
        <v>500000000</v>
      </c>
      <c r="J1132" t="n">
        <v>0</v>
      </c>
      <c r="K1132" t="inlineStr">
        <is>
          <t>mesuré</t>
        </is>
      </c>
    </row>
    <row r="1133">
      <c r="A1133" t="inlineStr">
        <is>
          <t>2015</t>
        </is>
      </c>
      <c r="B1133" t="inlineStr">
        <is>
          <t>Huile de soja, raffinée</t>
        </is>
      </c>
      <c r="C1133" t="inlineStr">
        <is>
          <t>Fabrication de biodiesel</t>
        </is>
      </c>
      <c r="D1133" t="n">
        <v>59</v>
      </c>
      <c r="E1133" t="n">
        <v>59</v>
      </c>
      <c r="F1133" t="n">
        <v>2.95</v>
      </c>
      <c r="G1133" t="n">
        <v>0.1</v>
      </c>
      <c r="H1133" t="n">
        <v>0</v>
      </c>
      <c r="I1133" t="n">
        <v>500000000</v>
      </c>
      <c r="J1133" t="n">
        <v>0</v>
      </c>
      <c r="K1133" t="inlineStr">
        <is>
          <t>mesuré</t>
        </is>
      </c>
    </row>
    <row r="1134">
      <c r="A1134" t="inlineStr">
        <is>
          <t>2015</t>
        </is>
      </c>
      <c r="B1134" t="inlineStr">
        <is>
          <t>Huile de palme, raffinée</t>
        </is>
      </c>
      <c r="C1134" t="inlineStr">
        <is>
          <t>Fabrication de biodiesel</t>
        </is>
      </c>
      <c r="D1134" t="n">
        <v>366</v>
      </c>
      <c r="E1134" t="n">
        <v>483</v>
      </c>
      <c r="F1134" t="n">
        <v>24.15</v>
      </c>
      <c r="G1134" t="n">
        <v>0.1</v>
      </c>
      <c r="H1134" t="n">
        <v>0</v>
      </c>
      <c r="I1134" t="n">
        <v>500000000</v>
      </c>
      <c r="J1134" t="n">
        <v>4.86</v>
      </c>
      <c r="K1134" t="inlineStr">
        <is>
          <t>mesuré</t>
        </is>
      </c>
    </row>
    <row r="1135">
      <c r="A1135" t="inlineStr">
        <is>
          <t>2015</t>
        </is>
      </c>
      <c r="B1135" t="inlineStr">
        <is>
          <t>Alcool</t>
        </is>
      </c>
      <c r="C1135" t="inlineStr">
        <is>
          <t>Fabrication de biodiesel</t>
        </is>
      </c>
      <c r="D1135" t="n">
        <v>257</v>
      </c>
      <c r="E1135" t="inlineStr"/>
      <c r="F1135" t="inlineStr"/>
      <c r="G1135" t="inlineStr"/>
      <c r="H1135" t="inlineStr"/>
      <c r="I1135" t="inlineStr"/>
      <c r="J1135" t="inlineStr"/>
      <c r="K1135" t="inlineStr">
        <is>
          <t>déterminé</t>
        </is>
      </c>
    </row>
    <row r="1136">
      <c r="A1136" t="inlineStr">
        <is>
          <t>2015</t>
        </is>
      </c>
      <c r="B1136" t="inlineStr">
        <is>
          <t>MP industrie biodiesel</t>
        </is>
      </c>
      <c r="C1136" t="inlineStr">
        <is>
          <t>Fabrication de biodiesel</t>
        </is>
      </c>
      <c r="D1136" t="n">
        <v>2570</v>
      </c>
      <c r="E1136" t="inlineStr"/>
      <c r="F1136" t="inlineStr"/>
      <c r="G1136" t="inlineStr"/>
      <c r="H1136" t="inlineStr"/>
      <c r="I1136" t="inlineStr"/>
      <c r="J1136" t="inlineStr"/>
      <c r="K1136" t="inlineStr">
        <is>
          <t>déterminé</t>
        </is>
      </c>
    </row>
    <row r="1137">
      <c r="A1137" t="inlineStr">
        <is>
          <t>2015</t>
        </is>
      </c>
      <c r="B1137" t="inlineStr">
        <is>
          <t>Graisses animales (eq. biodiesel)</t>
        </is>
      </c>
      <c r="C1137" t="inlineStr">
        <is>
          <t>Fabrication de biodiesel</t>
        </is>
      </c>
      <c r="D1137" t="n">
        <v>64</v>
      </c>
      <c r="E1137" t="n">
        <v>64</v>
      </c>
      <c r="F1137" t="n">
        <v>3.2</v>
      </c>
      <c r="G1137" t="n">
        <v>0.1</v>
      </c>
      <c r="H1137" t="n">
        <v>0</v>
      </c>
      <c r="I1137" t="n">
        <v>500000000</v>
      </c>
      <c r="J1137" t="n">
        <v>0</v>
      </c>
      <c r="K1137" t="inlineStr">
        <is>
          <t>mesuré</t>
        </is>
      </c>
    </row>
    <row r="1138">
      <c r="A1138" t="inlineStr">
        <is>
          <t>2015</t>
        </is>
      </c>
      <c r="B1138" t="inlineStr">
        <is>
          <t>Huiles usagées (eq. biodiesel)</t>
        </is>
      </c>
      <c r="C1138" t="inlineStr">
        <is>
          <t>Fabrication de biodiesel</t>
        </is>
      </c>
      <c r="D1138" t="n">
        <v>90</v>
      </c>
      <c r="E1138" t="n">
        <v>90</v>
      </c>
      <c r="F1138" t="n">
        <v>4.5</v>
      </c>
      <c r="G1138" t="n">
        <v>0.1</v>
      </c>
      <c r="H1138" t="n">
        <v>0</v>
      </c>
      <c r="I1138" t="n">
        <v>500000000</v>
      </c>
      <c r="J1138" t="n">
        <v>0</v>
      </c>
      <c r="K1138" t="inlineStr">
        <is>
          <t>mesuré</t>
        </is>
      </c>
    </row>
    <row r="1139">
      <c r="A1139" t="inlineStr">
        <is>
          <t>2015</t>
        </is>
      </c>
      <c r="B1139" t="inlineStr">
        <is>
          <t>Oléagineux et protéagineux collectés</t>
        </is>
      </c>
      <c r="C1139" t="inlineStr">
        <is>
          <t>Moulin</t>
        </is>
      </c>
      <c r="D1139" t="n">
        <v>14.3</v>
      </c>
      <c r="E1139" t="inlineStr"/>
      <c r="F1139" t="inlineStr"/>
      <c r="G1139" t="inlineStr"/>
      <c r="H1139" t="inlineStr"/>
      <c r="I1139" t="inlineStr"/>
      <c r="J1139" t="inlineStr"/>
      <c r="K1139" t="inlineStr">
        <is>
          <t>déterminé</t>
        </is>
      </c>
    </row>
    <row r="1140">
      <c r="A1140" t="inlineStr">
        <is>
          <t>2015</t>
        </is>
      </c>
      <c r="B1140" t="inlineStr">
        <is>
          <t>Oléagineux collectés</t>
        </is>
      </c>
      <c r="C1140" t="inlineStr">
        <is>
          <t>Moulin</t>
        </is>
      </c>
      <c r="D1140" t="n">
        <v>14.3</v>
      </c>
      <c r="E1140" t="inlineStr"/>
      <c r="F1140" t="inlineStr"/>
      <c r="G1140" t="inlineStr"/>
      <c r="H1140" t="inlineStr"/>
      <c r="I1140" t="inlineStr"/>
      <c r="J1140" t="inlineStr"/>
      <c r="K1140" t="inlineStr">
        <is>
          <t>déterminé</t>
        </is>
      </c>
    </row>
    <row r="1141">
      <c r="A1141" t="inlineStr">
        <is>
          <t>2015</t>
        </is>
      </c>
      <c r="B1141" t="inlineStr">
        <is>
          <t>Fruits oléagineux collectés</t>
        </is>
      </c>
      <c r="C1141" t="inlineStr">
        <is>
          <t>Moulin</t>
        </is>
      </c>
      <c r="D1141" t="n">
        <v>14.3</v>
      </c>
      <c r="E1141" t="inlineStr"/>
      <c r="F1141" t="inlineStr"/>
      <c r="G1141" t="inlineStr"/>
      <c r="H1141" t="inlineStr"/>
      <c r="I1141" t="inlineStr"/>
      <c r="J1141" t="inlineStr"/>
      <c r="K1141" t="inlineStr">
        <is>
          <t>déterminé</t>
        </is>
      </c>
    </row>
    <row r="1142">
      <c r="A1142" t="inlineStr">
        <is>
          <t>2015</t>
        </is>
      </c>
      <c r="B1142" t="inlineStr">
        <is>
          <t>Olives collectées</t>
        </is>
      </c>
      <c r="C1142" t="inlineStr">
        <is>
          <t>Moulin</t>
        </is>
      </c>
      <c r="D1142" t="n">
        <v>14.3</v>
      </c>
      <c r="E1142" t="inlineStr"/>
      <c r="F1142" t="inlineStr"/>
      <c r="G1142" t="inlineStr"/>
      <c r="H1142" t="inlineStr"/>
      <c r="I1142" t="inlineStr"/>
      <c r="J1142" t="inlineStr"/>
      <c r="K1142" t="inlineStr">
        <is>
          <t>déterminé</t>
        </is>
      </c>
    </row>
    <row r="1143">
      <c r="A1143" t="inlineStr">
        <is>
          <t>2015</t>
        </is>
      </c>
      <c r="B1143" t="inlineStr">
        <is>
          <t>Oléagineux et protéagineux collectés</t>
        </is>
      </c>
      <c r="C1143" t="inlineStr">
        <is>
          <t>Conservation ou préparation d'olives</t>
        </is>
      </c>
      <c r="D1143" t="n">
        <v>25.8</v>
      </c>
      <c r="E1143" t="inlineStr"/>
      <c r="F1143" t="inlineStr"/>
      <c r="G1143" t="inlineStr"/>
      <c r="H1143" t="inlineStr"/>
      <c r="I1143" t="inlineStr"/>
      <c r="J1143" t="inlineStr"/>
      <c r="K1143" t="inlineStr">
        <is>
          <t>libre unbounded</t>
        </is>
      </c>
    </row>
    <row r="1144">
      <c r="A1144" t="inlineStr">
        <is>
          <t>2015</t>
        </is>
      </c>
      <c r="B1144" t="inlineStr">
        <is>
          <t>Oléagineux collectés</t>
        </is>
      </c>
      <c r="C1144" t="inlineStr">
        <is>
          <t>Conservation ou préparation d'olives</t>
        </is>
      </c>
      <c r="D1144" t="n">
        <v>25.8</v>
      </c>
      <c r="E1144" t="inlineStr"/>
      <c r="F1144" t="inlineStr"/>
      <c r="G1144" t="inlineStr"/>
      <c r="H1144" t="inlineStr"/>
      <c r="I1144" t="inlineStr"/>
      <c r="J1144" t="inlineStr"/>
      <c r="K1144" t="inlineStr">
        <is>
          <t>libre unbounded</t>
        </is>
      </c>
    </row>
    <row r="1145">
      <c r="A1145" t="inlineStr">
        <is>
          <t>2015</t>
        </is>
      </c>
      <c r="B1145" t="inlineStr">
        <is>
          <t>Fruits oléagineux collectés</t>
        </is>
      </c>
      <c r="C1145" t="inlineStr">
        <is>
          <t>Conservation ou préparation d'olives</t>
        </is>
      </c>
      <c r="D1145" t="n">
        <v>25.8</v>
      </c>
      <c r="E1145" t="inlineStr"/>
      <c r="F1145" t="inlineStr"/>
      <c r="G1145" t="inlineStr"/>
      <c r="H1145" t="inlineStr"/>
      <c r="I1145" t="inlineStr"/>
      <c r="J1145" t="inlineStr"/>
      <c r="K1145" t="inlineStr">
        <is>
          <t>libre unbounded</t>
        </is>
      </c>
    </row>
    <row r="1146">
      <c r="A1146" t="inlineStr">
        <is>
          <t>2015</t>
        </is>
      </c>
      <c r="B1146" t="inlineStr">
        <is>
          <t>Olives collectées</t>
        </is>
      </c>
      <c r="C1146" t="inlineStr">
        <is>
          <t>Conservation ou préparation d'olives</t>
        </is>
      </c>
      <c r="D1146" t="n">
        <v>25.8</v>
      </c>
      <c r="E1146" t="inlineStr"/>
      <c r="F1146" t="inlineStr"/>
      <c r="G1146" t="inlineStr"/>
      <c r="H1146" t="inlineStr"/>
      <c r="I1146" t="inlineStr"/>
      <c r="J1146" t="inlineStr"/>
      <c r="K1146" t="inlineStr">
        <is>
          <t>libre unbounded</t>
        </is>
      </c>
    </row>
    <row r="1147">
      <c r="A1147" t="inlineStr">
        <is>
          <t>2015</t>
        </is>
      </c>
      <c r="B1147" t="inlineStr">
        <is>
          <t>Oléagineux et protéagineux collectés</t>
        </is>
      </c>
      <c r="C1147" t="inlineStr">
        <is>
          <t>Décorticage</t>
        </is>
      </c>
      <c r="D1147" t="n">
        <v>31.3</v>
      </c>
      <c r="E1147" t="inlineStr"/>
      <c r="F1147" t="inlineStr"/>
      <c r="G1147" t="inlineStr"/>
      <c r="H1147" t="inlineStr"/>
      <c r="I1147" t="inlineStr"/>
      <c r="J1147" t="inlineStr"/>
      <c r="K1147" t="inlineStr">
        <is>
          <t>déterminé</t>
        </is>
      </c>
    </row>
    <row r="1148">
      <c r="A1148" t="inlineStr">
        <is>
          <t>2015</t>
        </is>
      </c>
      <c r="B1148" t="inlineStr">
        <is>
          <t>Protéagineux collectés</t>
        </is>
      </c>
      <c r="C1148" t="inlineStr">
        <is>
          <t>Décorticage</t>
        </is>
      </c>
      <c r="D1148" t="n">
        <v>31.3</v>
      </c>
      <c r="E1148" t="inlineStr"/>
      <c r="F1148" t="inlineStr"/>
      <c r="G1148" t="inlineStr"/>
      <c r="H1148" t="inlineStr"/>
      <c r="I1148" t="inlineStr"/>
      <c r="J1148" t="inlineStr"/>
      <c r="K1148" t="inlineStr">
        <is>
          <t>déterminé</t>
        </is>
      </c>
    </row>
    <row r="1149">
      <c r="A1149" t="inlineStr">
        <is>
          <t>2015</t>
        </is>
      </c>
      <c r="B1149" t="inlineStr">
        <is>
          <t>Légumineuses collectées</t>
        </is>
      </c>
      <c r="C1149" t="inlineStr">
        <is>
          <t>Décorticage</t>
        </is>
      </c>
      <c r="D1149" t="n">
        <v>31.3</v>
      </c>
      <c r="E1149" t="inlineStr"/>
      <c r="F1149" t="inlineStr"/>
      <c r="G1149" t="inlineStr"/>
      <c r="H1149" t="inlineStr"/>
      <c r="I1149" t="inlineStr"/>
      <c r="J1149" t="inlineStr"/>
      <c r="K1149" t="inlineStr">
        <is>
          <t>déterminé</t>
        </is>
      </c>
    </row>
    <row r="1150">
      <c r="A1150" t="inlineStr">
        <is>
          <t>2015</t>
        </is>
      </c>
      <c r="B1150" t="inlineStr">
        <is>
          <t>Fèves collectées</t>
        </is>
      </c>
      <c r="C1150" t="inlineStr">
        <is>
          <t>Décorticage</t>
        </is>
      </c>
      <c r="D1150" t="n">
        <v>31.3</v>
      </c>
      <c r="E1150" t="inlineStr"/>
      <c r="F1150" t="inlineStr"/>
      <c r="G1150" t="inlineStr"/>
      <c r="H1150" t="inlineStr"/>
      <c r="I1150" t="inlineStr"/>
      <c r="J1150" t="inlineStr"/>
      <c r="K1150" t="inlineStr">
        <is>
          <t>déterminé</t>
        </is>
      </c>
    </row>
    <row r="1151">
      <c r="A1151" t="inlineStr">
        <is>
          <t>2015</t>
        </is>
      </c>
      <c r="B1151" t="inlineStr">
        <is>
          <t>Fèves collectées (conso)</t>
        </is>
      </c>
      <c r="C1151" t="inlineStr">
        <is>
          <t>Décorticage</t>
        </is>
      </c>
      <c r="D1151" t="n">
        <v>31.3</v>
      </c>
      <c r="E1151" t="inlineStr"/>
      <c r="F1151" t="inlineStr"/>
      <c r="G1151" t="inlineStr"/>
      <c r="H1151" t="inlineStr"/>
      <c r="I1151" t="inlineStr"/>
      <c r="J1151" t="inlineStr"/>
      <c r="K1151" t="inlineStr">
        <is>
          <t>déterminé</t>
        </is>
      </c>
    </row>
    <row r="1152">
      <c r="A1152" t="inlineStr">
        <is>
          <t>2015</t>
        </is>
      </c>
      <c r="B1152" t="inlineStr">
        <is>
          <t>Fèves décortiquées ou non</t>
        </is>
      </c>
      <c r="C1152" t="inlineStr">
        <is>
          <t>Décorticage</t>
        </is>
      </c>
      <c r="D1152" t="n">
        <v>31.3</v>
      </c>
      <c r="E1152" t="inlineStr"/>
      <c r="F1152" t="inlineStr"/>
      <c r="G1152" t="inlineStr"/>
      <c r="H1152" t="inlineStr"/>
      <c r="I1152" t="inlineStr"/>
      <c r="J1152" t="inlineStr"/>
      <c r="K1152" t="inlineStr">
        <is>
          <t>déterminé</t>
        </is>
      </c>
    </row>
    <row r="1153">
      <c r="A1153" t="inlineStr">
        <is>
          <t>2015</t>
        </is>
      </c>
      <c r="B1153" t="inlineStr">
        <is>
          <t>Oléagineux et protéagineux collectés</t>
        </is>
      </c>
      <c r="C1153" t="inlineStr">
        <is>
          <t>Meunerie</t>
        </is>
      </c>
      <c r="D1153" t="n">
        <v>48</v>
      </c>
      <c r="E1153" t="inlineStr"/>
      <c r="F1153" t="inlineStr"/>
      <c r="G1153" t="inlineStr"/>
      <c r="H1153" t="inlineStr"/>
      <c r="I1153" t="inlineStr"/>
      <c r="J1153" t="inlineStr"/>
      <c r="K1153" t="inlineStr">
        <is>
          <t>libre</t>
        </is>
      </c>
    </row>
    <row r="1154">
      <c r="A1154" t="inlineStr">
        <is>
          <t>2015</t>
        </is>
      </c>
      <c r="B1154" t="inlineStr">
        <is>
          <t>Protéagineux collectés</t>
        </is>
      </c>
      <c r="C1154" t="inlineStr">
        <is>
          <t>Meunerie</t>
        </is>
      </c>
      <c r="D1154" t="n">
        <v>48</v>
      </c>
      <c r="E1154" t="inlineStr"/>
      <c r="F1154" t="inlineStr"/>
      <c r="G1154" t="inlineStr"/>
      <c r="H1154" t="inlineStr"/>
      <c r="I1154" t="inlineStr"/>
      <c r="J1154" t="inlineStr"/>
      <c r="K1154" t="inlineStr">
        <is>
          <t>libre</t>
        </is>
      </c>
    </row>
    <row r="1155">
      <c r="A1155" t="inlineStr">
        <is>
          <t>2015</t>
        </is>
      </c>
      <c r="B1155" t="inlineStr">
        <is>
          <t>Légumineuses collectées</t>
        </is>
      </c>
      <c r="C1155" t="inlineStr">
        <is>
          <t>Meunerie</t>
        </is>
      </c>
      <c r="D1155" t="n">
        <v>48</v>
      </c>
      <c r="E1155" t="inlineStr"/>
      <c r="F1155" t="inlineStr"/>
      <c r="G1155" t="inlineStr"/>
      <c r="H1155" t="inlineStr"/>
      <c r="I1155" t="inlineStr"/>
      <c r="J1155" t="inlineStr"/>
      <c r="K1155" t="inlineStr">
        <is>
          <t>libre</t>
        </is>
      </c>
    </row>
    <row r="1156">
      <c r="A1156" t="inlineStr">
        <is>
          <t>2015</t>
        </is>
      </c>
      <c r="B1156" t="inlineStr">
        <is>
          <t>Fèves collectées</t>
        </is>
      </c>
      <c r="C1156" t="inlineStr">
        <is>
          <t>Meunerie</t>
        </is>
      </c>
      <c r="D1156" t="n">
        <v>48</v>
      </c>
      <c r="E1156" t="inlineStr"/>
      <c r="F1156" t="inlineStr"/>
      <c r="G1156" t="inlineStr"/>
      <c r="H1156" t="inlineStr"/>
      <c r="I1156" t="inlineStr"/>
      <c r="J1156" t="inlineStr"/>
      <c r="K1156" t="inlineStr">
        <is>
          <t>libre</t>
        </is>
      </c>
    </row>
    <row r="1157">
      <c r="A1157" t="inlineStr">
        <is>
          <t>2015</t>
        </is>
      </c>
      <c r="B1157" t="inlineStr">
        <is>
          <t>Fèves collectées (conso)</t>
        </is>
      </c>
      <c r="C1157" t="inlineStr">
        <is>
          <t>Meunerie</t>
        </is>
      </c>
      <c r="D1157" t="n">
        <v>48</v>
      </c>
      <c r="E1157" t="inlineStr"/>
      <c r="F1157" t="inlineStr"/>
      <c r="G1157" t="inlineStr"/>
      <c r="H1157" t="inlineStr"/>
      <c r="I1157" t="inlineStr"/>
      <c r="J1157" t="inlineStr"/>
      <c r="K1157" t="inlineStr">
        <is>
          <t>libre</t>
        </is>
      </c>
    </row>
    <row r="1158">
      <c r="A1158" t="inlineStr">
        <is>
          <t>2015</t>
        </is>
      </c>
      <c r="B1158" t="inlineStr">
        <is>
          <t>Fèves décortiquées ou non</t>
        </is>
      </c>
      <c r="C1158" t="inlineStr">
        <is>
          <t>Meunerie</t>
        </is>
      </c>
      <c r="D1158" t="n">
        <v>48</v>
      </c>
      <c r="E1158" t="inlineStr"/>
      <c r="F1158" t="inlineStr"/>
      <c r="G1158" t="inlineStr"/>
      <c r="H1158" t="inlineStr"/>
      <c r="I1158" t="inlineStr"/>
      <c r="J1158" t="inlineStr"/>
      <c r="K1158" t="inlineStr">
        <is>
          <t>libre</t>
        </is>
      </c>
    </row>
    <row r="1159">
      <c r="A1159" t="inlineStr">
        <is>
          <t>2015</t>
        </is>
      </c>
      <c r="B1159" t="inlineStr">
        <is>
          <t>Oléagineux et protéagineux collectés</t>
        </is>
      </c>
      <c r="C1159" t="inlineStr">
        <is>
          <t>Fabrication d'ingrédients</t>
        </is>
      </c>
      <c r="D1159" t="n">
        <v>94.40000000000001</v>
      </c>
      <c r="E1159" t="inlineStr"/>
      <c r="F1159" t="inlineStr"/>
      <c r="G1159" t="inlineStr"/>
      <c r="H1159" t="inlineStr"/>
      <c r="I1159" t="inlineStr"/>
      <c r="J1159" t="inlineStr"/>
      <c r="K1159" t="inlineStr">
        <is>
          <t>libre</t>
        </is>
      </c>
    </row>
    <row r="1160">
      <c r="A1160" t="inlineStr">
        <is>
          <t>2015</t>
        </is>
      </c>
      <c r="B1160" t="inlineStr">
        <is>
          <t>Protéagineux collectés</t>
        </is>
      </c>
      <c r="C1160" t="inlineStr">
        <is>
          <t>Fabrication d'ingrédients</t>
        </is>
      </c>
      <c r="D1160" t="n">
        <v>94.40000000000001</v>
      </c>
      <c r="E1160" t="inlineStr"/>
      <c r="F1160" t="inlineStr"/>
      <c r="G1160" t="inlineStr"/>
      <c r="H1160" t="inlineStr"/>
      <c r="I1160" t="inlineStr"/>
      <c r="J1160" t="inlineStr"/>
      <c r="K1160" t="inlineStr">
        <is>
          <t>libre</t>
        </is>
      </c>
    </row>
    <row r="1161">
      <c r="A1161" t="inlineStr">
        <is>
          <t>2015</t>
        </is>
      </c>
      <c r="B1161" t="inlineStr">
        <is>
          <t>Légumineuses collectées</t>
        </is>
      </c>
      <c r="C1161" t="inlineStr">
        <is>
          <t>Fabrication d'ingrédients</t>
        </is>
      </c>
      <c r="D1161" t="n">
        <v>94.40000000000001</v>
      </c>
      <c r="E1161" t="inlineStr"/>
      <c r="F1161" t="inlineStr"/>
      <c r="G1161" t="inlineStr"/>
      <c r="H1161" t="inlineStr"/>
      <c r="I1161" t="inlineStr"/>
      <c r="J1161" t="inlineStr"/>
      <c r="K1161" t="inlineStr">
        <is>
          <t>libre</t>
        </is>
      </c>
    </row>
    <row r="1162">
      <c r="A1162" t="inlineStr">
        <is>
          <t>2015</t>
        </is>
      </c>
      <c r="B1162" t="inlineStr">
        <is>
          <t>Fèves collectées</t>
        </is>
      </c>
      <c r="C1162" t="inlineStr">
        <is>
          <t>Fabrication d'ingrédients</t>
        </is>
      </c>
      <c r="D1162" t="n">
        <v>8.1</v>
      </c>
      <c r="E1162" t="inlineStr"/>
      <c r="F1162" t="inlineStr"/>
      <c r="G1162" t="inlineStr"/>
      <c r="H1162" t="inlineStr"/>
      <c r="I1162" t="inlineStr"/>
      <c r="J1162" t="inlineStr"/>
      <c r="K1162" t="inlineStr">
        <is>
          <t>libre</t>
        </is>
      </c>
    </row>
    <row r="1163">
      <c r="A1163" t="inlineStr">
        <is>
          <t>2015</t>
        </is>
      </c>
      <c r="B1163" t="inlineStr">
        <is>
          <t>Fèves collectées (conso)</t>
        </is>
      </c>
      <c r="C1163" t="inlineStr">
        <is>
          <t>Fabrication d'ingrédients</t>
        </is>
      </c>
      <c r="D1163" t="n">
        <v>8.1</v>
      </c>
      <c r="E1163" t="inlineStr"/>
      <c r="F1163" t="inlineStr"/>
      <c r="G1163" t="inlineStr"/>
      <c r="H1163" t="inlineStr"/>
      <c r="I1163" t="inlineStr"/>
      <c r="J1163" t="inlineStr"/>
      <c r="K1163" t="inlineStr">
        <is>
          <t>libre</t>
        </is>
      </c>
    </row>
    <row r="1164">
      <c r="A1164" t="inlineStr">
        <is>
          <t>2015</t>
        </is>
      </c>
      <c r="B1164" t="inlineStr">
        <is>
          <t>Lupin collecté</t>
        </is>
      </c>
      <c r="C1164" t="inlineStr">
        <is>
          <t>Fabrication d'ingrédients</t>
        </is>
      </c>
      <c r="D1164" t="n">
        <v>2.5</v>
      </c>
      <c r="E1164" t="inlineStr"/>
      <c r="F1164" t="inlineStr"/>
      <c r="G1164" t="inlineStr"/>
      <c r="H1164" t="inlineStr"/>
      <c r="I1164" t="inlineStr"/>
      <c r="J1164" t="inlineStr"/>
      <c r="K1164" t="inlineStr">
        <is>
          <t>déterminé</t>
        </is>
      </c>
    </row>
    <row r="1165">
      <c r="A1165" t="inlineStr">
        <is>
          <t>2015</t>
        </is>
      </c>
      <c r="B1165" t="inlineStr">
        <is>
          <t>Lupin collecté (conso)</t>
        </is>
      </c>
      <c r="C1165" t="inlineStr">
        <is>
          <t>Fabrication d'ingrédients</t>
        </is>
      </c>
      <c r="D1165" t="n">
        <v>2.5</v>
      </c>
      <c r="E1165" t="inlineStr"/>
      <c r="F1165" t="inlineStr"/>
      <c r="G1165" t="inlineStr"/>
      <c r="H1165" t="inlineStr"/>
      <c r="I1165" t="inlineStr"/>
      <c r="J1165" t="inlineStr"/>
      <c r="K1165" t="inlineStr">
        <is>
          <t>déterminé</t>
        </is>
      </c>
    </row>
    <row r="1166">
      <c r="A1166" t="inlineStr">
        <is>
          <t>2015</t>
        </is>
      </c>
      <c r="B1166" t="inlineStr">
        <is>
          <t>Pois collectés</t>
        </is>
      </c>
      <c r="C1166" t="inlineStr">
        <is>
          <t>Fabrication d'ingrédients</t>
        </is>
      </c>
      <c r="D1166" t="n">
        <v>83.8</v>
      </c>
      <c r="E1166" t="inlineStr"/>
      <c r="F1166" t="inlineStr"/>
      <c r="G1166" t="inlineStr"/>
      <c r="H1166" t="inlineStr"/>
      <c r="I1166" t="inlineStr"/>
      <c r="J1166" t="inlineStr"/>
      <c r="K1166" t="inlineStr">
        <is>
          <t>déterminé</t>
        </is>
      </c>
    </row>
    <row r="1167">
      <c r="A1167" t="inlineStr">
        <is>
          <t>2015</t>
        </is>
      </c>
      <c r="B1167" t="inlineStr">
        <is>
          <t>Pois collectés (conso)</t>
        </is>
      </c>
      <c r="C1167" t="inlineStr">
        <is>
          <t>Fabrication d'ingrédients</t>
        </is>
      </c>
      <c r="D1167" t="n">
        <v>83.8</v>
      </c>
      <c r="E1167" t="inlineStr"/>
      <c r="F1167" t="inlineStr"/>
      <c r="G1167" t="inlineStr"/>
      <c r="H1167" t="inlineStr"/>
      <c r="I1167" t="inlineStr"/>
      <c r="J1167" t="inlineStr"/>
      <c r="K1167" t="inlineStr">
        <is>
          <t>déterminé</t>
        </is>
      </c>
    </row>
    <row r="1168">
      <c r="A1168" t="inlineStr">
        <is>
          <t>2015</t>
        </is>
      </c>
      <c r="B1168" t="inlineStr">
        <is>
          <t>Fèves décortiquées ou non</t>
        </is>
      </c>
      <c r="C1168" t="inlineStr">
        <is>
          <t>Fabrication d'ingrédients</t>
        </is>
      </c>
      <c r="D1168" t="n">
        <v>8.1</v>
      </c>
      <c r="E1168" t="inlineStr"/>
      <c r="F1168" t="inlineStr"/>
      <c r="G1168" t="inlineStr"/>
      <c r="H1168" t="inlineStr"/>
      <c r="I1168" t="inlineStr"/>
      <c r="J1168" t="inlineStr"/>
      <c r="K1168" t="inlineStr">
        <is>
          <t>libre</t>
        </is>
      </c>
    </row>
    <row r="1169">
      <c r="A1169" t="inlineStr">
        <is>
          <t>2015</t>
        </is>
      </c>
      <c r="B1169" t="inlineStr">
        <is>
          <t>Oléagineux et protéagineux collectés</t>
        </is>
      </c>
      <c r="C1169" t="inlineStr">
        <is>
          <t>Fabrication d'ingrédients de fèves</t>
        </is>
      </c>
      <c r="D1169" t="n">
        <v>8.1</v>
      </c>
      <c r="E1169" t="inlineStr"/>
      <c r="F1169" t="inlineStr"/>
      <c r="G1169" t="inlineStr"/>
      <c r="H1169" t="inlineStr"/>
      <c r="I1169" t="inlineStr"/>
      <c r="J1169" t="inlineStr"/>
      <c r="K1169" t="inlineStr">
        <is>
          <t>libre</t>
        </is>
      </c>
    </row>
    <row r="1170">
      <c r="A1170" t="inlineStr">
        <is>
          <t>2015</t>
        </is>
      </c>
      <c r="B1170" t="inlineStr">
        <is>
          <t>Protéagineux collectés</t>
        </is>
      </c>
      <c r="C1170" t="inlineStr">
        <is>
          <t>Fabrication d'ingrédients de fèves</t>
        </is>
      </c>
      <c r="D1170" t="n">
        <v>8.1</v>
      </c>
      <c r="E1170" t="inlineStr"/>
      <c r="F1170" t="inlineStr"/>
      <c r="G1170" t="inlineStr"/>
      <c r="H1170" t="inlineStr"/>
      <c r="I1170" t="inlineStr"/>
      <c r="J1170" t="inlineStr"/>
      <c r="K1170" t="inlineStr">
        <is>
          <t>libre</t>
        </is>
      </c>
    </row>
    <row r="1171">
      <c r="A1171" t="inlineStr">
        <is>
          <t>2015</t>
        </is>
      </c>
      <c r="B1171" t="inlineStr">
        <is>
          <t>Légumineuses collectées</t>
        </is>
      </c>
      <c r="C1171" t="inlineStr">
        <is>
          <t>Fabrication d'ingrédients de fèves</t>
        </is>
      </c>
      <c r="D1171" t="n">
        <v>8.1</v>
      </c>
      <c r="E1171" t="inlineStr"/>
      <c r="F1171" t="inlineStr"/>
      <c r="G1171" t="inlineStr"/>
      <c r="H1171" t="inlineStr"/>
      <c r="I1171" t="inlineStr"/>
      <c r="J1171" t="inlineStr"/>
      <c r="K1171" t="inlineStr">
        <is>
          <t>libre</t>
        </is>
      </c>
    </row>
    <row r="1172">
      <c r="A1172" t="inlineStr">
        <is>
          <t>2015</t>
        </is>
      </c>
      <c r="B1172" t="inlineStr">
        <is>
          <t>Fèves collectées</t>
        </is>
      </c>
      <c r="C1172" t="inlineStr">
        <is>
          <t>Fabrication d'ingrédients de fèves</t>
        </is>
      </c>
      <c r="D1172" t="n">
        <v>8.1</v>
      </c>
      <c r="E1172" t="inlineStr"/>
      <c r="F1172" t="inlineStr"/>
      <c r="G1172" t="inlineStr"/>
      <c r="H1172" t="inlineStr"/>
      <c r="I1172" t="inlineStr"/>
      <c r="J1172" t="inlineStr"/>
      <c r="K1172" t="inlineStr">
        <is>
          <t>libre</t>
        </is>
      </c>
    </row>
    <row r="1173">
      <c r="A1173" t="inlineStr">
        <is>
          <t>2015</t>
        </is>
      </c>
      <c r="B1173" t="inlineStr">
        <is>
          <t>Fèves collectées (conso)</t>
        </is>
      </c>
      <c r="C1173" t="inlineStr">
        <is>
          <t>Fabrication d'ingrédients de fèves</t>
        </is>
      </c>
      <c r="D1173" t="n">
        <v>8.1</v>
      </c>
      <c r="E1173" t="inlineStr"/>
      <c r="F1173" t="inlineStr"/>
      <c r="G1173" t="inlineStr"/>
      <c r="H1173" t="inlineStr"/>
      <c r="I1173" t="inlineStr"/>
      <c r="J1173" t="inlineStr"/>
      <c r="K1173" t="inlineStr">
        <is>
          <t>libre</t>
        </is>
      </c>
    </row>
    <row r="1174">
      <c r="A1174" t="inlineStr">
        <is>
          <t>2015</t>
        </is>
      </c>
      <c r="B1174" t="inlineStr">
        <is>
          <t>Fèves décortiquées ou non</t>
        </is>
      </c>
      <c r="C1174" t="inlineStr">
        <is>
          <t>Fabrication d'ingrédients de fèves</t>
        </is>
      </c>
      <c r="D1174" t="n">
        <v>8.1</v>
      </c>
      <c r="E1174" t="inlineStr"/>
      <c r="F1174" t="inlineStr"/>
      <c r="G1174" t="inlineStr"/>
      <c r="H1174" t="inlineStr"/>
      <c r="I1174" t="inlineStr"/>
      <c r="J1174" t="inlineStr"/>
      <c r="K1174" t="inlineStr">
        <is>
          <t>libre</t>
        </is>
      </c>
    </row>
    <row r="1175">
      <c r="A1175" t="inlineStr">
        <is>
          <t>2015</t>
        </is>
      </c>
      <c r="B1175" t="inlineStr">
        <is>
          <t>Oléagineux et protéagineux collectés</t>
        </is>
      </c>
      <c r="C1175" t="inlineStr">
        <is>
          <t>Amidonnerie</t>
        </is>
      </c>
      <c r="D1175" t="n">
        <v>83.8</v>
      </c>
      <c r="E1175" t="inlineStr"/>
      <c r="F1175" t="inlineStr"/>
      <c r="G1175" t="inlineStr"/>
      <c r="H1175" t="inlineStr"/>
      <c r="I1175" t="inlineStr"/>
      <c r="J1175" t="inlineStr"/>
      <c r="K1175" t="inlineStr">
        <is>
          <t>déterminé</t>
        </is>
      </c>
    </row>
    <row r="1176">
      <c r="A1176" t="inlineStr">
        <is>
          <t>2015</t>
        </is>
      </c>
      <c r="B1176" t="inlineStr">
        <is>
          <t>Protéagineux collectés</t>
        </is>
      </c>
      <c r="C1176" t="inlineStr">
        <is>
          <t>Amidonnerie</t>
        </is>
      </c>
      <c r="D1176" t="n">
        <v>83.8</v>
      </c>
      <c r="E1176" t="inlineStr"/>
      <c r="F1176" t="inlineStr"/>
      <c r="G1176" t="inlineStr"/>
      <c r="H1176" t="inlineStr"/>
      <c r="I1176" t="inlineStr"/>
      <c r="J1176" t="inlineStr"/>
      <c r="K1176" t="inlineStr">
        <is>
          <t>déterminé</t>
        </is>
      </c>
    </row>
    <row r="1177">
      <c r="A1177" t="inlineStr">
        <is>
          <t>2015</t>
        </is>
      </c>
      <c r="B1177" t="inlineStr">
        <is>
          <t>Légumineuses collectées</t>
        </is>
      </c>
      <c r="C1177" t="inlineStr">
        <is>
          <t>Amidonnerie</t>
        </is>
      </c>
      <c r="D1177" t="n">
        <v>83.8</v>
      </c>
      <c r="E1177" t="inlineStr"/>
      <c r="F1177" t="inlineStr"/>
      <c r="G1177" t="inlineStr"/>
      <c r="H1177" t="inlineStr"/>
      <c r="I1177" t="inlineStr"/>
      <c r="J1177" t="inlineStr"/>
      <c r="K1177" t="inlineStr">
        <is>
          <t>déterminé</t>
        </is>
      </c>
    </row>
    <row r="1178">
      <c r="A1178" t="inlineStr">
        <is>
          <t>2015</t>
        </is>
      </c>
      <c r="B1178" t="inlineStr">
        <is>
          <t>Pois collectés</t>
        </is>
      </c>
      <c r="C1178" t="inlineStr">
        <is>
          <t>Amidonnerie</t>
        </is>
      </c>
      <c r="D1178" t="n">
        <v>83.8</v>
      </c>
      <c r="E1178" t="inlineStr"/>
      <c r="F1178" t="inlineStr"/>
      <c r="G1178" t="inlineStr"/>
      <c r="H1178" t="inlineStr"/>
      <c r="I1178" t="inlineStr"/>
      <c r="J1178" t="inlineStr"/>
      <c r="K1178" t="inlineStr">
        <is>
          <t>déterminé</t>
        </is>
      </c>
    </row>
    <row r="1179">
      <c r="A1179" t="inlineStr">
        <is>
          <t>2015</t>
        </is>
      </c>
      <c r="B1179" t="inlineStr">
        <is>
          <t>Pois collectés (conso)</t>
        </is>
      </c>
      <c r="C1179" t="inlineStr">
        <is>
          <t>Amidonnerie</t>
        </is>
      </c>
      <c r="D1179" t="n">
        <v>83.8</v>
      </c>
      <c r="E1179" t="inlineStr"/>
      <c r="F1179" t="inlineStr"/>
      <c r="G1179" t="inlineStr"/>
      <c r="H1179" t="inlineStr"/>
      <c r="I1179" t="inlineStr"/>
      <c r="J1179" t="inlineStr"/>
      <c r="K1179" t="inlineStr">
        <is>
          <t>déterminé</t>
        </is>
      </c>
    </row>
    <row r="1180">
      <c r="A1180" t="inlineStr">
        <is>
          <t>2015</t>
        </is>
      </c>
      <c r="B1180" t="inlineStr">
        <is>
          <t>Oléagineux et protéagineux collectés</t>
        </is>
      </c>
      <c r="C1180" t="inlineStr">
        <is>
          <t>Fabrication d'ingrédients de lupin</t>
        </is>
      </c>
      <c r="D1180" t="n">
        <v>2.5</v>
      </c>
      <c r="E1180" t="inlineStr"/>
      <c r="F1180" t="inlineStr"/>
      <c r="G1180" t="inlineStr"/>
      <c r="H1180" t="inlineStr"/>
      <c r="I1180" t="inlineStr"/>
      <c r="J1180" t="inlineStr"/>
      <c r="K1180" t="inlineStr">
        <is>
          <t>déterminé</t>
        </is>
      </c>
    </row>
    <row r="1181">
      <c r="A1181" t="inlineStr">
        <is>
          <t>2015</t>
        </is>
      </c>
      <c r="B1181" t="inlineStr">
        <is>
          <t>Protéagineux collectés</t>
        </is>
      </c>
      <c r="C1181" t="inlineStr">
        <is>
          <t>Fabrication d'ingrédients de lupin</t>
        </is>
      </c>
      <c r="D1181" t="n">
        <v>2.5</v>
      </c>
      <c r="E1181" t="inlineStr"/>
      <c r="F1181" t="inlineStr"/>
      <c r="G1181" t="inlineStr"/>
      <c r="H1181" t="inlineStr"/>
      <c r="I1181" t="inlineStr"/>
      <c r="J1181" t="inlineStr"/>
      <c r="K1181" t="inlineStr">
        <is>
          <t>déterminé</t>
        </is>
      </c>
    </row>
    <row r="1182">
      <c r="A1182" t="inlineStr">
        <is>
          <t>2015</t>
        </is>
      </c>
      <c r="B1182" t="inlineStr">
        <is>
          <t>Légumineuses collectées</t>
        </is>
      </c>
      <c r="C1182" t="inlineStr">
        <is>
          <t>Fabrication d'ingrédients de lupin</t>
        </is>
      </c>
      <c r="D1182" t="n">
        <v>2.5</v>
      </c>
      <c r="E1182" t="inlineStr"/>
      <c r="F1182" t="inlineStr"/>
      <c r="G1182" t="inlineStr"/>
      <c r="H1182" t="inlineStr"/>
      <c r="I1182" t="inlineStr"/>
      <c r="J1182" t="inlineStr"/>
      <c r="K1182" t="inlineStr">
        <is>
          <t>déterminé</t>
        </is>
      </c>
    </row>
    <row r="1183">
      <c r="A1183" t="inlineStr">
        <is>
          <t>2015</t>
        </is>
      </c>
      <c r="B1183" t="inlineStr">
        <is>
          <t>Lupin collecté</t>
        </is>
      </c>
      <c r="C1183" t="inlineStr">
        <is>
          <t>Fabrication d'ingrédients de lupin</t>
        </is>
      </c>
      <c r="D1183" t="n">
        <v>2.5</v>
      </c>
      <c r="E1183" t="inlineStr"/>
      <c r="F1183" t="inlineStr"/>
      <c r="G1183" t="inlineStr"/>
      <c r="H1183" t="inlineStr"/>
      <c r="I1183" t="inlineStr"/>
      <c r="J1183" t="inlineStr"/>
      <c r="K1183" t="inlineStr">
        <is>
          <t>déterminé</t>
        </is>
      </c>
    </row>
    <row r="1184">
      <c r="A1184" t="inlineStr">
        <is>
          <t>2015</t>
        </is>
      </c>
      <c r="B1184" t="inlineStr">
        <is>
          <t>Lupin collecté (conso)</t>
        </is>
      </c>
      <c r="C1184" t="inlineStr">
        <is>
          <t>Fabrication d'ingrédients de lupin</t>
        </is>
      </c>
      <c r="D1184" t="n">
        <v>2.5</v>
      </c>
      <c r="E1184" t="n">
        <v>2.5</v>
      </c>
      <c r="F1184" t="n">
        <v>0.125</v>
      </c>
      <c r="G1184" t="n">
        <v>0.1</v>
      </c>
      <c r="H1184" t="n">
        <v>0</v>
      </c>
      <c r="I1184" t="n">
        <v>500000000</v>
      </c>
      <c r="J1184" t="n">
        <v>0</v>
      </c>
      <c r="K1184" t="inlineStr">
        <is>
          <t>mesuré</t>
        </is>
      </c>
    </row>
    <row r="1185">
      <c r="A1185" t="inlineStr">
        <is>
          <t>2015</t>
        </is>
      </c>
      <c r="B1185" t="inlineStr">
        <is>
          <t>Oléagineux et protéagineux collectés</t>
        </is>
      </c>
      <c r="C1185" t="inlineStr">
        <is>
          <t>Casserie</t>
        </is>
      </c>
      <c r="D1185" t="n">
        <v>36.3</v>
      </c>
      <c r="E1185" t="inlineStr"/>
      <c r="F1185" t="inlineStr"/>
      <c r="G1185" t="inlineStr"/>
      <c r="H1185" t="inlineStr"/>
      <c r="I1185" t="inlineStr"/>
      <c r="J1185" t="inlineStr"/>
      <c r="K1185" t="inlineStr">
        <is>
          <t>déterminé</t>
        </is>
      </c>
    </row>
    <row r="1186">
      <c r="A1186" t="inlineStr">
        <is>
          <t>2015</t>
        </is>
      </c>
      <c r="B1186" t="inlineStr">
        <is>
          <t>Protéagineux collectés</t>
        </is>
      </c>
      <c r="C1186" t="inlineStr">
        <is>
          <t>Casserie</t>
        </is>
      </c>
      <c r="D1186" t="n">
        <v>36.3</v>
      </c>
      <c r="E1186" t="inlineStr"/>
      <c r="F1186" t="inlineStr"/>
      <c r="G1186" t="inlineStr"/>
      <c r="H1186" t="inlineStr"/>
      <c r="I1186" t="inlineStr"/>
      <c r="J1186" t="inlineStr"/>
      <c r="K1186" t="inlineStr">
        <is>
          <t>déterminé</t>
        </is>
      </c>
    </row>
    <row r="1187">
      <c r="A1187" t="inlineStr">
        <is>
          <t>2015</t>
        </is>
      </c>
      <c r="B1187" t="inlineStr">
        <is>
          <t>Légumineuses collectées</t>
        </is>
      </c>
      <c r="C1187" t="inlineStr">
        <is>
          <t>Casserie</t>
        </is>
      </c>
      <c r="D1187" t="n">
        <v>36.3</v>
      </c>
      <c r="E1187" t="inlineStr"/>
      <c r="F1187" t="inlineStr"/>
      <c r="G1187" t="inlineStr"/>
      <c r="H1187" t="inlineStr"/>
      <c r="I1187" t="inlineStr"/>
      <c r="J1187" t="inlineStr"/>
      <c r="K1187" t="inlineStr">
        <is>
          <t>déterminé</t>
        </is>
      </c>
    </row>
    <row r="1188">
      <c r="A1188" t="inlineStr">
        <is>
          <t>2015</t>
        </is>
      </c>
      <c r="B1188" t="inlineStr">
        <is>
          <t>Pois collectés</t>
        </is>
      </c>
      <c r="C1188" t="inlineStr">
        <is>
          <t>Casserie</t>
        </is>
      </c>
      <c r="D1188" t="n">
        <v>36.3</v>
      </c>
      <c r="E1188" t="inlineStr"/>
      <c r="F1188" t="inlineStr"/>
      <c r="G1188" t="inlineStr"/>
      <c r="H1188" t="inlineStr"/>
      <c r="I1188" t="inlineStr"/>
      <c r="J1188" t="inlineStr"/>
      <c r="K1188" t="inlineStr">
        <is>
          <t>déterminé</t>
        </is>
      </c>
    </row>
    <row r="1189">
      <c r="A1189" t="inlineStr">
        <is>
          <t>2015</t>
        </is>
      </c>
      <c r="B1189" t="inlineStr">
        <is>
          <t>Pois collectés (conso)</t>
        </is>
      </c>
      <c r="C1189" t="inlineStr">
        <is>
          <t>Casserie</t>
        </is>
      </c>
      <c r="D1189" t="n">
        <v>36.3</v>
      </c>
      <c r="E1189" t="inlineStr"/>
      <c r="F1189" t="inlineStr"/>
      <c r="G1189" t="inlineStr"/>
      <c r="H1189" t="inlineStr"/>
      <c r="I1189" t="inlineStr"/>
      <c r="J1189" t="inlineStr"/>
      <c r="K1189" t="inlineStr">
        <is>
          <t>déterminé</t>
        </is>
      </c>
    </row>
    <row r="1190">
      <c r="A1190" t="inlineStr">
        <is>
          <t>2015</t>
        </is>
      </c>
      <c r="B1190" t="inlineStr">
        <is>
          <t>Oléagineux et protéagineux collectés</t>
        </is>
      </c>
      <c r="C1190" t="inlineStr">
        <is>
          <t>1ère transformation du pois</t>
        </is>
      </c>
      <c r="D1190" t="n">
        <v>120</v>
      </c>
      <c r="E1190" t="inlineStr"/>
      <c r="F1190" t="inlineStr"/>
      <c r="G1190" t="inlineStr"/>
      <c r="H1190" t="inlineStr"/>
      <c r="I1190" t="inlineStr"/>
      <c r="J1190" t="inlineStr"/>
      <c r="K1190" t="inlineStr">
        <is>
          <t>déterminé</t>
        </is>
      </c>
    </row>
    <row r="1191">
      <c r="A1191" t="inlineStr">
        <is>
          <t>2015</t>
        </is>
      </c>
      <c r="B1191" t="inlineStr">
        <is>
          <t>Protéagineux collectés</t>
        </is>
      </c>
      <c r="C1191" t="inlineStr">
        <is>
          <t>1ère transformation du pois</t>
        </is>
      </c>
      <c r="D1191" t="n">
        <v>120</v>
      </c>
      <c r="E1191" t="inlineStr"/>
      <c r="F1191" t="inlineStr"/>
      <c r="G1191" t="inlineStr"/>
      <c r="H1191" t="inlineStr"/>
      <c r="I1191" t="inlineStr"/>
      <c r="J1191" t="inlineStr"/>
      <c r="K1191" t="inlineStr">
        <is>
          <t>déterminé</t>
        </is>
      </c>
    </row>
    <row r="1192">
      <c r="A1192" t="inlineStr">
        <is>
          <t>2015</t>
        </is>
      </c>
      <c r="B1192" t="inlineStr">
        <is>
          <t>Légumineuses collectées</t>
        </is>
      </c>
      <c r="C1192" t="inlineStr">
        <is>
          <t>1ère transformation du pois</t>
        </is>
      </c>
      <c r="D1192" t="n">
        <v>120</v>
      </c>
      <c r="E1192" t="inlineStr"/>
      <c r="F1192" t="inlineStr"/>
      <c r="G1192" t="inlineStr"/>
      <c r="H1192" t="inlineStr"/>
      <c r="I1192" t="inlineStr"/>
      <c r="J1192" t="inlineStr"/>
      <c r="K1192" t="inlineStr">
        <is>
          <t>déterminé</t>
        </is>
      </c>
    </row>
    <row r="1193">
      <c r="A1193" t="inlineStr">
        <is>
          <t>2015</t>
        </is>
      </c>
      <c r="B1193" t="inlineStr">
        <is>
          <t>Pois collectés</t>
        </is>
      </c>
      <c r="C1193" t="inlineStr">
        <is>
          <t>1ère transformation du pois</t>
        </is>
      </c>
      <c r="D1193" t="n">
        <v>120</v>
      </c>
      <c r="E1193" t="inlineStr"/>
      <c r="F1193" t="inlineStr"/>
      <c r="G1193" t="inlineStr"/>
      <c r="H1193" t="inlineStr"/>
      <c r="I1193" t="inlineStr"/>
      <c r="J1193" t="inlineStr"/>
      <c r="K1193" t="inlineStr">
        <is>
          <t>déterminé</t>
        </is>
      </c>
    </row>
    <row r="1194">
      <c r="A1194" t="inlineStr">
        <is>
          <t>2015</t>
        </is>
      </c>
      <c r="B1194" t="inlineStr">
        <is>
          <t>Pois collectés (conso)</t>
        </is>
      </c>
      <c r="C1194" t="inlineStr">
        <is>
          <t>1ère transformation du pois</t>
        </is>
      </c>
      <c r="D1194" t="n">
        <v>120</v>
      </c>
      <c r="E1194" t="n">
        <v>120</v>
      </c>
      <c r="F1194" t="n">
        <v>6</v>
      </c>
      <c r="G1194" t="n">
        <v>0.1</v>
      </c>
      <c r="H1194" t="n">
        <v>0</v>
      </c>
      <c r="I1194" t="n">
        <v>500000000</v>
      </c>
      <c r="J1194" t="n">
        <v>0</v>
      </c>
      <c r="K1194" t="inlineStr">
        <is>
          <t>mesuré</t>
        </is>
      </c>
    </row>
    <row r="1195">
      <c r="A1195" t="inlineStr">
        <is>
          <t>2015</t>
        </is>
      </c>
      <c r="B1195" t="inlineStr">
        <is>
          <t>Oléagineux et protéagineux collectés</t>
        </is>
      </c>
      <c r="C1195" t="inlineStr">
        <is>
          <t>Débouchés</t>
        </is>
      </c>
      <c r="D1195" t="n">
        <v>513</v>
      </c>
      <c r="E1195" t="inlineStr"/>
      <c r="F1195" t="inlineStr"/>
      <c r="G1195" t="inlineStr"/>
      <c r="H1195" t="inlineStr"/>
      <c r="I1195" t="inlineStr"/>
      <c r="J1195" t="inlineStr"/>
      <c r="K1195" t="inlineStr">
        <is>
          <t>libre unbounded</t>
        </is>
      </c>
    </row>
    <row r="1196">
      <c r="A1196" t="inlineStr">
        <is>
          <t>2015</t>
        </is>
      </c>
      <c r="B1196" t="inlineStr">
        <is>
          <t>Oléagineux collectés</t>
        </is>
      </c>
      <c r="C1196" t="inlineStr">
        <is>
          <t>Débouchés</t>
        </is>
      </c>
      <c r="D1196" t="n">
        <v>254</v>
      </c>
      <c r="E1196" t="inlineStr"/>
      <c r="F1196" t="inlineStr"/>
      <c r="G1196" t="inlineStr"/>
      <c r="H1196" t="inlineStr"/>
      <c r="I1196" t="inlineStr"/>
      <c r="J1196" t="inlineStr"/>
      <c r="K1196" t="inlineStr">
        <is>
          <t>libre</t>
        </is>
      </c>
    </row>
    <row r="1197">
      <c r="A1197" t="inlineStr">
        <is>
          <t>2015</t>
        </is>
      </c>
      <c r="B1197" t="inlineStr">
        <is>
          <t>Graines oléagineuses collectées</t>
        </is>
      </c>
      <c r="C1197" t="inlineStr">
        <is>
          <t>Débouchés</t>
        </is>
      </c>
      <c r="D1197" t="n">
        <v>254</v>
      </c>
      <c r="E1197" t="inlineStr"/>
      <c r="F1197" t="inlineStr"/>
      <c r="G1197" t="inlineStr"/>
      <c r="H1197" t="inlineStr"/>
      <c r="I1197" t="inlineStr"/>
      <c r="J1197" t="inlineStr"/>
      <c r="K1197" t="inlineStr">
        <is>
          <t>libre</t>
        </is>
      </c>
    </row>
    <row r="1198">
      <c r="A1198" t="inlineStr">
        <is>
          <t>2015</t>
        </is>
      </c>
      <c r="B1198" t="inlineStr">
        <is>
          <t>Graines de colza collectées</t>
        </is>
      </c>
      <c r="C1198" t="inlineStr">
        <is>
          <t>Débouchés</t>
        </is>
      </c>
      <c r="D1198" t="n">
        <v>217</v>
      </c>
      <c r="E1198" t="inlineStr"/>
      <c r="F1198" t="inlineStr"/>
      <c r="G1198" t="inlineStr"/>
      <c r="H1198" t="inlineStr"/>
      <c r="I1198" t="inlineStr"/>
      <c r="J1198" t="inlineStr"/>
      <c r="K1198" t="inlineStr">
        <is>
          <t>libre</t>
        </is>
      </c>
    </row>
    <row r="1199">
      <c r="A1199" t="inlineStr">
        <is>
          <t>2015</t>
        </is>
      </c>
      <c r="B1199" t="inlineStr">
        <is>
          <t>Graines de colza collectées (conso)</t>
        </is>
      </c>
      <c r="C1199" t="inlineStr">
        <is>
          <t>Débouchés</t>
        </is>
      </c>
      <c r="D1199" t="n">
        <v>217</v>
      </c>
      <c r="E1199" t="inlineStr"/>
      <c r="F1199" t="inlineStr"/>
      <c r="G1199" t="inlineStr"/>
      <c r="H1199" t="inlineStr"/>
      <c r="I1199" t="inlineStr"/>
      <c r="J1199" t="inlineStr"/>
      <c r="K1199" t="inlineStr">
        <is>
          <t>libre</t>
        </is>
      </c>
    </row>
    <row r="1200">
      <c r="A1200" t="inlineStr">
        <is>
          <t>2015</t>
        </is>
      </c>
      <c r="B1200" t="inlineStr">
        <is>
          <t>Graines de lin collectées</t>
        </is>
      </c>
      <c r="C1200" t="inlineStr">
        <is>
          <t>Débouchés</t>
        </is>
      </c>
      <c r="D1200" t="n">
        <v>37.1</v>
      </c>
      <c r="E1200" t="inlineStr"/>
      <c r="F1200" t="inlineStr"/>
      <c r="G1200" t="inlineStr"/>
      <c r="H1200" t="inlineStr"/>
      <c r="I1200" t="inlineStr"/>
      <c r="J1200" t="inlineStr"/>
      <c r="K1200" t="inlineStr">
        <is>
          <t>libre</t>
        </is>
      </c>
    </row>
    <row r="1201">
      <c r="A1201" t="inlineStr">
        <is>
          <t>2015</t>
        </is>
      </c>
      <c r="B1201" t="inlineStr">
        <is>
          <t>Graines de lin collectées (conso)</t>
        </is>
      </c>
      <c r="C1201" t="inlineStr">
        <is>
          <t>Débouchés</t>
        </is>
      </c>
      <c r="D1201" t="n">
        <v>37.1</v>
      </c>
      <c r="E1201" t="inlineStr"/>
      <c r="F1201" t="inlineStr"/>
      <c r="G1201" t="inlineStr"/>
      <c r="H1201" t="inlineStr"/>
      <c r="I1201" t="inlineStr"/>
      <c r="J1201" t="inlineStr"/>
      <c r="K1201" t="inlineStr">
        <is>
          <t>libre</t>
        </is>
      </c>
    </row>
    <row r="1202">
      <c r="A1202" t="inlineStr">
        <is>
          <t>2015</t>
        </is>
      </c>
      <c r="B1202" t="inlineStr">
        <is>
          <t>Graines de tournesol collectées</t>
        </is>
      </c>
      <c r="C1202" t="inlineStr">
        <is>
          <t>Débouchés</t>
        </is>
      </c>
      <c r="D1202" t="n">
        <v>0</v>
      </c>
      <c r="E1202" t="inlineStr"/>
      <c r="F1202" t="inlineStr"/>
      <c r="G1202" t="inlineStr"/>
      <c r="H1202" t="inlineStr"/>
      <c r="I1202" t="inlineStr"/>
      <c r="J1202" t="inlineStr"/>
      <c r="K1202" t="inlineStr">
        <is>
          <t>libre</t>
        </is>
      </c>
    </row>
    <row r="1203">
      <c r="A1203" t="inlineStr">
        <is>
          <t>2015</t>
        </is>
      </c>
      <c r="B1203" t="inlineStr">
        <is>
          <t>Graines de tournesol collectées (conso)</t>
        </is>
      </c>
      <c r="C1203" t="inlineStr">
        <is>
          <t>Débouchés</t>
        </is>
      </c>
      <c r="D1203" t="n">
        <v>0</v>
      </c>
      <c r="E1203" t="inlineStr"/>
      <c r="F1203" t="inlineStr"/>
      <c r="G1203" t="inlineStr"/>
      <c r="H1203" t="inlineStr"/>
      <c r="I1203" t="inlineStr"/>
      <c r="J1203" t="inlineStr"/>
      <c r="K1203" t="inlineStr">
        <is>
          <t>libre</t>
        </is>
      </c>
    </row>
    <row r="1204">
      <c r="A1204" t="inlineStr">
        <is>
          <t>2015</t>
        </is>
      </c>
      <c r="B1204" t="inlineStr">
        <is>
          <t>Oléoprotéagineux collectés</t>
        </is>
      </c>
      <c r="C1204" t="inlineStr">
        <is>
          <t>Débouchés</t>
        </is>
      </c>
      <c r="D1204" t="n">
        <v>106</v>
      </c>
      <c r="E1204" t="inlineStr"/>
      <c r="F1204" t="inlineStr"/>
      <c r="G1204" t="inlineStr"/>
      <c r="H1204" t="inlineStr"/>
      <c r="I1204" t="inlineStr"/>
      <c r="J1204" t="inlineStr"/>
      <c r="K1204" t="inlineStr">
        <is>
          <t>libre</t>
        </is>
      </c>
    </row>
    <row r="1205">
      <c r="A1205" t="inlineStr">
        <is>
          <t>2015</t>
        </is>
      </c>
      <c r="B1205" t="inlineStr">
        <is>
          <t>Graines oléoprotéagineuses collectées</t>
        </is>
      </c>
      <c r="C1205" t="inlineStr">
        <is>
          <t>Débouchés</t>
        </is>
      </c>
      <c r="D1205" t="n">
        <v>106</v>
      </c>
      <c r="E1205" t="inlineStr"/>
      <c r="F1205" t="inlineStr"/>
      <c r="G1205" t="inlineStr"/>
      <c r="H1205" t="inlineStr"/>
      <c r="I1205" t="inlineStr"/>
      <c r="J1205" t="inlineStr"/>
      <c r="K1205" t="inlineStr">
        <is>
          <t>libre</t>
        </is>
      </c>
    </row>
    <row r="1206">
      <c r="A1206" t="inlineStr">
        <is>
          <t>2015</t>
        </is>
      </c>
      <c r="B1206" t="inlineStr">
        <is>
          <t>Graines de soja collectées</t>
        </is>
      </c>
      <c r="C1206" t="inlineStr">
        <is>
          <t>Débouchés</t>
        </is>
      </c>
      <c r="D1206" t="n">
        <v>106</v>
      </c>
      <c r="E1206" t="inlineStr"/>
      <c r="F1206" t="inlineStr"/>
      <c r="G1206" t="inlineStr"/>
      <c r="H1206" t="inlineStr"/>
      <c r="I1206" t="inlineStr"/>
      <c r="J1206" t="inlineStr"/>
      <c r="K1206" t="inlineStr">
        <is>
          <t>libre</t>
        </is>
      </c>
    </row>
    <row r="1207">
      <c r="A1207" t="inlineStr">
        <is>
          <t>2015</t>
        </is>
      </c>
      <c r="B1207" t="inlineStr">
        <is>
          <t>Graines de soja collectées (conso)</t>
        </is>
      </c>
      <c r="C1207" t="inlineStr">
        <is>
          <t>Débouchés</t>
        </is>
      </c>
      <c r="D1207" t="n">
        <v>106</v>
      </c>
      <c r="E1207" t="inlineStr"/>
      <c r="F1207" t="inlineStr"/>
      <c r="G1207" t="inlineStr"/>
      <c r="H1207" t="inlineStr"/>
      <c r="I1207" t="inlineStr"/>
      <c r="J1207" t="inlineStr"/>
      <c r="K1207" t="inlineStr">
        <is>
          <t>libre</t>
        </is>
      </c>
    </row>
    <row r="1208">
      <c r="A1208" t="inlineStr">
        <is>
          <t>2015</t>
        </is>
      </c>
      <c r="B1208" t="inlineStr">
        <is>
          <t>Protéagineux collectés</t>
        </is>
      </c>
      <c r="C1208" t="inlineStr">
        <is>
          <t>Débouchés</t>
        </is>
      </c>
      <c r="D1208" t="n">
        <v>153</v>
      </c>
      <c r="E1208" t="inlineStr"/>
      <c r="F1208" t="inlineStr"/>
      <c r="G1208" t="inlineStr"/>
      <c r="H1208" t="inlineStr"/>
      <c r="I1208" t="inlineStr"/>
      <c r="J1208" t="inlineStr"/>
      <c r="K1208" t="inlineStr">
        <is>
          <t>libre unbounded</t>
        </is>
      </c>
    </row>
    <row r="1209">
      <c r="A1209" t="inlineStr">
        <is>
          <t>2015</t>
        </is>
      </c>
      <c r="B1209" t="inlineStr">
        <is>
          <t>Légumineuses collectées</t>
        </is>
      </c>
      <c r="C1209" t="inlineStr">
        <is>
          <t>Débouchés</t>
        </is>
      </c>
      <c r="D1209" t="n">
        <v>153</v>
      </c>
      <c r="E1209" t="inlineStr"/>
      <c r="F1209" t="inlineStr"/>
      <c r="G1209" t="inlineStr"/>
      <c r="H1209" t="inlineStr"/>
      <c r="I1209" t="inlineStr"/>
      <c r="J1209" t="inlineStr"/>
      <c r="K1209" t="inlineStr">
        <is>
          <t>libre unbounded</t>
        </is>
      </c>
    </row>
    <row r="1210">
      <c r="A1210" t="inlineStr">
        <is>
          <t>2015</t>
        </is>
      </c>
      <c r="B1210" t="inlineStr">
        <is>
          <t>Fèves collectées</t>
        </is>
      </c>
      <c r="C1210" t="inlineStr">
        <is>
          <t>Débouchés</t>
        </is>
      </c>
      <c r="D1210" t="n">
        <v>35.9</v>
      </c>
      <c r="E1210" t="inlineStr"/>
      <c r="F1210" t="inlineStr"/>
      <c r="G1210" t="inlineStr"/>
      <c r="H1210" t="inlineStr"/>
      <c r="I1210" t="inlineStr"/>
      <c r="J1210" t="inlineStr"/>
      <c r="K1210" t="inlineStr">
        <is>
          <t>libre</t>
        </is>
      </c>
    </row>
    <row r="1211">
      <c r="A1211" t="inlineStr">
        <is>
          <t>2015</t>
        </is>
      </c>
      <c r="B1211" t="inlineStr">
        <is>
          <t>Fèves collectées (conso)</t>
        </is>
      </c>
      <c r="C1211" t="inlineStr">
        <is>
          <t>Débouchés</t>
        </is>
      </c>
      <c r="D1211" t="n">
        <v>35.9</v>
      </c>
      <c r="E1211" t="inlineStr"/>
      <c r="F1211" t="inlineStr"/>
      <c r="G1211" t="inlineStr"/>
      <c r="H1211" t="inlineStr"/>
      <c r="I1211" t="inlineStr"/>
      <c r="J1211" t="inlineStr"/>
      <c r="K1211" t="inlineStr">
        <is>
          <t>libre</t>
        </is>
      </c>
    </row>
    <row r="1212">
      <c r="A1212" t="inlineStr">
        <is>
          <t>2015</t>
        </is>
      </c>
      <c r="B1212" t="inlineStr">
        <is>
          <t>Lupin collecté</t>
        </is>
      </c>
      <c r="C1212" t="inlineStr">
        <is>
          <t>Débouchés</t>
        </is>
      </c>
      <c r="D1212" t="n">
        <v>0</v>
      </c>
      <c r="E1212" t="inlineStr"/>
      <c r="F1212" t="inlineStr"/>
      <c r="G1212" t="inlineStr"/>
      <c r="H1212" t="inlineStr"/>
      <c r="I1212" t="inlineStr"/>
      <c r="J1212" t="inlineStr"/>
      <c r="K1212" t="inlineStr">
        <is>
          <t>libre unbounded</t>
        </is>
      </c>
    </row>
    <row r="1213">
      <c r="A1213" t="inlineStr">
        <is>
          <t>2015</t>
        </is>
      </c>
      <c r="B1213" t="inlineStr">
        <is>
          <t>Lupin collecté (conso)</t>
        </is>
      </c>
      <c r="C1213" t="inlineStr">
        <is>
          <t>Débouchés</t>
        </is>
      </c>
      <c r="D1213" t="n">
        <v>0</v>
      </c>
      <c r="E1213" t="inlineStr"/>
      <c r="F1213" t="inlineStr"/>
      <c r="G1213" t="inlineStr"/>
      <c r="H1213" t="inlineStr"/>
      <c r="I1213" t="inlineStr"/>
      <c r="J1213" t="inlineStr"/>
      <c r="K1213" t="inlineStr">
        <is>
          <t>libre unbounded</t>
        </is>
      </c>
    </row>
    <row r="1214">
      <c r="A1214" t="inlineStr">
        <is>
          <t>2015</t>
        </is>
      </c>
      <c r="B1214" t="inlineStr">
        <is>
          <t>Pois collectés</t>
        </is>
      </c>
      <c r="C1214" t="inlineStr">
        <is>
          <t>Débouchés</t>
        </is>
      </c>
      <c r="D1214" t="n">
        <v>110</v>
      </c>
      <c r="E1214" t="inlineStr"/>
      <c r="F1214" t="inlineStr"/>
      <c r="G1214" t="inlineStr"/>
      <c r="H1214" t="inlineStr"/>
      <c r="I1214" t="inlineStr"/>
      <c r="J1214" t="inlineStr"/>
      <c r="K1214" t="inlineStr">
        <is>
          <t>libre</t>
        </is>
      </c>
    </row>
    <row r="1215">
      <c r="A1215" t="inlineStr">
        <is>
          <t>2015</t>
        </is>
      </c>
      <c r="B1215" t="inlineStr">
        <is>
          <t>Pois collectés (conso)</t>
        </is>
      </c>
      <c r="C1215" t="inlineStr">
        <is>
          <t>Débouchés</t>
        </is>
      </c>
      <c r="D1215" t="n">
        <v>110</v>
      </c>
      <c r="E1215" t="inlineStr"/>
      <c r="F1215" t="inlineStr"/>
      <c r="G1215" t="inlineStr"/>
      <c r="H1215" t="inlineStr"/>
      <c r="I1215" t="inlineStr"/>
      <c r="J1215" t="inlineStr"/>
      <c r="K1215" t="inlineStr">
        <is>
          <t>libre</t>
        </is>
      </c>
    </row>
    <row r="1216">
      <c r="A1216" t="inlineStr">
        <is>
          <t>2015</t>
        </is>
      </c>
      <c r="B1216" t="inlineStr">
        <is>
          <t>Lentilles collectées</t>
        </is>
      </c>
      <c r="C1216" t="inlineStr">
        <is>
          <t>Débouchés</t>
        </is>
      </c>
      <c r="D1216" t="n">
        <v>2.5</v>
      </c>
      <c r="E1216" t="inlineStr"/>
      <c r="F1216" t="inlineStr"/>
      <c r="G1216" t="inlineStr"/>
      <c r="H1216" t="inlineStr"/>
      <c r="I1216" t="inlineStr"/>
      <c r="J1216" t="inlineStr"/>
      <c r="K1216" t="inlineStr">
        <is>
          <t>libre unbounded</t>
        </is>
      </c>
    </row>
    <row r="1217">
      <c r="A1217" t="inlineStr">
        <is>
          <t>2015</t>
        </is>
      </c>
      <c r="B1217" t="inlineStr">
        <is>
          <t>Lentilles collectées (conso)</t>
        </is>
      </c>
      <c r="C1217" t="inlineStr">
        <is>
          <t>Débouchés</t>
        </is>
      </c>
      <c r="D1217" t="n">
        <v>2.5</v>
      </c>
      <c r="E1217" t="inlineStr"/>
      <c r="F1217" t="inlineStr"/>
      <c r="G1217" t="inlineStr"/>
      <c r="H1217" t="inlineStr"/>
      <c r="I1217" t="inlineStr"/>
      <c r="J1217" t="inlineStr"/>
      <c r="K1217" t="inlineStr">
        <is>
          <t>libre unbounded</t>
        </is>
      </c>
    </row>
    <row r="1218">
      <c r="A1218" t="inlineStr">
        <is>
          <t>2015</t>
        </is>
      </c>
      <c r="B1218" t="inlineStr">
        <is>
          <t>Pois chiches collectés</t>
        </is>
      </c>
      <c r="C1218" t="inlineStr">
        <is>
          <t>Débouchés</t>
        </is>
      </c>
      <c r="D1218" t="n">
        <v>1.6</v>
      </c>
      <c r="E1218" t="inlineStr"/>
      <c r="F1218" t="inlineStr"/>
      <c r="G1218" t="inlineStr"/>
      <c r="H1218" t="inlineStr"/>
      <c r="I1218" t="inlineStr"/>
      <c r="J1218" t="inlineStr"/>
      <c r="K1218" t="inlineStr">
        <is>
          <t>libre unbounded</t>
        </is>
      </c>
    </row>
    <row r="1219">
      <c r="A1219" t="inlineStr">
        <is>
          <t>2015</t>
        </is>
      </c>
      <c r="B1219" t="inlineStr">
        <is>
          <t>Pois chiches collectés (conso)</t>
        </is>
      </c>
      <c r="C1219" t="inlineStr">
        <is>
          <t>Débouchés</t>
        </is>
      </c>
      <c r="D1219" t="n">
        <v>1.6</v>
      </c>
      <c r="E1219" t="inlineStr"/>
      <c r="F1219" t="inlineStr"/>
      <c r="G1219" t="inlineStr"/>
      <c r="H1219" t="inlineStr"/>
      <c r="I1219" t="inlineStr"/>
      <c r="J1219" t="inlineStr"/>
      <c r="K1219" t="inlineStr">
        <is>
          <t>libre unbounded</t>
        </is>
      </c>
    </row>
    <row r="1220">
      <c r="A1220" t="inlineStr">
        <is>
          <t>2015</t>
        </is>
      </c>
      <c r="B1220" t="inlineStr">
        <is>
          <t>Haricots secs collectés</t>
        </is>
      </c>
      <c r="C1220" t="inlineStr">
        <is>
          <t>Débouchés</t>
        </is>
      </c>
      <c r="D1220" t="n">
        <v>2.3</v>
      </c>
      <c r="E1220" t="inlineStr"/>
      <c r="F1220" t="inlineStr"/>
      <c r="G1220" t="inlineStr"/>
      <c r="H1220" t="inlineStr"/>
      <c r="I1220" t="inlineStr"/>
      <c r="J1220" t="inlineStr"/>
      <c r="K1220" t="inlineStr">
        <is>
          <t>libre unbounded</t>
        </is>
      </c>
    </row>
    <row r="1221">
      <c r="A1221" t="inlineStr">
        <is>
          <t>2015</t>
        </is>
      </c>
      <c r="B1221" t="inlineStr">
        <is>
          <t>Haricots secs collectés (conso)</t>
        </is>
      </c>
      <c r="C1221" t="inlineStr">
        <is>
          <t>Débouchés</t>
        </is>
      </c>
      <c r="D1221" t="n">
        <v>2.3</v>
      </c>
      <c r="E1221" t="inlineStr"/>
      <c r="F1221" t="inlineStr"/>
      <c r="G1221" t="inlineStr"/>
      <c r="H1221" t="inlineStr"/>
      <c r="I1221" t="inlineStr"/>
      <c r="J1221" t="inlineStr"/>
      <c r="K1221" t="inlineStr">
        <is>
          <t>libre unbounded</t>
        </is>
      </c>
    </row>
    <row r="1222">
      <c r="A1222" t="inlineStr">
        <is>
          <t>2015</t>
        </is>
      </c>
      <c r="B1222" t="inlineStr">
        <is>
          <t>Oléagineux et protéagineux autoconsommés</t>
        </is>
      </c>
      <c r="C1222" t="inlineStr">
        <is>
          <t>Débouchés</t>
        </is>
      </c>
      <c r="D1222" t="n">
        <v>140</v>
      </c>
      <c r="E1222" t="inlineStr"/>
      <c r="F1222" t="inlineStr"/>
      <c r="G1222" t="inlineStr"/>
      <c r="H1222" t="inlineStr"/>
      <c r="I1222" t="inlineStr"/>
      <c r="J1222" t="inlineStr"/>
      <c r="K1222" t="inlineStr">
        <is>
          <t>libre</t>
        </is>
      </c>
    </row>
    <row r="1223">
      <c r="A1223" t="inlineStr">
        <is>
          <t>2015</t>
        </is>
      </c>
      <c r="B1223" t="inlineStr">
        <is>
          <t>Oléagineux autoconsommés</t>
        </is>
      </c>
      <c r="C1223" t="inlineStr">
        <is>
          <t>Débouchés</t>
        </is>
      </c>
      <c r="D1223" t="n">
        <v>56</v>
      </c>
      <c r="E1223" t="inlineStr"/>
      <c r="F1223" t="inlineStr"/>
      <c r="G1223" t="inlineStr"/>
      <c r="H1223" t="inlineStr"/>
      <c r="I1223" t="inlineStr"/>
      <c r="J1223" t="inlineStr"/>
      <c r="K1223" t="inlineStr">
        <is>
          <t>libre</t>
        </is>
      </c>
    </row>
    <row r="1224">
      <c r="A1224" t="inlineStr">
        <is>
          <t>2015</t>
        </is>
      </c>
      <c r="B1224" t="inlineStr">
        <is>
          <t>Graines oléagineuses autoconsommées</t>
        </is>
      </c>
      <c r="C1224" t="inlineStr">
        <is>
          <t>Débouchés</t>
        </is>
      </c>
      <c r="D1224" t="n">
        <v>56</v>
      </c>
      <c r="E1224" t="inlineStr"/>
      <c r="F1224" t="inlineStr"/>
      <c r="G1224" t="inlineStr"/>
      <c r="H1224" t="inlineStr"/>
      <c r="I1224" t="inlineStr"/>
      <c r="J1224" t="inlineStr"/>
      <c r="K1224" t="inlineStr">
        <is>
          <t>libre</t>
        </is>
      </c>
    </row>
    <row r="1225">
      <c r="A1225" t="inlineStr">
        <is>
          <t>2015</t>
        </is>
      </c>
      <c r="B1225" t="inlineStr">
        <is>
          <t>Graines de colza autoconsommées</t>
        </is>
      </c>
      <c r="C1225" t="inlineStr">
        <is>
          <t>Débouchés</t>
        </is>
      </c>
      <c r="D1225" t="n">
        <v>34.6</v>
      </c>
      <c r="E1225" t="inlineStr"/>
      <c r="F1225" t="inlineStr"/>
      <c r="G1225" t="inlineStr"/>
      <c r="H1225" t="inlineStr"/>
      <c r="I1225" t="inlineStr"/>
      <c r="J1225" t="inlineStr"/>
      <c r="K1225" t="inlineStr">
        <is>
          <t>libre</t>
        </is>
      </c>
    </row>
    <row r="1226">
      <c r="A1226" t="inlineStr">
        <is>
          <t>2015</t>
        </is>
      </c>
      <c r="B1226" t="inlineStr">
        <is>
          <t>Graines de lin autoconsommées</t>
        </is>
      </c>
      <c r="C1226" t="inlineStr">
        <is>
          <t>Débouchés</t>
        </is>
      </c>
      <c r="D1226" t="n">
        <v>2.4</v>
      </c>
      <c r="E1226" t="inlineStr"/>
      <c r="F1226" t="inlineStr"/>
      <c r="G1226" t="inlineStr"/>
      <c r="H1226" t="inlineStr"/>
      <c r="I1226" t="inlineStr"/>
      <c r="J1226" t="inlineStr"/>
      <c r="K1226" t="inlineStr">
        <is>
          <t>libre</t>
        </is>
      </c>
    </row>
    <row r="1227">
      <c r="A1227" t="inlineStr">
        <is>
          <t>2015</t>
        </is>
      </c>
      <c r="B1227" t="inlineStr">
        <is>
          <t>Graines de tournesol autoconsommées</t>
        </is>
      </c>
      <c r="C1227" t="inlineStr">
        <is>
          <t>Débouchés</t>
        </is>
      </c>
      <c r="D1227" t="n">
        <v>18.9</v>
      </c>
      <c r="E1227" t="inlineStr"/>
      <c r="F1227" t="inlineStr"/>
      <c r="G1227" t="inlineStr"/>
      <c r="H1227" t="inlineStr"/>
      <c r="I1227" t="inlineStr"/>
      <c r="J1227" t="inlineStr"/>
      <c r="K1227" t="inlineStr">
        <is>
          <t>libre</t>
        </is>
      </c>
    </row>
    <row r="1228">
      <c r="A1228" t="inlineStr">
        <is>
          <t>2015</t>
        </is>
      </c>
      <c r="B1228" t="inlineStr">
        <is>
          <t>Oléoprotéagineux autoconsommés</t>
        </is>
      </c>
      <c r="C1228" t="inlineStr">
        <is>
          <t>Débouchés</t>
        </is>
      </c>
      <c r="D1228" t="n">
        <v>18.3</v>
      </c>
      <c r="E1228" t="inlineStr"/>
      <c r="F1228" t="inlineStr"/>
      <c r="G1228" t="inlineStr"/>
      <c r="H1228" t="inlineStr"/>
      <c r="I1228" t="inlineStr"/>
      <c r="J1228" t="inlineStr"/>
      <c r="K1228" t="inlineStr">
        <is>
          <t>libre</t>
        </is>
      </c>
    </row>
    <row r="1229">
      <c r="A1229" t="inlineStr">
        <is>
          <t>2015</t>
        </is>
      </c>
      <c r="B1229" t="inlineStr">
        <is>
          <t>Graines oléoprotéagineuses autoconsommées</t>
        </is>
      </c>
      <c r="C1229" t="inlineStr">
        <is>
          <t>Débouchés</t>
        </is>
      </c>
      <c r="D1229" t="n">
        <v>18.3</v>
      </c>
      <c r="E1229" t="inlineStr"/>
      <c r="F1229" t="inlineStr"/>
      <c r="G1229" t="inlineStr"/>
      <c r="H1229" t="inlineStr"/>
      <c r="I1229" t="inlineStr"/>
      <c r="J1229" t="inlineStr"/>
      <c r="K1229" t="inlineStr">
        <is>
          <t>libre</t>
        </is>
      </c>
    </row>
    <row r="1230">
      <c r="A1230" t="inlineStr">
        <is>
          <t>2015</t>
        </is>
      </c>
      <c r="B1230" t="inlineStr">
        <is>
          <t>Graines de soja autoconsommées</t>
        </is>
      </c>
      <c r="C1230" t="inlineStr">
        <is>
          <t>Débouchés</t>
        </is>
      </c>
      <c r="D1230" t="n">
        <v>18.3</v>
      </c>
      <c r="E1230" t="inlineStr"/>
      <c r="F1230" t="inlineStr"/>
      <c r="G1230" t="inlineStr"/>
      <c r="H1230" t="inlineStr"/>
      <c r="I1230" t="inlineStr"/>
      <c r="J1230" t="inlineStr"/>
      <c r="K1230" t="inlineStr">
        <is>
          <t>libre</t>
        </is>
      </c>
    </row>
    <row r="1231">
      <c r="A1231" t="inlineStr">
        <is>
          <t>2015</t>
        </is>
      </c>
      <c r="B1231" t="inlineStr">
        <is>
          <t>Protéagineux autoconsommés</t>
        </is>
      </c>
      <c r="C1231" t="inlineStr">
        <is>
          <t>Débouchés</t>
        </is>
      </c>
      <c r="D1231" t="n">
        <v>65.3</v>
      </c>
      <c r="E1231" t="inlineStr"/>
      <c r="F1231" t="inlineStr"/>
      <c r="G1231" t="inlineStr"/>
      <c r="H1231" t="inlineStr"/>
      <c r="I1231" t="inlineStr"/>
      <c r="J1231" t="inlineStr"/>
      <c r="K1231" t="inlineStr">
        <is>
          <t>libre</t>
        </is>
      </c>
    </row>
    <row r="1232">
      <c r="A1232" t="inlineStr">
        <is>
          <t>2015</t>
        </is>
      </c>
      <c r="B1232" t="inlineStr">
        <is>
          <t>Légumineuses autoconsommées</t>
        </is>
      </c>
      <c r="C1232" t="inlineStr">
        <is>
          <t>Débouchés</t>
        </is>
      </c>
      <c r="D1232" t="n">
        <v>65.3</v>
      </c>
      <c r="E1232" t="inlineStr"/>
      <c r="F1232" t="inlineStr"/>
      <c r="G1232" t="inlineStr"/>
      <c r="H1232" t="inlineStr"/>
      <c r="I1232" t="inlineStr"/>
      <c r="J1232" t="inlineStr"/>
      <c r="K1232" t="inlineStr">
        <is>
          <t>libre</t>
        </is>
      </c>
    </row>
    <row r="1233">
      <c r="A1233" t="inlineStr">
        <is>
          <t>2015</t>
        </is>
      </c>
      <c r="B1233" t="inlineStr">
        <is>
          <t>Fèves autoconsommées</t>
        </is>
      </c>
      <c r="C1233" t="inlineStr">
        <is>
          <t>Débouchés</t>
        </is>
      </c>
      <c r="D1233" t="n">
        <v>17.1</v>
      </c>
      <c r="E1233" t="inlineStr"/>
      <c r="F1233" t="inlineStr"/>
      <c r="G1233" t="inlineStr"/>
      <c r="H1233" t="inlineStr"/>
      <c r="I1233" t="inlineStr"/>
      <c r="J1233" t="inlineStr"/>
      <c r="K1233" t="inlineStr">
        <is>
          <t>libre</t>
        </is>
      </c>
    </row>
    <row r="1234">
      <c r="A1234" t="inlineStr">
        <is>
          <t>2015</t>
        </is>
      </c>
      <c r="B1234" t="inlineStr">
        <is>
          <t>Lupin autoconsommé</t>
        </is>
      </c>
      <c r="C1234" t="inlineStr">
        <is>
          <t>Débouchés</t>
        </is>
      </c>
      <c r="D1234" t="n">
        <v>1.4</v>
      </c>
      <c r="E1234" t="inlineStr"/>
      <c r="F1234" t="inlineStr"/>
      <c r="G1234" t="inlineStr"/>
      <c r="H1234" t="inlineStr"/>
      <c r="I1234" t="inlineStr"/>
      <c r="J1234" t="inlineStr"/>
      <c r="K1234" t="inlineStr">
        <is>
          <t>libre</t>
        </is>
      </c>
    </row>
    <row r="1235">
      <c r="A1235" t="inlineStr">
        <is>
          <t>2015</t>
        </is>
      </c>
      <c r="B1235" t="inlineStr">
        <is>
          <t>Pois autoconsommés</t>
        </is>
      </c>
      <c r="C1235" t="inlineStr">
        <is>
          <t>Débouchés</t>
        </is>
      </c>
      <c r="D1235" t="n">
        <v>46.9</v>
      </c>
      <c r="E1235" t="inlineStr"/>
      <c r="F1235" t="inlineStr"/>
      <c r="G1235" t="inlineStr"/>
      <c r="H1235" t="inlineStr"/>
      <c r="I1235" t="inlineStr"/>
      <c r="J1235" t="inlineStr"/>
      <c r="K1235" t="inlineStr">
        <is>
          <t>libre</t>
        </is>
      </c>
    </row>
    <row r="1236">
      <c r="A1236" t="inlineStr">
        <is>
          <t>2015</t>
        </is>
      </c>
      <c r="B1236" t="inlineStr">
        <is>
          <t>Ecart tri collecte</t>
        </is>
      </c>
      <c r="C1236" t="inlineStr">
        <is>
          <t>Débouchés</t>
        </is>
      </c>
      <c r="D1236" t="n">
        <v>116</v>
      </c>
      <c r="E1236" t="inlineStr"/>
      <c r="F1236" t="inlineStr"/>
      <c r="G1236" t="inlineStr"/>
      <c r="H1236" t="inlineStr"/>
      <c r="I1236" t="inlineStr"/>
      <c r="J1236" t="inlineStr"/>
      <c r="K1236" t="inlineStr">
        <is>
          <t>libre</t>
        </is>
      </c>
    </row>
    <row r="1237">
      <c r="A1237" t="inlineStr">
        <is>
          <t>2015</t>
        </is>
      </c>
      <c r="B1237" t="inlineStr">
        <is>
          <t>Ecarts tri collecte d'oléagineux</t>
        </is>
      </c>
      <c r="C1237" t="inlineStr">
        <is>
          <t>Débouchés</t>
        </is>
      </c>
      <c r="D1237" t="n">
        <v>100</v>
      </c>
      <c r="E1237" t="inlineStr"/>
      <c r="F1237" t="inlineStr"/>
      <c r="G1237" t="inlineStr"/>
      <c r="H1237" t="inlineStr"/>
      <c r="I1237" t="inlineStr"/>
      <c r="J1237" t="inlineStr"/>
      <c r="K1237" t="inlineStr">
        <is>
          <t>déterminé</t>
        </is>
      </c>
    </row>
    <row r="1238">
      <c r="A1238" t="inlineStr">
        <is>
          <t>2015</t>
        </is>
      </c>
      <c r="B1238" t="inlineStr">
        <is>
          <t>Ecart tri collecte de graines oléagineuses</t>
        </is>
      </c>
      <c r="C1238" t="inlineStr">
        <is>
          <t>Débouchés</t>
        </is>
      </c>
      <c r="D1238" t="n">
        <v>100</v>
      </c>
      <c r="E1238" t="inlineStr"/>
      <c r="F1238" t="inlineStr"/>
      <c r="G1238" t="inlineStr"/>
      <c r="H1238" t="inlineStr"/>
      <c r="I1238" t="inlineStr"/>
      <c r="J1238" t="inlineStr"/>
      <c r="K1238" t="inlineStr">
        <is>
          <t>déterminé</t>
        </is>
      </c>
    </row>
    <row r="1239">
      <c r="A1239" t="inlineStr">
        <is>
          <t>2015</t>
        </is>
      </c>
      <c r="B1239" t="inlineStr">
        <is>
          <t>Ecart tri collecte de graines de colza</t>
        </is>
      </c>
      <c r="C1239" t="inlineStr">
        <is>
          <t>Débouchés</t>
        </is>
      </c>
      <c r="D1239" t="n">
        <v>80.5</v>
      </c>
      <c r="E1239" t="inlineStr"/>
      <c r="F1239" t="inlineStr"/>
      <c r="G1239" t="inlineStr"/>
      <c r="H1239" t="inlineStr"/>
      <c r="I1239" t="inlineStr"/>
      <c r="J1239" t="inlineStr"/>
      <c r="K1239" t="inlineStr">
        <is>
          <t>déterminé</t>
        </is>
      </c>
    </row>
    <row r="1240">
      <c r="A1240" t="inlineStr">
        <is>
          <t>2015</t>
        </is>
      </c>
      <c r="B1240" t="inlineStr">
        <is>
          <t>Ecart tri collecte de graines de lin</t>
        </is>
      </c>
      <c r="C1240" t="inlineStr">
        <is>
          <t>Débouchés</t>
        </is>
      </c>
      <c r="D1240" t="n">
        <v>0.5</v>
      </c>
      <c r="E1240" t="inlineStr"/>
      <c r="F1240" t="inlineStr"/>
      <c r="G1240" t="inlineStr"/>
      <c r="H1240" t="inlineStr"/>
      <c r="I1240" t="inlineStr"/>
      <c r="J1240" t="inlineStr"/>
      <c r="K1240" t="inlineStr">
        <is>
          <t>déterminé</t>
        </is>
      </c>
    </row>
    <row r="1241">
      <c r="A1241" t="inlineStr">
        <is>
          <t>2015</t>
        </is>
      </c>
      <c r="B1241" t="inlineStr">
        <is>
          <t>Ecart tri collecte de graines de tournesol</t>
        </is>
      </c>
      <c r="C1241" t="inlineStr">
        <is>
          <t>Débouchés</t>
        </is>
      </c>
      <c r="D1241" t="n">
        <v>19.5</v>
      </c>
      <c r="E1241" t="inlineStr"/>
      <c r="F1241" t="inlineStr"/>
      <c r="G1241" t="inlineStr"/>
      <c r="H1241" t="inlineStr"/>
      <c r="I1241" t="inlineStr"/>
      <c r="J1241" t="inlineStr"/>
      <c r="K1241" t="inlineStr">
        <is>
          <t>déterminé</t>
        </is>
      </c>
    </row>
    <row r="1242">
      <c r="A1242" t="inlineStr">
        <is>
          <t>2015</t>
        </is>
      </c>
      <c r="B1242" t="inlineStr">
        <is>
          <t>Ecart tri collecte d'oléoprotéagineux</t>
        </is>
      </c>
      <c r="C1242" t="inlineStr">
        <is>
          <t>Débouchés</t>
        </is>
      </c>
      <c r="D1242" t="n">
        <v>4.1</v>
      </c>
      <c r="E1242" t="inlineStr"/>
      <c r="F1242" t="inlineStr"/>
      <c r="G1242" t="inlineStr"/>
      <c r="H1242" t="inlineStr"/>
      <c r="I1242" t="inlineStr"/>
      <c r="J1242" t="inlineStr"/>
      <c r="K1242" t="inlineStr">
        <is>
          <t>déterminé</t>
        </is>
      </c>
    </row>
    <row r="1243">
      <c r="A1243" t="inlineStr">
        <is>
          <t>2015</t>
        </is>
      </c>
      <c r="B1243" t="inlineStr">
        <is>
          <t>Ecart tri collecte de graines oléoprotéagineuses</t>
        </is>
      </c>
      <c r="C1243" t="inlineStr">
        <is>
          <t>Débouchés</t>
        </is>
      </c>
      <c r="D1243" t="n">
        <v>4.1</v>
      </c>
      <c r="E1243" t="inlineStr"/>
      <c r="F1243" t="inlineStr"/>
      <c r="G1243" t="inlineStr"/>
      <c r="H1243" t="inlineStr"/>
      <c r="I1243" t="inlineStr"/>
      <c r="J1243" t="inlineStr"/>
      <c r="K1243" t="inlineStr">
        <is>
          <t>déterminé</t>
        </is>
      </c>
    </row>
    <row r="1244">
      <c r="A1244" t="inlineStr">
        <is>
          <t>2015</t>
        </is>
      </c>
      <c r="B1244" t="inlineStr">
        <is>
          <t>Ecart tri collecte de Graines de soja</t>
        </is>
      </c>
      <c r="C1244" t="inlineStr">
        <is>
          <t>Débouchés</t>
        </is>
      </c>
      <c r="D1244" t="n">
        <v>4.1</v>
      </c>
      <c r="E1244" t="inlineStr"/>
      <c r="F1244" t="inlineStr"/>
      <c r="G1244" t="inlineStr"/>
      <c r="H1244" t="inlineStr"/>
      <c r="I1244" t="inlineStr"/>
      <c r="J1244" t="inlineStr"/>
      <c r="K1244" t="inlineStr">
        <is>
          <t>déterminé</t>
        </is>
      </c>
    </row>
    <row r="1245">
      <c r="A1245" t="inlineStr">
        <is>
          <t>2015</t>
        </is>
      </c>
      <c r="B1245" t="inlineStr">
        <is>
          <t>Ecart tri collecte de protéagineux</t>
        </is>
      </c>
      <c r="C1245" t="inlineStr">
        <is>
          <t>Débouchés</t>
        </is>
      </c>
      <c r="D1245" t="n">
        <v>11.4</v>
      </c>
      <c r="E1245" t="inlineStr"/>
      <c r="F1245" t="inlineStr"/>
      <c r="G1245" t="inlineStr"/>
      <c r="H1245" t="inlineStr"/>
      <c r="I1245" t="inlineStr"/>
      <c r="J1245" t="inlineStr"/>
      <c r="K1245" t="inlineStr">
        <is>
          <t>libre</t>
        </is>
      </c>
    </row>
    <row r="1246">
      <c r="A1246" t="inlineStr">
        <is>
          <t>2015</t>
        </is>
      </c>
      <c r="B1246" t="inlineStr">
        <is>
          <t>Ecart tri collecte de légumineuses</t>
        </is>
      </c>
      <c r="C1246" t="inlineStr">
        <is>
          <t>Débouchés</t>
        </is>
      </c>
      <c r="D1246" t="n">
        <v>11.4</v>
      </c>
      <c r="E1246" t="inlineStr"/>
      <c r="F1246" t="inlineStr"/>
      <c r="G1246" t="inlineStr"/>
      <c r="H1246" t="inlineStr"/>
      <c r="I1246" t="inlineStr"/>
      <c r="J1246" t="inlineStr"/>
      <c r="K1246" t="inlineStr">
        <is>
          <t>libre</t>
        </is>
      </c>
    </row>
    <row r="1247">
      <c r="A1247" t="inlineStr">
        <is>
          <t>2015</t>
        </is>
      </c>
      <c r="B1247" t="inlineStr">
        <is>
          <t>Ecart tri collecte de fèves</t>
        </is>
      </c>
      <c r="C1247" t="inlineStr">
        <is>
          <t>Débouchés</t>
        </is>
      </c>
      <c r="D1247" t="n">
        <v>2.6</v>
      </c>
      <c r="E1247" t="inlineStr"/>
      <c r="F1247" t="inlineStr"/>
      <c r="G1247" t="inlineStr"/>
      <c r="H1247" t="inlineStr"/>
      <c r="I1247" t="inlineStr"/>
      <c r="J1247" t="inlineStr"/>
      <c r="K1247" t="inlineStr">
        <is>
          <t>déterminé</t>
        </is>
      </c>
    </row>
    <row r="1248">
      <c r="A1248" t="inlineStr">
        <is>
          <t>2015</t>
        </is>
      </c>
      <c r="B1248" t="inlineStr">
        <is>
          <t>Ecart tri collecte de lupin</t>
        </is>
      </c>
      <c r="C1248" t="inlineStr">
        <is>
          <t>Débouchés</t>
        </is>
      </c>
      <c r="D1248" t="n">
        <v>0.2</v>
      </c>
      <c r="E1248" t="inlineStr"/>
      <c r="F1248" t="inlineStr"/>
      <c r="G1248" t="inlineStr"/>
      <c r="H1248" t="inlineStr"/>
      <c r="I1248" t="inlineStr"/>
      <c r="J1248" t="inlineStr"/>
      <c r="K1248" t="inlineStr">
        <is>
          <t>déterminé</t>
        </is>
      </c>
    </row>
    <row r="1249">
      <c r="A1249" t="inlineStr">
        <is>
          <t>2015</t>
        </is>
      </c>
      <c r="B1249" t="inlineStr">
        <is>
          <t>Ecart tri collecte de pois</t>
        </is>
      </c>
      <c r="C1249" t="inlineStr">
        <is>
          <t>Débouchés</t>
        </is>
      </c>
      <c r="D1249" t="n">
        <v>7.5</v>
      </c>
      <c r="E1249" t="inlineStr"/>
      <c r="F1249" t="inlineStr"/>
      <c r="G1249" t="inlineStr"/>
      <c r="H1249" t="inlineStr"/>
      <c r="I1249" t="inlineStr"/>
      <c r="J1249" t="inlineStr"/>
      <c r="K1249" t="inlineStr">
        <is>
          <t>déterminé</t>
        </is>
      </c>
    </row>
    <row r="1250">
      <c r="A1250" t="inlineStr">
        <is>
          <t>2015</t>
        </is>
      </c>
      <c r="B1250" t="inlineStr">
        <is>
          <t>Ecart tri collecte de lentilles</t>
        </is>
      </c>
      <c r="C1250" t="inlineStr">
        <is>
          <t>Débouchés</t>
        </is>
      </c>
      <c r="D1250" t="n">
        <v>0.4</v>
      </c>
      <c r="E1250" t="inlineStr"/>
      <c r="F1250" t="inlineStr"/>
      <c r="G1250" t="inlineStr"/>
      <c r="H1250" t="inlineStr"/>
      <c r="I1250" t="inlineStr"/>
      <c r="J1250" t="inlineStr"/>
      <c r="K1250" t="inlineStr">
        <is>
          <t>libre</t>
        </is>
      </c>
    </row>
    <row r="1251">
      <c r="A1251" t="inlineStr">
        <is>
          <t>2015</t>
        </is>
      </c>
      <c r="B1251" t="inlineStr">
        <is>
          <t>Ecart tri collecte de pois chiches</t>
        </is>
      </c>
      <c r="C1251" t="inlineStr">
        <is>
          <t>Débouchés</t>
        </is>
      </c>
      <c r="D1251" t="n">
        <v>0.4</v>
      </c>
      <c r="E1251" t="inlineStr"/>
      <c r="F1251" t="inlineStr"/>
      <c r="G1251" t="inlineStr"/>
      <c r="H1251" t="inlineStr"/>
      <c r="I1251" t="inlineStr"/>
      <c r="J1251" t="inlineStr"/>
      <c r="K1251" t="inlineStr">
        <is>
          <t>libre</t>
        </is>
      </c>
    </row>
    <row r="1252">
      <c r="A1252" t="inlineStr">
        <is>
          <t>2015</t>
        </is>
      </c>
      <c r="B1252" t="inlineStr">
        <is>
          <t>Ecart tri collecte d'haricots secs</t>
        </is>
      </c>
      <c r="C1252" t="inlineStr">
        <is>
          <t>Débouchés</t>
        </is>
      </c>
      <c r="D1252" t="n">
        <v>0.4</v>
      </c>
      <c r="E1252" t="inlineStr"/>
      <c r="F1252" t="inlineStr"/>
      <c r="G1252" t="inlineStr"/>
      <c r="H1252" t="inlineStr"/>
      <c r="I1252" t="inlineStr"/>
      <c r="J1252" t="inlineStr"/>
      <c r="K1252" t="inlineStr">
        <is>
          <t>libre</t>
        </is>
      </c>
    </row>
    <row r="1253">
      <c r="A1253" t="inlineStr">
        <is>
          <t>2015</t>
        </is>
      </c>
      <c r="B1253" t="inlineStr">
        <is>
          <t>Huile, brute</t>
        </is>
      </c>
      <c r="C1253" t="inlineStr">
        <is>
          <t>Débouchés</t>
        </is>
      </c>
      <c r="D1253" t="n">
        <v>480</v>
      </c>
      <c r="E1253" t="inlineStr"/>
      <c r="F1253" t="inlineStr"/>
      <c r="G1253" t="inlineStr"/>
      <c r="H1253" t="inlineStr"/>
      <c r="I1253" t="inlineStr"/>
      <c r="J1253" t="inlineStr"/>
      <c r="K1253" t="inlineStr">
        <is>
          <t>libre</t>
        </is>
      </c>
    </row>
    <row r="1254">
      <c r="A1254" t="inlineStr">
        <is>
          <t>2015</t>
        </is>
      </c>
      <c r="B1254" t="inlineStr">
        <is>
          <t>Huile de colza, brute</t>
        </is>
      </c>
      <c r="C1254" t="inlineStr">
        <is>
          <t>Débouchés</t>
        </is>
      </c>
      <c r="D1254" t="n">
        <v>0</v>
      </c>
      <c r="E1254" t="inlineStr"/>
      <c r="F1254" t="inlineStr"/>
      <c r="G1254" t="inlineStr"/>
      <c r="H1254" t="inlineStr"/>
      <c r="I1254" t="inlineStr"/>
      <c r="J1254" t="inlineStr"/>
      <c r="K1254" t="inlineStr">
        <is>
          <t>libre</t>
        </is>
      </c>
    </row>
    <row r="1255">
      <c r="A1255" t="inlineStr">
        <is>
          <t>2015</t>
        </is>
      </c>
      <c r="B1255" t="inlineStr">
        <is>
          <t>Huile de lin, brute</t>
        </is>
      </c>
      <c r="C1255" t="inlineStr">
        <is>
          <t>Débouchés</t>
        </is>
      </c>
      <c r="D1255" t="n">
        <v>22.5</v>
      </c>
      <c r="E1255" t="inlineStr"/>
      <c r="F1255" t="inlineStr"/>
      <c r="G1255" t="inlineStr"/>
      <c r="H1255" t="inlineStr"/>
      <c r="I1255" t="inlineStr"/>
      <c r="J1255" t="inlineStr"/>
      <c r="K1255" t="inlineStr">
        <is>
          <t>libre</t>
        </is>
      </c>
    </row>
    <row r="1256">
      <c r="A1256" t="inlineStr">
        <is>
          <t>2015</t>
        </is>
      </c>
      <c r="B1256" t="inlineStr">
        <is>
          <t>Huile de tournesol, brute</t>
        </is>
      </c>
      <c r="C1256" t="inlineStr">
        <is>
          <t>Débouchés</t>
        </is>
      </c>
      <c r="D1256" t="n">
        <v>362</v>
      </c>
      <c r="E1256" t="inlineStr"/>
      <c r="F1256" t="inlineStr"/>
      <c r="G1256" t="inlineStr"/>
      <c r="H1256" t="inlineStr"/>
      <c r="I1256" t="inlineStr"/>
      <c r="J1256" t="inlineStr"/>
      <c r="K1256" t="inlineStr">
        <is>
          <t>libre</t>
        </is>
      </c>
    </row>
    <row r="1257">
      <c r="A1257" t="inlineStr">
        <is>
          <t>2015</t>
        </is>
      </c>
      <c r="B1257" t="inlineStr">
        <is>
          <t>Huile de soja, brute</t>
        </is>
      </c>
      <c r="C1257" t="inlineStr">
        <is>
          <t>Débouchés</t>
        </is>
      </c>
      <c r="D1257" t="n">
        <v>0.5</v>
      </c>
      <c r="E1257" t="inlineStr"/>
      <c r="F1257" t="inlineStr"/>
      <c r="G1257" t="inlineStr"/>
      <c r="H1257" t="inlineStr"/>
      <c r="I1257" t="inlineStr"/>
      <c r="J1257" t="inlineStr"/>
      <c r="K1257" t="inlineStr">
        <is>
          <t>libre</t>
        </is>
      </c>
    </row>
    <row r="1258">
      <c r="A1258" t="inlineStr">
        <is>
          <t>2015</t>
        </is>
      </c>
      <c r="B1258" t="inlineStr">
        <is>
          <t>Huile de palme, brute</t>
        </is>
      </c>
      <c r="C1258" t="inlineStr">
        <is>
          <t>Débouchés</t>
        </is>
      </c>
      <c r="D1258" t="n">
        <v>95.2</v>
      </c>
      <c r="E1258" t="inlineStr"/>
      <c r="F1258" t="inlineStr"/>
      <c r="G1258" t="inlineStr"/>
      <c r="H1258" t="inlineStr"/>
      <c r="I1258" t="inlineStr"/>
      <c r="J1258" t="inlineStr"/>
      <c r="K1258" t="inlineStr">
        <is>
          <t>déterminé</t>
        </is>
      </c>
    </row>
    <row r="1259">
      <c r="A1259" t="inlineStr">
        <is>
          <t>2015</t>
        </is>
      </c>
      <c r="B1259" t="inlineStr">
        <is>
          <t>Tourteaux</t>
        </is>
      </c>
      <c r="C1259" t="inlineStr">
        <is>
          <t>Débouchés</t>
        </is>
      </c>
      <c r="D1259" t="n">
        <v>8100</v>
      </c>
      <c r="E1259" t="inlineStr"/>
      <c r="F1259" t="inlineStr"/>
      <c r="G1259" t="inlineStr"/>
      <c r="H1259" t="inlineStr"/>
      <c r="I1259" t="inlineStr"/>
      <c r="J1259" t="inlineStr"/>
      <c r="K1259" t="inlineStr">
        <is>
          <t>libre</t>
        </is>
      </c>
    </row>
    <row r="1260">
      <c r="A1260" t="inlineStr">
        <is>
          <t>2015</t>
        </is>
      </c>
      <c r="B1260" t="inlineStr">
        <is>
          <t>Tourteaux de colza</t>
        </is>
      </c>
      <c r="C1260" t="inlineStr">
        <is>
          <t>Débouchés</t>
        </is>
      </c>
      <c r="D1260" t="n">
        <v>2500</v>
      </c>
      <c r="E1260" t="inlineStr"/>
      <c r="F1260" t="inlineStr"/>
      <c r="G1260" t="inlineStr"/>
      <c r="H1260" t="inlineStr"/>
      <c r="I1260" t="inlineStr"/>
      <c r="J1260" t="inlineStr"/>
      <c r="K1260" t="inlineStr">
        <is>
          <t>déterminé</t>
        </is>
      </c>
    </row>
    <row r="1261">
      <c r="A1261" t="inlineStr">
        <is>
          <t>2015</t>
        </is>
      </c>
      <c r="B1261" t="inlineStr">
        <is>
          <t>Tourteaux de lin</t>
        </is>
      </c>
      <c r="C1261" t="inlineStr">
        <is>
          <t>Débouchés</t>
        </is>
      </c>
      <c r="D1261" t="n">
        <v>91.3</v>
      </c>
      <c r="E1261" t="inlineStr"/>
      <c r="F1261" t="inlineStr"/>
      <c r="G1261" t="inlineStr"/>
      <c r="H1261" t="inlineStr"/>
      <c r="I1261" t="inlineStr"/>
      <c r="J1261" t="inlineStr"/>
      <c r="K1261" t="inlineStr">
        <is>
          <t>libre</t>
        </is>
      </c>
    </row>
    <row r="1262">
      <c r="A1262" t="inlineStr">
        <is>
          <t>2015</t>
        </is>
      </c>
      <c r="B1262" t="inlineStr">
        <is>
          <t>Tourteaux de tournesol</t>
        </is>
      </c>
      <c r="C1262" t="inlineStr">
        <is>
          <t>Débouchés</t>
        </is>
      </c>
      <c r="D1262" t="n">
        <v>1580</v>
      </c>
      <c r="E1262" t="inlineStr"/>
      <c r="F1262" t="inlineStr"/>
      <c r="G1262" t="inlineStr"/>
      <c r="H1262" t="inlineStr"/>
      <c r="I1262" t="inlineStr"/>
      <c r="J1262" t="inlineStr"/>
      <c r="K1262" t="inlineStr">
        <is>
          <t>déterminé</t>
        </is>
      </c>
    </row>
    <row r="1263">
      <c r="A1263" t="inlineStr">
        <is>
          <t>2015</t>
        </is>
      </c>
      <c r="B1263" t="inlineStr">
        <is>
          <t>Tourteaux de tournesol, lopro</t>
        </is>
      </c>
      <c r="C1263" t="inlineStr">
        <is>
          <t>Débouchés</t>
        </is>
      </c>
      <c r="D1263" t="n">
        <v>791</v>
      </c>
      <c r="E1263" t="inlineStr"/>
      <c r="F1263" t="inlineStr"/>
      <c r="G1263" t="inlineStr"/>
      <c r="H1263" t="inlineStr"/>
      <c r="I1263" t="inlineStr"/>
      <c r="J1263" t="inlineStr"/>
      <c r="K1263" t="inlineStr">
        <is>
          <t>libre</t>
        </is>
      </c>
    </row>
    <row r="1264">
      <c r="A1264" t="inlineStr">
        <is>
          <t>2015</t>
        </is>
      </c>
      <c r="B1264" t="inlineStr">
        <is>
          <t>Tourteaux de tournesol, hipro</t>
        </is>
      </c>
      <c r="C1264" t="inlineStr">
        <is>
          <t>Débouchés</t>
        </is>
      </c>
      <c r="D1264" t="n">
        <v>791</v>
      </c>
      <c r="E1264" t="inlineStr"/>
      <c r="F1264" t="inlineStr"/>
      <c r="G1264" t="inlineStr"/>
      <c r="H1264" t="inlineStr"/>
      <c r="I1264" t="inlineStr"/>
      <c r="J1264" t="inlineStr"/>
      <c r="K1264" t="inlineStr">
        <is>
          <t>libre</t>
        </is>
      </c>
    </row>
    <row r="1265">
      <c r="A1265" t="inlineStr">
        <is>
          <t>2015</t>
        </is>
      </c>
      <c r="B1265" t="inlineStr">
        <is>
          <t>Tourteaux de soja</t>
        </is>
      </c>
      <c r="C1265" t="inlineStr">
        <is>
          <t>Débouchés</t>
        </is>
      </c>
      <c r="D1265" t="n">
        <v>3930</v>
      </c>
      <c r="E1265" t="inlineStr"/>
      <c r="F1265" t="inlineStr"/>
      <c r="G1265" t="inlineStr"/>
      <c r="H1265" t="inlineStr"/>
      <c r="I1265" t="inlineStr"/>
      <c r="J1265" t="inlineStr"/>
      <c r="K1265" t="inlineStr">
        <is>
          <t>déterminé</t>
        </is>
      </c>
    </row>
    <row r="1266">
      <c r="A1266" t="inlineStr">
        <is>
          <t>2015</t>
        </is>
      </c>
      <c r="B1266" t="inlineStr">
        <is>
          <t>Huile, raffinée</t>
        </is>
      </c>
      <c r="C1266" t="inlineStr">
        <is>
          <t>Débouchés</t>
        </is>
      </c>
      <c r="D1266" t="n">
        <v>163</v>
      </c>
      <c r="E1266" t="inlineStr"/>
      <c r="F1266" t="inlineStr"/>
      <c r="G1266" t="inlineStr"/>
      <c r="H1266" t="inlineStr"/>
      <c r="I1266" t="inlineStr"/>
      <c r="J1266" t="inlineStr"/>
      <c r="K1266" t="inlineStr">
        <is>
          <t>libre</t>
        </is>
      </c>
    </row>
    <row r="1267">
      <c r="A1267" t="inlineStr">
        <is>
          <t>2015</t>
        </is>
      </c>
      <c r="B1267" t="inlineStr">
        <is>
          <t>Huile de colza, raffinée</t>
        </is>
      </c>
      <c r="C1267" t="inlineStr">
        <is>
          <t>Débouchés</t>
        </is>
      </c>
      <c r="D1267" t="n">
        <v>44.3</v>
      </c>
      <c r="E1267" t="inlineStr"/>
      <c r="F1267" t="inlineStr"/>
      <c r="G1267" t="inlineStr"/>
      <c r="H1267" t="inlineStr"/>
      <c r="I1267" t="inlineStr"/>
      <c r="J1267" t="inlineStr"/>
      <c r="K1267" t="inlineStr">
        <is>
          <t>libre</t>
        </is>
      </c>
    </row>
    <row r="1268">
      <c r="A1268" t="inlineStr">
        <is>
          <t>2015</t>
        </is>
      </c>
      <c r="B1268" t="inlineStr">
        <is>
          <t>Huile de lin, raffinée</t>
        </is>
      </c>
      <c r="C1268" t="inlineStr">
        <is>
          <t>Débouchés</t>
        </is>
      </c>
      <c r="D1268" t="n">
        <v>5.9</v>
      </c>
      <c r="E1268" t="inlineStr"/>
      <c r="F1268" t="inlineStr"/>
      <c r="G1268" t="inlineStr"/>
      <c r="H1268" t="inlineStr"/>
      <c r="I1268" t="inlineStr"/>
      <c r="J1268" t="inlineStr"/>
      <c r="K1268" t="inlineStr">
        <is>
          <t>libre</t>
        </is>
      </c>
    </row>
    <row r="1269">
      <c r="A1269" t="inlineStr">
        <is>
          <t>2015</t>
        </is>
      </c>
      <c r="B1269" t="inlineStr">
        <is>
          <t>Huile de tournesol, raffinée</t>
        </is>
      </c>
      <c r="C1269" t="inlineStr">
        <is>
          <t>Débouchés</t>
        </is>
      </c>
      <c r="D1269" t="n">
        <v>6.6</v>
      </c>
      <c r="E1269" t="inlineStr"/>
      <c r="F1269" t="inlineStr"/>
      <c r="G1269" t="inlineStr"/>
      <c r="H1269" t="inlineStr"/>
      <c r="I1269" t="inlineStr"/>
      <c r="J1269" t="inlineStr"/>
      <c r="K1269" t="inlineStr">
        <is>
          <t>libre</t>
        </is>
      </c>
    </row>
    <row r="1270">
      <c r="A1270" t="inlineStr">
        <is>
          <t>2015</t>
        </is>
      </c>
      <c r="B1270" t="inlineStr">
        <is>
          <t>Huile de soja, raffinée</t>
        </is>
      </c>
      <c r="C1270" t="inlineStr">
        <is>
          <t>Débouchés</t>
        </is>
      </c>
      <c r="D1270" t="n">
        <v>66.59999999999999</v>
      </c>
      <c r="E1270" t="inlineStr"/>
      <c r="F1270" t="inlineStr"/>
      <c r="G1270" t="inlineStr"/>
      <c r="H1270" t="inlineStr"/>
      <c r="I1270" t="inlineStr"/>
      <c r="J1270" t="inlineStr"/>
      <c r="K1270" t="inlineStr">
        <is>
          <t>libre</t>
        </is>
      </c>
    </row>
    <row r="1271">
      <c r="A1271" t="inlineStr">
        <is>
          <t>2015</t>
        </is>
      </c>
      <c r="B1271" t="inlineStr">
        <is>
          <t>Huile de palme, raffinée</t>
        </is>
      </c>
      <c r="C1271" t="inlineStr">
        <is>
          <t>Débouchés</t>
        </is>
      </c>
      <c r="D1271" t="n">
        <v>39.9</v>
      </c>
      <c r="E1271" t="inlineStr"/>
      <c r="F1271" t="inlineStr"/>
      <c r="G1271" t="inlineStr"/>
      <c r="H1271" t="inlineStr"/>
      <c r="I1271" t="inlineStr"/>
      <c r="J1271" t="inlineStr"/>
      <c r="K1271" t="inlineStr">
        <is>
          <t>déterminé</t>
        </is>
      </c>
    </row>
    <row r="1272">
      <c r="A1272" t="inlineStr">
        <is>
          <t>2015</t>
        </is>
      </c>
      <c r="B1272" t="inlineStr">
        <is>
          <t>Huile d'olive</t>
        </is>
      </c>
      <c r="C1272" t="inlineStr">
        <is>
          <t>Débouchés</t>
        </is>
      </c>
      <c r="D1272" t="n">
        <v>106</v>
      </c>
      <c r="E1272" t="inlineStr"/>
      <c r="F1272" t="inlineStr"/>
      <c r="G1272" t="inlineStr"/>
      <c r="H1272" t="inlineStr"/>
      <c r="I1272" t="inlineStr"/>
      <c r="J1272" t="inlineStr"/>
      <c r="K1272" t="inlineStr">
        <is>
          <t>déterminé</t>
        </is>
      </c>
    </row>
    <row r="1273">
      <c r="A1273" t="inlineStr">
        <is>
          <t>2015</t>
        </is>
      </c>
      <c r="B1273" t="inlineStr">
        <is>
          <t>Grignons d'olive</t>
        </is>
      </c>
      <c r="C1273" t="inlineStr">
        <is>
          <t>Débouchés</t>
        </is>
      </c>
      <c r="D1273" t="n">
        <v>90.3</v>
      </c>
      <c r="E1273" t="inlineStr"/>
      <c r="F1273" t="inlineStr"/>
      <c r="G1273" t="inlineStr"/>
      <c r="H1273" t="inlineStr"/>
      <c r="I1273" t="inlineStr"/>
      <c r="J1273" t="inlineStr"/>
      <c r="K1273" t="inlineStr">
        <is>
          <t>déterminé</t>
        </is>
      </c>
    </row>
    <row r="1274">
      <c r="A1274" t="inlineStr">
        <is>
          <t>2015</t>
        </is>
      </c>
      <c r="B1274" t="inlineStr">
        <is>
          <t>Olives préparées ou conservées</t>
        </is>
      </c>
      <c r="C1274" t="inlineStr">
        <is>
          <t>Débouchés</t>
        </is>
      </c>
      <c r="D1274" t="n">
        <v>19.5</v>
      </c>
      <c r="E1274" t="inlineStr"/>
      <c r="F1274" t="inlineStr"/>
      <c r="G1274" t="inlineStr"/>
      <c r="H1274" t="inlineStr"/>
      <c r="I1274" t="inlineStr"/>
      <c r="J1274" t="inlineStr"/>
      <c r="K1274" t="inlineStr">
        <is>
          <t>déterminé</t>
        </is>
      </c>
    </row>
    <row r="1275">
      <c r="A1275" t="inlineStr">
        <is>
          <t>2015</t>
        </is>
      </c>
      <c r="B1275" t="inlineStr">
        <is>
          <t>Coproduits préparation d'olives</t>
        </is>
      </c>
      <c r="C1275" t="inlineStr">
        <is>
          <t>Débouchés</t>
        </is>
      </c>
      <c r="D1275" t="n">
        <v>7.6</v>
      </c>
      <c r="E1275" t="inlineStr"/>
      <c r="F1275" t="inlineStr"/>
      <c r="G1275" t="inlineStr"/>
      <c r="H1275" t="inlineStr"/>
      <c r="I1275" t="inlineStr"/>
      <c r="J1275" t="inlineStr"/>
      <c r="K1275" t="inlineStr">
        <is>
          <t>libre unbounded</t>
        </is>
      </c>
    </row>
    <row r="1276">
      <c r="A1276" t="inlineStr">
        <is>
          <t>2015</t>
        </is>
      </c>
      <c r="B1276" t="inlineStr">
        <is>
          <t>MP industrie biodiesel</t>
        </is>
      </c>
      <c r="C1276" t="inlineStr">
        <is>
          <t>Débouchés</t>
        </is>
      </c>
      <c r="D1276" t="n">
        <v>163</v>
      </c>
      <c r="E1276" t="inlineStr"/>
      <c r="F1276" t="inlineStr"/>
      <c r="G1276" t="inlineStr"/>
      <c r="H1276" t="inlineStr"/>
      <c r="I1276" t="inlineStr"/>
      <c r="J1276" t="inlineStr"/>
      <c r="K1276" t="inlineStr">
        <is>
          <t>libre</t>
        </is>
      </c>
    </row>
    <row r="1277">
      <c r="A1277" t="inlineStr">
        <is>
          <t>2015</t>
        </is>
      </c>
      <c r="B1277" t="inlineStr">
        <is>
          <t>Biodiesel</t>
        </is>
      </c>
      <c r="C1277" t="inlineStr">
        <is>
          <t>Débouchés</t>
        </is>
      </c>
      <c r="D1277" t="n">
        <v>3020</v>
      </c>
      <c r="E1277" t="inlineStr"/>
      <c r="F1277" t="inlineStr"/>
      <c r="G1277" t="inlineStr"/>
      <c r="H1277" t="inlineStr"/>
      <c r="I1277" t="inlineStr"/>
      <c r="J1277" t="inlineStr"/>
      <c r="K1277" t="inlineStr">
        <is>
          <t>déterminé</t>
        </is>
      </c>
    </row>
    <row r="1278">
      <c r="A1278" t="inlineStr">
        <is>
          <t>2015</t>
        </is>
      </c>
      <c r="B1278" t="inlineStr">
        <is>
          <t>Glycérol</t>
        </is>
      </c>
      <c r="C1278" t="inlineStr">
        <is>
          <t>Débouchés</t>
        </is>
      </c>
      <c r="D1278" t="n">
        <v>257</v>
      </c>
      <c r="E1278" t="inlineStr"/>
      <c r="F1278" t="inlineStr"/>
      <c r="G1278" t="inlineStr"/>
      <c r="H1278" t="inlineStr"/>
      <c r="I1278" t="inlineStr"/>
      <c r="J1278" t="inlineStr"/>
      <c r="K1278" t="inlineStr">
        <is>
          <t>déterminé</t>
        </is>
      </c>
    </row>
    <row r="1279">
      <c r="A1279" t="inlineStr">
        <is>
          <t>2015</t>
        </is>
      </c>
      <c r="B1279" t="inlineStr">
        <is>
          <t>Coques de fèves</t>
        </is>
      </c>
      <c r="C1279" t="inlineStr">
        <is>
          <t>Débouchés</t>
        </is>
      </c>
      <c r="D1279" t="n">
        <v>6.3</v>
      </c>
      <c r="E1279" t="inlineStr"/>
      <c r="F1279" t="inlineStr"/>
      <c r="G1279" t="inlineStr"/>
      <c r="H1279" t="inlineStr"/>
      <c r="I1279" t="inlineStr"/>
      <c r="J1279" t="inlineStr"/>
      <c r="K1279" t="inlineStr">
        <is>
          <t>déterminé</t>
        </is>
      </c>
    </row>
    <row r="1280">
      <c r="A1280" t="inlineStr">
        <is>
          <t>2015</t>
        </is>
      </c>
      <c r="B1280" t="inlineStr">
        <is>
          <t>Fèves décortiquées ou non</t>
        </is>
      </c>
      <c r="C1280" t="inlineStr">
        <is>
          <t>Débouchés</t>
        </is>
      </c>
      <c r="D1280" t="n">
        <v>35.9</v>
      </c>
      <c r="E1280" t="inlineStr"/>
      <c r="F1280" t="inlineStr"/>
      <c r="G1280" t="inlineStr"/>
      <c r="H1280" t="inlineStr"/>
      <c r="I1280" t="inlineStr"/>
      <c r="J1280" t="inlineStr"/>
      <c r="K1280" t="inlineStr">
        <is>
          <t>libre</t>
        </is>
      </c>
    </row>
    <row r="1281">
      <c r="A1281" t="inlineStr">
        <is>
          <t>2015</t>
        </is>
      </c>
      <c r="B1281" t="inlineStr">
        <is>
          <t>Farine de fèves</t>
        </is>
      </c>
      <c r="C1281" t="inlineStr">
        <is>
          <t>Débouchés</t>
        </is>
      </c>
      <c r="D1281" t="n">
        <v>39.6</v>
      </c>
      <c r="E1281" t="inlineStr"/>
      <c r="F1281" t="inlineStr"/>
      <c r="G1281" t="inlineStr"/>
      <c r="H1281" t="inlineStr"/>
      <c r="I1281" t="inlineStr"/>
      <c r="J1281" t="inlineStr"/>
      <c r="K1281" t="inlineStr">
        <is>
          <t>libre</t>
        </is>
      </c>
    </row>
    <row r="1282">
      <c r="A1282" t="inlineStr">
        <is>
          <t>2015</t>
        </is>
      </c>
      <c r="B1282" t="inlineStr">
        <is>
          <t>Sons fèves</t>
        </is>
      </c>
      <c r="C1282" t="inlineStr">
        <is>
          <t>Débouchés</t>
        </is>
      </c>
      <c r="D1282" t="n">
        <v>8.4</v>
      </c>
      <c r="E1282" t="inlineStr"/>
      <c r="F1282" t="inlineStr"/>
      <c r="G1282" t="inlineStr"/>
      <c r="H1282" t="inlineStr"/>
      <c r="I1282" t="inlineStr"/>
      <c r="J1282" t="inlineStr"/>
      <c r="K1282" t="inlineStr">
        <is>
          <t>libre</t>
        </is>
      </c>
    </row>
    <row r="1283">
      <c r="A1283" t="inlineStr">
        <is>
          <t>2015</t>
        </is>
      </c>
      <c r="B1283" t="inlineStr">
        <is>
          <t>Ingrédients</t>
        </is>
      </c>
      <c r="C1283" t="inlineStr">
        <is>
          <t>Débouchés</t>
        </is>
      </c>
      <c r="D1283" t="n">
        <v>45.6</v>
      </c>
      <c r="E1283" t="inlineStr"/>
      <c r="F1283" t="inlineStr"/>
      <c r="G1283" t="inlineStr"/>
      <c r="H1283" t="inlineStr"/>
      <c r="I1283" t="inlineStr"/>
      <c r="J1283" t="inlineStr"/>
      <c r="K1283" t="inlineStr">
        <is>
          <t>libre</t>
        </is>
      </c>
    </row>
    <row r="1284">
      <c r="A1284" t="inlineStr">
        <is>
          <t>2015</t>
        </is>
      </c>
      <c r="B1284" t="inlineStr">
        <is>
          <t>Ingrédients de fèves</t>
        </is>
      </c>
      <c r="C1284" t="inlineStr">
        <is>
          <t>Débouchés</t>
        </is>
      </c>
      <c r="D1284" t="n">
        <v>2.8</v>
      </c>
      <c r="E1284" t="inlineStr"/>
      <c r="F1284" t="inlineStr"/>
      <c r="G1284" t="inlineStr"/>
      <c r="H1284" t="inlineStr"/>
      <c r="I1284" t="inlineStr"/>
      <c r="J1284" t="inlineStr"/>
      <c r="K1284" t="inlineStr">
        <is>
          <t>libre</t>
        </is>
      </c>
    </row>
    <row r="1285">
      <c r="A1285" t="inlineStr">
        <is>
          <t>2015</t>
        </is>
      </c>
      <c r="B1285" t="inlineStr">
        <is>
          <t>Protéines de fèves</t>
        </is>
      </c>
      <c r="C1285" t="inlineStr">
        <is>
          <t>Débouchés</t>
        </is>
      </c>
      <c r="D1285" t="n">
        <v>2.8</v>
      </c>
      <c r="E1285" t="inlineStr"/>
      <c r="F1285" t="inlineStr"/>
      <c r="G1285" t="inlineStr"/>
      <c r="H1285" t="inlineStr"/>
      <c r="I1285" t="inlineStr"/>
      <c r="J1285" t="inlineStr"/>
      <c r="K1285" t="inlineStr">
        <is>
          <t>libre</t>
        </is>
      </c>
    </row>
    <row r="1286">
      <c r="A1286" t="inlineStr">
        <is>
          <t>2015</t>
        </is>
      </c>
      <c r="B1286" t="inlineStr">
        <is>
          <t>Ingrédients de pois</t>
        </is>
      </c>
      <c r="C1286" t="inlineStr">
        <is>
          <t>Débouchés</t>
        </is>
      </c>
      <c r="D1286" t="n">
        <v>42.7</v>
      </c>
      <c r="E1286" t="inlineStr"/>
      <c r="F1286" t="inlineStr"/>
      <c r="G1286" t="inlineStr"/>
      <c r="H1286" t="inlineStr"/>
      <c r="I1286" t="inlineStr"/>
      <c r="J1286" t="inlineStr"/>
      <c r="K1286" t="inlineStr">
        <is>
          <t>libre</t>
        </is>
      </c>
    </row>
    <row r="1287">
      <c r="A1287" t="inlineStr">
        <is>
          <t>2015</t>
        </is>
      </c>
      <c r="B1287" t="inlineStr">
        <is>
          <t>Amidon de pois</t>
        </is>
      </c>
      <c r="C1287" t="inlineStr">
        <is>
          <t>Débouchés</t>
        </is>
      </c>
      <c r="D1287" t="n">
        <v>33.5</v>
      </c>
      <c r="E1287" t="inlineStr"/>
      <c r="F1287" t="inlineStr"/>
      <c r="G1287" t="inlineStr"/>
      <c r="H1287" t="inlineStr"/>
      <c r="I1287" t="inlineStr"/>
      <c r="J1287" t="inlineStr"/>
      <c r="K1287" t="inlineStr">
        <is>
          <t>déterminé</t>
        </is>
      </c>
    </row>
    <row r="1288">
      <c r="A1288" t="inlineStr">
        <is>
          <t>2015</t>
        </is>
      </c>
      <c r="B1288" t="inlineStr">
        <is>
          <t>Protéines de pois</t>
        </is>
      </c>
      <c r="C1288" t="inlineStr">
        <is>
          <t>Débouchés</t>
        </is>
      </c>
      <c r="D1288" t="n">
        <v>9.199999999999999</v>
      </c>
      <c r="E1288" t="inlineStr"/>
      <c r="F1288" t="inlineStr"/>
      <c r="G1288" t="inlineStr"/>
      <c r="H1288" t="inlineStr"/>
      <c r="I1288" t="inlineStr"/>
      <c r="J1288" t="inlineStr"/>
      <c r="K1288" t="inlineStr">
        <is>
          <t>libre</t>
        </is>
      </c>
    </row>
    <row r="1289">
      <c r="A1289" t="inlineStr">
        <is>
          <t>2015</t>
        </is>
      </c>
      <c r="B1289" t="inlineStr">
        <is>
          <t>Ingrédients de lupin</t>
        </is>
      </c>
      <c r="C1289" t="inlineStr">
        <is>
          <t>Débouchés</t>
        </is>
      </c>
      <c r="D1289" t="n">
        <v>0</v>
      </c>
      <c r="E1289" t="inlineStr"/>
      <c r="F1289" t="inlineStr"/>
      <c r="G1289" t="inlineStr"/>
      <c r="H1289" t="inlineStr"/>
      <c r="I1289" t="inlineStr"/>
      <c r="J1289" t="inlineStr"/>
      <c r="K1289" t="inlineStr">
        <is>
          <t>libre</t>
        </is>
      </c>
    </row>
    <row r="1290">
      <c r="A1290" t="inlineStr">
        <is>
          <t>2015</t>
        </is>
      </c>
      <c r="B1290" t="inlineStr">
        <is>
          <t>Protéines de lupin</t>
        </is>
      </c>
      <c r="C1290" t="inlineStr">
        <is>
          <t>Débouchés</t>
        </is>
      </c>
      <c r="D1290" t="n">
        <v>0</v>
      </c>
      <c r="E1290" t="inlineStr"/>
      <c r="F1290" t="inlineStr"/>
      <c r="G1290" t="inlineStr"/>
      <c r="H1290" t="inlineStr"/>
      <c r="I1290" t="inlineStr"/>
      <c r="J1290" t="inlineStr"/>
      <c r="K1290" t="inlineStr">
        <is>
          <t>libre</t>
        </is>
      </c>
    </row>
    <row r="1291">
      <c r="A1291" t="inlineStr">
        <is>
          <t>2015</t>
        </is>
      </c>
      <c r="B1291" t="inlineStr">
        <is>
          <t>Coproduits</t>
        </is>
      </c>
      <c r="C1291" t="inlineStr">
        <is>
          <t>Débouchés</t>
        </is>
      </c>
      <c r="D1291" t="n">
        <v>48.8</v>
      </c>
      <c r="E1291" t="inlineStr"/>
      <c r="F1291" t="inlineStr"/>
      <c r="G1291" t="inlineStr"/>
      <c r="H1291" t="inlineStr"/>
      <c r="I1291" t="inlineStr"/>
      <c r="J1291" t="inlineStr"/>
      <c r="K1291" t="inlineStr">
        <is>
          <t>libre</t>
        </is>
      </c>
    </row>
    <row r="1292">
      <c r="A1292" t="inlineStr">
        <is>
          <t>2015</t>
        </is>
      </c>
      <c r="B1292" t="inlineStr">
        <is>
          <t>Coproduits de fèves</t>
        </is>
      </c>
      <c r="C1292" t="inlineStr">
        <is>
          <t>Débouchés</t>
        </is>
      </c>
      <c r="D1292" t="n">
        <v>5.3</v>
      </c>
      <c r="E1292" t="inlineStr"/>
      <c r="F1292" t="inlineStr"/>
      <c r="G1292" t="inlineStr"/>
      <c r="H1292" t="inlineStr"/>
      <c r="I1292" t="inlineStr"/>
      <c r="J1292" t="inlineStr"/>
      <c r="K1292" t="inlineStr">
        <is>
          <t>libre</t>
        </is>
      </c>
    </row>
    <row r="1293">
      <c r="A1293" t="inlineStr">
        <is>
          <t>2015</t>
        </is>
      </c>
      <c r="B1293" t="inlineStr">
        <is>
          <t>Amidon, fibres, lipides et sons de fèves</t>
        </is>
      </c>
      <c r="C1293" t="inlineStr">
        <is>
          <t>Débouchés</t>
        </is>
      </c>
      <c r="D1293" t="n">
        <v>5.3</v>
      </c>
      <c r="E1293" t="inlineStr"/>
      <c r="F1293" t="inlineStr"/>
      <c r="G1293" t="inlineStr"/>
      <c r="H1293" t="inlineStr"/>
      <c r="I1293" t="inlineStr"/>
      <c r="J1293" t="inlineStr"/>
      <c r="K1293" t="inlineStr">
        <is>
          <t>libre</t>
        </is>
      </c>
    </row>
    <row r="1294">
      <c r="A1294" t="inlineStr">
        <is>
          <t>2015</t>
        </is>
      </c>
      <c r="B1294" t="inlineStr">
        <is>
          <t>Coproduits de pois</t>
        </is>
      </c>
      <c r="C1294" t="inlineStr">
        <is>
          <t>Débouchés</t>
        </is>
      </c>
      <c r="D1294" t="n">
        <v>41</v>
      </c>
      <c r="E1294" t="inlineStr"/>
      <c r="F1294" t="inlineStr"/>
      <c r="G1294" t="inlineStr"/>
      <c r="H1294" t="inlineStr"/>
      <c r="I1294" t="inlineStr"/>
      <c r="J1294" t="inlineStr"/>
      <c r="K1294" t="inlineStr">
        <is>
          <t>libre</t>
        </is>
      </c>
    </row>
    <row r="1295">
      <c r="A1295" t="inlineStr">
        <is>
          <t>2015</t>
        </is>
      </c>
      <c r="B1295" t="inlineStr">
        <is>
          <t>Fibres, lipides et sons de pois</t>
        </is>
      </c>
      <c r="C1295" t="inlineStr">
        <is>
          <t>Débouchés</t>
        </is>
      </c>
      <c r="D1295" t="n">
        <v>41</v>
      </c>
      <c r="E1295" t="inlineStr"/>
      <c r="F1295" t="inlineStr"/>
      <c r="G1295" t="inlineStr"/>
      <c r="H1295" t="inlineStr"/>
      <c r="I1295" t="inlineStr"/>
      <c r="J1295" t="inlineStr"/>
      <c r="K1295" t="inlineStr">
        <is>
          <t>libre</t>
        </is>
      </c>
    </row>
    <row r="1296">
      <c r="A1296" t="inlineStr">
        <is>
          <t>2015</t>
        </is>
      </c>
      <c r="B1296" t="inlineStr">
        <is>
          <t>Coproduits de lupin</t>
        </is>
      </c>
      <c r="C1296" t="inlineStr">
        <is>
          <t>Débouchés</t>
        </is>
      </c>
      <c r="D1296" t="n">
        <v>2.5</v>
      </c>
      <c r="E1296" t="inlineStr"/>
      <c r="F1296" t="inlineStr"/>
      <c r="G1296" t="inlineStr"/>
      <c r="H1296" t="inlineStr"/>
      <c r="I1296" t="inlineStr"/>
      <c r="J1296" t="inlineStr"/>
      <c r="K1296" t="inlineStr">
        <is>
          <t>libre</t>
        </is>
      </c>
    </row>
    <row r="1297">
      <c r="A1297" t="inlineStr">
        <is>
          <t>2015</t>
        </is>
      </c>
      <c r="B1297" t="inlineStr">
        <is>
          <t>Amidon, fibres, lipides et sons de lupin</t>
        </is>
      </c>
      <c r="C1297" t="inlineStr">
        <is>
          <t>Débouchés</t>
        </is>
      </c>
      <c r="D1297" t="n">
        <v>2.5</v>
      </c>
      <c r="E1297" t="inlineStr"/>
      <c r="F1297" t="inlineStr"/>
      <c r="G1297" t="inlineStr"/>
      <c r="H1297" t="inlineStr"/>
      <c r="I1297" t="inlineStr"/>
      <c r="J1297" t="inlineStr"/>
      <c r="K1297" t="inlineStr">
        <is>
          <t>libre</t>
        </is>
      </c>
    </row>
    <row r="1298">
      <c r="A1298" t="inlineStr">
        <is>
          <t>2015</t>
        </is>
      </c>
      <c r="B1298" t="inlineStr">
        <is>
          <t>MPV</t>
        </is>
      </c>
      <c r="C1298" t="inlineStr">
        <is>
          <t>Débouchés</t>
        </is>
      </c>
      <c r="D1298" t="n">
        <v>12.1</v>
      </c>
      <c r="E1298" t="inlineStr"/>
      <c r="F1298" t="inlineStr"/>
      <c r="G1298" t="inlineStr"/>
      <c r="H1298" t="inlineStr"/>
      <c r="I1298" t="inlineStr"/>
      <c r="J1298" t="inlineStr"/>
      <c r="K1298" t="inlineStr">
        <is>
          <t>libre</t>
        </is>
      </c>
    </row>
    <row r="1299">
      <c r="A1299" t="inlineStr">
        <is>
          <t>2015</t>
        </is>
      </c>
      <c r="B1299" t="inlineStr">
        <is>
          <t>Pois cassés</t>
        </is>
      </c>
      <c r="C1299" t="inlineStr">
        <is>
          <t>Débouchés</t>
        </is>
      </c>
      <c r="D1299" t="n">
        <v>14.5</v>
      </c>
      <c r="E1299" t="inlineStr"/>
      <c r="F1299" t="inlineStr"/>
      <c r="G1299" t="inlineStr"/>
      <c r="H1299" t="inlineStr"/>
      <c r="I1299" t="inlineStr"/>
      <c r="J1299" t="inlineStr"/>
      <c r="K1299" t="inlineStr">
        <is>
          <t>libre</t>
        </is>
      </c>
    </row>
    <row r="1300">
      <c r="A1300" t="inlineStr">
        <is>
          <t>2015</t>
        </is>
      </c>
      <c r="B1300" t="inlineStr">
        <is>
          <t>Coques de pois</t>
        </is>
      </c>
      <c r="C1300" t="inlineStr">
        <is>
          <t>Débouchés</t>
        </is>
      </c>
      <c r="D1300" t="n">
        <v>21.8</v>
      </c>
      <c r="E1300" t="inlineStr"/>
      <c r="F1300" t="inlineStr"/>
      <c r="G1300" t="inlineStr"/>
      <c r="H1300" t="inlineStr"/>
      <c r="I1300" t="inlineStr"/>
      <c r="J1300" t="inlineStr"/>
      <c r="K1300" t="inlineStr">
        <is>
          <t>libre</t>
        </is>
      </c>
    </row>
    <row r="1301">
      <c r="A1301" t="inlineStr">
        <is>
          <t>2015</t>
        </is>
      </c>
      <c r="B1301" t="inlineStr">
        <is>
          <t>Oléagineux et protéagineux collectés</t>
        </is>
      </c>
      <c r="C1301" t="inlineStr">
        <is>
          <t>Usages alimentaires</t>
        </is>
      </c>
      <c r="D1301" t="n">
        <v>341</v>
      </c>
      <c r="E1301" t="inlineStr"/>
      <c r="F1301" t="inlineStr"/>
      <c r="G1301" t="inlineStr"/>
      <c r="H1301" t="inlineStr"/>
      <c r="I1301" t="inlineStr"/>
      <c r="J1301" t="inlineStr"/>
      <c r="K1301" t="inlineStr">
        <is>
          <t>libre unbounded</t>
        </is>
      </c>
    </row>
    <row r="1302">
      <c r="A1302" t="inlineStr">
        <is>
          <t>2015</t>
        </is>
      </c>
      <c r="B1302" t="inlineStr">
        <is>
          <t>Oléagineux collectés</t>
        </is>
      </c>
      <c r="C1302" t="inlineStr">
        <is>
          <t>Usages alimentaires</t>
        </is>
      </c>
      <c r="D1302" t="n">
        <v>82.09999999999999</v>
      </c>
      <c r="E1302" t="inlineStr"/>
      <c r="F1302" t="inlineStr"/>
      <c r="G1302" t="inlineStr"/>
      <c r="H1302" t="inlineStr"/>
      <c r="I1302" t="inlineStr"/>
      <c r="J1302" t="inlineStr"/>
      <c r="K1302" t="inlineStr">
        <is>
          <t>libre</t>
        </is>
      </c>
    </row>
    <row r="1303">
      <c r="A1303" t="inlineStr">
        <is>
          <t>2015</t>
        </is>
      </c>
      <c r="B1303" t="inlineStr">
        <is>
          <t>Graines oléagineuses collectées</t>
        </is>
      </c>
      <c r="C1303" t="inlineStr">
        <is>
          <t>Usages alimentaires</t>
        </is>
      </c>
      <c r="D1303" t="n">
        <v>82.09999999999999</v>
      </c>
      <c r="E1303" t="inlineStr"/>
      <c r="F1303" t="inlineStr"/>
      <c r="G1303" t="inlineStr"/>
      <c r="H1303" t="inlineStr"/>
      <c r="I1303" t="inlineStr"/>
      <c r="J1303" t="inlineStr"/>
      <c r="K1303" t="inlineStr">
        <is>
          <t>libre</t>
        </is>
      </c>
    </row>
    <row r="1304">
      <c r="A1304" t="inlineStr">
        <is>
          <t>2015</t>
        </is>
      </c>
      <c r="B1304" t="inlineStr">
        <is>
          <t>Graines de colza collectées</t>
        </is>
      </c>
      <c r="C1304" t="inlineStr">
        <is>
          <t>Usages alimentaires</t>
        </is>
      </c>
      <c r="D1304" t="n">
        <v>45</v>
      </c>
      <c r="E1304" t="inlineStr"/>
      <c r="F1304" t="inlineStr"/>
      <c r="G1304" t="inlineStr"/>
      <c r="H1304" t="inlineStr"/>
      <c r="I1304" t="inlineStr"/>
      <c r="J1304" t="inlineStr"/>
      <c r="K1304" t="inlineStr">
        <is>
          <t>déterminé</t>
        </is>
      </c>
    </row>
    <row r="1305">
      <c r="A1305" t="inlineStr">
        <is>
          <t>2015</t>
        </is>
      </c>
      <c r="B1305" t="inlineStr">
        <is>
          <t>Graines de colza collectées (conso)</t>
        </is>
      </c>
      <c r="C1305" t="inlineStr">
        <is>
          <t>Usages alimentaires</t>
        </is>
      </c>
      <c r="D1305" t="n">
        <v>45</v>
      </c>
      <c r="E1305" t="inlineStr"/>
      <c r="F1305" t="inlineStr"/>
      <c r="G1305" t="inlineStr"/>
      <c r="H1305" t="inlineStr"/>
      <c r="I1305" t="inlineStr"/>
      <c r="J1305" t="inlineStr"/>
      <c r="K1305" t="inlineStr">
        <is>
          <t>déterminé</t>
        </is>
      </c>
    </row>
    <row r="1306">
      <c r="A1306" t="inlineStr">
        <is>
          <t>2015</t>
        </is>
      </c>
      <c r="B1306" t="inlineStr">
        <is>
          <t>Graines de lin collectées</t>
        </is>
      </c>
      <c r="C1306" t="inlineStr">
        <is>
          <t>Usages alimentaires</t>
        </is>
      </c>
      <c r="D1306" t="n">
        <v>37.1</v>
      </c>
      <c r="E1306" t="inlineStr"/>
      <c r="F1306" t="inlineStr"/>
      <c r="G1306" t="inlineStr"/>
      <c r="H1306" t="inlineStr"/>
      <c r="I1306" t="inlineStr"/>
      <c r="J1306" t="inlineStr"/>
      <c r="K1306" t="inlineStr">
        <is>
          <t>libre</t>
        </is>
      </c>
    </row>
    <row r="1307">
      <c r="A1307" t="inlineStr">
        <is>
          <t>2015</t>
        </is>
      </c>
      <c r="B1307" t="inlineStr">
        <is>
          <t>Graines de lin collectées (conso)</t>
        </is>
      </c>
      <c r="C1307" t="inlineStr">
        <is>
          <t>Usages alimentaires</t>
        </is>
      </c>
      <c r="D1307" t="n">
        <v>37.1</v>
      </c>
      <c r="E1307" t="inlineStr"/>
      <c r="F1307" t="inlineStr"/>
      <c r="G1307" t="inlineStr"/>
      <c r="H1307" t="inlineStr"/>
      <c r="I1307" t="inlineStr"/>
      <c r="J1307" t="inlineStr"/>
      <c r="K1307" t="inlineStr">
        <is>
          <t>libre</t>
        </is>
      </c>
    </row>
    <row r="1308">
      <c r="A1308" t="inlineStr">
        <is>
          <t>2015</t>
        </is>
      </c>
      <c r="B1308" t="inlineStr">
        <is>
          <t>Graines de tournesol collectées</t>
        </is>
      </c>
      <c r="C1308" t="inlineStr">
        <is>
          <t>Usages alimentaires</t>
        </is>
      </c>
      <c r="D1308" t="n">
        <v>0</v>
      </c>
      <c r="E1308" t="inlineStr"/>
      <c r="F1308" t="inlineStr"/>
      <c r="G1308" t="inlineStr"/>
      <c r="H1308" t="inlineStr"/>
      <c r="I1308" t="inlineStr"/>
      <c r="J1308" t="inlineStr"/>
      <c r="K1308" t="inlineStr">
        <is>
          <t>libre</t>
        </is>
      </c>
    </row>
    <row r="1309">
      <c r="A1309" t="inlineStr">
        <is>
          <t>2015</t>
        </is>
      </c>
      <c r="B1309" t="inlineStr">
        <is>
          <t>Graines de tournesol collectées (conso)</t>
        </is>
      </c>
      <c r="C1309" t="inlineStr">
        <is>
          <t>Usages alimentaires</t>
        </is>
      </c>
      <c r="D1309" t="n">
        <v>0</v>
      </c>
      <c r="E1309" t="inlineStr"/>
      <c r="F1309" t="inlineStr"/>
      <c r="G1309" t="inlineStr"/>
      <c r="H1309" t="inlineStr"/>
      <c r="I1309" t="inlineStr"/>
      <c r="J1309" t="inlineStr"/>
      <c r="K1309" t="inlineStr">
        <is>
          <t>libre</t>
        </is>
      </c>
    </row>
    <row r="1310">
      <c r="A1310" t="inlineStr">
        <is>
          <t>2015</t>
        </is>
      </c>
      <c r="B1310" t="inlineStr">
        <is>
          <t>Oléoprotéagineux collectés</t>
        </is>
      </c>
      <c r="C1310" t="inlineStr">
        <is>
          <t>Usages alimentaires</t>
        </is>
      </c>
      <c r="D1310" t="n">
        <v>106</v>
      </c>
      <c r="E1310" t="inlineStr"/>
      <c r="F1310" t="inlineStr"/>
      <c r="G1310" t="inlineStr"/>
      <c r="H1310" t="inlineStr"/>
      <c r="I1310" t="inlineStr"/>
      <c r="J1310" t="inlineStr"/>
      <c r="K1310" t="inlineStr">
        <is>
          <t>libre</t>
        </is>
      </c>
    </row>
    <row r="1311">
      <c r="A1311" t="inlineStr">
        <is>
          <t>2015</t>
        </is>
      </c>
      <c r="B1311" t="inlineStr">
        <is>
          <t>Graines oléoprotéagineuses collectées</t>
        </is>
      </c>
      <c r="C1311" t="inlineStr">
        <is>
          <t>Usages alimentaires</t>
        </is>
      </c>
      <c r="D1311" t="n">
        <v>106</v>
      </c>
      <c r="E1311" t="inlineStr"/>
      <c r="F1311" t="inlineStr"/>
      <c r="G1311" t="inlineStr"/>
      <c r="H1311" t="inlineStr"/>
      <c r="I1311" t="inlineStr"/>
      <c r="J1311" t="inlineStr"/>
      <c r="K1311" t="inlineStr">
        <is>
          <t>libre</t>
        </is>
      </c>
    </row>
    <row r="1312">
      <c r="A1312" t="inlineStr">
        <is>
          <t>2015</t>
        </is>
      </c>
      <c r="B1312" t="inlineStr">
        <is>
          <t>Graines de soja collectées</t>
        </is>
      </c>
      <c r="C1312" t="inlineStr">
        <is>
          <t>Usages alimentaires</t>
        </is>
      </c>
      <c r="D1312" t="n">
        <v>106</v>
      </c>
      <c r="E1312" t="inlineStr"/>
      <c r="F1312" t="inlineStr"/>
      <c r="G1312" t="inlineStr"/>
      <c r="H1312" t="inlineStr"/>
      <c r="I1312" t="inlineStr"/>
      <c r="J1312" t="inlineStr"/>
      <c r="K1312" t="inlineStr">
        <is>
          <t>libre</t>
        </is>
      </c>
    </row>
    <row r="1313">
      <c r="A1313" t="inlineStr">
        <is>
          <t>2015</t>
        </is>
      </c>
      <c r="B1313" t="inlineStr">
        <is>
          <t>Graines de soja collectées (conso)</t>
        </is>
      </c>
      <c r="C1313" t="inlineStr">
        <is>
          <t>Usages alimentaires</t>
        </is>
      </c>
      <c r="D1313" t="n">
        <v>106</v>
      </c>
      <c r="E1313" t="inlineStr"/>
      <c r="F1313" t="inlineStr"/>
      <c r="G1313" t="inlineStr"/>
      <c r="H1313" t="inlineStr"/>
      <c r="I1313" t="inlineStr"/>
      <c r="J1313" t="inlineStr"/>
      <c r="K1313" t="inlineStr">
        <is>
          <t>libre</t>
        </is>
      </c>
    </row>
    <row r="1314">
      <c r="A1314" t="inlineStr">
        <is>
          <t>2015</t>
        </is>
      </c>
      <c r="B1314" t="inlineStr">
        <is>
          <t>Protéagineux collectés</t>
        </is>
      </c>
      <c r="C1314" t="inlineStr">
        <is>
          <t>Usages alimentaires</t>
        </is>
      </c>
      <c r="D1314" t="n">
        <v>153</v>
      </c>
      <c r="E1314" t="inlineStr"/>
      <c r="F1314" t="inlineStr"/>
      <c r="G1314" t="inlineStr"/>
      <c r="H1314" t="inlineStr"/>
      <c r="I1314" t="inlineStr"/>
      <c r="J1314" t="inlineStr"/>
      <c r="K1314" t="inlineStr">
        <is>
          <t>libre unbounded</t>
        </is>
      </c>
    </row>
    <row r="1315">
      <c r="A1315" t="inlineStr">
        <is>
          <t>2015</t>
        </is>
      </c>
      <c r="B1315" t="inlineStr">
        <is>
          <t>Légumineuses collectées</t>
        </is>
      </c>
      <c r="C1315" t="inlineStr">
        <is>
          <t>Usages alimentaires</t>
        </is>
      </c>
      <c r="D1315" t="n">
        <v>153</v>
      </c>
      <c r="E1315" t="inlineStr"/>
      <c r="F1315" t="inlineStr"/>
      <c r="G1315" t="inlineStr"/>
      <c r="H1315" t="inlineStr"/>
      <c r="I1315" t="inlineStr"/>
      <c r="J1315" t="inlineStr"/>
      <c r="K1315" t="inlineStr">
        <is>
          <t>libre unbounded</t>
        </is>
      </c>
    </row>
    <row r="1316">
      <c r="A1316" t="inlineStr">
        <is>
          <t>2015</t>
        </is>
      </c>
      <c r="B1316" t="inlineStr">
        <is>
          <t>Fèves collectées</t>
        </is>
      </c>
      <c r="C1316" t="inlineStr">
        <is>
          <t>Usages alimentaires</t>
        </is>
      </c>
      <c r="D1316" t="n">
        <v>35.9</v>
      </c>
      <c r="E1316" t="inlineStr"/>
      <c r="F1316" t="inlineStr"/>
      <c r="G1316" t="inlineStr"/>
      <c r="H1316" t="inlineStr"/>
      <c r="I1316" t="inlineStr"/>
      <c r="J1316" t="inlineStr"/>
      <c r="K1316" t="inlineStr">
        <is>
          <t>libre</t>
        </is>
      </c>
    </row>
    <row r="1317">
      <c r="A1317" t="inlineStr">
        <is>
          <t>2015</t>
        </is>
      </c>
      <c r="B1317" t="inlineStr">
        <is>
          <t>Fèves collectées (conso)</t>
        </is>
      </c>
      <c r="C1317" t="inlineStr">
        <is>
          <t>Usages alimentaires</t>
        </is>
      </c>
      <c r="D1317" t="n">
        <v>35.9</v>
      </c>
      <c r="E1317" t="inlineStr"/>
      <c r="F1317" t="inlineStr"/>
      <c r="G1317" t="inlineStr"/>
      <c r="H1317" t="inlineStr"/>
      <c r="I1317" t="inlineStr"/>
      <c r="J1317" t="inlineStr"/>
      <c r="K1317" t="inlineStr">
        <is>
          <t>libre</t>
        </is>
      </c>
    </row>
    <row r="1318">
      <c r="A1318" t="inlineStr">
        <is>
          <t>2015</t>
        </is>
      </c>
      <c r="B1318" t="inlineStr">
        <is>
          <t>Lupin collecté</t>
        </is>
      </c>
      <c r="C1318" t="inlineStr">
        <is>
          <t>Usages alimentaires</t>
        </is>
      </c>
      <c r="D1318" t="n">
        <v>0</v>
      </c>
      <c r="E1318" t="inlineStr"/>
      <c r="F1318" t="inlineStr"/>
      <c r="G1318" t="inlineStr"/>
      <c r="H1318" t="inlineStr"/>
      <c r="I1318" t="inlineStr"/>
      <c r="J1318" t="inlineStr"/>
      <c r="K1318" t="inlineStr">
        <is>
          <t>libre unbounded</t>
        </is>
      </c>
    </row>
    <row r="1319">
      <c r="A1319" t="inlineStr">
        <is>
          <t>2015</t>
        </is>
      </c>
      <c r="B1319" t="inlineStr">
        <is>
          <t>Lupin collecté (conso)</t>
        </is>
      </c>
      <c r="C1319" t="inlineStr">
        <is>
          <t>Usages alimentaires</t>
        </is>
      </c>
      <c r="D1319" t="n">
        <v>0</v>
      </c>
      <c r="E1319" t="inlineStr"/>
      <c r="F1319" t="inlineStr"/>
      <c r="G1319" t="inlineStr"/>
      <c r="H1319" t="inlineStr"/>
      <c r="I1319" t="inlineStr"/>
      <c r="J1319" t="inlineStr"/>
      <c r="K1319" t="inlineStr">
        <is>
          <t>libre unbounded</t>
        </is>
      </c>
    </row>
    <row r="1320">
      <c r="A1320" t="inlineStr">
        <is>
          <t>2015</t>
        </is>
      </c>
      <c r="B1320" t="inlineStr">
        <is>
          <t>Pois collectés</t>
        </is>
      </c>
      <c r="C1320" t="inlineStr">
        <is>
          <t>Usages alimentaires</t>
        </is>
      </c>
      <c r="D1320" t="n">
        <v>110</v>
      </c>
      <c r="E1320" t="inlineStr"/>
      <c r="F1320" t="inlineStr"/>
      <c r="G1320" t="inlineStr"/>
      <c r="H1320" t="inlineStr"/>
      <c r="I1320" t="inlineStr"/>
      <c r="J1320" t="inlineStr"/>
      <c r="K1320" t="inlineStr">
        <is>
          <t>libre</t>
        </is>
      </c>
    </row>
    <row r="1321">
      <c r="A1321" t="inlineStr">
        <is>
          <t>2015</t>
        </is>
      </c>
      <c r="B1321" t="inlineStr">
        <is>
          <t>Pois collectés (conso)</t>
        </is>
      </c>
      <c r="C1321" t="inlineStr">
        <is>
          <t>Usages alimentaires</t>
        </is>
      </c>
      <c r="D1321" t="n">
        <v>110</v>
      </c>
      <c r="E1321" t="inlineStr"/>
      <c r="F1321" t="inlineStr"/>
      <c r="G1321" t="inlineStr"/>
      <c r="H1321" t="inlineStr"/>
      <c r="I1321" t="inlineStr"/>
      <c r="J1321" t="inlineStr"/>
      <c r="K1321" t="inlineStr">
        <is>
          <t>libre</t>
        </is>
      </c>
    </row>
    <row r="1322">
      <c r="A1322" t="inlineStr">
        <is>
          <t>2015</t>
        </is>
      </c>
      <c r="B1322" t="inlineStr">
        <is>
          <t>Lentilles collectées</t>
        </is>
      </c>
      <c r="C1322" t="inlineStr">
        <is>
          <t>Usages alimentaires</t>
        </is>
      </c>
      <c r="D1322" t="n">
        <v>2.5</v>
      </c>
      <c r="E1322" t="inlineStr"/>
      <c r="F1322" t="inlineStr"/>
      <c r="G1322" t="inlineStr"/>
      <c r="H1322" t="inlineStr"/>
      <c r="I1322" t="inlineStr"/>
      <c r="J1322" t="inlineStr"/>
      <c r="K1322" t="inlineStr">
        <is>
          <t>libre unbounded</t>
        </is>
      </c>
    </row>
    <row r="1323">
      <c r="A1323" t="inlineStr">
        <is>
          <t>2015</t>
        </is>
      </c>
      <c r="B1323" t="inlineStr">
        <is>
          <t>Lentilles collectées (conso)</t>
        </is>
      </c>
      <c r="C1323" t="inlineStr">
        <is>
          <t>Usages alimentaires</t>
        </is>
      </c>
      <c r="D1323" t="n">
        <v>2.5</v>
      </c>
      <c r="E1323" t="inlineStr"/>
      <c r="F1323" t="inlineStr"/>
      <c r="G1323" t="inlineStr"/>
      <c r="H1323" t="inlineStr"/>
      <c r="I1323" t="inlineStr"/>
      <c r="J1323" t="inlineStr"/>
      <c r="K1323" t="inlineStr">
        <is>
          <t>libre unbounded</t>
        </is>
      </c>
    </row>
    <row r="1324">
      <c r="A1324" t="inlineStr">
        <is>
          <t>2015</t>
        </is>
      </c>
      <c r="B1324" t="inlineStr">
        <is>
          <t>Pois chiches collectés</t>
        </is>
      </c>
      <c r="C1324" t="inlineStr">
        <is>
          <t>Usages alimentaires</t>
        </is>
      </c>
      <c r="D1324" t="n">
        <v>1.6</v>
      </c>
      <c r="E1324" t="inlineStr"/>
      <c r="F1324" t="inlineStr"/>
      <c r="G1324" t="inlineStr"/>
      <c r="H1324" t="inlineStr"/>
      <c r="I1324" t="inlineStr"/>
      <c r="J1324" t="inlineStr"/>
      <c r="K1324" t="inlineStr">
        <is>
          <t>libre unbounded</t>
        </is>
      </c>
    </row>
    <row r="1325">
      <c r="A1325" t="inlineStr">
        <is>
          <t>2015</t>
        </is>
      </c>
      <c r="B1325" t="inlineStr">
        <is>
          <t>Pois chiches collectés (conso)</t>
        </is>
      </c>
      <c r="C1325" t="inlineStr">
        <is>
          <t>Usages alimentaires</t>
        </is>
      </c>
      <c r="D1325" t="n">
        <v>1.6</v>
      </c>
      <c r="E1325" t="inlineStr"/>
      <c r="F1325" t="inlineStr"/>
      <c r="G1325" t="inlineStr"/>
      <c r="H1325" t="inlineStr"/>
      <c r="I1325" t="inlineStr"/>
      <c r="J1325" t="inlineStr"/>
      <c r="K1325" t="inlineStr">
        <is>
          <t>libre unbounded</t>
        </is>
      </c>
    </row>
    <row r="1326">
      <c r="A1326" t="inlineStr">
        <is>
          <t>2015</t>
        </is>
      </c>
      <c r="B1326" t="inlineStr">
        <is>
          <t>Haricots secs collectés</t>
        </is>
      </c>
      <c r="C1326" t="inlineStr">
        <is>
          <t>Usages alimentaires</t>
        </is>
      </c>
      <c r="D1326" t="n">
        <v>2.3</v>
      </c>
      <c r="E1326" t="inlineStr"/>
      <c r="F1326" t="inlineStr"/>
      <c r="G1326" t="inlineStr"/>
      <c r="H1326" t="inlineStr"/>
      <c r="I1326" t="inlineStr"/>
      <c r="J1326" t="inlineStr"/>
      <c r="K1326" t="inlineStr">
        <is>
          <t>libre unbounded</t>
        </is>
      </c>
    </row>
    <row r="1327">
      <c r="A1327" t="inlineStr">
        <is>
          <t>2015</t>
        </is>
      </c>
      <c r="B1327" t="inlineStr">
        <is>
          <t>Haricots secs collectés (conso)</t>
        </is>
      </c>
      <c r="C1327" t="inlineStr">
        <is>
          <t>Usages alimentaires</t>
        </is>
      </c>
      <c r="D1327" t="n">
        <v>2.3</v>
      </c>
      <c r="E1327" t="inlineStr"/>
      <c r="F1327" t="inlineStr"/>
      <c r="G1327" t="inlineStr"/>
      <c r="H1327" t="inlineStr"/>
      <c r="I1327" t="inlineStr"/>
      <c r="J1327" t="inlineStr"/>
      <c r="K1327" t="inlineStr">
        <is>
          <t>libre unbounded</t>
        </is>
      </c>
    </row>
    <row r="1328">
      <c r="A1328" t="inlineStr">
        <is>
          <t>2015</t>
        </is>
      </c>
      <c r="B1328" t="inlineStr">
        <is>
          <t>Oléagineux et protéagineux autoconsommés</t>
        </is>
      </c>
      <c r="C1328" t="inlineStr">
        <is>
          <t>Usages alimentaires</t>
        </is>
      </c>
      <c r="D1328" t="n">
        <v>140</v>
      </c>
      <c r="E1328" t="inlineStr"/>
      <c r="F1328" t="inlineStr"/>
      <c r="G1328" t="inlineStr"/>
      <c r="H1328" t="inlineStr"/>
      <c r="I1328" t="inlineStr"/>
      <c r="J1328" t="inlineStr"/>
      <c r="K1328" t="inlineStr">
        <is>
          <t>libre</t>
        </is>
      </c>
    </row>
    <row r="1329">
      <c r="A1329" t="inlineStr">
        <is>
          <t>2015</t>
        </is>
      </c>
      <c r="B1329" t="inlineStr">
        <is>
          <t>Oléagineux autoconsommés</t>
        </is>
      </c>
      <c r="C1329" t="inlineStr">
        <is>
          <t>Usages alimentaires</t>
        </is>
      </c>
      <c r="D1329" t="n">
        <v>56</v>
      </c>
      <c r="E1329" t="inlineStr"/>
      <c r="F1329" t="inlineStr"/>
      <c r="G1329" t="inlineStr"/>
      <c r="H1329" t="inlineStr"/>
      <c r="I1329" t="inlineStr"/>
      <c r="J1329" t="inlineStr"/>
      <c r="K1329" t="inlineStr">
        <is>
          <t>libre</t>
        </is>
      </c>
    </row>
    <row r="1330">
      <c r="A1330" t="inlineStr">
        <is>
          <t>2015</t>
        </is>
      </c>
      <c r="B1330" t="inlineStr">
        <is>
          <t>Graines oléagineuses autoconsommées</t>
        </is>
      </c>
      <c r="C1330" t="inlineStr">
        <is>
          <t>Usages alimentaires</t>
        </is>
      </c>
      <c r="D1330" t="n">
        <v>56</v>
      </c>
      <c r="E1330" t="inlineStr"/>
      <c r="F1330" t="inlineStr"/>
      <c r="G1330" t="inlineStr"/>
      <c r="H1330" t="inlineStr"/>
      <c r="I1330" t="inlineStr"/>
      <c r="J1330" t="inlineStr"/>
      <c r="K1330" t="inlineStr">
        <is>
          <t>libre</t>
        </is>
      </c>
    </row>
    <row r="1331">
      <c r="A1331" t="inlineStr">
        <is>
          <t>2015</t>
        </is>
      </c>
      <c r="B1331" t="inlineStr">
        <is>
          <t>Graines de colza autoconsommées</t>
        </is>
      </c>
      <c r="C1331" t="inlineStr">
        <is>
          <t>Usages alimentaires</t>
        </is>
      </c>
      <c r="D1331" t="n">
        <v>34.6</v>
      </c>
      <c r="E1331" t="inlineStr"/>
      <c r="F1331" t="inlineStr"/>
      <c r="G1331" t="inlineStr"/>
      <c r="H1331" t="inlineStr"/>
      <c r="I1331" t="inlineStr"/>
      <c r="J1331" t="inlineStr"/>
      <c r="K1331" t="inlineStr">
        <is>
          <t>libre</t>
        </is>
      </c>
    </row>
    <row r="1332">
      <c r="A1332" t="inlineStr">
        <is>
          <t>2015</t>
        </is>
      </c>
      <c r="B1332" t="inlineStr">
        <is>
          <t>Graines de lin autoconsommées</t>
        </is>
      </c>
      <c r="C1332" t="inlineStr">
        <is>
          <t>Usages alimentaires</t>
        </is>
      </c>
      <c r="D1332" t="n">
        <v>2.4</v>
      </c>
      <c r="E1332" t="inlineStr"/>
      <c r="F1332" t="inlineStr"/>
      <c r="G1332" t="inlineStr"/>
      <c r="H1332" t="inlineStr"/>
      <c r="I1332" t="inlineStr"/>
      <c r="J1332" t="inlineStr"/>
      <c r="K1332" t="inlineStr">
        <is>
          <t>libre</t>
        </is>
      </c>
    </row>
    <row r="1333">
      <c r="A1333" t="inlineStr">
        <is>
          <t>2015</t>
        </is>
      </c>
      <c r="B1333" t="inlineStr">
        <is>
          <t>Graines de tournesol autoconsommées</t>
        </is>
      </c>
      <c r="C1333" t="inlineStr">
        <is>
          <t>Usages alimentaires</t>
        </is>
      </c>
      <c r="D1333" t="n">
        <v>18.9</v>
      </c>
      <c r="E1333" t="inlineStr"/>
      <c r="F1333" t="inlineStr"/>
      <c r="G1333" t="inlineStr"/>
      <c r="H1333" t="inlineStr"/>
      <c r="I1333" t="inlineStr"/>
      <c r="J1333" t="inlineStr"/>
      <c r="K1333" t="inlineStr">
        <is>
          <t>libre</t>
        </is>
      </c>
    </row>
    <row r="1334">
      <c r="A1334" t="inlineStr">
        <is>
          <t>2015</t>
        </is>
      </c>
      <c r="B1334" t="inlineStr">
        <is>
          <t>Oléoprotéagineux autoconsommés</t>
        </is>
      </c>
      <c r="C1334" t="inlineStr">
        <is>
          <t>Usages alimentaires</t>
        </is>
      </c>
      <c r="D1334" t="n">
        <v>18.3</v>
      </c>
      <c r="E1334" t="inlineStr"/>
      <c r="F1334" t="inlineStr"/>
      <c r="G1334" t="inlineStr"/>
      <c r="H1334" t="inlineStr"/>
      <c r="I1334" t="inlineStr"/>
      <c r="J1334" t="inlineStr"/>
      <c r="K1334" t="inlineStr">
        <is>
          <t>libre</t>
        </is>
      </c>
    </row>
    <row r="1335">
      <c r="A1335" t="inlineStr">
        <is>
          <t>2015</t>
        </is>
      </c>
      <c r="B1335" t="inlineStr">
        <is>
          <t>Graines oléoprotéagineuses autoconsommées</t>
        </is>
      </c>
      <c r="C1335" t="inlineStr">
        <is>
          <t>Usages alimentaires</t>
        </is>
      </c>
      <c r="D1335" t="n">
        <v>18.3</v>
      </c>
      <c r="E1335" t="inlineStr"/>
      <c r="F1335" t="inlineStr"/>
      <c r="G1335" t="inlineStr"/>
      <c r="H1335" t="inlineStr"/>
      <c r="I1335" t="inlineStr"/>
      <c r="J1335" t="inlineStr"/>
      <c r="K1335" t="inlineStr">
        <is>
          <t>libre</t>
        </is>
      </c>
    </row>
    <row r="1336">
      <c r="A1336" t="inlineStr">
        <is>
          <t>2015</t>
        </is>
      </c>
      <c r="B1336" t="inlineStr">
        <is>
          <t>Graines de soja autoconsommées</t>
        </is>
      </c>
      <c r="C1336" t="inlineStr">
        <is>
          <t>Usages alimentaires</t>
        </is>
      </c>
      <c r="D1336" t="n">
        <v>18.3</v>
      </c>
      <c r="E1336" t="inlineStr"/>
      <c r="F1336" t="inlineStr"/>
      <c r="G1336" t="inlineStr"/>
      <c r="H1336" t="inlineStr"/>
      <c r="I1336" t="inlineStr"/>
      <c r="J1336" t="inlineStr"/>
      <c r="K1336" t="inlineStr">
        <is>
          <t>libre</t>
        </is>
      </c>
    </row>
    <row r="1337">
      <c r="A1337" t="inlineStr">
        <is>
          <t>2015</t>
        </is>
      </c>
      <c r="B1337" t="inlineStr">
        <is>
          <t>Protéagineux autoconsommés</t>
        </is>
      </c>
      <c r="C1337" t="inlineStr">
        <is>
          <t>Usages alimentaires</t>
        </is>
      </c>
      <c r="D1337" t="n">
        <v>65.3</v>
      </c>
      <c r="E1337" t="inlineStr"/>
      <c r="F1337" t="inlineStr"/>
      <c r="G1337" t="inlineStr"/>
      <c r="H1337" t="inlineStr"/>
      <c r="I1337" t="inlineStr"/>
      <c r="J1337" t="inlineStr"/>
      <c r="K1337" t="inlineStr">
        <is>
          <t>libre</t>
        </is>
      </c>
    </row>
    <row r="1338">
      <c r="A1338" t="inlineStr">
        <is>
          <t>2015</t>
        </is>
      </c>
      <c r="B1338" t="inlineStr">
        <is>
          <t>Légumineuses autoconsommées</t>
        </is>
      </c>
      <c r="C1338" t="inlineStr">
        <is>
          <t>Usages alimentaires</t>
        </is>
      </c>
      <c r="D1338" t="n">
        <v>65.3</v>
      </c>
      <c r="E1338" t="inlineStr"/>
      <c r="F1338" t="inlineStr"/>
      <c r="G1338" t="inlineStr"/>
      <c r="H1338" t="inlineStr"/>
      <c r="I1338" t="inlineStr"/>
      <c r="J1338" t="inlineStr"/>
      <c r="K1338" t="inlineStr">
        <is>
          <t>libre</t>
        </is>
      </c>
    </row>
    <row r="1339">
      <c r="A1339" t="inlineStr">
        <is>
          <t>2015</t>
        </is>
      </c>
      <c r="B1339" t="inlineStr">
        <is>
          <t>Fèves autoconsommées</t>
        </is>
      </c>
      <c r="C1339" t="inlineStr">
        <is>
          <t>Usages alimentaires</t>
        </is>
      </c>
      <c r="D1339" t="n">
        <v>17.1</v>
      </c>
      <c r="E1339" t="inlineStr"/>
      <c r="F1339" t="inlineStr"/>
      <c r="G1339" t="inlineStr"/>
      <c r="H1339" t="inlineStr"/>
      <c r="I1339" t="inlineStr"/>
      <c r="J1339" t="inlineStr"/>
      <c r="K1339" t="inlineStr">
        <is>
          <t>libre</t>
        </is>
      </c>
    </row>
    <row r="1340">
      <c r="A1340" t="inlineStr">
        <is>
          <t>2015</t>
        </is>
      </c>
      <c r="B1340" t="inlineStr">
        <is>
          <t>Lupin autoconsommé</t>
        </is>
      </c>
      <c r="C1340" t="inlineStr">
        <is>
          <t>Usages alimentaires</t>
        </is>
      </c>
      <c r="D1340" t="n">
        <v>1.4</v>
      </c>
      <c r="E1340" t="inlineStr"/>
      <c r="F1340" t="inlineStr"/>
      <c r="G1340" t="inlineStr"/>
      <c r="H1340" t="inlineStr"/>
      <c r="I1340" t="inlineStr"/>
      <c r="J1340" t="inlineStr"/>
      <c r="K1340" t="inlineStr">
        <is>
          <t>libre</t>
        </is>
      </c>
    </row>
    <row r="1341">
      <c r="A1341" t="inlineStr">
        <is>
          <t>2015</t>
        </is>
      </c>
      <c r="B1341" t="inlineStr">
        <is>
          <t>Pois autoconsommés</t>
        </is>
      </c>
      <c r="C1341" t="inlineStr">
        <is>
          <t>Usages alimentaires</t>
        </is>
      </c>
      <c r="D1341" t="n">
        <v>46.9</v>
      </c>
      <c r="E1341" t="inlineStr"/>
      <c r="F1341" t="inlineStr"/>
      <c r="G1341" t="inlineStr"/>
      <c r="H1341" t="inlineStr"/>
      <c r="I1341" t="inlineStr"/>
      <c r="J1341" t="inlineStr"/>
      <c r="K1341" t="inlineStr">
        <is>
          <t>libre</t>
        </is>
      </c>
    </row>
    <row r="1342">
      <c r="A1342" t="inlineStr">
        <is>
          <t>2015</t>
        </is>
      </c>
      <c r="B1342" t="inlineStr">
        <is>
          <t>Ecart tri collecte</t>
        </is>
      </c>
      <c r="C1342" t="inlineStr">
        <is>
          <t>Usages alimentaires</t>
        </is>
      </c>
      <c r="D1342" t="n">
        <v>116</v>
      </c>
      <c r="E1342" t="inlineStr"/>
      <c r="F1342" t="inlineStr"/>
      <c r="G1342" t="inlineStr"/>
      <c r="H1342" t="inlineStr"/>
      <c r="I1342" t="inlineStr"/>
      <c r="J1342" t="inlineStr"/>
      <c r="K1342" t="inlineStr">
        <is>
          <t>libre</t>
        </is>
      </c>
    </row>
    <row r="1343">
      <c r="A1343" t="inlineStr">
        <is>
          <t>2015</t>
        </is>
      </c>
      <c r="B1343" t="inlineStr">
        <is>
          <t>Ecarts tri collecte d'oléagineux</t>
        </is>
      </c>
      <c r="C1343" t="inlineStr">
        <is>
          <t>Usages alimentaires</t>
        </is>
      </c>
      <c r="D1343" t="n">
        <v>100</v>
      </c>
      <c r="E1343" t="inlineStr"/>
      <c r="F1343" t="inlineStr"/>
      <c r="G1343" t="inlineStr"/>
      <c r="H1343" t="inlineStr"/>
      <c r="I1343" t="inlineStr"/>
      <c r="J1343" t="inlineStr"/>
      <c r="K1343" t="inlineStr">
        <is>
          <t>déterminé</t>
        </is>
      </c>
    </row>
    <row r="1344">
      <c r="A1344" t="inlineStr">
        <is>
          <t>2015</t>
        </is>
      </c>
      <c r="B1344" t="inlineStr">
        <is>
          <t>Ecart tri collecte de graines oléagineuses</t>
        </is>
      </c>
      <c r="C1344" t="inlineStr">
        <is>
          <t>Usages alimentaires</t>
        </is>
      </c>
      <c r="D1344" t="n">
        <v>100</v>
      </c>
      <c r="E1344" t="inlineStr"/>
      <c r="F1344" t="inlineStr"/>
      <c r="G1344" t="inlineStr"/>
      <c r="H1344" t="inlineStr"/>
      <c r="I1344" t="inlineStr"/>
      <c r="J1344" t="inlineStr"/>
      <c r="K1344" t="inlineStr">
        <is>
          <t>déterminé</t>
        </is>
      </c>
    </row>
    <row r="1345">
      <c r="A1345" t="inlineStr">
        <is>
          <t>2015</t>
        </is>
      </c>
      <c r="B1345" t="inlineStr">
        <is>
          <t>Ecart tri collecte de graines de colza</t>
        </is>
      </c>
      <c r="C1345" t="inlineStr">
        <is>
          <t>Usages alimentaires</t>
        </is>
      </c>
      <c r="D1345" t="n">
        <v>80.5</v>
      </c>
      <c r="E1345" t="inlineStr"/>
      <c r="F1345" t="inlineStr"/>
      <c r="G1345" t="inlineStr"/>
      <c r="H1345" t="inlineStr"/>
      <c r="I1345" t="inlineStr"/>
      <c r="J1345" t="inlineStr"/>
      <c r="K1345" t="inlineStr">
        <is>
          <t>déterminé</t>
        </is>
      </c>
    </row>
    <row r="1346">
      <c r="A1346" t="inlineStr">
        <is>
          <t>2015</t>
        </is>
      </c>
      <c r="B1346" t="inlineStr">
        <is>
          <t>Ecart tri collecte de graines de lin</t>
        </is>
      </c>
      <c r="C1346" t="inlineStr">
        <is>
          <t>Usages alimentaires</t>
        </is>
      </c>
      <c r="D1346" t="n">
        <v>0.5</v>
      </c>
      <c r="E1346" t="inlineStr"/>
      <c r="F1346" t="inlineStr"/>
      <c r="G1346" t="inlineStr"/>
      <c r="H1346" t="inlineStr"/>
      <c r="I1346" t="inlineStr"/>
      <c r="J1346" t="inlineStr"/>
      <c r="K1346" t="inlineStr">
        <is>
          <t>déterminé</t>
        </is>
      </c>
    </row>
    <row r="1347">
      <c r="A1347" t="inlineStr">
        <is>
          <t>2015</t>
        </is>
      </c>
      <c r="B1347" t="inlineStr">
        <is>
          <t>Ecart tri collecte de graines de tournesol</t>
        </is>
      </c>
      <c r="C1347" t="inlineStr">
        <is>
          <t>Usages alimentaires</t>
        </is>
      </c>
      <c r="D1347" t="n">
        <v>19.5</v>
      </c>
      <c r="E1347" t="inlineStr"/>
      <c r="F1347" t="inlineStr"/>
      <c r="G1347" t="inlineStr"/>
      <c r="H1347" t="inlineStr"/>
      <c r="I1347" t="inlineStr"/>
      <c r="J1347" t="inlineStr"/>
      <c r="K1347" t="inlineStr">
        <is>
          <t>déterminé</t>
        </is>
      </c>
    </row>
    <row r="1348">
      <c r="A1348" t="inlineStr">
        <is>
          <t>2015</t>
        </is>
      </c>
      <c r="B1348" t="inlineStr">
        <is>
          <t>Ecart tri collecte d'oléoprotéagineux</t>
        </is>
      </c>
      <c r="C1348" t="inlineStr">
        <is>
          <t>Usages alimentaires</t>
        </is>
      </c>
      <c r="D1348" t="n">
        <v>4.1</v>
      </c>
      <c r="E1348" t="inlineStr"/>
      <c r="F1348" t="inlineStr"/>
      <c r="G1348" t="inlineStr"/>
      <c r="H1348" t="inlineStr"/>
      <c r="I1348" t="inlineStr"/>
      <c r="J1348" t="inlineStr"/>
      <c r="K1348" t="inlineStr">
        <is>
          <t>déterminé</t>
        </is>
      </c>
    </row>
    <row r="1349">
      <c r="A1349" t="inlineStr">
        <is>
          <t>2015</t>
        </is>
      </c>
      <c r="B1349" t="inlineStr">
        <is>
          <t>Ecart tri collecte de graines oléoprotéagineuses</t>
        </is>
      </c>
      <c r="C1349" t="inlineStr">
        <is>
          <t>Usages alimentaires</t>
        </is>
      </c>
      <c r="D1349" t="n">
        <v>4.1</v>
      </c>
      <c r="E1349" t="inlineStr"/>
      <c r="F1349" t="inlineStr"/>
      <c r="G1349" t="inlineStr"/>
      <c r="H1349" t="inlineStr"/>
      <c r="I1349" t="inlineStr"/>
      <c r="J1349" t="inlineStr"/>
      <c r="K1349" t="inlineStr">
        <is>
          <t>déterminé</t>
        </is>
      </c>
    </row>
    <row r="1350">
      <c r="A1350" t="inlineStr">
        <is>
          <t>2015</t>
        </is>
      </c>
      <c r="B1350" t="inlineStr">
        <is>
          <t>Ecart tri collecte de Graines de soja</t>
        </is>
      </c>
      <c r="C1350" t="inlineStr">
        <is>
          <t>Usages alimentaires</t>
        </is>
      </c>
      <c r="D1350" t="n">
        <v>4.1</v>
      </c>
      <c r="E1350" t="inlineStr"/>
      <c r="F1350" t="inlineStr"/>
      <c r="G1350" t="inlineStr"/>
      <c r="H1350" t="inlineStr"/>
      <c r="I1350" t="inlineStr"/>
      <c r="J1350" t="inlineStr"/>
      <c r="K1350" t="inlineStr">
        <is>
          <t>déterminé</t>
        </is>
      </c>
    </row>
    <row r="1351">
      <c r="A1351" t="inlineStr">
        <is>
          <t>2015</t>
        </is>
      </c>
      <c r="B1351" t="inlineStr">
        <is>
          <t>Ecart tri collecte de protéagineux</t>
        </is>
      </c>
      <c r="C1351" t="inlineStr">
        <is>
          <t>Usages alimentaires</t>
        </is>
      </c>
      <c r="D1351" t="n">
        <v>11.4</v>
      </c>
      <c r="E1351" t="inlineStr"/>
      <c r="F1351" t="inlineStr"/>
      <c r="G1351" t="inlineStr"/>
      <c r="H1351" t="inlineStr"/>
      <c r="I1351" t="inlineStr"/>
      <c r="J1351" t="inlineStr"/>
      <c r="K1351" t="inlineStr">
        <is>
          <t>libre</t>
        </is>
      </c>
    </row>
    <row r="1352">
      <c r="A1352" t="inlineStr">
        <is>
          <t>2015</t>
        </is>
      </c>
      <c r="B1352" t="inlineStr">
        <is>
          <t>Ecart tri collecte de légumineuses</t>
        </is>
      </c>
      <c r="C1352" t="inlineStr">
        <is>
          <t>Usages alimentaires</t>
        </is>
      </c>
      <c r="D1352" t="n">
        <v>11.4</v>
      </c>
      <c r="E1352" t="inlineStr"/>
      <c r="F1352" t="inlineStr"/>
      <c r="G1352" t="inlineStr"/>
      <c r="H1352" t="inlineStr"/>
      <c r="I1352" t="inlineStr"/>
      <c r="J1352" t="inlineStr"/>
      <c r="K1352" t="inlineStr">
        <is>
          <t>libre</t>
        </is>
      </c>
    </row>
    <row r="1353">
      <c r="A1353" t="inlineStr">
        <is>
          <t>2015</t>
        </is>
      </c>
      <c r="B1353" t="inlineStr">
        <is>
          <t>Ecart tri collecte de fèves</t>
        </is>
      </c>
      <c r="C1353" t="inlineStr">
        <is>
          <t>Usages alimentaires</t>
        </is>
      </c>
      <c r="D1353" t="n">
        <v>2.6</v>
      </c>
      <c r="E1353" t="inlineStr"/>
      <c r="F1353" t="inlineStr"/>
      <c r="G1353" t="inlineStr"/>
      <c r="H1353" t="inlineStr"/>
      <c r="I1353" t="inlineStr"/>
      <c r="J1353" t="inlineStr"/>
      <c r="K1353" t="inlineStr">
        <is>
          <t>déterminé</t>
        </is>
      </c>
    </row>
    <row r="1354">
      <c r="A1354" t="inlineStr">
        <is>
          <t>2015</t>
        </is>
      </c>
      <c r="B1354" t="inlineStr">
        <is>
          <t>Ecart tri collecte de lupin</t>
        </is>
      </c>
      <c r="C1354" t="inlineStr">
        <is>
          <t>Usages alimentaires</t>
        </is>
      </c>
      <c r="D1354" t="n">
        <v>0.2</v>
      </c>
      <c r="E1354" t="inlineStr"/>
      <c r="F1354" t="inlineStr"/>
      <c r="G1354" t="inlineStr"/>
      <c r="H1354" t="inlineStr"/>
      <c r="I1354" t="inlineStr"/>
      <c r="J1354" t="inlineStr"/>
      <c r="K1354" t="inlineStr">
        <is>
          <t>déterminé</t>
        </is>
      </c>
    </row>
    <row r="1355">
      <c r="A1355" t="inlineStr">
        <is>
          <t>2015</t>
        </is>
      </c>
      <c r="B1355" t="inlineStr">
        <is>
          <t>Ecart tri collecte de pois</t>
        </is>
      </c>
      <c r="C1355" t="inlineStr">
        <is>
          <t>Usages alimentaires</t>
        </is>
      </c>
      <c r="D1355" t="n">
        <v>7.5</v>
      </c>
      <c r="E1355" t="inlineStr"/>
      <c r="F1355" t="inlineStr"/>
      <c r="G1355" t="inlineStr"/>
      <c r="H1355" t="inlineStr"/>
      <c r="I1355" t="inlineStr"/>
      <c r="J1355" t="inlineStr"/>
      <c r="K1355" t="inlineStr">
        <is>
          <t>déterminé</t>
        </is>
      </c>
    </row>
    <row r="1356">
      <c r="A1356" t="inlineStr">
        <is>
          <t>2015</t>
        </is>
      </c>
      <c r="B1356" t="inlineStr">
        <is>
          <t>Ecart tri collecte de lentilles</t>
        </is>
      </c>
      <c r="C1356" t="inlineStr">
        <is>
          <t>Usages alimentaires</t>
        </is>
      </c>
      <c r="D1356" t="n">
        <v>0.4</v>
      </c>
      <c r="E1356" t="inlineStr"/>
      <c r="F1356" t="inlineStr"/>
      <c r="G1356" t="inlineStr"/>
      <c r="H1356" t="inlineStr"/>
      <c r="I1356" t="inlineStr"/>
      <c r="J1356" t="inlineStr"/>
      <c r="K1356" t="inlineStr">
        <is>
          <t>libre</t>
        </is>
      </c>
    </row>
    <row r="1357">
      <c r="A1357" t="inlineStr">
        <is>
          <t>2015</t>
        </is>
      </c>
      <c r="B1357" t="inlineStr">
        <is>
          <t>Ecart tri collecte de pois chiches</t>
        </is>
      </c>
      <c r="C1357" t="inlineStr">
        <is>
          <t>Usages alimentaires</t>
        </is>
      </c>
      <c r="D1357" t="n">
        <v>0.4</v>
      </c>
      <c r="E1357" t="inlineStr"/>
      <c r="F1357" t="inlineStr"/>
      <c r="G1357" t="inlineStr"/>
      <c r="H1357" t="inlineStr"/>
      <c r="I1357" t="inlineStr"/>
      <c r="J1357" t="inlineStr"/>
      <c r="K1357" t="inlineStr">
        <is>
          <t>libre</t>
        </is>
      </c>
    </row>
    <row r="1358">
      <c r="A1358" t="inlineStr">
        <is>
          <t>2015</t>
        </is>
      </c>
      <c r="B1358" t="inlineStr">
        <is>
          <t>Ecart tri collecte d'haricots secs</t>
        </is>
      </c>
      <c r="C1358" t="inlineStr">
        <is>
          <t>Usages alimentaires</t>
        </is>
      </c>
      <c r="D1358" t="n">
        <v>0.4</v>
      </c>
      <c r="E1358" t="inlineStr"/>
      <c r="F1358" t="inlineStr"/>
      <c r="G1358" t="inlineStr"/>
      <c r="H1358" t="inlineStr"/>
      <c r="I1358" t="inlineStr"/>
      <c r="J1358" t="inlineStr"/>
      <c r="K1358" t="inlineStr">
        <is>
          <t>libre</t>
        </is>
      </c>
    </row>
    <row r="1359">
      <c r="A1359" t="inlineStr">
        <is>
          <t>2015</t>
        </is>
      </c>
      <c r="B1359" t="inlineStr">
        <is>
          <t>Huile, brute</t>
        </is>
      </c>
      <c r="C1359" t="inlineStr">
        <is>
          <t>Usages alimentaires</t>
        </is>
      </c>
      <c r="D1359" t="n">
        <v>213</v>
      </c>
      <c r="E1359" t="inlineStr"/>
      <c r="F1359" t="inlineStr"/>
      <c r="G1359" t="inlineStr"/>
      <c r="H1359" t="inlineStr"/>
      <c r="I1359" t="inlineStr"/>
      <c r="J1359" t="inlineStr"/>
      <c r="K1359" t="inlineStr">
        <is>
          <t>libre</t>
        </is>
      </c>
    </row>
    <row r="1360">
      <c r="A1360" t="inlineStr">
        <is>
          <t>2015</t>
        </is>
      </c>
      <c r="B1360" t="inlineStr">
        <is>
          <t>Huile de colza, brute</t>
        </is>
      </c>
      <c r="C1360" t="inlineStr">
        <is>
          <t>Usages alimentaires</t>
        </is>
      </c>
      <c r="D1360" t="n">
        <v>0</v>
      </c>
      <c r="E1360" t="inlineStr"/>
      <c r="F1360" t="inlineStr"/>
      <c r="G1360" t="inlineStr"/>
      <c r="H1360" t="inlineStr"/>
      <c r="I1360" t="inlineStr"/>
      <c r="J1360" t="inlineStr"/>
      <c r="K1360" t="inlineStr">
        <is>
          <t>libre</t>
        </is>
      </c>
    </row>
    <row r="1361">
      <c r="A1361" t="inlineStr">
        <is>
          <t>2015</t>
        </is>
      </c>
      <c r="B1361" t="inlineStr">
        <is>
          <t>Huile de lin, brute</t>
        </is>
      </c>
      <c r="C1361" t="inlineStr">
        <is>
          <t>Usages alimentaires</t>
        </is>
      </c>
      <c r="D1361" t="n">
        <v>9.800000000000001</v>
      </c>
      <c r="E1361" t="inlineStr"/>
      <c r="F1361" t="inlineStr"/>
      <c r="G1361" t="inlineStr"/>
      <c r="H1361" t="inlineStr"/>
      <c r="I1361" t="inlineStr"/>
      <c r="J1361" t="inlineStr"/>
      <c r="K1361" t="inlineStr">
        <is>
          <t>libre</t>
        </is>
      </c>
    </row>
    <row r="1362">
      <c r="A1362" t="inlineStr">
        <is>
          <t>2015</t>
        </is>
      </c>
      <c r="B1362" t="inlineStr">
        <is>
          <t>Huile de tournesol, brute</t>
        </is>
      </c>
      <c r="C1362" t="inlineStr">
        <is>
          <t>Usages alimentaires</t>
        </is>
      </c>
      <c r="D1362" t="n">
        <v>161</v>
      </c>
      <c r="E1362" t="inlineStr"/>
      <c r="F1362" t="inlineStr"/>
      <c r="G1362" t="inlineStr"/>
      <c r="H1362" t="inlineStr"/>
      <c r="I1362" t="inlineStr"/>
      <c r="J1362" t="inlineStr"/>
      <c r="K1362" t="inlineStr">
        <is>
          <t>libre</t>
        </is>
      </c>
    </row>
    <row r="1363">
      <c r="A1363" t="inlineStr">
        <is>
          <t>2015</t>
        </is>
      </c>
      <c r="B1363" t="inlineStr">
        <is>
          <t>Huile de soja, brute</t>
        </is>
      </c>
      <c r="C1363" t="inlineStr">
        <is>
          <t>Usages alimentaires</t>
        </is>
      </c>
      <c r="D1363" t="n">
        <v>0.2</v>
      </c>
      <c r="E1363" t="inlineStr"/>
      <c r="F1363" t="inlineStr"/>
      <c r="G1363" t="inlineStr"/>
      <c r="H1363" t="inlineStr"/>
      <c r="I1363" t="inlineStr"/>
      <c r="J1363" t="inlineStr"/>
      <c r="K1363" t="inlineStr">
        <is>
          <t>libre</t>
        </is>
      </c>
    </row>
    <row r="1364">
      <c r="A1364" t="inlineStr">
        <is>
          <t>2015</t>
        </is>
      </c>
      <c r="B1364" t="inlineStr">
        <is>
          <t>Huile de palme, brute</t>
        </is>
      </c>
      <c r="C1364" t="inlineStr">
        <is>
          <t>Usages alimentaires</t>
        </is>
      </c>
      <c r="D1364" t="n">
        <v>42.4</v>
      </c>
      <c r="E1364" t="inlineStr"/>
      <c r="F1364" t="inlineStr"/>
      <c r="G1364" t="inlineStr"/>
      <c r="H1364" t="inlineStr"/>
      <c r="I1364" t="inlineStr"/>
      <c r="J1364" t="inlineStr"/>
      <c r="K1364" t="inlineStr">
        <is>
          <t>libre</t>
        </is>
      </c>
    </row>
    <row r="1365">
      <c r="A1365" t="inlineStr">
        <is>
          <t>2015</t>
        </is>
      </c>
      <c r="B1365" t="inlineStr">
        <is>
          <t>Tourteaux</t>
        </is>
      </c>
      <c r="C1365" t="inlineStr">
        <is>
          <t>Usages alimentaires</t>
        </is>
      </c>
      <c r="D1365" t="n">
        <v>8100</v>
      </c>
      <c r="E1365" t="inlineStr"/>
      <c r="F1365" t="inlineStr"/>
      <c r="G1365" t="inlineStr"/>
      <c r="H1365" t="inlineStr"/>
      <c r="I1365" t="inlineStr"/>
      <c r="J1365" t="inlineStr"/>
      <c r="K1365" t="inlineStr">
        <is>
          <t>libre</t>
        </is>
      </c>
    </row>
    <row r="1366">
      <c r="A1366" t="inlineStr">
        <is>
          <t>2015</t>
        </is>
      </c>
      <c r="B1366" t="inlineStr">
        <is>
          <t>Tourteaux de colza</t>
        </is>
      </c>
      <c r="C1366" t="inlineStr">
        <is>
          <t>Usages alimentaires</t>
        </is>
      </c>
      <c r="D1366" t="n">
        <v>2500</v>
      </c>
      <c r="E1366" t="inlineStr"/>
      <c r="F1366" t="inlineStr"/>
      <c r="G1366" t="inlineStr"/>
      <c r="H1366" t="inlineStr"/>
      <c r="I1366" t="inlineStr"/>
      <c r="J1366" t="inlineStr"/>
      <c r="K1366" t="inlineStr">
        <is>
          <t>déterminé</t>
        </is>
      </c>
    </row>
    <row r="1367">
      <c r="A1367" t="inlineStr">
        <is>
          <t>2015</t>
        </is>
      </c>
      <c r="B1367" t="inlineStr">
        <is>
          <t>Tourteaux de lin</t>
        </is>
      </c>
      <c r="C1367" t="inlineStr">
        <is>
          <t>Usages alimentaires</t>
        </is>
      </c>
      <c r="D1367" t="n">
        <v>91.3</v>
      </c>
      <c r="E1367" t="inlineStr"/>
      <c r="F1367" t="inlineStr"/>
      <c r="G1367" t="inlineStr"/>
      <c r="H1367" t="inlineStr"/>
      <c r="I1367" t="inlineStr"/>
      <c r="J1367" t="inlineStr"/>
      <c r="K1367" t="inlineStr">
        <is>
          <t>libre</t>
        </is>
      </c>
    </row>
    <row r="1368">
      <c r="A1368" t="inlineStr">
        <is>
          <t>2015</t>
        </is>
      </c>
      <c r="B1368" t="inlineStr">
        <is>
          <t>Tourteaux de tournesol</t>
        </is>
      </c>
      <c r="C1368" t="inlineStr">
        <is>
          <t>Usages alimentaires</t>
        </is>
      </c>
      <c r="D1368" t="n">
        <v>1580</v>
      </c>
      <c r="E1368" t="inlineStr"/>
      <c r="F1368" t="inlineStr"/>
      <c r="G1368" t="inlineStr"/>
      <c r="H1368" t="inlineStr"/>
      <c r="I1368" t="inlineStr"/>
      <c r="J1368" t="inlineStr"/>
      <c r="K1368" t="inlineStr">
        <is>
          <t>déterminé</t>
        </is>
      </c>
    </row>
    <row r="1369">
      <c r="A1369" t="inlineStr">
        <is>
          <t>2015</t>
        </is>
      </c>
      <c r="B1369" t="inlineStr">
        <is>
          <t>Tourteaux de tournesol, lopro</t>
        </is>
      </c>
      <c r="C1369" t="inlineStr">
        <is>
          <t>Usages alimentaires</t>
        </is>
      </c>
      <c r="D1369" t="n">
        <v>791</v>
      </c>
      <c r="E1369" t="inlineStr"/>
      <c r="F1369" t="inlineStr"/>
      <c r="G1369" t="inlineStr"/>
      <c r="H1369" t="inlineStr"/>
      <c r="I1369" t="inlineStr"/>
      <c r="J1369" t="inlineStr"/>
      <c r="K1369" t="inlineStr">
        <is>
          <t>libre</t>
        </is>
      </c>
    </row>
    <row r="1370">
      <c r="A1370" t="inlineStr">
        <is>
          <t>2015</t>
        </is>
      </c>
      <c r="B1370" t="inlineStr">
        <is>
          <t>Tourteaux de tournesol, hipro</t>
        </is>
      </c>
      <c r="C1370" t="inlineStr">
        <is>
          <t>Usages alimentaires</t>
        </is>
      </c>
      <c r="D1370" t="n">
        <v>791</v>
      </c>
      <c r="E1370" t="inlineStr"/>
      <c r="F1370" t="inlineStr"/>
      <c r="G1370" t="inlineStr"/>
      <c r="H1370" t="inlineStr"/>
      <c r="I1370" t="inlineStr"/>
      <c r="J1370" t="inlineStr"/>
      <c r="K1370" t="inlineStr">
        <is>
          <t>libre</t>
        </is>
      </c>
    </row>
    <row r="1371">
      <c r="A1371" t="inlineStr">
        <is>
          <t>2015</t>
        </is>
      </c>
      <c r="B1371" t="inlineStr">
        <is>
          <t>Tourteaux de soja</t>
        </is>
      </c>
      <c r="C1371" t="inlineStr">
        <is>
          <t>Usages alimentaires</t>
        </is>
      </c>
      <c r="D1371" t="n">
        <v>3930</v>
      </c>
      <c r="E1371" t="inlineStr"/>
      <c r="F1371" t="inlineStr"/>
      <c r="G1371" t="inlineStr"/>
      <c r="H1371" t="inlineStr"/>
      <c r="I1371" t="inlineStr"/>
      <c r="J1371" t="inlineStr"/>
      <c r="K1371" t="inlineStr">
        <is>
          <t>déterminé</t>
        </is>
      </c>
    </row>
    <row r="1372">
      <c r="A1372" t="inlineStr">
        <is>
          <t>2015</t>
        </is>
      </c>
      <c r="B1372" t="inlineStr">
        <is>
          <t>Huile, raffinée</t>
        </is>
      </c>
      <c r="C1372" t="inlineStr">
        <is>
          <t>Usages alimentaires</t>
        </is>
      </c>
      <c r="D1372" t="n">
        <v>153</v>
      </c>
      <c r="E1372" t="inlineStr"/>
      <c r="F1372" t="inlineStr"/>
      <c r="G1372" t="inlineStr"/>
      <c r="H1372" t="inlineStr"/>
      <c r="I1372" t="inlineStr"/>
      <c r="J1372" t="inlineStr"/>
      <c r="K1372" t="inlineStr">
        <is>
          <t>libre</t>
        </is>
      </c>
    </row>
    <row r="1373">
      <c r="A1373" t="inlineStr">
        <is>
          <t>2015</t>
        </is>
      </c>
      <c r="B1373" t="inlineStr">
        <is>
          <t>Huile de colza, raffinée</t>
        </is>
      </c>
      <c r="C1373" t="inlineStr">
        <is>
          <t>Usages alimentaires</t>
        </is>
      </c>
      <c r="D1373" t="n">
        <v>44.3</v>
      </c>
      <c r="E1373" t="inlineStr"/>
      <c r="F1373" t="inlineStr"/>
      <c r="G1373" t="inlineStr"/>
      <c r="H1373" t="inlineStr"/>
      <c r="I1373" t="inlineStr"/>
      <c r="J1373" t="inlineStr"/>
      <c r="K1373" t="inlineStr">
        <is>
          <t>libre</t>
        </is>
      </c>
    </row>
    <row r="1374">
      <c r="A1374" t="inlineStr">
        <is>
          <t>2015</t>
        </is>
      </c>
      <c r="B1374" t="inlineStr">
        <is>
          <t>Huile de lin, raffinée</t>
        </is>
      </c>
      <c r="C1374" t="inlineStr">
        <is>
          <t>Usages alimentaires</t>
        </is>
      </c>
      <c r="D1374" t="n">
        <v>3.3</v>
      </c>
      <c r="E1374" t="inlineStr"/>
      <c r="F1374" t="inlineStr"/>
      <c r="G1374" t="inlineStr"/>
      <c r="H1374" t="inlineStr"/>
      <c r="I1374" t="inlineStr"/>
      <c r="J1374" t="inlineStr"/>
      <c r="K1374" t="inlineStr">
        <is>
          <t>libre</t>
        </is>
      </c>
    </row>
    <row r="1375">
      <c r="A1375" t="inlineStr">
        <is>
          <t>2015</t>
        </is>
      </c>
      <c r="B1375" t="inlineStr">
        <is>
          <t>Huile de tournesol, raffinée</t>
        </is>
      </c>
      <c r="C1375" t="inlineStr">
        <is>
          <t>Usages alimentaires</t>
        </is>
      </c>
      <c r="D1375" t="n">
        <v>2.5</v>
      </c>
      <c r="E1375" t="inlineStr"/>
      <c r="F1375" t="inlineStr"/>
      <c r="G1375" t="inlineStr"/>
      <c r="H1375" t="inlineStr"/>
      <c r="I1375" t="inlineStr"/>
      <c r="J1375" t="inlineStr"/>
      <c r="K1375" t="inlineStr">
        <is>
          <t>libre</t>
        </is>
      </c>
    </row>
    <row r="1376">
      <c r="A1376" t="inlineStr">
        <is>
          <t>2015</t>
        </is>
      </c>
      <c r="B1376" t="inlineStr">
        <is>
          <t>Huile de soja, raffinée</t>
        </is>
      </c>
      <c r="C1376" t="inlineStr">
        <is>
          <t>Usages alimentaires</t>
        </is>
      </c>
      <c r="D1376" t="n">
        <v>63.3</v>
      </c>
      <c r="E1376" t="inlineStr"/>
      <c r="F1376" t="inlineStr"/>
      <c r="G1376" t="inlineStr"/>
      <c r="H1376" t="inlineStr"/>
      <c r="I1376" t="inlineStr"/>
      <c r="J1376" t="inlineStr"/>
      <c r="K1376" t="inlineStr">
        <is>
          <t>libre</t>
        </is>
      </c>
    </row>
    <row r="1377">
      <c r="A1377" t="inlineStr">
        <is>
          <t>2015</t>
        </is>
      </c>
      <c r="B1377" t="inlineStr">
        <is>
          <t>Huile de palme, raffinée</t>
        </is>
      </c>
      <c r="C1377" t="inlineStr">
        <is>
          <t>Usages alimentaires</t>
        </is>
      </c>
      <c r="D1377" t="n">
        <v>39.9</v>
      </c>
      <c r="E1377" t="inlineStr"/>
      <c r="F1377" t="inlineStr"/>
      <c r="G1377" t="inlineStr"/>
      <c r="H1377" t="inlineStr"/>
      <c r="I1377" t="inlineStr"/>
      <c r="J1377" t="inlineStr"/>
      <c r="K1377" t="inlineStr">
        <is>
          <t>libre</t>
        </is>
      </c>
    </row>
    <row r="1378">
      <c r="A1378" t="inlineStr">
        <is>
          <t>2015</t>
        </is>
      </c>
      <c r="B1378" t="inlineStr">
        <is>
          <t>Huile d'olive</t>
        </is>
      </c>
      <c r="C1378" t="inlineStr">
        <is>
          <t>Usages alimentaires</t>
        </is>
      </c>
      <c r="D1378" t="n">
        <v>106</v>
      </c>
      <c r="E1378" t="inlineStr"/>
      <c r="F1378" t="inlineStr"/>
      <c r="G1378" t="inlineStr"/>
      <c r="H1378" t="inlineStr"/>
      <c r="I1378" t="inlineStr"/>
      <c r="J1378" t="inlineStr"/>
      <c r="K1378" t="inlineStr">
        <is>
          <t>déterminé</t>
        </is>
      </c>
    </row>
    <row r="1379">
      <c r="A1379" t="inlineStr">
        <is>
          <t>2015</t>
        </is>
      </c>
      <c r="B1379" t="inlineStr">
        <is>
          <t>Olives préparées ou conservées</t>
        </is>
      </c>
      <c r="C1379" t="inlineStr">
        <is>
          <t>Usages alimentaires</t>
        </is>
      </c>
      <c r="D1379" t="n">
        <v>19.5</v>
      </c>
      <c r="E1379" t="inlineStr"/>
      <c r="F1379" t="inlineStr"/>
      <c r="G1379" t="inlineStr"/>
      <c r="H1379" t="inlineStr"/>
      <c r="I1379" t="inlineStr"/>
      <c r="J1379" t="inlineStr"/>
      <c r="K1379" t="inlineStr">
        <is>
          <t>déterminé</t>
        </is>
      </c>
    </row>
    <row r="1380">
      <c r="A1380" t="inlineStr">
        <is>
          <t>2015</t>
        </is>
      </c>
      <c r="B1380" t="inlineStr">
        <is>
          <t>MP industrie biodiesel</t>
        </is>
      </c>
      <c r="C1380" t="inlineStr">
        <is>
          <t>Usages alimentaires</t>
        </is>
      </c>
      <c r="D1380" t="n">
        <v>153</v>
      </c>
      <c r="E1380" t="inlineStr"/>
      <c r="F1380" t="inlineStr"/>
      <c r="G1380" t="inlineStr"/>
      <c r="H1380" t="inlineStr"/>
      <c r="I1380" t="inlineStr"/>
      <c r="J1380" t="inlineStr"/>
      <c r="K1380" t="inlineStr">
        <is>
          <t>libre</t>
        </is>
      </c>
    </row>
    <row r="1381">
      <c r="A1381" t="inlineStr">
        <is>
          <t>2015</t>
        </is>
      </c>
      <c r="B1381" t="inlineStr">
        <is>
          <t>Coques de fèves</t>
        </is>
      </c>
      <c r="C1381" t="inlineStr">
        <is>
          <t>Usages alimentaires</t>
        </is>
      </c>
      <c r="D1381" t="n">
        <v>6.3</v>
      </c>
      <c r="E1381" t="inlineStr"/>
      <c r="F1381" t="inlineStr"/>
      <c r="G1381" t="inlineStr"/>
      <c r="H1381" t="inlineStr"/>
      <c r="I1381" t="inlineStr"/>
      <c r="J1381" t="inlineStr"/>
      <c r="K1381" t="inlineStr">
        <is>
          <t>déterminé</t>
        </is>
      </c>
    </row>
    <row r="1382">
      <c r="A1382" t="inlineStr">
        <is>
          <t>2015</t>
        </is>
      </c>
      <c r="B1382" t="inlineStr">
        <is>
          <t>Fèves décortiquées ou non</t>
        </is>
      </c>
      <c r="C1382" t="inlineStr">
        <is>
          <t>Usages alimentaires</t>
        </is>
      </c>
      <c r="D1382" t="n">
        <v>35.9</v>
      </c>
      <c r="E1382" t="inlineStr"/>
      <c r="F1382" t="inlineStr"/>
      <c r="G1382" t="inlineStr"/>
      <c r="H1382" t="inlineStr"/>
      <c r="I1382" t="inlineStr"/>
      <c r="J1382" t="inlineStr"/>
      <c r="K1382" t="inlineStr">
        <is>
          <t>libre</t>
        </is>
      </c>
    </row>
    <row r="1383">
      <c r="A1383" t="inlineStr">
        <is>
          <t>2015</t>
        </is>
      </c>
      <c r="B1383" t="inlineStr">
        <is>
          <t>Farine de fèves</t>
        </is>
      </c>
      <c r="C1383" t="inlineStr">
        <is>
          <t>Usages alimentaires</t>
        </is>
      </c>
      <c r="D1383" t="n">
        <v>39.6</v>
      </c>
      <c r="E1383" t="inlineStr"/>
      <c r="F1383" t="inlineStr"/>
      <c r="G1383" t="inlineStr"/>
      <c r="H1383" t="inlineStr"/>
      <c r="I1383" t="inlineStr"/>
      <c r="J1383" t="inlineStr"/>
      <c r="K1383" t="inlineStr">
        <is>
          <t>libre</t>
        </is>
      </c>
    </row>
    <row r="1384">
      <c r="A1384" t="inlineStr">
        <is>
          <t>2015</t>
        </is>
      </c>
      <c r="B1384" t="inlineStr">
        <is>
          <t>Sons fèves</t>
        </is>
      </c>
      <c r="C1384" t="inlineStr">
        <is>
          <t>Usages alimentaires</t>
        </is>
      </c>
      <c r="D1384" t="n">
        <v>8.4</v>
      </c>
      <c r="E1384" t="inlineStr"/>
      <c r="F1384" t="inlineStr"/>
      <c r="G1384" t="inlineStr"/>
      <c r="H1384" t="inlineStr"/>
      <c r="I1384" t="inlineStr"/>
      <c r="J1384" t="inlineStr"/>
      <c r="K1384" t="inlineStr">
        <is>
          <t>libre</t>
        </is>
      </c>
    </row>
    <row r="1385">
      <c r="A1385" t="inlineStr">
        <is>
          <t>2015</t>
        </is>
      </c>
      <c r="B1385" t="inlineStr">
        <is>
          <t>Ingrédients</t>
        </is>
      </c>
      <c r="C1385" t="inlineStr">
        <is>
          <t>Usages alimentaires</t>
        </is>
      </c>
      <c r="D1385" t="n">
        <v>30.3</v>
      </c>
      <c r="E1385" t="inlineStr"/>
      <c r="F1385" t="inlineStr"/>
      <c r="G1385" t="inlineStr"/>
      <c r="H1385" t="inlineStr"/>
      <c r="I1385" t="inlineStr"/>
      <c r="J1385" t="inlineStr"/>
      <c r="K1385" t="inlineStr">
        <is>
          <t>libre</t>
        </is>
      </c>
    </row>
    <row r="1386">
      <c r="A1386" t="inlineStr">
        <is>
          <t>2015</t>
        </is>
      </c>
      <c r="B1386" t="inlineStr">
        <is>
          <t>Ingrédients de fèves</t>
        </is>
      </c>
      <c r="C1386" t="inlineStr">
        <is>
          <t>Usages alimentaires</t>
        </is>
      </c>
      <c r="D1386" t="n">
        <v>2.8</v>
      </c>
      <c r="E1386" t="inlineStr"/>
      <c r="F1386" t="inlineStr"/>
      <c r="G1386" t="inlineStr"/>
      <c r="H1386" t="inlineStr"/>
      <c r="I1386" t="inlineStr"/>
      <c r="J1386" t="inlineStr"/>
      <c r="K1386" t="inlineStr">
        <is>
          <t>libre</t>
        </is>
      </c>
    </row>
    <row r="1387">
      <c r="A1387" t="inlineStr">
        <is>
          <t>2015</t>
        </is>
      </c>
      <c r="B1387" t="inlineStr">
        <is>
          <t>Protéines de fèves</t>
        </is>
      </c>
      <c r="C1387" t="inlineStr">
        <is>
          <t>Usages alimentaires</t>
        </is>
      </c>
      <c r="D1387" t="n">
        <v>2.8</v>
      </c>
      <c r="E1387" t="inlineStr"/>
      <c r="F1387" t="inlineStr"/>
      <c r="G1387" t="inlineStr"/>
      <c r="H1387" t="inlineStr"/>
      <c r="I1387" t="inlineStr"/>
      <c r="J1387" t="inlineStr"/>
      <c r="K1387" t="inlineStr">
        <is>
          <t>libre</t>
        </is>
      </c>
    </row>
    <row r="1388">
      <c r="A1388" t="inlineStr">
        <is>
          <t>2015</t>
        </is>
      </c>
      <c r="B1388" t="inlineStr">
        <is>
          <t>Ingrédients de pois</t>
        </is>
      </c>
      <c r="C1388" t="inlineStr">
        <is>
          <t>Usages alimentaires</t>
        </is>
      </c>
      <c r="D1388" t="n">
        <v>27.5</v>
      </c>
      <c r="E1388" t="inlineStr"/>
      <c r="F1388" t="inlineStr"/>
      <c r="G1388" t="inlineStr"/>
      <c r="H1388" t="inlineStr"/>
      <c r="I1388" t="inlineStr"/>
      <c r="J1388" t="inlineStr"/>
      <c r="K1388" t="inlineStr">
        <is>
          <t>libre</t>
        </is>
      </c>
    </row>
    <row r="1389">
      <c r="A1389" t="inlineStr">
        <is>
          <t>2015</t>
        </is>
      </c>
      <c r="B1389" t="inlineStr">
        <is>
          <t>Amidon de pois</t>
        </is>
      </c>
      <c r="C1389" t="inlineStr">
        <is>
          <t>Usages alimentaires</t>
        </is>
      </c>
      <c r="D1389" t="n">
        <v>18.3</v>
      </c>
      <c r="E1389" t="inlineStr"/>
      <c r="F1389" t="inlineStr"/>
      <c r="G1389" t="inlineStr"/>
      <c r="H1389" t="inlineStr"/>
      <c r="I1389" t="inlineStr"/>
      <c r="J1389" t="inlineStr"/>
      <c r="K1389" t="inlineStr">
        <is>
          <t>libre</t>
        </is>
      </c>
    </row>
    <row r="1390">
      <c r="A1390" t="inlineStr">
        <is>
          <t>2015</t>
        </is>
      </c>
      <c r="B1390" t="inlineStr">
        <is>
          <t>Protéines de pois</t>
        </is>
      </c>
      <c r="C1390" t="inlineStr">
        <is>
          <t>Usages alimentaires</t>
        </is>
      </c>
      <c r="D1390" t="n">
        <v>9.199999999999999</v>
      </c>
      <c r="E1390" t="inlineStr"/>
      <c r="F1390" t="inlineStr"/>
      <c r="G1390" t="inlineStr"/>
      <c r="H1390" t="inlineStr"/>
      <c r="I1390" t="inlineStr"/>
      <c r="J1390" t="inlineStr"/>
      <c r="K1390" t="inlineStr">
        <is>
          <t>libre</t>
        </is>
      </c>
    </row>
    <row r="1391">
      <c r="A1391" t="inlineStr">
        <is>
          <t>2015</t>
        </is>
      </c>
      <c r="B1391" t="inlineStr">
        <is>
          <t>Ingrédients de lupin</t>
        </is>
      </c>
      <c r="C1391" t="inlineStr">
        <is>
          <t>Usages alimentaires</t>
        </is>
      </c>
      <c r="D1391" t="n">
        <v>0</v>
      </c>
      <c r="E1391" t="inlineStr"/>
      <c r="F1391" t="inlineStr"/>
      <c r="G1391" t="inlineStr"/>
      <c r="H1391" t="inlineStr"/>
      <c r="I1391" t="inlineStr"/>
      <c r="J1391" t="inlineStr"/>
      <c r="K1391" t="inlineStr">
        <is>
          <t>libre</t>
        </is>
      </c>
    </row>
    <row r="1392">
      <c r="A1392" t="inlineStr">
        <is>
          <t>2015</t>
        </is>
      </c>
      <c r="B1392" t="inlineStr">
        <is>
          <t>Protéines de lupin</t>
        </is>
      </c>
      <c r="C1392" t="inlineStr">
        <is>
          <t>Usages alimentaires</t>
        </is>
      </c>
      <c r="D1392" t="n">
        <v>0</v>
      </c>
      <c r="E1392" t="inlineStr"/>
      <c r="F1392" t="inlineStr"/>
      <c r="G1392" t="inlineStr"/>
      <c r="H1392" t="inlineStr"/>
      <c r="I1392" t="inlineStr"/>
      <c r="J1392" t="inlineStr"/>
      <c r="K1392" t="inlineStr">
        <is>
          <t>libre</t>
        </is>
      </c>
    </row>
    <row r="1393">
      <c r="A1393" t="inlineStr">
        <is>
          <t>2015</t>
        </is>
      </c>
      <c r="B1393" t="inlineStr">
        <is>
          <t>Coproduits</t>
        </is>
      </c>
      <c r="C1393" t="inlineStr">
        <is>
          <t>Usages alimentaires</t>
        </is>
      </c>
      <c r="D1393" t="n">
        <v>19.5</v>
      </c>
      <c r="E1393" t="inlineStr"/>
      <c r="F1393" t="inlineStr"/>
      <c r="G1393" t="inlineStr"/>
      <c r="H1393" t="inlineStr"/>
      <c r="I1393" t="inlineStr"/>
      <c r="J1393" t="inlineStr"/>
      <c r="K1393" t="inlineStr">
        <is>
          <t>libre</t>
        </is>
      </c>
    </row>
    <row r="1394">
      <c r="A1394" t="inlineStr">
        <is>
          <t>2015</t>
        </is>
      </c>
      <c r="B1394" t="inlineStr">
        <is>
          <t>Coproduits de fèves</t>
        </is>
      </c>
      <c r="C1394" t="inlineStr">
        <is>
          <t>Usages alimentaires</t>
        </is>
      </c>
      <c r="D1394" t="n">
        <v>2.1</v>
      </c>
      <c r="E1394" t="inlineStr"/>
      <c r="F1394" t="inlineStr"/>
      <c r="G1394" t="inlineStr"/>
      <c r="H1394" t="inlineStr"/>
      <c r="I1394" t="inlineStr"/>
      <c r="J1394" t="inlineStr"/>
      <c r="K1394" t="inlineStr">
        <is>
          <t>libre</t>
        </is>
      </c>
    </row>
    <row r="1395">
      <c r="A1395" t="inlineStr">
        <is>
          <t>2015</t>
        </is>
      </c>
      <c r="B1395" t="inlineStr">
        <is>
          <t>Amidon, fibres, lipides et sons de fèves</t>
        </is>
      </c>
      <c r="C1395" t="inlineStr">
        <is>
          <t>Usages alimentaires</t>
        </is>
      </c>
      <c r="D1395" t="n">
        <v>2.1</v>
      </c>
      <c r="E1395" t="inlineStr"/>
      <c r="F1395" t="inlineStr"/>
      <c r="G1395" t="inlineStr"/>
      <c r="H1395" t="inlineStr"/>
      <c r="I1395" t="inlineStr"/>
      <c r="J1395" t="inlineStr"/>
      <c r="K1395" t="inlineStr">
        <is>
          <t>libre</t>
        </is>
      </c>
    </row>
    <row r="1396">
      <c r="A1396" t="inlineStr">
        <is>
          <t>2015</t>
        </is>
      </c>
      <c r="B1396" t="inlineStr">
        <is>
          <t>Coproduits de pois</t>
        </is>
      </c>
      <c r="C1396" t="inlineStr">
        <is>
          <t>Usages alimentaires</t>
        </is>
      </c>
      <c r="D1396" t="n">
        <v>16.4</v>
      </c>
      <c r="E1396" t="inlineStr"/>
      <c r="F1396" t="inlineStr"/>
      <c r="G1396" t="inlineStr"/>
      <c r="H1396" t="inlineStr"/>
      <c r="I1396" t="inlineStr"/>
      <c r="J1396" t="inlineStr"/>
      <c r="K1396" t="inlineStr">
        <is>
          <t>libre</t>
        </is>
      </c>
    </row>
    <row r="1397">
      <c r="A1397" t="inlineStr">
        <is>
          <t>2015</t>
        </is>
      </c>
      <c r="B1397" t="inlineStr">
        <is>
          <t>Fibres, lipides et sons de pois</t>
        </is>
      </c>
      <c r="C1397" t="inlineStr">
        <is>
          <t>Usages alimentaires</t>
        </is>
      </c>
      <c r="D1397" t="n">
        <v>16.4</v>
      </c>
      <c r="E1397" t="inlineStr"/>
      <c r="F1397" t="inlineStr"/>
      <c r="G1397" t="inlineStr"/>
      <c r="H1397" t="inlineStr"/>
      <c r="I1397" t="inlineStr"/>
      <c r="J1397" t="inlineStr"/>
      <c r="K1397" t="inlineStr">
        <is>
          <t>libre</t>
        </is>
      </c>
    </row>
    <row r="1398">
      <c r="A1398" t="inlineStr">
        <is>
          <t>2015</t>
        </is>
      </c>
      <c r="B1398" t="inlineStr">
        <is>
          <t>Coproduits de lupin</t>
        </is>
      </c>
      <c r="C1398" t="inlineStr">
        <is>
          <t>Usages alimentaires</t>
        </is>
      </c>
      <c r="D1398" t="n">
        <v>1</v>
      </c>
      <c r="E1398" t="inlineStr"/>
      <c r="F1398" t="inlineStr"/>
      <c r="G1398" t="inlineStr"/>
      <c r="H1398" t="inlineStr"/>
      <c r="I1398" t="inlineStr"/>
      <c r="J1398" t="inlineStr"/>
      <c r="K1398" t="inlineStr">
        <is>
          <t>libre</t>
        </is>
      </c>
    </row>
    <row r="1399">
      <c r="A1399" t="inlineStr">
        <is>
          <t>2015</t>
        </is>
      </c>
      <c r="B1399" t="inlineStr">
        <is>
          <t>Amidon, fibres, lipides et sons de lupin</t>
        </is>
      </c>
      <c r="C1399" t="inlineStr">
        <is>
          <t>Usages alimentaires</t>
        </is>
      </c>
      <c r="D1399" t="n">
        <v>1</v>
      </c>
      <c r="E1399" t="inlineStr"/>
      <c r="F1399" t="inlineStr"/>
      <c r="G1399" t="inlineStr"/>
      <c r="H1399" t="inlineStr"/>
      <c r="I1399" t="inlineStr"/>
      <c r="J1399" t="inlineStr"/>
      <c r="K1399" t="inlineStr">
        <is>
          <t>libre</t>
        </is>
      </c>
    </row>
    <row r="1400">
      <c r="A1400" t="inlineStr">
        <is>
          <t>2015</t>
        </is>
      </c>
      <c r="B1400" t="inlineStr">
        <is>
          <t>MPV</t>
        </is>
      </c>
      <c r="C1400" t="inlineStr">
        <is>
          <t>Usages alimentaires</t>
        </is>
      </c>
      <c r="D1400" t="n">
        <v>12.1</v>
      </c>
      <c r="E1400" t="inlineStr"/>
      <c r="F1400" t="inlineStr"/>
      <c r="G1400" t="inlineStr"/>
      <c r="H1400" t="inlineStr"/>
      <c r="I1400" t="inlineStr"/>
      <c r="J1400" t="inlineStr"/>
      <c r="K1400" t="inlineStr">
        <is>
          <t>libre</t>
        </is>
      </c>
    </row>
    <row r="1401">
      <c r="A1401" t="inlineStr">
        <is>
          <t>2015</t>
        </is>
      </c>
      <c r="B1401" t="inlineStr">
        <is>
          <t>Pois cassés</t>
        </is>
      </c>
      <c r="C1401" t="inlineStr">
        <is>
          <t>Usages alimentaires</t>
        </is>
      </c>
      <c r="D1401" t="n">
        <v>14.5</v>
      </c>
      <c r="E1401" t="inlineStr"/>
      <c r="F1401" t="inlineStr"/>
      <c r="G1401" t="inlineStr"/>
      <c r="H1401" t="inlineStr"/>
      <c r="I1401" t="inlineStr"/>
      <c r="J1401" t="inlineStr"/>
      <c r="K1401" t="inlineStr">
        <is>
          <t>libre</t>
        </is>
      </c>
    </row>
    <row r="1402">
      <c r="A1402" t="inlineStr">
        <is>
          <t>2015</t>
        </is>
      </c>
      <c r="B1402" t="inlineStr">
        <is>
          <t>Oléagineux et protéagineux collectés</t>
        </is>
      </c>
      <c r="C1402" t="inlineStr">
        <is>
          <t>Alimentation animale</t>
        </is>
      </c>
      <c r="D1402" t="n">
        <v>332</v>
      </c>
      <c r="E1402" t="inlineStr"/>
      <c r="F1402" t="inlineStr"/>
      <c r="G1402" t="inlineStr"/>
      <c r="H1402" t="inlineStr"/>
      <c r="I1402" t="inlineStr"/>
      <c r="J1402" t="inlineStr"/>
      <c r="K1402" t="inlineStr">
        <is>
          <t>libre unbounded</t>
        </is>
      </c>
    </row>
    <row r="1403">
      <c r="A1403" t="inlineStr">
        <is>
          <t>2015</t>
        </is>
      </c>
      <c r="B1403" t="inlineStr">
        <is>
          <t>Oléagineux collectés</t>
        </is>
      </c>
      <c r="C1403" t="inlineStr">
        <is>
          <t>Alimentation animale</t>
        </is>
      </c>
      <c r="D1403" t="n">
        <v>82.09999999999999</v>
      </c>
      <c r="E1403" t="inlineStr"/>
      <c r="F1403" t="inlineStr"/>
      <c r="G1403" t="inlineStr"/>
      <c r="H1403" t="inlineStr"/>
      <c r="I1403" t="inlineStr"/>
      <c r="J1403" t="inlineStr"/>
      <c r="K1403" t="inlineStr">
        <is>
          <t>libre</t>
        </is>
      </c>
    </row>
    <row r="1404">
      <c r="A1404" t="inlineStr">
        <is>
          <t>2015</t>
        </is>
      </c>
      <c r="B1404" t="inlineStr">
        <is>
          <t>Graines oléagineuses collectées</t>
        </is>
      </c>
      <c r="C1404" t="inlineStr">
        <is>
          <t>Alimentation animale</t>
        </is>
      </c>
      <c r="D1404" t="n">
        <v>82.09999999999999</v>
      </c>
      <c r="E1404" t="inlineStr"/>
      <c r="F1404" t="inlineStr"/>
      <c r="G1404" t="inlineStr"/>
      <c r="H1404" t="inlineStr"/>
      <c r="I1404" t="inlineStr"/>
      <c r="J1404" t="inlineStr"/>
      <c r="K1404" t="inlineStr">
        <is>
          <t>libre</t>
        </is>
      </c>
    </row>
    <row r="1405">
      <c r="A1405" t="inlineStr">
        <is>
          <t>2015</t>
        </is>
      </c>
      <c r="B1405" t="inlineStr">
        <is>
          <t>Graines de colza collectées</t>
        </is>
      </c>
      <c r="C1405" t="inlineStr">
        <is>
          <t>Alimentation animale</t>
        </is>
      </c>
      <c r="D1405" t="n">
        <v>45</v>
      </c>
      <c r="E1405" t="inlineStr"/>
      <c r="F1405" t="inlineStr"/>
      <c r="G1405" t="inlineStr"/>
      <c r="H1405" t="inlineStr"/>
      <c r="I1405" t="inlineStr"/>
      <c r="J1405" t="inlineStr"/>
      <c r="K1405" t="inlineStr">
        <is>
          <t>déterminé</t>
        </is>
      </c>
    </row>
    <row r="1406">
      <c r="A1406" t="inlineStr">
        <is>
          <t>2015</t>
        </is>
      </c>
      <c r="B1406" t="inlineStr">
        <is>
          <t>Graines de colza collectées (conso)</t>
        </is>
      </c>
      <c r="C1406" t="inlineStr">
        <is>
          <t>Alimentation animale</t>
        </is>
      </c>
      <c r="D1406" t="n">
        <v>45</v>
      </c>
      <c r="E1406" t="inlineStr"/>
      <c r="F1406" t="inlineStr"/>
      <c r="G1406" t="inlineStr"/>
      <c r="H1406" t="inlineStr"/>
      <c r="I1406" t="inlineStr"/>
      <c r="J1406" t="inlineStr"/>
      <c r="K1406" t="inlineStr">
        <is>
          <t>déterminé</t>
        </is>
      </c>
    </row>
    <row r="1407">
      <c r="A1407" t="inlineStr">
        <is>
          <t>2015</t>
        </is>
      </c>
      <c r="B1407" t="inlineStr">
        <is>
          <t>Graines de lin collectées</t>
        </is>
      </c>
      <c r="C1407" t="inlineStr">
        <is>
          <t>Alimentation animale</t>
        </is>
      </c>
      <c r="D1407" t="n">
        <v>37.1</v>
      </c>
      <c r="E1407" t="inlineStr"/>
      <c r="F1407" t="inlineStr"/>
      <c r="G1407" t="inlineStr"/>
      <c r="H1407" t="inlineStr"/>
      <c r="I1407" t="inlineStr"/>
      <c r="J1407" t="inlineStr"/>
      <c r="K1407" t="inlineStr">
        <is>
          <t>déterminé</t>
        </is>
      </c>
    </row>
    <row r="1408">
      <c r="A1408" t="inlineStr">
        <is>
          <t>2015</t>
        </is>
      </c>
      <c r="B1408" t="inlineStr">
        <is>
          <t>Graines de lin collectées (conso)</t>
        </is>
      </c>
      <c r="C1408" t="inlineStr">
        <is>
          <t>Alimentation animale</t>
        </is>
      </c>
      <c r="D1408" t="n">
        <v>37.1</v>
      </c>
      <c r="E1408" t="inlineStr"/>
      <c r="F1408" t="inlineStr"/>
      <c r="G1408" t="inlineStr"/>
      <c r="H1408" t="inlineStr"/>
      <c r="I1408" t="inlineStr"/>
      <c r="J1408" t="inlineStr"/>
      <c r="K1408" t="inlineStr">
        <is>
          <t>déterminé</t>
        </is>
      </c>
    </row>
    <row r="1409">
      <c r="A1409" t="inlineStr">
        <is>
          <t>2015</t>
        </is>
      </c>
      <c r="B1409" t="inlineStr">
        <is>
          <t>Graines de tournesol collectées</t>
        </is>
      </c>
      <c r="C1409" t="inlineStr">
        <is>
          <t>Alimentation animale</t>
        </is>
      </c>
      <c r="D1409" t="n">
        <v>0</v>
      </c>
      <c r="E1409" t="inlineStr"/>
      <c r="F1409" t="inlineStr"/>
      <c r="G1409" t="inlineStr"/>
      <c r="H1409" t="inlineStr"/>
      <c r="I1409" t="inlineStr"/>
      <c r="J1409" t="inlineStr"/>
      <c r="K1409" t="inlineStr">
        <is>
          <t>libre</t>
        </is>
      </c>
    </row>
    <row r="1410">
      <c r="A1410" t="inlineStr">
        <is>
          <t>2015</t>
        </is>
      </c>
      <c r="B1410" t="inlineStr">
        <is>
          <t>Graines de tournesol collectées (conso)</t>
        </is>
      </c>
      <c r="C1410" t="inlineStr">
        <is>
          <t>Alimentation animale</t>
        </is>
      </c>
      <c r="D1410" t="n">
        <v>0</v>
      </c>
      <c r="E1410" t="inlineStr"/>
      <c r="F1410" t="inlineStr"/>
      <c r="G1410" t="inlineStr"/>
      <c r="H1410" t="inlineStr"/>
      <c r="I1410" t="inlineStr"/>
      <c r="J1410" t="inlineStr"/>
      <c r="K1410" t="inlineStr">
        <is>
          <t>libre</t>
        </is>
      </c>
    </row>
    <row r="1411">
      <c r="A1411" t="inlineStr">
        <is>
          <t>2015</t>
        </is>
      </c>
      <c r="B1411" t="inlineStr">
        <is>
          <t>Oléoprotéagineux collectés</t>
        </is>
      </c>
      <c r="C1411" t="inlineStr">
        <is>
          <t>Alimentation animale</t>
        </is>
      </c>
      <c r="D1411" t="n">
        <v>104</v>
      </c>
      <c r="E1411" t="inlineStr"/>
      <c r="F1411" t="inlineStr"/>
      <c r="G1411" t="inlineStr"/>
      <c r="H1411" t="inlineStr"/>
      <c r="I1411" t="inlineStr"/>
      <c r="J1411" t="inlineStr"/>
      <c r="K1411" t="inlineStr">
        <is>
          <t>libre</t>
        </is>
      </c>
    </row>
    <row r="1412">
      <c r="A1412" t="inlineStr">
        <is>
          <t>2015</t>
        </is>
      </c>
      <c r="B1412" t="inlineStr">
        <is>
          <t>Graines oléoprotéagineuses collectées</t>
        </is>
      </c>
      <c r="C1412" t="inlineStr">
        <is>
          <t>Alimentation animale</t>
        </is>
      </c>
      <c r="D1412" t="n">
        <v>104</v>
      </c>
      <c r="E1412" t="inlineStr"/>
      <c r="F1412" t="inlineStr"/>
      <c r="G1412" t="inlineStr"/>
      <c r="H1412" t="inlineStr"/>
      <c r="I1412" t="inlineStr"/>
      <c r="J1412" t="inlineStr"/>
      <c r="K1412" t="inlineStr">
        <is>
          <t>libre</t>
        </is>
      </c>
    </row>
    <row r="1413">
      <c r="A1413" t="inlineStr">
        <is>
          <t>2015</t>
        </is>
      </c>
      <c r="B1413" t="inlineStr">
        <is>
          <t>Graines de soja collectées</t>
        </is>
      </c>
      <c r="C1413" t="inlineStr">
        <is>
          <t>Alimentation animale</t>
        </is>
      </c>
      <c r="D1413" t="n">
        <v>104</v>
      </c>
      <c r="E1413" t="inlineStr"/>
      <c r="F1413" t="inlineStr"/>
      <c r="G1413" t="inlineStr"/>
      <c r="H1413" t="inlineStr"/>
      <c r="I1413" t="inlineStr"/>
      <c r="J1413" t="inlineStr"/>
      <c r="K1413" t="inlineStr">
        <is>
          <t>libre</t>
        </is>
      </c>
    </row>
    <row r="1414">
      <c r="A1414" t="inlineStr">
        <is>
          <t>2015</t>
        </is>
      </c>
      <c r="B1414" t="inlineStr">
        <is>
          <t>Graines de soja collectées (conso)</t>
        </is>
      </c>
      <c r="C1414" t="inlineStr">
        <is>
          <t>Alimentation animale</t>
        </is>
      </c>
      <c r="D1414" t="n">
        <v>104</v>
      </c>
      <c r="E1414" t="inlineStr"/>
      <c r="F1414" t="inlineStr"/>
      <c r="G1414" t="inlineStr"/>
      <c r="H1414" t="inlineStr"/>
      <c r="I1414" t="inlineStr"/>
      <c r="J1414" t="inlineStr"/>
      <c r="K1414" t="inlineStr">
        <is>
          <t>libre</t>
        </is>
      </c>
    </row>
    <row r="1415">
      <c r="A1415" t="inlineStr">
        <is>
          <t>2015</t>
        </is>
      </c>
      <c r="B1415" t="inlineStr">
        <is>
          <t>Protéagineux collectés</t>
        </is>
      </c>
      <c r="C1415" t="inlineStr">
        <is>
          <t>Alimentation animale</t>
        </is>
      </c>
      <c r="D1415" t="n">
        <v>146</v>
      </c>
      <c r="E1415" t="inlineStr"/>
      <c r="F1415" t="inlineStr"/>
      <c r="G1415" t="inlineStr"/>
      <c r="H1415" t="inlineStr"/>
      <c r="I1415" t="inlineStr"/>
      <c r="J1415" t="inlineStr"/>
      <c r="K1415" t="inlineStr">
        <is>
          <t>libre unbounded</t>
        </is>
      </c>
    </row>
    <row r="1416">
      <c r="A1416" t="inlineStr">
        <is>
          <t>2015</t>
        </is>
      </c>
      <c r="B1416" t="inlineStr">
        <is>
          <t>Légumineuses collectées</t>
        </is>
      </c>
      <c r="C1416" t="inlineStr">
        <is>
          <t>Alimentation animale</t>
        </is>
      </c>
      <c r="D1416" t="n">
        <v>146</v>
      </c>
      <c r="E1416" t="inlineStr"/>
      <c r="F1416" t="inlineStr"/>
      <c r="G1416" t="inlineStr"/>
      <c r="H1416" t="inlineStr"/>
      <c r="I1416" t="inlineStr"/>
      <c r="J1416" t="inlineStr"/>
      <c r="K1416" t="inlineStr">
        <is>
          <t>libre unbounded</t>
        </is>
      </c>
    </row>
    <row r="1417">
      <c r="A1417" t="inlineStr">
        <is>
          <t>2015</t>
        </is>
      </c>
      <c r="B1417" t="inlineStr">
        <is>
          <t>Fèves collectées</t>
        </is>
      </c>
      <c r="C1417" t="inlineStr">
        <is>
          <t>Alimentation animale</t>
        </is>
      </c>
      <c r="D1417" t="n">
        <v>35.9</v>
      </c>
      <c r="E1417" t="inlineStr"/>
      <c r="F1417" t="inlineStr"/>
      <c r="G1417" t="inlineStr"/>
      <c r="H1417" t="inlineStr"/>
      <c r="I1417" t="inlineStr"/>
      <c r="J1417" t="inlineStr"/>
      <c r="K1417" t="inlineStr">
        <is>
          <t>libre</t>
        </is>
      </c>
    </row>
    <row r="1418">
      <c r="A1418" t="inlineStr">
        <is>
          <t>2015</t>
        </is>
      </c>
      <c r="B1418" t="inlineStr">
        <is>
          <t>Fèves collectées (conso)</t>
        </is>
      </c>
      <c r="C1418" t="inlineStr">
        <is>
          <t>Alimentation animale</t>
        </is>
      </c>
      <c r="D1418" t="n">
        <v>35.9</v>
      </c>
      <c r="E1418" t="inlineStr"/>
      <c r="F1418" t="inlineStr"/>
      <c r="G1418" t="inlineStr"/>
      <c r="H1418" t="inlineStr"/>
      <c r="I1418" t="inlineStr"/>
      <c r="J1418" t="inlineStr"/>
      <c r="K1418" t="inlineStr">
        <is>
          <t>libre</t>
        </is>
      </c>
    </row>
    <row r="1419">
      <c r="A1419" t="inlineStr">
        <is>
          <t>2015</t>
        </is>
      </c>
      <c r="B1419" t="inlineStr">
        <is>
          <t>Lupin collecté</t>
        </is>
      </c>
      <c r="C1419" t="inlineStr">
        <is>
          <t>Alimentation animale</t>
        </is>
      </c>
      <c r="D1419" t="n">
        <v>0</v>
      </c>
      <c r="E1419" t="inlineStr"/>
      <c r="F1419" t="inlineStr"/>
      <c r="G1419" t="inlineStr"/>
      <c r="H1419" t="inlineStr"/>
      <c r="I1419" t="inlineStr"/>
      <c r="J1419" t="inlineStr"/>
      <c r="K1419" t="inlineStr">
        <is>
          <t>libre unbounded</t>
        </is>
      </c>
    </row>
    <row r="1420">
      <c r="A1420" t="inlineStr">
        <is>
          <t>2015</t>
        </is>
      </c>
      <c r="B1420" t="inlineStr">
        <is>
          <t>Lupin collecté (conso)</t>
        </is>
      </c>
      <c r="C1420" t="inlineStr">
        <is>
          <t>Alimentation animale</t>
        </is>
      </c>
      <c r="D1420" t="n">
        <v>0</v>
      </c>
      <c r="E1420" t="inlineStr"/>
      <c r="F1420" t="inlineStr"/>
      <c r="G1420" t="inlineStr"/>
      <c r="H1420" t="inlineStr"/>
      <c r="I1420" t="inlineStr"/>
      <c r="J1420" t="inlineStr"/>
      <c r="K1420" t="inlineStr">
        <is>
          <t>libre unbounded</t>
        </is>
      </c>
    </row>
    <row r="1421">
      <c r="A1421" t="inlineStr">
        <is>
          <t>2015</t>
        </is>
      </c>
      <c r="B1421" t="inlineStr">
        <is>
          <t>Pois collectés</t>
        </is>
      </c>
      <c r="C1421" t="inlineStr">
        <is>
          <t>Alimentation animale</t>
        </is>
      </c>
      <c r="D1421" t="n">
        <v>110</v>
      </c>
      <c r="E1421" t="inlineStr"/>
      <c r="F1421" t="inlineStr"/>
      <c r="G1421" t="inlineStr"/>
      <c r="H1421" t="inlineStr"/>
      <c r="I1421" t="inlineStr"/>
      <c r="J1421" t="inlineStr"/>
      <c r="K1421" t="inlineStr">
        <is>
          <t>libre</t>
        </is>
      </c>
    </row>
    <row r="1422">
      <c r="A1422" t="inlineStr">
        <is>
          <t>2015</t>
        </is>
      </c>
      <c r="B1422" t="inlineStr">
        <is>
          <t>Pois collectés (conso)</t>
        </is>
      </c>
      <c r="C1422" t="inlineStr">
        <is>
          <t>Alimentation animale</t>
        </is>
      </c>
      <c r="D1422" t="n">
        <v>110</v>
      </c>
      <c r="E1422" t="inlineStr"/>
      <c r="F1422" t="inlineStr"/>
      <c r="G1422" t="inlineStr"/>
      <c r="H1422" t="inlineStr"/>
      <c r="I1422" t="inlineStr"/>
      <c r="J1422" t="inlineStr"/>
      <c r="K1422" t="inlineStr">
        <is>
          <t>libre</t>
        </is>
      </c>
    </row>
    <row r="1423">
      <c r="A1423" t="inlineStr">
        <is>
          <t>2015</t>
        </is>
      </c>
      <c r="B1423" t="inlineStr">
        <is>
          <t>Oléagineux et protéagineux autoconsommés</t>
        </is>
      </c>
      <c r="C1423" t="inlineStr">
        <is>
          <t>Alimentation animale</t>
        </is>
      </c>
      <c r="D1423" t="n">
        <v>140</v>
      </c>
      <c r="E1423" t="inlineStr"/>
      <c r="F1423" t="inlineStr"/>
      <c r="G1423" t="inlineStr"/>
      <c r="H1423" t="inlineStr"/>
      <c r="I1423" t="inlineStr"/>
      <c r="J1423" t="inlineStr"/>
      <c r="K1423" t="inlineStr">
        <is>
          <t>libre</t>
        </is>
      </c>
    </row>
    <row r="1424">
      <c r="A1424" t="inlineStr">
        <is>
          <t>2015</t>
        </is>
      </c>
      <c r="B1424" t="inlineStr">
        <is>
          <t>Oléagineux autoconsommés</t>
        </is>
      </c>
      <c r="C1424" t="inlineStr">
        <is>
          <t>Alimentation animale</t>
        </is>
      </c>
      <c r="D1424" t="n">
        <v>56</v>
      </c>
      <c r="E1424" t="inlineStr"/>
      <c r="F1424" t="inlineStr"/>
      <c r="G1424" t="inlineStr"/>
      <c r="H1424" t="inlineStr"/>
      <c r="I1424" t="inlineStr"/>
      <c r="J1424" t="inlineStr"/>
      <c r="K1424" t="inlineStr">
        <is>
          <t>libre</t>
        </is>
      </c>
    </row>
    <row r="1425">
      <c r="A1425" t="inlineStr">
        <is>
          <t>2015</t>
        </is>
      </c>
      <c r="B1425" t="inlineStr">
        <is>
          <t>Graines oléagineuses autoconsommées</t>
        </is>
      </c>
      <c r="C1425" t="inlineStr">
        <is>
          <t>Alimentation animale</t>
        </is>
      </c>
      <c r="D1425" t="n">
        <v>56</v>
      </c>
      <c r="E1425" t="inlineStr"/>
      <c r="F1425" t="inlineStr"/>
      <c r="G1425" t="inlineStr"/>
      <c r="H1425" t="inlineStr"/>
      <c r="I1425" t="inlineStr"/>
      <c r="J1425" t="inlineStr"/>
      <c r="K1425" t="inlineStr">
        <is>
          <t>libre</t>
        </is>
      </c>
    </row>
    <row r="1426">
      <c r="A1426" t="inlineStr">
        <is>
          <t>2015</t>
        </is>
      </c>
      <c r="B1426" t="inlineStr">
        <is>
          <t>Graines de colza autoconsommées</t>
        </is>
      </c>
      <c r="C1426" t="inlineStr">
        <is>
          <t>Alimentation animale</t>
        </is>
      </c>
      <c r="D1426" t="n">
        <v>34.6</v>
      </c>
      <c r="E1426" t="inlineStr"/>
      <c r="F1426" t="inlineStr"/>
      <c r="G1426" t="inlineStr"/>
      <c r="H1426" t="inlineStr"/>
      <c r="I1426" t="inlineStr"/>
      <c r="J1426" t="inlineStr"/>
      <c r="K1426" t="inlineStr">
        <is>
          <t>libre</t>
        </is>
      </c>
    </row>
    <row r="1427">
      <c r="A1427" t="inlineStr">
        <is>
          <t>2015</t>
        </is>
      </c>
      <c r="B1427" t="inlineStr">
        <is>
          <t>Graines de lin autoconsommées</t>
        </is>
      </c>
      <c r="C1427" t="inlineStr">
        <is>
          <t>Alimentation animale</t>
        </is>
      </c>
      <c r="D1427" t="n">
        <v>2.4</v>
      </c>
      <c r="E1427" t="inlineStr"/>
      <c r="F1427" t="inlineStr"/>
      <c r="G1427" t="inlineStr"/>
      <c r="H1427" t="inlineStr"/>
      <c r="I1427" t="inlineStr"/>
      <c r="J1427" t="inlineStr"/>
      <c r="K1427" t="inlineStr">
        <is>
          <t>libre</t>
        </is>
      </c>
    </row>
    <row r="1428">
      <c r="A1428" t="inlineStr">
        <is>
          <t>2015</t>
        </is>
      </c>
      <c r="B1428" t="inlineStr">
        <is>
          <t>Graines de tournesol autoconsommées</t>
        </is>
      </c>
      <c r="C1428" t="inlineStr">
        <is>
          <t>Alimentation animale</t>
        </is>
      </c>
      <c r="D1428" t="n">
        <v>18.9</v>
      </c>
      <c r="E1428" t="inlineStr"/>
      <c r="F1428" t="inlineStr"/>
      <c r="G1428" t="inlineStr"/>
      <c r="H1428" t="inlineStr"/>
      <c r="I1428" t="inlineStr"/>
      <c r="J1428" t="inlineStr"/>
      <c r="K1428" t="inlineStr">
        <is>
          <t>libre</t>
        </is>
      </c>
    </row>
    <row r="1429">
      <c r="A1429" t="inlineStr">
        <is>
          <t>2015</t>
        </is>
      </c>
      <c r="B1429" t="inlineStr">
        <is>
          <t>Oléoprotéagineux autoconsommés</t>
        </is>
      </c>
      <c r="C1429" t="inlineStr">
        <is>
          <t>Alimentation animale</t>
        </is>
      </c>
      <c r="D1429" t="n">
        <v>18.3</v>
      </c>
      <c r="E1429" t="inlineStr"/>
      <c r="F1429" t="inlineStr"/>
      <c r="G1429" t="inlineStr"/>
      <c r="H1429" t="inlineStr"/>
      <c r="I1429" t="inlineStr"/>
      <c r="J1429" t="inlineStr"/>
      <c r="K1429" t="inlineStr">
        <is>
          <t>libre</t>
        </is>
      </c>
    </row>
    <row r="1430">
      <c r="A1430" t="inlineStr">
        <is>
          <t>2015</t>
        </is>
      </c>
      <c r="B1430" t="inlineStr">
        <is>
          <t>Graines oléoprotéagineuses autoconsommées</t>
        </is>
      </c>
      <c r="C1430" t="inlineStr">
        <is>
          <t>Alimentation animale</t>
        </is>
      </c>
      <c r="D1430" t="n">
        <v>18.3</v>
      </c>
      <c r="E1430" t="inlineStr"/>
      <c r="F1430" t="inlineStr"/>
      <c r="G1430" t="inlineStr"/>
      <c r="H1430" t="inlineStr"/>
      <c r="I1430" t="inlineStr"/>
      <c r="J1430" t="inlineStr"/>
      <c r="K1430" t="inlineStr">
        <is>
          <t>libre</t>
        </is>
      </c>
    </row>
    <row r="1431">
      <c r="A1431" t="inlineStr">
        <is>
          <t>2015</t>
        </is>
      </c>
      <c r="B1431" t="inlineStr">
        <is>
          <t>Graines de soja autoconsommées</t>
        </is>
      </c>
      <c r="C1431" t="inlineStr">
        <is>
          <t>Alimentation animale</t>
        </is>
      </c>
      <c r="D1431" t="n">
        <v>18.3</v>
      </c>
      <c r="E1431" t="inlineStr"/>
      <c r="F1431" t="inlineStr"/>
      <c r="G1431" t="inlineStr"/>
      <c r="H1431" t="inlineStr"/>
      <c r="I1431" t="inlineStr"/>
      <c r="J1431" t="inlineStr"/>
      <c r="K1431" t="inlineStr">
        <is>
          <t>libre</t>
        </is>
      </c>
    </row>
    <row r="1432">
      <c r="A1432" t="inlineStr">
        <is>
          <t>2015</t>
        </is>
      </c>
      <c r="B1432" t="inlineStr">
        <is>
          <t>Protéagineux autoconsommés</t>
        </is>
      </c>
      <c r="C1432" t="inlineStr">
        <is>
          <t>Alimentation animale</t>
        </is>
      </c>
      <c r="D1432" t="n">
        <v>65.3</v>
      </c>
      <c r="E1432" t="inlineStr"/>
      <c r="F1432" t="inlineStr"/>
      <c r="G1432" t="inlineStr"/>
      <c r="H1432" t="inlineStr"/>
      <c r="I1432" t="inlineStr"/>
      <c r="J1432" t="inlineStr"/>
      <c r="K1432" t="inlineStr">
        <is>
          <t>libre</t>
        </is>
      </c>
    </row>
    <row r="1433">
      <c r="A1433" t="inlineStr">
        <is>
          <t>2015</t>
        </is>
      </c>
      <c r="B1433" t="inlineStr">
        <is>
          <t>Légumineuses autoconsommées</t>
        </is>
      </c>
      <c r="C1433" t="inlineStr">
        <is>
          <t>Alimentation animale</t>
        </is>
      </c>
      <c r="D1433" t="n">
        <v>65.3</v>
      </c>
      <c r="E1433" t="inlineStr"/>
      <c r="F1433" t="inlineStr"/>
      <c r="G1433" t="inlineStr"/>
      <c r="H1433" t="inlineStr"/>
      <c r="I1433" t="inlineStr"/>
      <c r="J1433" t="inlineStr"/>
      <c r="K1433" t="inlineStr">
        <is>
          <t>libre</t>
        </is>
      </c>
    </row>
    <row r="1434">
      <c r="A1434" t="inlineStr">
        <is>
          <t>2015</t>
        </is>
      </c>
      <c r="B1434" t="inlineStr">
        <is>
          <t>Fèves autoconsommées</t>
        </is>
      </c>
      <c r="C1434" t="inlineStr">
        <is>
          <t>Alimentation animale</t>
        </is>
      </c>
      <c r="D1434" t="n">
        <v>17.1</v>
      </c>
      <c r="E1434" t="inlineStr"/>
      <c r="F1434" t="inlineStr"/>
      <c r="G1434" t="inlineStr"/>
      <c r="H1434" t="inlineStr"/>
      <c r="I1434" t="inlineStr"/>
      <c r="J1434" t="inlineStr"/>
      <c r="K1434" t="inlineStr">
        <is>
          <t>libre</t>
        </is>
      </c>
    </row>
    <row r="1435">
      <c r="A1435" t="inlineStr">
        <is>
          <t>2015</t>
        </is>
      </c>
      <c r="B1435" t="inlineStr">
        <is>
          <t>Lupin autoconsommé</t>
        </is>
      </c>
      <c r="C1435" t="inlineStr">
        <is>
          <t>Alimentation animale</t>
        </is>
      </c>
      <c r="D1435" t="n">
        <v>1.4</v>
      </c>
      <c r="E1435" t="inlineStr"/>
      <c r="F1435" t="inlineStr"/>
      <c r="G1435" t="inlineStr"/>
      <c r="H1435" t="inlineStr"/>
      <c r="I1435" t="inlineStr"/>
      <c r="J1435" t="inlineStr"/>
      <c r="K1435" t="inlineStr">
        <is>
          <t>libre</t>
        </is>
      </c>
    </row>
    <row r="1436">
      <c r="A1436" t="inlineStr">
        <is>
          <t>2015</t>
        </is>
      </c>
      <c r="B1436" t="inlineStr">
        <is>
          <t>Pois autoconsommés</t>
        </is>
      </c>
      <c r="C1436" t="inlineStr">
        <is>
          <t>Alimentation animale</t>
        </is>
      </c>
      <c r="D1436" t="n">
        <v>46.9</v>
      </c>
      <c r="E1436" t="inlineStr"/>
      <c r="F1436" t="inlineStr"/>
      <c r="G1436" t="inlineStr"/>
      <c r="H1436" t="inlineStr"/>
      <c r="I1436" t="inlineStr"/>
      <c r="J1436" t="inlineStr"/>
      <c r="K1436" t="inlineStr">
        <is>
          <t>libre</t>
        </is>
      </c>
    </row>
    <row r="1437">
      <c r="A1437" t="inlineStr">
        <is>
          <t>2015</t>
        </is>
      </c>
      <c r="B1437" t="inlineStr">
        <is>
          <t>Ecart tri collecte</t>
        </is>
      </c>
      <c r="C1437" t="inlineStr">
        <is>
          <t>Alimentation animale</t>
        </is>
      </c>
      <c r="D1437" t="n">
        <v>116</v>
      </c>
      <c r="E1437" t="inlineStr"/>
      <c r="F1437" t="inlineStr"/>
      <c r="G1437" t="inlineStr"/>
      <c r="H1437" t="inlineStr"/>
      <c r="I1437" t="inlineStr"/>
      <c r="J1437" t="inlineStr"/>
      <c r="K1437" t="inlineStr">
        <is>
          <t>libre</t>
        </is>
      </c>
    </row>
    <row r="1438">
      <c r="A1438" t="inlineStr">
        <is>
          <t>2015</t>
        </is>
      </c>
      <c r="B1438" t="inlineStr">
        <is>
          <t>Ecarts tri collecte d'oléagineux</t>
        </is>
      </c>
      <c r="C1438" t="inlineStr">
        <is>
          <t>Alimentation animale</t>
        </is>
      </c>
      <c r="D1438" t="n">
        <v>100</v>
      </c>
      <c r="E1438" t="inlineStr"/>
      <c r="F1438" t="inlineStr"/>
      <c r="G1438" t="inlineStr"/>
      <c r="H1438" t="inlineStr"/>
      <c r="I1438" t="inlineStr"/>
      <c r="J1438" t="inlineStr"/>
      <c r="K1438" t="inlineStr">
        <is>
          <t>déterminé</t>
        </is>
      </c>
    </row>
    <row r="1439">
      <c r="A1439" t="inlineStr">
        <is>
          <t>2015</t>
        </is>
      </c>
      <c r="B1439" t="inlineStr">
        <is>
          <t>Ecart tri collecte de graines oléagineuses</t>
        </is>
      </c>
      <c r="C1439" t="inlineStr">
        <is>
          <t>Alimentation animale</t>
        </is>
      </c>
      <c r="D1439" t="n">
        <v>100</v>
      </c>
      <c r="E1439" t="inlineStr"/>
      <c r="F1439" t="inlineStr"/>
      <c r="G1439" t="inlineStr"/>
      <c r="H1439" t="inlineStr"/>
      <c r="I1439" t="inlineStr"/>
      <c r="J1439" t="inlineStr"/>
      <c r="K1439" t="inlineStr">
        <is>
          <t>déterminé</t>
        </is>
      </c>
    </row>
    <row r="1440">
      <c r="A1440" t="inlineStr">
        <is>
          <t>2015</t>
        </is>
      </c>
      <c r="B1440" t="inlineStr">
        <is>
          <t>Ecart tri collecte de graines de colza</t>
        </is>
      </c>
      <c r="C1440" t="inlineStr">
        <is>
          <t>Alimentation animale</t>
        </is>
      </c>
      <c r="D1440" t="n">
        <v>80.5</v>
      </c>
      <c r="E1440" t="inlineStr"/>
      <c r="F1440" t="inlineStr"/>
      <c r="G1440" t="inlineStr"/>
      <c r="H1440" t="inlineStr"/>
      <c r="I1440" t="inlineStr"/>
      <c r="J1440" t="inlineStr"/>
      <c r="K1440" t="inlineStr">
        <is>
          <t>déterminé</t>
        </is>
      </c>
    </row>
    <row r="1441">
      <c r="A1441" t="inlineStr">
        <is>
          <t>2015</t>
        </is>
      </c>
      <c r="B1441" t="inlineStr">
        <is>
          <t>Ecart tri collecte de graines de lin</t>
        </is>
      </c>
      <c r="C1441" t="inlineStr">
        <is>
          <t>Alimentation animale</t>
        </is>
      </c>
      <c r="D1441" t="n">
        <v>0.5</v>
      </c>
      <c r="E1441" t="inlineStr"/>
      <c r="F1441" t="inlineStr"/>
      <c r="G1441" t="inlineStr"/>
      <c r="H1441" t="inlineStr"/>
      <c r="I1441" t="inlineStr"/>
      <c r="J1441" t="inlineStr"/>
      <c r="K1441" t="inlineStr">
        <is>
          <t>déterminé</t>
        </is>
      </c>
    </row>
    <row r="1442">
      <c r="A1442" t="inlineStr">
        <is>
          <t>2015</t>
        </is>
      </c>
      <c r="B1442" t="inlineStr">
        <is>
          <t>Ecart tri collecte de graines de tournesol</t>
        </is>
      </c>
      <c r="C1442" t="inlineStr">
        <is>
          <t>Alimentation animale</t>
        </is>
      </c>
      <c r="D1442" t="n">
        <v>19.5</v>
      </c>
      <c r="E1442" t="inlineStr"/>
      <c r="F1442" t="inlineStr"/>
      <c r="G1442" t="inlineStr"/>
      <c r="H1442" t="inlineStr"/>
      <c r="I1442" t="inlineStr"/>
      <c r="J1442" t="inlineStr"/>
      <c r="K1442" t="inlineStr">
        <is>
          <t>déterminé</t>
        </is>
      </c>
    </row>
    <row r="1443">
      <c r="A1443" t="inlineStr">
        <is>
          <t>2015</t>
        </is>
      </c>
      <c r="B1443" t="inlineStr">
        <is>
          <t>Ecart tri collecte d'oléoprotéagineux</t>
        </is>
      </c>
      <c r="C1443" t="inlineStr">
        <is>
          <t>Alimentation animale</t>
        </is>
      </c>
      <c r="D1443" t="n">
        <v>4.1</v>
      </c>
      <c r="E1443" t="inlineStr"/>
      <c r="F1443" t="inlineStr"/>
      <c r="G1443" t="inlineStr"/>
      <c r="H1443" t="inlineStr"/>
      <c r="I1443" t="inlineStr"/>
      <c r="J1443" t="inlineStr"/>
      <c r="K1443" t="inlineStr">
        <is>
          <t>déterminé</t>
        </is>
      </c>
    </row>
    <row r="1444">
      <c r="A1444" t="inlineStr">
        <is>
          <t>2015</t>
        </is>
      </c>
      <c r="B1444" t="inlineStr">
        <is>
          <t>Ecart tri collecte de graines oléoprotéagineuses</t>
        </is>
      </c>
      <c r="C1444" t="inlineStr">
        <is>
          <t>Alimentation animale</t>
        </is>
      </c>
      <c r="D1444" t="n">
        <v>4.1</v>
      </c>
      <c r="E1444" t="inlineStr"/>
      <c r="F1444" t="inlineStr"/>
      <c r="G1444" t="inlineStr"/>
      <c r="H1444" t="inlineStr"/>
      <c r="I1444" t="inlineStr"/>
      <c r="J1444" t="inlineStr"/>
      <c r="K1444" t="inlineStr">
        <is>
          <t>déterminé</t>
        </is>
      </c>
    </row>
    <row r="1445">
      <c r="A1445" t="inlineStr">
        <is>
          <t>2015</t>
        </is>
      </c>
      <c r="B1445" t="inlineStr">
        <is>
          <t>Ecart tri collecte de Graines de soja</t>
        </is>
      </c>
      <c r="C1445" t="inlineStr">
        <is>
          <t>Alimentation animale</t>
        </is>
      </c>
      <c r="D1445" t="n">
        <v>4.1</v>
      </c>
      <c r="E1445" t="inlineStr"/>
      <c r="F1445" t="inlineStr"/>
      <c r="G1445" t="inlineStr"/>
      <c r="H1445" t="inlineStr"/>
      <c r="I1445" t="inlineStr"/>
      <c r="J1445" t="inlineStr"/>
      <c r="K1445" t="inlineStr">
        <is>
          <t>déterminé</t>
        </is>
      </c>
    </row>
    <row r="1446">
      <c r="A1446" t="inlineStr">
        <is>
          <t>2015</t>
        </is>
      </c>
      <c r="B1446" t="inlineStr">
        <is>
          <t>Ecart tri collecte de protéagineux</t>
        </is>
      </c>
      <c r="C1446" t="inlineStr">
        <is>
          <t>Alimentation animale</t>
        </is>
      </c>
      <c r="D1446" t="n">
        <v>11.4</v>
      </c>
      <c r="E1446" t="inlineStr"/>
      <c r="F1446" t="inlineStr"/>
      <c r="G1446" t="inlineStr"/>
      <c r="H1446" t="inlineStr"/>
      <c r="I1446" t="inlineStr"/>
      <c r="J1446" t="inlineStr"/>
      <c r="K1446" t="inlineStr">
        <is>
          <t>libre</t>
        </is>
      </c>
    </row>
    <row r="1447">
      <c r="A1447" t="inlineStr">
        <is>
          <t>2015</t>
        </is>
      </c>
      <c r="B1447" t="inlineStr">
        <is>
          <t>Ecart tri collecte de légumineuses</t>
        </is>
      </c>
      <c r="C1447" t="inlineStr">
        <is>
          <t>Alimentation animale</t>
        </is>
      </c>
      <c r="D1447" t="n">
        <v>11.4</v>
      </c>
      <c r="E1447" t="inlineStr"/>
      <c r="F1447" t="inlineStr"/>
      <c r="G1447" t="inlineStr"/>
      <c r="H1447" t="inlineStr"/>
      <c r="I1447" t="inlineStr"/>
      <c r="J1447" t="inlineStr"/>
      <c r="K1447" t="inlineStr">
        <is>
          <t>libre</t>
        </is>
      </c>
    </row>
    <row r="1448">
      <c r="A1448" t="inlineStr">
        <is>
          <t>2015</t>
        </is>
      </c>
      <c r="B1448" t="inlineStr">
        <is>
          <t>Ecart tri collecte de fèves</t>
        </is>
      </c>
      <c r="C1448" t="inlineStr">
        <is>
          <t>Alimentation animale</t>
        </is>
      </c>
      <c r="D1448" t="n">
        <v>2.6</v>
      </c>
      <c r="E1448" t="inlineStr"/>
      <c r="F1448" t="inlineStr"/>
      <c r="G1448" t="inlineStr"/>
      <c r="H1448" t="inlineStr"/>
      <c r="I1448" t="inlineStr"/>
      <c r="J1448" t="inlineStr"/>
      <c r="K1448" t="inlineStr">
        <is>
          <t>déterminé</t>
        </is>
      </c>
    </row>
    <row r="1449">
      <c r="A1449" t="inlineStr">
        <is>
          <t>2015</t>
        </is>
      </c>
      <c r="B1449" t="inlineStr">
        <is>
          <t>Ecart tri collecte de lupin</t>
        </is>
      </c>
      <c r="C1449" t="inlineStr">
        <is>
          <t>Alimentation animale</t>
        </is>
      </c>
      <c r="D1449" t="n">
        <v>0.2</v>
      </c>
      <c r="E1449" t="inlineStr"/>
      <c r="F1449" t="inlineStr"/>
      <c r="G1449" t="inlineStr"/>
      <c r="H1449" t="inlineStr"/>
      <c r="I1449" t="inlineStr"/>
      <c r="J1449" t="inlineStr"/>
      <c r="K1449" t="inlineStr">
        <is>
          <t>déterminé</t>
        </is>
      </c>
    </row>
    <row r="1450">
      <c r="A1450" t="inlineStr">
        <is>
          <t>2015</t>
        </is>
      </c>
      <c r="B1450" t="inlineStr">
        <is>
          <t>Ecart tri collecte de pois</t>
        </is>
      </c>
      <c r="C1450" t="inlineStr">
        <is>
          <t>Alimentation animale</t>
        </is>
      </c>
      <c r="D1450" t="n">
        <v>7.5</v>
      </c>
      <c r="E1450" t="inlineStr"/>
      <c r="F1450" t="inlineStr"/>
      <c r="G1450" t="inlineStr"/>
      <c r="H1450" t="inlineStr"/>
      <c r="I1450" t="inlineStr"/>
      <c r="J1450" t="inlineStr"/>
      <c r="K1450" t="inlineStr">
        <is>
          <t>déterminé</t>
        </is>
      </c>
    </row>
    <row r="1451">
      <c r="A1451" t="inlineStr">
        <is>
          <t>2015</t>
        </is>
      </c>
      <c r="B1451" t="inlineStr">
        <is>
          <t>Ecart tri collecte de lentilles</t>
        </is>
      </c>
      <c r="C1451" t="inlineStr">
        <is>
          <t>Alimentation animale</t>
        </is>
      </c>
      <c r="D1451" t="n">
        <v>0.4</v>
      </c>
      <c r="E1451" t="inlineStr"/>
      <c r="F1451" t="inlineStr"/>
      <c r="G1451" t="inlineStr"/>
      <c r="H1451" t="inlineStr"/>
      <c r="I1451" t="inlineStr"/>
      <c r="J1451" t="inlineStr"/>
      <c r="K1451" t="inlineStr">
        <is>
          <t>libre</t>
        </is>
      </c>
    </row>
    <row r="1452">
      <c r="A1452" t="inlineStr">
        <is>
          <t>2015</t>
        </is>
      </c>
      <c r="B1452" t="inlineStr">
        <is>
          <t>Ecart tri collecte de pois chiches</t>
        </is>
      </c>
      <c r="C1452" t="inlineStr">
        <is>
          <t>Alimentation animale</t>
        </is>
      </c>
      <c r="D1452" t="n">
        <v>0.4</v>
      </c>
      <c r="E1452" t="inlineStr"/>
      <c r="F1452" t="inlineStr"/>
      <c r="G1452" t="inlineStr"/>
      <c r="H1452" t="inlineStr"/>
      <c r="I1452" t="inlineStr"/>
      <c r="J1452" t="inlineStr"/>
      <c r="K1452" t="inlineStr">
        <is>
          <t>libre</t>
        </is>
      </c>
    </row>
    <row r="1453">
      <c r="A1453" t="inlineStr">
        <is>
          <t>2015</t>
        </is>
      </c>
      <c r="B1453" t="inlineStr">
        <is>
          <t>Ecart tri collecte d'haricots secs</t>
        </is>
      </c>
      <c r="C1453" t="inlineStr">
        <is>
          <t>Alimentation animale</t>
        </is>
      </c>
      <c r="D1453" t="n">
        <v>0.4</v>
      </c>
      <c r="E1453" t="inlineStr"/>
      <c r="F1453" t="inlineStr"/>
      <c r="G1453" t="inlineStr"/>
      <c r="H1453" t="inlineStr"/>
      <c r="I1453" t="inlineStr"/>
      <c r="J1453" t="inlineStr"/>
      <c r="K1453" t="inlineStr">
        <is>
          <t>libre</t>
        </is>
      </c>
    </row>
    <row r="1454">
      <c r="A1454" t="inlineStr">
        <is>
          <t>2015</t>
        </is>
      </c>
      <c r="B1454" t="inlineStr">
        <is>
          <t>Tourteaux</t>
        </is>
      </c>
      <c r="C1454" t="inlineStr">
        <is>
          <t>Alimentation animale</t>
        </is>
      </c>
      <c r="D1454" t="n">
        <v>8100</v>
      </c>
      <c r="E1454" t="inlineStr"/>
      <c r="F1454" t="inlineStr"/>
      <c r="G1454" t="inlineStr"/>
      <c r="H1454" t="inlineStr"/>
      <c r="I1454" t="inlineStr"/>
      <c r="J1454" t="inlineStr"/>
      <c r="K1454" t="inlineStr">
        <is>
          <t>libre</t>
        </is>
      </c>
    </row>
    <row r="1455">
      <c r="A1455" t="inlineStr">
        <is>
          <t>2015</t>
        </is>
      </c>
      <c r="B1455" t="inlineStr">
        <is>
          <t>Tourteaux de colza</t>
        </is>
      </c>
      <c r="C1455" t="inlineStr">
        <is>
          <t>Alimentation animale</t>
        </is>
      </c>
      <c r="D1455" t="n">
        <v>2500</v>
      </c>
      <c r="E1455" t="inlineStr"/>
      <c r="F1455" t="inlineStr"/>
      <c r="G1455" t="inlineStr"/>
      <c r="H1455" t="inlineStr"/>
      <c r="I1455" t="inlineStr"/>
      <c r="J1455" t="inlineStr"/>
      <c r="K1455" t="inlineStr">
        <is>
          <t>déterminé</t>
        </is>
      </c>
    </row>
    <row r="1456">
      <c r="A1456" t="inlineStr">
        <is>
          <t>2015</t>
        </is>
      </c>
      <c r="B1456" t="inlineStr">
        <is>
          <t>Tourteaux de lin</t>
        </is>
      </c>
      <c r="C1456" t="inlineStr">
        <is>
          <t>Alimentation animale</t>
        </is>
      </c>
      <c r="D1456" t="n">
        <v>91.3</v>
      </c>
      <c r="E1456" t="inlineStr"/>
      <c r="F1456" t="inlineStr"/>
      <c r="G1456" t="inlineStr"/>
      <c r="H1456" t="inlineStr"/>
      <c r="I1456" t="inlineStr"/>
      <c r="J1456" t="inlineStr"/>
      <c r="K1456" t="inlineStr">
        <is>
          <t>libre</t>
        </is>
      </c>
    </row>
    <row r="1457">
      <c r="A1457" t="inlineStr">
        <is>
          <t>2015</t>
        </is>
      </c>
      <c r="B1457" t="inlineStr">
        <is>
          <t>Tourteaux de tournesol</t>
        </is>
      </c>
      <c r="C1457" t="inlineStr">
        <is>
          <t>Alimentation animale</t>
        </is>
      </c>
      <c r="D1457" t="n">
        <v>1580</v>
      </c>
      <c r="E1457" t="inlineStr"/>
      <c r="F1457" t="inlineStr"/>
      <c r="G1457" t="inlineStr"/>
      <c r="H1457" t="inlineStr"/>
      <c r="I1457" t="inlineStr"/>
      <c r="J1457" t="inlineStr"/>
      <c r="K1457" t="inlineStr">
        <is>
          <t>déterminé</t>
        </is>
      </c>
    </row>
    <row r="1458">
      <c r="A1458" t="inlineStr">
        <is>
          <t>2015</t>
        </is>
      </c>
      <c r="B1458" t="inlineStr">
        <is>
          <t>Tourteaux de tournesol, lopro</t>
        </is>
      </c>
      <c r="C1458" t="inlineStr">
        <is>
          <t>Alimentation animale</t>
        </is>
      </c>
      <c r="D1458" t="n">
        <v>791</v>
      </c>
      <c r="E1458" t="inlineStr"/>
      <c r="F1458" t="inlineStr"/>
      <c r="G1458" t="inlineStr"/>
      <c r="H1458" t="inlineStr"/>
      <c r="I1458" t="inlineStr"/>
      <c r="J1458" t="inlineStr"/>
      <c r="K1458" t="inlineStr">
        <is>
          <t>libre</t>
        </is>
      </c>
    </row>
    <row r="1459">
      <c r="A1459" t="inlineStr">
        <is>
          <t>2015</t>
        </is>
      </c>
      <c r="B1459" t="inlineStr">
        <is>
          <t>Tourteaux de tournesol, hipro</t>
        </is>
      </c>
      <c r="C1459" t="inlineStr">
        <is>
          <t>Alimentation animale</t>
        </is>
      </c>
      <c r="D1459" t="n">
        <v>791</v>
      </c>
      <c r="E1459" t="inlineStr"/>
      <c r="F1459" t="inlineStr"/>
      <c r="G1459" t="inlineStr"/>
      <c r="H1459" t="inlineStr"/>
      <c r="I1459" t="inlineStr"/>
      <c r="J1459" t="inlineStr"/>
      <c r="K1459" t="inlineStr">
        <is>
          <t>libre</t>
        </is>
      </c>
    </row>
    <row r="1460">
      <c r="A1460" t="inlineStr">
        <is>
          <t>2015</t>
        </is>
      </c>
      <c r="B1460" t="inlineStr">
        <is>
          <t>Tourteaux de soja</t>
        </is>
      </c>
      <c r="C1460" t="inlineStr">
        <is>
          <t>Alimentation animale</t>
        </is>
      </c>
      <c r="D1460" t="n">
        <v>3930</v>
      </c>
      <c r="E1460" t="inlineStr"/>
      <c r="F1460" t="inlineStr"/>
      <c r="G1460" t="inlineStr"/>
      <c r="H1460" t="inlineStr"/>
      <c r="I1460" t="inlineStr"/>
      <c r="J1460" t="inlineStr"/>
      <c r="K1460" t="inlineStr">
        <is>
          <t>déterminé</t>
        </is>
      </c>
    </row>
    <row r="1461">
      <c r="A1461" t="inlineStr">
        <is>
          <t>2015</t>
        </is>
      </c>
      <c r="B1461" t="inlineStr">
        <is>
          <t>Huile, raffinée</t>
        </is>
      </c>
      <c r="C1461" t="inlineStr">
        <is>
          <t>Alimentation animale</t>
        </is>
      </c>
      <c r="D1461" t="n">
        <v>142</v>
      </c>
      <c r="E1461" t="inlineStr"/>
      <c r="F1461" t="inlineStr"/>
      <c r="G1461" t="inlineStr"/>
      <c r="H1461" t="inlineStr"/>
      <c r="I1461" t="inlineStr"/>
      <c r="J1461" t="inlineStr"/>
      <c r="K1461" t="inlineStr">
        <is>
          <t>déterminé</t>
        </is>
      </c>
    </row>
    <row r="1462">
      <c r="A1462" t="inlineStr">
        <is>
          <t>2015</t>
        </is>
      </c>
      <c r="B1462" t="inlineStr">
        <is>
          <t>Huile de colza, raffinée</t>
        </is>
      </c>
      <c r="C1462" t="inlineStr">
        <is>
          <t>Alimentation animale</t>
        </is>
      </c>
      <c r="D1462" t="n">
        <v>44.3</v>
      </c>
      <c r="E1462" t="inlineStr"/>
      <c r="F1462" t="inlineStr"/>
      <c r="G1462" t="inlineStr"/>
      <c r="H1462" t="inlineStr"/>
      <c r="I1462" t="inlineStr"/>
      <c r="J1462" t="inlineStr"/>
      <c r="K1462" t="inlineStr">
        <is>
          <t>déterminé</t>
        </is>
      </c>
    </row>
    <row r="1463">
      <c r="A1463" t="inlineStr">
        <is>
          <t>2015</t>
        </is>
      </c>
      <c r="B1463" t="inlineStr">
        <is>
          <t>Huile de soja, raffinée</t>
        </is>
      </c>
      <c r="C1463" t="inlineStr">
        <is>
          <t>Alimentation animale</t>
        </is>
      </c>
      <c r="D1463" t="n">
        <v>58.2</v>
      </c>
      <c r="E1463" t="inlineStr"/>
      <c r="F1463" t="inlineStr"/>
      <c r="G1463" t="inlineStr"/>
      <c r="H1463" t="inlineStr"/>
      <c r="I1463" t="inlineStr"/>
      <c r="J1463" t="inlineStr"/>
      <c r="K1463" t="inlineStr">
        <is>
          <t>déterminé</t>
        </is>
      </c>
    </row>
    <row r="1464">
      <c r="A1464" t="inlineStr">
        <is>
          <t>2015</t>
        </is>
      </c>
      <c r="B1464" t="inlineStr">
        <is>
          <t>Huile de palme, raffinée</t>
        </is>
      </c>
      <c r="C1464" t="inlineStr">
        <is>
          <t>Alimentation animale</t>
        </is>
      </c>
      <c r="D1464" t="n">
        <v>39.9</v>
      </c>
      <c r="E1464" t="inlineStr"/>
      <c r="F1464" t="inlineStr"/>
      <c r="G1464" t="inlineStr"/>
      <c r="H1464" t="inlineStr"/>
      <c r="I1464" t="inlineStr"/>
      <c r="J1464" t="inlineStr"/>
      <c r="K1464" t="inlineStr">
        <is>
          <t>déterminé</t>
        </is>
      </c>
    </row>
    <row r="1465">
      <c r="A1465" t="inlineStr">
        <is>
          <t>2015</t>
        </is>
      </c>
      <c r="B1465" t="inlineStr">
        <is>
          <t>MP industrie biodiesel</t>
        </is>
      </c>
      <c r="C1465" t="inlineStr">
        <is>
          <t>Alimentation animale</t>
        </is>
      </c>
      <c r="D1465" t="n">
        <v>142</v>
      </c>
      <c r="E1465" t="inlineStr"/>
      <c r="F1465" t="inlineStr"/>
      <c r="G1465" t="inlineStr"/>
      <c r="H1465" t="inlineStr"/>
      <c r="I1465" t="inlineStr"/>
      <c r="J1465" t="inlineStr"/>
      <c r="K1465" t="inlineStr">
        <is>
          <t>déterminé</t>
        </is>
      </c>
    </row>
    <row r="1466">
      <c r="A1466" t="inlineStr">
        <is>
          <t>2015</t>
        </is>
      </c>
      <c r="B1466" t="inlineStr">
        <is>
          <t>Coques de fèves</t>
        </is>
      </c>
      <c r="C1466" t="inlineStr">
        <is>
          <t>Alimentation animale</t>
        </is>
      </c>
      <c r="D1466" t="n">
        <v>6.3</v>
      </c>
      <c r="E1466" t="inlineStr"/>
      <c r="F1466" t="inlineStr"/>
      <c r="G1466" t="inlineStr"/>
      <c r="H1466" t="inlineStr"/>
      <c r="I1466" t="inlineStr"/>
      <c r="J1466" t="inlineStr"/>
      <c r="K1466" t="inlineStr">
        <is>
          <t>déterminé</t>
        </is>
      </c>
    </row>
    <row r="1467">
      <c r="A1467" t="inlineStr">
        <is>
          <t>2015</t>
        </is>
      </c>
      <c r="B1467" t="inlineStr">
        <is>
          <t>Fèves décortiquées ou non</t>
        </is>
      </c>
      <c r="C1467" t="inlineStr">
        <is>
          <t>Alimentation animale</t>
        </is>
      </c>
      <c r="D1467" t="n">
        <v>35.9</v>
      </c>
      <c r="E1467" t="inlineStr"/>
      <c r="F1467" t="inlineStr"/>
      <c r="G1467" t="inlineStr"/>
      <c r="H1467" t="inlineStr"/>
      <c r="I1467" t="inlineStr"/>
      <c r="J1467" t="inlineStr"/>
      <c r="K1467" t="inlineStr">
        <is>
          <t>libre</t>
        </is>
      </c>
    </row>
    <row r="1468">
      <c r="A1468" t="inlineStr">
        <is>
          <t>2015</t>
        </is>
      </c>
      <c r="B1468" t="inlineStr">
        <is>
          <t>Sons fèves</t>
        </is>
      </c>
      <c r="C1468" t="inlineStr">
        <is>
          <t>Alimentation animale</t>
        </is>
      </c>
      <c r="D1468" t="n">
        <v>8.4</v>
      </c>
      <c r="E1468" t="inlineStr"/>
      <c r="F1468" t="inlineStr"/>
      <c r="G1468" t="inlineStr"/>
      <c r="H1468" t="inlineStr"/>
      <c r="I1468" t="inlineStr"/>
      <c r="J1468" t="inlineStr"/>
      <c r="K1468" t="inlineStr">
        <is>
          <t>libre</t>
        </is>
      </c>
    </row>
    <row r="1469">
      <c r="A1469" t="inlineStr">
        <is>
          <t>2015</t>
        </is>
      </c>
      <c r="B1469" t="inlineStr">
        <is>
          <t>Oléagineux et protéagineux collectés</t>
        </is>
      </c>
      <c r="C1469" t="inlineStr">
        <is>
          <t>Alimentation animale rente (EA)</t>
        </is>
      </c>
      <c r="D1469" t="n">
        <v>282</v>
      </c>
      <c r="E1469" t="inlineStr"/>
      <c r="F1469" t="inlineStr"/>
      <c r="G1469" t="inlineStr"/>
      <c r="H1469" t="inlineStr"/>
      <c r="I1469" t="inlineStr"/>
      <c r="J1469" t="inlineStr"/>
      <c r="K1469" t="inlineStr">
        <is>
          <t>libre unbounded</t>
        </is>
      </c>
    </row>
    <row r="1470">
      <c r="A1470" t="inlineStr">
        <is>
          <t>2015</t>
        </is>
      </c>
      <c r="B1470" t="inlineStr">
        <is>
          <t>Oléagineux collectés</t>
        </is>
      </c>
      <c r="C1470" t="inlineStr">
        <is>
          <t>Alimentation animale rente (EA)</t>
        </is>
      </c>
      <c r="D1470" t="n">
        <v>82.09999999999999</v>
      </c>
      <c r="E1470" t="inlineStr"/>
      <c r="F1470" t="inlineStr"/>
      <c r="G1470" t="inlineStr"/>
      <c r="H1470" t="inlineStr"/>
      <c r="I1470" t="inlineStr"/>
      <c r="J1470" t="inlineStr"/>
      <c r="K1470" t="inlineStr">
        <is>
          <t>libre</t>
        </is>
      </c>
    </row>
    <row r="1471">
      <c r="A1471" t="inlineStr">
        <is>
          <t>2015</t>
        </is>
      </c>
      <c r="B1471" t="inlineStr">
        <is>
          <t>Graines oléagineuses collectées</t>
        </is>
      </c>
      <c r="C1471" t="inlineStr">
        <is>
          <t>Alimentation animale rente (EA)</t>
        </is>
      </c>
      <c r="D1471" t="n">
        <v>82.09999999999999</v>
      </c>
      <c r="E1471" t="inlineStr"/>
      <c r="F1471" t="inlineStr"/>
      <c r="G1471" t="inlineStr"/>
      <c r="H1471" t="inlineStr"/>
      <c r="I1471" t="inlineStr"/>
      <c r="J1471" t="inlineStr"/>
      <c r="K1471" t="inlineStr">
        <is>
          <t>libre</t>
        </is>
      </c>
    </row>
    <row r="1472">
      <c r="A1472" t="inlineStr">
        <is>
          <t>2015</t>
        </is>
      </c>
      <c r="B1472" t="inlineStr">
        <is>
          <t>Graines de colza collectées</t>
        </is>
      </c>
      <c r="C1472" t="inlineStr">
        <is>
          <t>Alimentation animale rente (EA)</t>
        </is>
      </c>
      <c r="D1472" t="n">
        <v>45</v>
      </c>
      <c r="E1472" t="inlineStr"/>
      <c r="F1472" t="inlineStr"/>
      <c r="G1472" t="inlineStr"/>
      <c r="H1472" t="inlineStr"/>
      <c r="I1472" t="inlineStr"/>
      <c r="J1472" t="inlineStr"/>
      <c r="K1472" t="inlineStr">
        <is>
          <t>déterminé</t>
        </is>
      </c>
    </row>
    <row r="1473">
      <c r="A1473" t="inlineStr">
        <is>
          <t>2015</t>
        </is>
      </c>
      <c r="B1473" t="inlineStr">
        <is>
          <t>Graines de colza collectées (conso)</t>
        </is>
      </c>
      <c r="C1473" t="inlineStr">
        <is>
          <t>Alimentation animale rente (EA)</t>
        </is>
      </c>
      <c r="D1473" t="n">
        <v>45</v>
      </c>
      <c r="E1473" t="inlineStr"/>
      <c r="F1473" t="inlineStr"/>
      <c r="G1473" t="inlineStr"/>
      <c r="H1473" t="inlineStr"/>
      <c r="I1473" t="inlineStr"/>
      <c r="J1473" t="inlineStr"/>
      <c r="K1473" t="inlineStr">
        <is>
          <t>déterminé</t>
        </is>
      </c>
    </row>
    <row r="1474">
      <c r="A1474" t="inlineStr">
        <is>
          <t>2015</t>
        </is>
      </c>
      <c r="B1474" t="inlineStr">
        <is>
          <t>Graines de lin collectées</t>
        </is>
      </c>
      <c r="C1474" t="inlineStr">
        <is>
          <t>Alimentation animale rente (EA)</t>
        </is>
      </c>
      <c r="D1474" t="n">
        <v>37.1</v>
      </c>
      <c r="E1474" t="inlineStr"/>
      <c r="F1474" t="inlineStr"/>
      <c r="G1474" t="inlineStr"/>
      <c r="H1474" t="inlineStr"/>
      <c r="I1474" t="inlineStr"/>
      <c r="J1474" t="inlineStr"/>
      <c r="K1474" t="inlineStr">
        <is>
          <t>déterminé</t>
        </is>
      </c>
    </row>
    <row r="1475">
      <c r="A1475" t="inlineStr">
        <is>
          <t>2015</t>
        </is>
      </c>
      <c r="B1475" t="inlineStr">
        <is>
          <t>Graines de lin collectées (conso)</t>
        </is>
      </c>
      <c r="C1475" t="inlineStr">
        <is>
          <t>Alimentation animale rente (EA)</t>
        </is>
      </c>
      <c r="D1475" t="n">
        <v>37.1</v>
      </c>
      <c r="E1475" t="inlineStr"/>
      <c r="F1475" t="inlineStr"/>
      <c r="G1475" t="inlineStr"/>
      <c r="H1475" t="inlineStr"/>
      <c r="I1475" t="inlineStr"/>
      <c r="J1475" t="inlineStr"/>
      <c r="K1475" t="inlineStr">
        <is>
          <t>déterminé</t>
        </is>
      </c>
    </row>
    <row r="1476">
      <c r="A1476" t="inlineStr">
        <is>
          <t>2015</t>
        </is>
      </c>
      <c r="B1476" t="inlineStr">
        <is>
          <t>Graines de tournesol collectées</t>
        </is>
      </c>
      <c r="C1476" t="inlineStr">
        <is>
          <t>Alimentation animale rente (EA)</t>
        </is>
      </c>
      <c r="D1476" t="n">
        <v>0</v>
      </c>
      <c r="E1476" t="inlineStr"/>
      <c r="F1476" t="inlineStr"/>
      <c r="G1476" t="inlineStr"/>
      <c r="H1476" t="inlineStr"/>
      <c r="I1476" t="inlineStr"/>
      <c r="J1476" t="inlineStr"/>
      <c r="K1476" t="inlineStr">
        <is>
          <t>libre</t>
        </is>
      </c>
    </row>
    <row r="1477">
      <c r="A1477" t="inlineStr">
        <is>
          <t>2015</t>
        </is>
      </c>
      <c r="B1477" t="inlineStr">
        <is>
          <t>Graines de tournesol collectées (conso)</t>
        </is>
      </c>
      <c r="C1477" t="inlineStr">
        <is>
          <t>Alimentation animale rente (EA)</t>
        </is>
      </c>
      <c r="D1477" t="n">
        <v>0</v>
      </c>
      <c r="E1477" t="inlineStr"/>
      <c r="F1477" t="inlineStr"/>
      <c r="G1477" t="inlineStr"/>
      <c r="H1477" t="inlineStr"/>
      <c r="I1477" t="inlineStr"/>
      <c r="J1477" t="inlineStr"/>
      <c r="K1477" t="inlineStr">
        <is>
          <t>libre</t>
        </is>
      </c>
    </row>
    <row r="1478">
      <c r="A1478" t="inlineStr">
        <is>
          <t>2015</t>
        </is>
      </c>
      <c r="B1478" t="inlineStr">
        <is>
          <t>Oléoprotéagineux collectés</t>
        </is>
      </c>
      <c r="C1478" t="inlineStr">
        <is>
          <t>Alimentation animale rente (EA)</t>
        </is>
      </c>
      <c r="D1478" t="n">
        <v>102</v>
      </c>
      <c r="E1478" t="inlineStr"/>
      <c r="F1478" t="inlineStr"/>
      <c r="G1478" t="inlineStr"/>
      <c r="H1478" t="inlineStr"/>
      <c r="I1478" t="inlineStr"/>
      <c r="J1478" t="inlineStr"/>
      <c r="K1478" t="inlineStr">
        <is>
          <t>libre</t>
        </is>
      </c>
    </row>
    <row r="1479">
      <c r="A1479" t="inlineStr">
        <is>
          <t>2015</t>
        </is>
      </c>
      <c r="B1479" t="inlineStr">
        <is>
          <t>Graines oléoprotéagineuses collectées</t>
        </is>
      </c>
      <c r="C1479" t="inlineStr">
        <is>
          <t>Alimentation animale rente (EA)</t>
        </is>
      </c>
      <c r="D1479" t="n">
        <v>102</v>
      </c>
      <c r="E1479" t="inlineStr"/>
      <c r="F1479" t="inlineStr"/>
      <c r="G1479" t="inlineStr"/>
      <c r="H1479" t="inlineStr"/>
      <c r="I1479" t="inlineStr"/>
      <c r="J1479" t="inlineStr"/>
      <c r="K1479" t="inlineStr">
        <is>
          <t>libre</t>
        </is>
      </c>
    </row>
    <row r="1480">
      <c r="A1480" t="inlineStr">
        <is>
          <t>2015</t>
        </is>
      </c>
      <c r="B1480" t="inlineStr">
        <is>
          <t>Graines de soja collectées</t>
        </is>
      </c>
      <c r="C1480" t="inlineStr">
        <is>
          <t>Alimentation animale rente (EA)</t>
        </is>
      </c>
      <c r="D1480" t="n">
        <v>102</v>
      </c>
      <c r="E1480" t="inlineStr"/>
      <c r="F1480" t="inlineStr"/>
      <c r="G1480" t="inlineStr"/>
      <c r="H1480" t="inlineStr"/>
      <c r="I1480" t="inlineStr"/>
      <c r="J1480" t="inlineStr"/>
      <c r="K1480" t="inlineStr">
        <is>
          <t>libre</t>
        </is>
      </c>
    </row>
    <row r="1481">
      <c r="A1481" t="inlineStr">
        <is>
          <t>2015</t>
        </is>
      </c>
      <c r="B1481" t="inlineStr">
        <is>
          <t>Graines de soja collectées (conso)</t>
        </is>
      </c>
      <c r="C1481" t="inlineStr">
        <is>
          <t>Alimentation animale rente (EA)</t>
        </is>
      </c>
      <c r="D1481" t="n">
        <v>102</v>
      </c>
      <c r="E1481" t="inlineStr"/>
      <c r="F1481" t="inlineStr"/>
      <c r="G1481" t="inlineStr"/>
      <c r="H1481" t="inlineStr"/>
      <c r="I1481" t="inlineStr"/>
      <c r="J1481" t="inlineStr"/>
      <c r="K1481" t="inlineStr">
        <is>
          <t>libre</t>
        </is>
      </c>
    </row>
    <row r="1482">
      <c r="A1482" t="inlineStr">
        <is>
          <t>2015</t>
        </is>
      </c>
      <c r="B1482" t="inlineStr">
        <is>
          <t>Protéagineux collectés</t>
        </is>
      </c>
      <c r="C1482" t="inlineStr">
        <is>
          <t>Alimentation animale rente (EA)</t>
        </is>
      </c>
      <c r="D1482" t="n">
        <v>97.8</v>
      </c>
      <c r="E1482" t="inlineStr"/>
      <c r="F1482" t="inlineStr"/>
      <c r="G1482" t="inlineStr"/>
      <c r="H1482" t="inlineStr"/>
      <c r="I1482" t="inlineStr"/>
      <c r="J1482" t="inlineStr"/>
      <c r="K1482" t="inlineStr">
        <is>
          <t>libre unbounded</t>
        </is>
      </c>
    </row>
    <row r="1483">
      <c r="A1483" t="inlineStr">
        <is>
          <t>2015</t>
        </is>
      </c>
      <c r="B1483" t="inlineStr">
        <is>
          <t>Légumineuses collectées</t>
        </is>
      </c>
      <c r="C1483" t="inlineStr">
        <is>
          <t>Alimentation animale rente (EA)</t>
        </is>
      </c>
      <c r="D1483" t="n">
        <v>97.8</v>
      </c>
      <c r="E1483" t="inlineStr"/>
      <c r="F1483" t="inlineStr"/>
      <c r="G1483" t="inlineStr"/>
      <c r="H1483" t="inlineStr"/>
      <c r="I1483" t="inlineStr"/>
      <c r="J1483" t="inlineStr"/>
      <c r="K1483" t="inlineStr">
        <is>
          <t>libre unbounded</t>
        </is>
      </c>
    </row>
    <row r="1484">
      <c r="A1484" t="inlineStr">
        <is>
          <t>2015</t>
        </is>
      </c>
      <c r="B1484" t="inlineStr">
        <is>
          <t>Fèves collectées</t>
        </is>
      </c>
      <c r="C1484" t="inlineStr">
        <is>
          <t>Alimentation animale rente (EA)</t>
        </is>
      </c>
      <c r="D1484" t="n">
        <v>35.9</v>
      </c>
      <c r="E1484" t="inlineStr"/>
      <c r="F1484" t="inlineStr"/>
      <c r="G1484" t="inlineStr"/>
      <c r="H1484" t="inlineStr"/>
      <c r="I1484" t="inlineStr"/>
      <c r="J1484" t="inlineStr"/>
      <c r="K1484" t="inlineStr">
        <is>
          <t>libre</t>
        </is>
      </c>
    </row>
    <row r="1485">
      <c r="A1485" t="inlineStr">
        <is>
          <t>2015</t>
        </is>
      </c>
      <c r="B1485" t="inlineStr">
        <is>
          <t>Fèves collectées (conso)</t>
        </is>
      </c>
      <c r="C1485" t="inlineStr">
        <is>
          <t>Alimentation animale rente (EA)</t>
        </is>
      </c>
      <c r="D1485" t="n">
        <v>35.9</v>
      </c>
      <c r="E1485" t="inlineStr"/>
      <c r="F1485" t="inlineStr"/>
      <c r="G1485" t="inlineStr"/>
      <c r="H1485" t="inlineStr"/>
      <c r="I1485" t="inlineStr"/>
      <c r="J1485" t="inlineStr"/>
      <c r="K1485" t="inlineStr">
        <is>
          <t>libre</t>
        </is>
      </c>
    </row>
    <row r="1486">
      <c r="A1486" t="inlineStr">
        <is>
          <t>2015</t>
        </is>
      </c>
      <c r="B1486" t="inlineStr">
        <is>
          <t>Lupin collecté</t>
        </is>
      </c>
      <c r="C1486" t="inlineStr">
        <is>
          <t>Alimentation animale rente (EA)</t>
        </is>
      </c>
      <c r="D1486" t="n">
        <v>0</v>
      </c>
      <c r="E1486" t="inlineStr"/>
      <c r="F1486" t="inlineStr"/>
      <c r="G1486" t="inlineStr"/>
      <c r="H1486" t="inlineStr"/>
      <c r="I1486" t="inlineStr"/>
      <c r="J1486" t="inlineStr"/>
      <c r="K1486" t="inlineStr">
        <is>
          <t>libre unbounded</t>
        </is>
      </c>
    </row>
    <row r="1487">
      <c r="A1487" t="inlineStr">
        <is>
          <t>2015</t>
        </is>
      </c>
      <c r="B1487" t="inlineStr">
        <is>
          <t>Lupin collecté (conso)</t>
        </is>
      </c>
      <c r="C1487" t="inlineStr">
        <is>
          <t>Alimentation animale rente (EA)</t>
        </is>
      </c>
      <c r="D1487" t="n">
        <v>0</v>
      </c>
      <c r="E1487" t="inlineStr"/>
      <c r="F1487" t="inlineStr"/>
      <c r="G1487" t="inlineStr"/>
      <c r="H1487" t="inlineStr"/>
      <c r="I1487" t="inlineStr"/>
      <c r="J1487" t="inlineStr"/>
      <c r="K1487" t="inlineStr">
        <is>
          <t>libre unbounded</t>
        </is>
      </c>
    </row>
    <row r="1488">
      <c r="A1488" t="inlineStr">
        <is>
          <t>2015</t>
        </is>
      </c>
      <c r="B1488" t="inlineStr">
        <is>
          <t>Pois collectés</t>
        </is>
      </c>
      <c r="C1488" t="inlineStr">
        <is>
          <t>Alimentation animale rente (EA)</t>
        </is>
      </c>
      <c r="D1488" t="n">
        <v>61.9</v>
      </c>
      <c r="E1488" t="inlineStr"/>
      <c r="F1488" t="inlineStr"/>
      <c r="G1488" t="inlineStr"/>
      <c r="H1488" t="inlineStr"/>
      <c r="I1488" t="inlineStr"/>
      <c r="J1488" t="inlineStr"/>
      <c r="K1488" t="inlineStr">
        <is>
          <t>libre</t>
        </is>
      </c>
    </row>
    <row r="1489">
      <c r="A1489" t="inlineStr">
        <is>
          <t>2015</t>
        </is>
      </c>
      <c r="B1489" t="inlineStr">
        <is>
          <t>Pois collectés (conso)</t>
        </is>
      </c>
      <c r="C1489" t="inlineStr">
        <is>
          <t>Alimentation animale rente (EA)</t>
        </is>
      </c>
      <c r="D1489" t="n">
        <v>61.9</v>
      </c>
      <c r="E1489" t="inlineStr"/>
      <c r="F1489" t="inlineStr"/>
      <c r="G1489" t="inlineStr"/>
      <c r="H1489" t="inlineStr"/>
      <c r="I1489" t="inlineStr"/>
      <c r="J1489" t="inlineStr"/>
      <c r="K1489" t="inlineStr">
        <is>
          <t>libre</t>
        </is>
      </c>
    </row>
    <row r="1490">
      <c r="A1490" t="inlineStr">
        <is>
          <t>2015</t>
        </is>
      </c>
      <c r="B1490" t="inlineStr">
        <is>
          <t>Oléagineux et protéagineux autoconsommés</t>
        </is>
      </c>
      <c r="C1490" t="inlineStr">
        <is>
          <t>Alimentation animale rente (EA)</t>
        </is>
      </c>
      <c r="D1490" t="n">
        <v>140</v>
      </c>
      <c r="E1490" t="inlineStr"/>
      <c r="F1490" t="inlineStr"/>
      <c r="G1490" t="inlineStr"/>
      <c r="H1490" t="inlineStr"/>
      <c r="I1490" t="inlineStr"/>
      <c r="J1490" t="inlineStr"/>
      <c r="K1490" t="inlineStr">
        <is>
          <t>libre</t>
        </is>
      </c>
    </row>
    <row r="1491">
      <c r="A1491" t="inlineStr">
        <is>
          <t>2015</t>
        </is>
      </c>
      <c r="B1491" t="inlineStr">
        <is>
          <t>Oléagineux autoconsommés</t>
        </is>
      </c>
      <c r="C1491" t="inlineStr">
        <is>
          <t>Alimentation animale rente (EA)</t>
        </is>
      </c>
      <c r="D1491" t="n">
        <v>56</v>
      </c>
      <c r="E1491" t="inlineStr"/>
      <c r="F1491" t="inlineStr"/>
      <c r="G1491" t="inlineStr"/>
      <c r="H1491" t="inlineStr"/>
      <c r="I1491" t="inlineStr"/>
      <c r="J1491" t="inlineStr"/>
      <c r="K1491" t="inlineStr">
        <is>
          <t>libre</t>
        </is>
      </c>
    </row>
    <row r="1492">
      <c r="A1492" t="inlineStr">
        <is>
          <t>2015</t>
        </is>
      </c>
      <c r="B1492" t="inlineStr">
        <is>
          <t>Graines oléagineuses autoconsommées</t>
        </is>
      </c>
      <c r="C1492" t="inlineStr">
        <is>
          <t>Alimentation animale rente (EA)</t>
        </is>
      </c>
      <c r="D1492" t="n">
        <v>56</v>
      </c>
      <c r="E1492" t="inlineStr"/>
      <c r="F1492" t="inlineStr"/>
      <c r="G1492" t="inlineStr"/>
      <c r="H1492" t="inlineStr"/>
      <c r="I1492" t="inlineStr"/>
      <c r="J1492" t="inlineStr"/>
      <c r="K1492" t="inlineStr">
        <is>
          <t>libre</t>
        </is>
      </c>
    </row>
    <row r="1493">
      <c r="A1493" t="inlineStr">
        <is>
          <t>2015</t>
        </is>
      </c>
      <c r="B1493" t="inlineStr">
        <is>
          <t>Graines de colza autoconsommées</t>
        </is>
      </c>
      <c r="C1493" t="inlineStr">
        <is>
          <t>Alimentation animale rente (EA)</t>
        </is>
      </c>
      <c r="D1493" t="n">
        <v>34.6</v>
      </c>
      <c r="E1493" t="inlineStr"/>
      <c r="F1493" t="inlineStr"/>
      <c r="G1493" t="inlineStr"/>
      <c r="H1493" t="inlineStr"/>
      <c r="I1493" t="inlineStr"/>
      <c r="J1493" t="inlineStr"/>
      <c r="K1493" t="inlineStr">
        <is>
          <t>libre</t>
        </is>
      </c>
    </row>
    <row r="1494">
      <c r="A1494" t="inlineStr">
        <is>
          <t>2015</t>
        </is>
      </c>
      <c r="B1494" t="inlineStr">
        <is>
          <t>Graines de lin autoconsommées</t>
        </is>
      </c>
      <c r="C1494" t="inlineStr">
        <is>
          <t>Alimentation animale rente (EA)</t>
        </is>
      </c>
      <c r="D1494" t="n">
        <v>2.4</v>
      </c>
      <c r="E1494" t="inlineStr"/>
      <c r="F1494" t="inlineStr"/>
      <c r="G1494" t="inlineStr"/>
      <c r="H1494" t="inlineStr"/>
      <c r="I1494" t="inlineStr"/>
      <c r="J1494" t="inlineStr"/>
      <c r="K1494" t="inlineStr">
        <is>
          <t>libre</t>
        </is>
      </c>
    </row>
    <row r="1495">
      <c r="A1495" t="inlineStr">
        <is>
          <t>2015</t>
        </is>
      </c>
      <c r="B1495" t="inlineStr">
        <is>
          <t>Graines de tournesol autoconsommées</t>
        </is>
      </c>
      <c r="C1495" t="inlineStr">
        <is>
          <t>Alimentation animale rente (EA)</t>
        </is>
      </c>
      <c r="D1495" t="n">
        <v>18.9</v>
      </c>
      <c r="E1495" t="inlineStr"/>
      <c r="F1495" t="inlineStr"/>
      <c r="G1495" t="inlineStr"/>
      <c r="H1495" t="inlineStr"/>
      <c r="I1495" t="inlineStr"/>
      <c r="J1495" t="inlineStr"/>
      <c r="K1495" t="inlineStr">
        <is>
          <t>libre</t>
        </is>
      </c>
    </row>
    <row r="1496">
      <c r="A1496" t="inlineStr">
        <is>
          <t>2015</t>
        </is>
      </c>
      <c r="B1496" t="inlineStr">
        <is>
          <t>Oléoprotéagineux autoconsommés</t>
        </is>
      </c>
      <c r="C1496" t="inlineStr">
        <is>
          <t>Alimentation animale rente (EA)</t>
        </is>
      </c>
      <c r="D1496" t="n">
        <v>18.3</v>
      </c>
      <c r="E1496" t="inlineStr"/>
      <c r="F1496" t="inlineStr"/>
      <c r="G1496" t="inlineStr"/>
      <c r="H1496" t="inlineStr"/>
      <c r="I1496" t="inlineStr"/>
      <c r="J1496" t="inlineStr"/>
      <c r="K1496" t="inlineStr">
        <is>
          <t>libre</t>
        </is>
      </c>
    </row>
    <row r="1497">
      <c r="A1497" t="inlineStr">
        <is>
          <t>2015</t>
        </is>
      </c>
      <c r="B1497" t="inlineStr">
        <is>
          <t>Graines oléoprotéagineuses autoconsommées</t>
        </is>
      </c>
      <c r="C1497" t="inlineStr">
        <is>
          <t>Alimentation animale rente (EA)</t>
        </is>
      </c>
      <c r="D1497" t="n">
        <v>18.3</v>
      </c>
      <c r="E1497" t="inlineStr"/>
      <c r="F1497" t="inlineStr"/>
      <c r="G1497" t="inlineStr"/>
      <c r="H1497" t="inlineStr"/>
      <c r="I1497" t="inlineStr"/>
      <c r="J1497" t="inlineStr"/>
      <c r="K1497" t="inlineStr">
        <is>
          <t>libre</t>
        </is>
      </c>
    </row>
    <row r="1498">
      <c r="A1498" t="inlineStr">
        <is>
          <t>2015</t>
        </is>
      </c>
      <c r="B1498" t="inlineStr">
        <is>
          <t>Graines de soja autoconsommées</t>
        </is>
      </c>
      <c r="C1498" t="inlineStr">
        <is>
          <t>Alimentation animale rente (EA)</t>
        </is>
      </c>
      <c r="D1498" t="n">
        <v>18.3</v>
      </c>
      <c r="E1498" t="inlineStr"/>
      <c r="F1498" t="inlineStr"/>
      <c r="G1498" t="inlineStr"/>
      <c r="H1498" t="inlineStr"/>
      <c r="I1498" t="inlineStr"/>
      <c r="J1498" t="inlineStr"/>
      <c r="K1498" t="inlineStr">
        <is>
          <t>libre</t>
        </is>
      </c>
    </row>
    <row r="1499">
      <c r="A1499" t="inlineStr">
        <is>
          <t>2015</t>
        </is>
      </c>
      <c r="B1499" t="inlineStr">
        <is>
          <t>Protéagineux autoconsommés</t>
        </is>
      </c>
      <c r="C1499" t="inlineStr">
        <is>
          <t>Alimentation animale rente (EA)</t>
        </is>
      </c>
      <c r="D1499" t="n">
        <v>65.3</v>
      </c>
      <c r="E1499" t="inlineStr"/>
      <c r="F1499" t="inlineStr"/>
      <c r="G1499" t="inlineStr"/>
      <c r="H1499" t="inlineStr"/>
      <c r="I1499" t="inlineStr"/>
      <c r="J1499" t="inlineStr"/>
      <c r="K1499" t="inlineStr">
        <is>
          <t>libre</t>
        </is>
      </c>
    </row>
    <row r="1500">
      <c r="A1500" t="inlineStr">
        <is>
          <t>2015</t>
        </is>
      </c>
      <c r="B1500" t="inlineStr">
        <is>
          <t>Légumineuses autoconsommées</t>
        </is>
      </c>
      <c r="C1500" t="inlineStr">
        <is>
          <t>Alimentation animale rente (EA)</t>
        </is>
      </c>
      <c r="D1500" t="n">
        <v>65.3</v>
      </c>
      <c r="E1500" t="inlineStr"/>
      <c r="F1500" t="inlineStr"/>
      <c r="G1500" t="inlineStr"/>
      <c r="H1500" t="inlineStr"/>
      <c r="I1500" t="inlineStr"/>
      <c r="J1500" t="inlineStr"/>
      <c r="K1500" t="inlineStr">
        <is>
          <t>libre</t>
        </is>
      </c>
    </row>
    <row r="1501">
      <c r="A1501" t="inlineStr">
        <is>
          <t>2015</t>
        </is>
      </c>
      <c r="B1501" t="inlineStr">
        <is>
          <t>Fèves autoconsommées</t>
        </is>
      </c>
      <c r="C1501" t="inlineStr">
        <is>
          <t>Alimentation animale rente (EA)</t>
        </is>
      </c>
      <c r="D1501" t="n">
        <v>17.1</v>
      </c>
      <c r="E1501" t="inlineStr"/>
      <c r="F1501" t="inlineStr"/>
      <c r="G1501" t="inlineStr"/>
      <c r="H1501" t="inlineStr"/>
      <c r="I1501" t="inlineStr"/>
      <c r="J1501" t="inlineStr"/>
      <c r="K1501" t="inlineStr">
        <is>
          <t>libre</t>
        </is>
      </c>
    </row>
    <row r="1502">
      <c r="A1502" t="inlineStr">
        <is>
          <t>2015</t>
        </is>
      </c>
      <c r="B1502" t="inlineStr">
        <is>
          <t>Lupin autoconsommé</t>
        </is>
      </c>
      <c r="C1502" t="inlineStr">
        <is>
          <t>Alimentation animale rente (EA)</t>
        </is>
      </c>
      <c r="D1502" t="n">
        <v>1.4</v>
      </c>
      <c r="E1502" t="inlineStr"/>
      <c r="F1502" t="inlineStr"/>
      <c r="G1502" t="inlineStr"/>
      <c r="H1502" t="inlineStr"/>
      <c r="I1502" t="inlineStr"/>
      <c r="J1502" t="inlineStr"/>
      <c r="K1502" t="inlineStr">
        <is>
          <t>libre</t>
        </is>
      </c>
    </row>
    <row r="1503">
      <c r="A1503" t="inlineStr">
        <is>
          <t>2015</t>
        </is>
      </c>
      <c r="B1503" t="inlineStr">
        <is>
          <t>Pois autoconsommés</t>
        </is>
      </c>
      <c r="C1503" t="inlineStr">
        <is>
          <t>Alimentation animale rente (EA)</t>
        </is>
      </c>
      <c r="D1503" t="n">
        <v>46.9</v>
      </c>
      <c r="E1503" t="inlineStr"/>
      <c r="F1503" t="inlineStr"/>
      <c r="G1503" t="inlineStr"/>
      <c r="H1503" t="inlineStr"/>
      <c r="I1503" t="inlineStr"/>
      <c r="J1503" t="inlineStr"/>
      <c r="K1503" t="inlineStr">
        <is>
          <t>libre</t>
        </is>
      </c>
    </row>
    <row r="1504">
      <c r="A1504" t="inlineStr">
        <is>
          <t>2015</t>
        </is>
      </c>
      <c r="B1504" t="inlineStr">
        <is>
          <t>Ecart tri collecte</t>
        </is>
      </c>
      <c r="C1504" t="inlineStr">
        <is>
          <t>Alimentation animale rente (EA)</t>
        </is>
      </c>
      <c r="D1504" t="n">
        <v>116</v>
      </c>
      <c r="E1504" t="inlineStr"/>
      <c r="F1504" t="inlineStr"/>
      <c r="G1504" t="inlineStr"/>
      <c r="H1504" t="inlineStr"/>
      <c r="I1504" t="inlineStr"/>
      <c r="J1504" t="inlineStr"/>
      <c r="K1504" t="inlineStr">
        <is>
          <t>libre</t>
        </is>
      </c>
    </row>
    <row r="1505">
      <c r="A1505" t="inlineStr">
        <is>
          <t>2015</t>
        </is>
      </c>
      <c r="B1505" t="inlineStr">
        <is>
          <t>Ecarts tri collecte d'oléagineux</t>
        </is>
      </c>
      <c r="C1505" t="inlineStr">
        <is>
          <t>Alimentation animale rente (EA)</t>
        </is>
      </c>
      <c r="D1505" t="n">
        <v>100</v>
      </c>
      <c r="E1505" t="inlineStr"/>
      <c r="F1505" t="inlineStr"/>
      <c r="G1505" t="inlineStr"/>
      <c r="H1505" t="inlineStr"/>
      <c r="I1505" t="inlineStr"/>
      <c r="J1505" t="inlineStr"/>
      <c r="K1505" t="inlineStr">
        <is>
          <t>déterminé</t>
        </is>
      </c>
    </row>
    <row r="1506">
      <c r="A1506" t="inlineStr">
        <is>
          <t>2015</t>
        </is>
      </c>
      <c r="B1506" t="inlineStr">
        <is>
          <t>Ecart tri collecte de graines oléagineuses</t>
        </is>
      </c>
      <c r="C1506" t="inlineStr">
        <is>
          <t>Alimentation animale rente (EA)</t>
        </is>
      </c>
      <c r="D1506" t="n">
        <v>100</v>
      </c>
      <c r="E1506" t="inlineStr"/>
      <c r="F1506" t="inlineStr"/>
      <c r="G1506" t="inlineStr"/>
      <c r="H1506" t="inlineStr"/>
      <c r="I1506" t="inlineStr"/>
      <c r="J1506" t="inlineStr"/>
      <c r="K1506" t="inlineStr">
        <is>
          <t>déterminé</t>
        </is>
      </c>
    </row>
    <row r="1507">
      <c r="A1507" t="inlineStr">
        <is>
          <t>2015</t>
        </is>
      </c>
      <c r="B1507" t="inlineStr">
        <is>
          <t>Ecart tri collecte de graines de colza</t>
        </is>
      </c>
      <c r="C1507" t="inlineStr">
        <is>
          <t>Alimentation animale rente (EA)</t>
        </is>
      </c>
      <c r="D1507" t="n">
        <v>80.5</v>
      </c>
      <c r="E1507" t="inlineStr"/>
      <c r="F1507" t="inlineStr"/>
      <c r="G1507" t="inlineStr"/>
      <c r="H1507" t="inlineStr"/>
      <c r="I1507" t="inlineStr"/>
      <c r="J1507" t="inlineStr"/>
      <c r="K1507" t="inlineStr">
        <is>
          <t>déterminé</t>
        </is>
      </c>
    </row>
    <row r="1508">
      <c r="A1508" t="inlineStr">
        <is>
          <t>2015</t>
        </is>
      </c>
      <c r="B1508" t="inlineStr">
        <is>
          <t>Ecart tri collecte de graines de lin</t>
        </is>
      </c>
      <c r="C1508" t="inlineStr">
        <is>
          <t>Alimentation animale rente (EA)</t>
        </is>
      </c>
      <c r="D1508" t="n">
        <v>0.5</v>
      </c>
      <c r="E1508" t="inlineStr"/>
      <c r="F1508" t="inlineStr"/>
      <c r="G1508" t="inlineStr"/>
      <c r="H1508" t="inlineStr"/>
      <c r="I1508" t="inlineStr"/>
      <c r="J1508" t="inlineStr"/>
      <c r="K1508" t="inlineStr">
        <is>
          <t>déterminé</t>
        </is>
      </c>
    </row>
    <row r="1509">
      <c r="A1509" t="inlineStr">
        <is>
          <t>2015</t>
        </is>
      </c>
      <c r="B1509" t="inlineStr">
        <is>
          <t>Ecart tri collecte de graines de tournesol</t>
        </is>
      </c>
      <c r="C1509" t="inlineStr">
        <is>
          <t>Alimentation animale rente (EA)</t>
        </is>
      </c>
      <c r="D1509" t="n">
        <v>19.5</v>
      </c>
      <c r="E1509" t="inlineStr"/>
      <c r="F1509" t="inlineStr"/>
      <c r="G1509" t="inlineStr"/>
      <c r="H1509" t="inlineStr"/>
      <c r="I1509" t="inlineStr"/>
      <c r="J1509" t="inlineStr"/>
      <c r="K1509" t="inlineStr">
        <is>
          <t>déterminé</t>
        </is>
      </c>
    </row>
    <row r="1510">
      <c r="A1510" t="inlineStr">
        <is>
          <t>2015</t>
        </is>
      </c>
      <c r="B1510" t="inlineStr">
        <is>
          <t>Ecart tri collecte d'oléoprotéagineux</t>
        </is>
      </c>
      <c r="C1510" t="inlineStr">
        <is>
          <t>Alimentation animale rente (EA)</t>
        </is>
      </c>
      <c r="D1510" t="n">
        <v>4.1</v>
      </c>
      <c r="E1510" t="inlineStr"/>
      <c r="F1510" t="inlineStr"/>
      <c r="G1510" t="inlineStr"/>
      <c r="H1510" t="inlineStr"/>
      <c r="I1510" t="inlineStr"/>
      <c r="J1510" t="inlineStr"/>
      <c r="K1510" t="inlineStr">
        <is>
          <t>déterminé</t>
        </is>
      </c>
    </row>
    <row r="1511">
      <c r="A1511" t="inlineStr">
        <is>
          <t>2015</t>
        </is>
      </c>
      <c r="B1511" t="inlineStr">
        <is>
          <t>Ecart tri collecte de graines oléoprotéagineuses</t>
        </is>
      </c>
      <c r="C1511" t="inlineStr">
        <is>
          <t>Alimentation animale rente (EA)</t>
        </is>
      </c>
      <c r="D1511" t="n">
        <v>4.1</v>
      </c>
      <c r="E1511" t="inlineStr"/>
      <c r="F1511" t="inlineStr"/>
      <c r="G1511" t="inlineStr"/>
      <c r="H1511" t="inlineStr"/>
      <c r="I1511" t="inlineStr"/>
      <c r="J1511" t="inlineStr"/>
      <c r="K1511" t="inlineStr">
        <is>
          <t>déterminé</t>
        </is>
      </c>
    </row>
    <row r="1512">
      <c r="A1512" t="inlineStr">
        <is>
          <t>2015</t>
        </is>
      </c>
      <c r="B1512" t="inlineStr">
        <is>
          <t>Ecart tri collecte de Graines de soja</t>
        </is>
      </c>
      <c r="C1512" t="inlineStr">
        <is>
          <t>Alimentation animale rente (EA)</t>
        </is>
      </c>
      <c r="D1512" t="n">
        <v>4.1</v>
      </c>
      <c r="E1512" t="inlineStr"/>
      <c r="F1512" t="inlineStr"/>
      <c r="G1512" t="inlineStr"/>
      <c r="H1512" t="inlineStr"/>
      <c r="I1512" t="inlineStr"/>
      <c r="J1512" t="inlineStr"/>
      <c r="K1512" t="inlineStr">
        <is>
          <t>déterminé</t>
        </is>
      </c>
    </row>
    <row r="1513">
      <c r="A1513" t="inlineStr">
        <is>
          <t>2015</t>
        </is>
      </c>
      <c r="B1513" t="inlineStr">
        <is>
          <t>Ecart tri collecte de protéagineux</t>
        </is>
      </c>
      <c r="C1513" t="inlineStr">
        <is>
          <t>Alimentation animale rente (EA)</t>
        </is>
      </c>
      <c r="D1513" t="n">
        <v>11.4</v>
      </c>
      <c r="E1513" t="inlineStr"/>
      <c r="F1513" t="inlineStr"/>
      <c r="G1513" t="inlineStr"/>
      <c r="H1513" t="inlineStr"/>
      <c r="I1513" t="inlineStr"/>
      <c r="J1513" t="inlineStr"/>
      <c r="K1513" t="inlineStr">
        <is>
          <t>libre</t>
        </is>
      </c>
    </row>
    <row r="1514">
      <c r="A1514" t="inlineStr">
        <is>
          <t>2015</t>
        </is>
      </c>
      <c r="B1514" t="inlineStr">
        <is>
          <t>Ecart tri collecte de légumineuses</t>
        </is>
      </c>
      <c r="C1514" t="inlineStr">
        <is>
          <t>Alimentation animale rente (EA)</t>
        </is>
      </c>
      <c r="D1514" t="n">
        <v>11.4</v>
      </c>
      <c r="E1514" t="inlineStr"/>
      <c r="F1514" t="inlineStr"/>
      <c r="G1514" t="inlineStr"/>
      <c r="H1514" t="inlineStr"/>
      <c r="I1514" t="inlineStr"/>
      <c r="J1514" t="inlineStr"/>
      <c r="K1514" t="inlineStr">
        <is>
          <t>libre</t>
        </is>
      </c>
    </row>
    <row r="1515">
      <c r="A1515" t="inlineStr">
        <is>
          <t>2015</t>
        </is>
      </c>
      <c r="B1515" t="inlineStr">
        <is>
          <t>Ecart tri collecte de fèves</t>
        </is>
      </c>
      <c r="C1515" t="inlineStr">
        <is>
          <t>Alimentation animale rente (EA)</t>
        </is>
      </c>
      <c r="D1515" t="n">
        <v>2.6</v>
      </c>
      <c r="E1515" t="inlineStr"/>
      <c r="F1515" t="inlineStr"/>
      <c r="G1515" t="inlineStr"/>
      <c r="H1515" t="inlineStr"/>
      <c r="I1515" t="inlineStr"/>
      <c r="J1515" t="inlineStr"/>
      <c r="K1515" t="inlineStr">
        <is>
          <t>déterminé</t>
        </is>
      </c>
    </row>
    <row r="1516">
      <c r="A1516" t="inlineStr">
        <is>
          <t>2015</t>
        </is>
      </c>
      <c r="B1516" t="inlineStr">
        <is>
          <t>Ecart tri collecte de lupin</t>
        </is>
      </c>
      <c r="C1516" t="inlineStr">
        <is>
          <t>Alimentation animale rente (EA)</t>
        </is>
      </c>
      <c r="D1516" t="n">
        <v>0.2</v>
      </c>
      <c r="E1516" t="inlineStr"/>
      <c r="F1516" t="inlineStr"/>
      <c r="G1516" t="inlineStr"/>
      <c r="H1516" t="inlineStr"/>
      <c r="I1516" t="inlineStr"/>
      <c r="J1516" t="inlineStr"/>
      <c r="K1516" t="inlineStr">
        <is>
          <t>déterminé</t>
        </is>
      </c>
    </row>
    <row r="1517">
      <c r="A1517" t="inlineStr">
        <is>
          <t>2015</t>
        </is>
      </c>
      <c r="B1517" t="inlineStr">
        <is>
          <t>Ecart tri collecte de pois</t>
        </is>
      </c>
      <c r="C1517" t="inlineStr">
        <is>
          <t>Alimentation animale rente (EA)</t>
        </is>
      </c>
      <c r="D1517" t="n">
        <v>7.5</v>
      </c>
      <c r="E1517" t="inlineStr"/>
      <c r="F1517" t="inlineStr"/>
      <c r="G1517" t="inlineStr"/>
      <c r="H1517" t="inlineStr"/>
      <c r="I1517" t="inlineStr"/>
      <c r="J1517" t="inlineStr"/>
      <c r="K1517" t="inlineStr">
        <is>
          <t>déterminé</t>
        </is>
      </c>
    </row>
    <row r="1518">
      <c r="A1518" t="inlineStr">
        <is>
          <t>2015</t>
        </is>
      </c>
      <c r="B1518" t="inlineStr">
        <is>
          <t>Ecart tri collecte de lentilles</t>
        </is>
      </c>
      <c r="C1518" t="inlineStr">
        <is>
          <t>Alimentation animale rente (EA)</t>
        </is>
      </c>
      <c r="D1518" t="n">
        <v>0.4</v>
      </c>
      <c r="E1518" t="inlineStr"/>
      <c r="F1518" t="inlineStr"/>
      <c r="G1518" t="inlineStr"/>
      <c r="H1518" t="inlineStr"/>
      <c r="I1518" t="inlineStr"/>
      <c r="J1518" t="inlineStr"/>
      <c r="K1518" t="inlineStr">
        <is>
          <t>libre</t>
        </is>
      </c>
    </row>
    <row r="1519">
      <c r="A1519" t="inlineStr">
        <is>
          <t>2015</t>
        </is>
      </c>
      <c r="B1519" t="inlineStr">
        <is>
          <t>Ecart tri collecte de pois chiches</t>
        </is>
      </c>
      <c r="C1519" t="inlineStr">
        <is>
          <t>Alimentation animale rente (EA)</t>
        </is>
      </c>
      <c r="D1519" t="n">
        <v>0.4</v>
      </c>
      <c r="E1519" t="inlineStr"/>
      <c r="F1519" t="inlineStr"/>
      <c r="G1519" t="inlineStr"/>
      <c r="H1519" t="inlineStr"/>
      <c r="I1519" t="inlineStr"/>
      <c r="J1519" t="inlineStr"/>
      <c r="K1519" t="inlineStr">
        <is>
          <t>libre</t>
        </is>
      </c>
    </row>
    <row r="1520">
      <c r="A1520" t="inlineStr">
        <is>
          <t>2015</t>
        </is>
      </c>
      <c r="B1520" t="inlineStr">
        <is>
          <t>Ecart tri collecte d'haricots secs</t>
        </is>
      </c>
      <c r="C1520" t="inlineStr">
        <is>
          <t>Alimentation animale rente (EA)</t>
        </is>
      </c>
      <c r="D1520" t="n">
        <v>0.4</v>
      </c>
      <c r="E1520" t="inlineStr"/>
      <c r="F1520" t="inlineStr"/>
      <c r="G1520" t="inlineStr"/>
      <c r="H1520" t="inlineStr"/>
      <c r="I1520" t="inlineStr"/>
      <c r="J1520" t="inlineStr"/>
      <c r="K1520" t="inlineStr">
        <is>
          <t>libre</t>
        </is>
      </c>
    </row>
    <row r="1521">
      <c r="A1521" t="inlineStr">
        <is>
          <t>2015</t>
        </is>
      </c>
      <c r="B1521" t="inlineStr">
        <is>
          <t>Tourteaux</t>
        </is>
      </c>
      <c r="C1521" t="inlineStr">
        <is>
          <t>Alimentation animale rente (EA)</t>
        </is>
      </c>
      <c r="D1521" t="n">
        <v>6640</v>
      </c>
      <c r="E1521" t="inlineStr"/>
      <c r="F1521" t="inlineStr"/>
      <c r="G1521" t="inlineStr"/>
      <c r="H1521" t="inlineStr"/>
      <c r="I1521" t="inlineStr"/>
      <c r="J1521" t="inlineStr"/>
      <c r="K1521" t="inlineStr">
        <is>
          <t>libre</t>
        </is>
      </c>
    </row>
    <row r="1522">
      <c r="A1522" t="inlineStr">
        <is>
          <t>2015</t>
        </is>
      </c>
      <c r="B1522" t="inlineStr">
        <is>
          <t>Tourteaux de colza</t>
        </is>
      </c>
      <c r="C1522" t="inlineStr">
        <is>
          <t>Alimentation animale rente (EA)</t>
        </is>
      </c>
      <c r="D1522" t="n">
        <v>2070</v>
      </c>
      <c r="E1522" t="inlineStr"/>
      <c r="F1522" t="inlineStr"/>
      <c r="G1522" t="inlineStr"/>
      <c r="H1522" t="inlineStr"/>
      <c r="I1522" t="inlineStr"/>
      <c r="J1522" t="inlineStr"/>
      <c r="K1522" t="inlineStr">
        <is>
          <t>libre</t>
        </is>
      </c>
    </row>
    <row r="1523">
      <c r="A1523" t="inlineStr">
        <is>
          <t>2015</t>
        </is>
      </c>
      <c r="B1523" t="inlineStr">
        <is>
          <t>Tourteaux de lin</t>
        </is>
      </c>
      <c r="C1523" t="inlineStr">
        <is>
          <t>Alimentation animale rente (EA)</t>
        </is>
      </c>
      <c r="D1523" t="n">
        <v>75.40000000000001</v>
      </c>
      <c r="E1523" t="inlineStr"/>
      <c r="F1523" t="inlineStr"/>
      <c r="G1523" t="inlineStr"/>
      <c r="H1523" t="inlineStr"/>
      <c r="I1523" t="inlineStr"/>
      <c r="J1523" t="inlineStr"/>
      <c r="K1523" t="inlineStr">
        <is>
          <t>libre</t>
        </is>
      </c>
    </row>
    <row r="1524">
      <c r="A1524" t="inlineStr">
        <is>
          <t>2015</t>
        </is>
      </c>
      <c r="B1524" t="inlineStr">
        <is>
          <t>Tourteaux de tournesol</t>
        </is>
      </c>
      <c r="C1524" t="inlineStr">
        <is>
          <t>Alimentation animale rente (EA)</t>
        </is>
      </c>
      <c r="D1524" t="n">
        <v>1440</v>
      </c>
      <c r="E1524" t="inlineStr"/>
      <c r="F1524" t="inlineStr"/>
      <c r="G1524" t="inlineStr"/>
      <c r="H1524" t="inlineStr"/>
      <c r="I1524" t="inlineStr"/>
      <c r="J1524" t="inlineStr"/>
      <c r="K1524" t="inlineStr">
        <is>
          <t>libre</t>
        </is>
      </c>
    </row>
    <row r="1525">
      <c r="A1525" t="inlineStr">
        <is>
          <t>2015</t>
        </is>
      </c>
      <c r="B1525" t="inlineStr">
        <is>
          <t>Tourteaux de tournesol, lopro</t>
        </is>
      </c>
      <c r="C1525" t="inlineStr">
        <is>
          <t>Alimentation animale rente (EA)</t>
        </is>
      </c>
      <c r="D1525" t="n">
        <v>722</v>
      </c>
      <c r="E1525" t="inlineStr"/>
      <c r="F1525" t="inlineStr"/>
      <c r="G1525" t="inlineStr"/>
      <c r="H1525" t="inlineStr"/>
      <c r="I1525" t="inlineStr"/>
      <c r="J1525" t="inlineStr"/>
      <c r="K1525" t="inlineStr">
        <is>
          <t>libre</t>
        </is>
      </c>
    </row>
    <row r="1526">
      <c r="A1526" t="inlineStr">
        <is>
          <t>2015</t>
        </is>
      </c>
      <c r="B1526" t="inlineStr">
        <is>
          <t>Tourteaux de tournesol, hipro</t>
        </is>
      </c>
      <c r="C1526" t="inlineStr">
        <is>
          <t>Alimentation animale rente (EA)</t>
        </is>
      </c>
      <c r="D1526" t="n">
        <v>722</v>
      </c>
      <c r="E1526" t="inlineStr"/>
      <c r="F1526" t="inlineStr"/>
      <c r="G1526" t="inlineStr"/>
      <c r="H1526" t="inlineStr"/>
      <c r="I1526" t="inlineStr"/>
      <c r="J1526" t="inlineStr"/>
      <c r="K1526" t="inlineStr">
        <is>
          <t>libre</t>
        </is>
      </c>
    </row>
    <row r="1527">
      <c r="A1527" t="inlineStr">
        <is>
          <t>2015</t>
        </is>
      </c>
      <c r="B1527" t="inlineStr">
        <is>
          <t>Tourteaux de soja</t>
        </is>
      </c>
      <c r="C1527" t="inlineStr">
        <is>
          <t>Alimentation animale rente (EA)</t>
        </is>
      </c>
      <c r="D1527" t="n">
        <v>3050</v>
      </c>
      <c r="E1527" t="inlineStr"/>
      <c r="F1527" t="inlineStr"/>
      <c r="G1527" t="inlineStr"/>
      <c r="H1527" t="inlineStr"/>
      <c r="I1527" t="inlineStr"/>
      <c r="J1527" t="inlineStr"/>
      <c r="K1527" t="inlineStr">
        <is>
          <t>libre</t>
        </is>
      </c>
    </row>
    <row r="1528">
      <c r="A1528" t="inlineStr">
        <is>
          <t>2015</t>
        </is>
      </c>
      <c r="B1528" t="inlineStr">
        <is>
          <t>Huile, raffinée</t>
        </is>
      </c>
      <c r="C1528" t="inlineStr">
        <is>
          <t>Alimentation animale rente (EA)</t>
        </is>
      </c>
      <c r="D1528" t="n">
        <v>142</v>
      </c>
      <c r="E1528" t="inlineStr"/>
      <c r="F1528" t="inlineStr"/>
      <c r="G1528" t="inlineStr"/>
      <c r="H1528" t="inlineStr"/>
      <c r="I1528" t="inlineStr"/>
      <c r="J1528" t="inlineStr"/>
      <c r="K1528" t="inlineStr">
        <is>
          <t>déterminé</t>
        </is>
      </c>
    </row>
    <row r="1529">
      <c r="A1529" t="inlineStr">
        <is>
          <t>2015</t>
        </is>
      </c>
      <c r="B1529" t="inlineStr">
        <is>
          <t>Huile de colza, raffinée</t>
        </is>
      </c>
      <c r="C1529" t="inlineStr">
        <is>
          <t>Alimentation animale rente (EA)</t>
        </is>
      </c>
      <c r="D1529" t="n">
        <v>44.3</v>
      </c>
      <c r="E1529" t="inlineStr"/>
      <c r="F1529" t="inlineStr"/>
      <c r="G1529" t="inlineStr"/>
      <c r="H1529" t="inlineStr"/>
      <c r="I1529" t="inlineStr"/>
      <c r="J1529" t="inlineStr"/>
      <c r="K1529" t="inlineStr">
        <is>
          <t>déterminé</t>
        </is>
      </c>
    </row>
    <row r="1530">
      <c r="A1530" t="inlineStr">
        <is>
          <t>2015</t>
        </is>
      </c>
      <c r="B1530" t="inlineStr">
        <is>
          <t>Huile de soja, raffinée</t>
        </is>
      </c>
      <c r="C1530" t="inlineStr">
        <is>
          <t>Alimentation animale rente (EA)</t>
        </is>
      </c>
      <c r="D1530" t="n">
        <v>58.2</v>
      </c>
      <c r="E1530" t="inlineStr"/>
      <c r="F1530" t="inlineStr"/>
      <c r="G1530" t="inlineStr"/>
      <c r="H1530" t="inlineStr"/>
      <c r="I1530" t="inlineStr"/>
      <c r="J1530" t="inlineStr"/>
      <c r="K1530" t="inlineStr">
        <is>
          <t>déterminé</t>
        </is>
      </c>
    </row>
    <row r="1531">
      <c r="A1531" t="inlineStr">
        <is>
          <t>2015</t>
        </is>
      </c>
      <c r="B1531" t="inlineStr">
        <is>
          <t>Huile de palme, raffinée</t>
        </is>
      </c>
      <c r="C1531" t="inlineStr">
        <is>
          <t>Alimentation animale rente (EA)</t>
        </is>
      </c>
      <c r="D1531" t="n">
        <v>39.9</v>
      </c>
      <c r="E1531" t="inlineStr"/>
      <c r="F1531" t="inlineStr"/>
      <c r="G1531" t="inlineStr"/>
      <c r="H1531" t="inlineStr"/>
      <c r="I1531" t="inlineStr"/>
      <c r="J1531" t="inlineStr"/>
      <c r="K1531" t="inlineStr">
        <is>
          <t>déterminé</t>
        </is>
      </c>
    </row>
    <row r="1532">
      <c r="A1532" t="inlineStr">
        <is>
          <t>2015</t>
        </is>
      </c>
      <c r="B1532" t="inlineStr">
        <is>
          <t>MP industrie biodiesel</t>
        </is>
      </c>
      <c r="C1532" t="inlineStr">
        <is>
          <t>Alimentation animale rente (EA)</t>
        </is>
      </c>
      <c r="D1532" t="n">
        <v>142</v>
      </c>
      <c r="E1532" t="inlineStr"/>
      <c r="F1532" t="inlineStr"/>
      <c r="G1532" t="inlineStr"/>
      <c r="H1532" t="inlineStr"/>
      <c r="I1532" t="inlineStr"/>
      <c r="J1532" t="inlineStr"/>
      <c r="K1532" t="inlineStr">
        <is>
          <t>déterminé</t>
        </is>
      </c>
    </row>
    <row r="1533">
      <c r="A1533" t="inlineStr">
        <is>
          <t>2015</t>
        </is>
      </c>
      <c r="B1533" t="inlineStr">
        <is>
          <t>Coques de fèves</t>
        </is>
      </c>
      <c r="C1533" t="inlineStr">
        <is>
          <t>Alimentation animale rente (EA)</t>
        </is>
      </c>
      <c r="D1533" t="n">
        <v>2.5</v>
      </c>
      <c r="E1533" t="inlineStr"/>
      <c r="F1533" t="inlineStr"/>
      <c r="G1533" t="inlineStr"/>
      <c r="H1533" t="inlineStr"/>
      <c r="I1533" t="inlineStr"/>
      <c r="J1533" t="inlineStr"/>
      <c r="K1533" t="inlineStr">
        <is>
          <t>libre</t>
        </is>
      </c>
    </row>
    <row r="1534">
      <c r="A1534" t="inlineStr">
        <is>
          <t>2015</t>
        </is>
      </c>
      <c r="B1534" t="inlineStr">
        <is>
          <t>Fèves décortiquées ou non</t>
        </is>
      </c>
      <c r="C1534" t="inlineStr">
        <is>
          <t>Alimentation animale rente (EA)</t>
        </is>
      </c>
      <c r="D1534" t="n">
        <v>35.9</v>
      </c>
      <c r="E1534" t="inlineStr"/>
      <c r="F1534" t="inlineStr"/>
      <c r="G1534" t="inlineStr"/>
      <c r="H1534" t="inlineStr"/>
      <c r="I1534" t="inlineStr"/>
      <c r="J1534" t="inlineStr"/>
      <c r="K1534" t="inlineStr">
        <is>
          <t>libre</t>
        </is>
      </c>
    </row>
    <row r="1535">
      <c r="A1535" t="inlineStr">
        <is>
          <t>2015</t>
        </is>
      </c>
      <c r="B1535" t="inlineStr">
        <is>
          <t>Sons fèves</t>
        </is>
      </c>
      <c r="C1535" t="inlineStr">
        <is>
          <t>Alimentation animale rente (EA)</t>
        </is>
      </c>
      <c r="D1535" t="n">
        <v>3.4</v>
      </c>
      <c r="E1535" t="inlineStr"/>
      <c r="F1535" t="inlineStr"/>
      <c r="G1535" t="inlineStr"/>
      <c r="H1535" t="inlineStr"/>
      <c r="I1535" t="inlineStr"/>
      <c r="J1535" t="inlineStr"/>
      <c r="K1535" t="inlineStr">
        <is>
          <t>libre</t>
        </is>
      </c>
    </row>
    <row r="1536">
      <c r="A1536" t="inlineStr">
        <is>
          <t>2015</t>
        </is>
      </c>
      <c r="B1536" t="inlineStr">
        <is>
          <t>Oléagineux et protéagineux collectés</t>
        </is>
      </c>
      <c r="C1536" t="inlineStr">
        <is>
          <t>Alimentation animale rente (EA) (hors FAB)</t>
        </is>
      </c>
      <c r="D1536" t="n">
        <v>23.9</v>
      </c>
      <c r="E1536" t="inlineStr"/>
      <c r="F1536" t="inlineStr"/>
      <c r="G1536" t="inlineStr"/>
      <c r="H1536" t="inlineStr"/>
      <c r="I1536" t="inlineStr"/>
      <c r="J1536" t="inlineStr"/>
      <c r="K1536" t="inlineStr">
        <is>
          <t>libre unbounded</t>
        </is>
      </c>
    </row>
    <row r="1537">
      <c r="A1537" t="inlineStr">
        <is>
          <t>2015</t>
        </is>
      </c>
      <c r="B1537" t="inlineStr">
        <is>
          <t>Oléoprotéagineux collectés</t>
        </is>
      </c>
      <c r="C1537" t="inlineStr">
        <is>
          <t>Alimentation animale rente (EA) (hors FAB)</t>
        </is>
      </c>
      <c r="D1537" t="n">
        <v>2</v>
      </c>
      <c r="E1537" t="inlineStr"/>
      <c r="F1537" t="inlineStr"/>
      <c r="G1537" t="inlineStr"/>
      <c r="H1537" t="inlineStr"/>
      <c r="I1537" t="inlineStr"/>
      <c r="J1537" t="inlineStr"/>
      <c r="K1537" t="inlineStr">
        <is>
          <t>libre</t>
        </is>
      </c>
    </row>
    <row r="1538">
      <c r="A1538" t="inlineStr">
        <is>
          <t>2015</t>
        </is>
      </c>
      <c r="B1538" t="inlineStr">
        <is>
          <t>Graines oléoprotéagineuses collectées</t>
        </is>
      </c>
      <c r="C1538" t="inlineStr">
        <is>
          <t>Alimentation animale rente (EA) (hors FAB)</t>
        </is>
      </c>
      <c r="D1538" t="n">
        <v>2</v>
      </c>
      <c r="E1538" t="inlineStr"/>
      <c r="F1538" t="inlineStr"/>
      <c r="G1538" t="inlineStr"/>
      <c r="H1538" t="inlineStr"/>
      <c r="I1538" t="inlineStr"/>
      <c r="J1538" t="inlineStr"/>
      <c r="K1538" t="inlineStr">
        <is>
          <t>libre</t>
        </is>
      </c>
    </row>
    <row r="1539">
      <c r="A1539" t="inlineStr">
        <is>
          <t>2015</t>
        </is>
      </c>
      <c r="B1539" t="inlineStr">
        <is>
          <t>Graines de soja collectées</t>
        </is>
      </c>
      <c r="C1539" t="inlineStr">
        <is>
          <t>Alimentation animale rente (EA) (hors FAB)</t>
        </is>
      </c>
      <c r="D1539" t="n">
        <v>2</v>
      </c>
      <c r="E1539" t="inlineStr"/>
      <c r="F1539" t="inlineStr"/>
      <c r="G1539" t="inlineStr"/>
      <c r="H1539" t="inlineStr"/>
      <c r="I1539" t="inlineStr"/>
      <c r="J1539" t="inlineStr"/>
      <c r="K1539" t="inlineStr">
        <is>
          <t>libre</t>
        </is>
      </c>
    </row>
    <row r="1540">
      <c r="A1540" t="inlineStr">
        <is>
          <t>2015</t>
        </is>
      </c>
      <c r="B1540" t="inlineStr">
        <is>
          <t>Graines de soja collectées (conso)</t>
        </is>
      </c>
      <c r="C1540" t="inlineStr">
        <is>
          <t>Alimentation animale rente (EA) (hors FAB)</t>
        </is>
      </c>
      <c r="D1540" t="n">
        <v>2</v>
      </c>
      <c r="E1540" t="inlineStr"/>
      <c r="F1540" t="inlineStr"/>
      <c r="G1540" t="inlineStr"/>
      <c r="H1540" t="inlineStr"/>
      <c r="I1540" t="inlineStr"/>
      <c r="J1540" t="inlineStr"/>
      <c r="K1540" t="inlineStr">
        <is>
          <t>libre</t>
        </is>
      </c>
    </row>
    <row r="1541">
      <c r="A1541" t="inlineStr">
        <is>
          <t>2015</t>
        </is>
      </c>
      <c r="B1541" t="inlineStr">
        <is>
          <t>Protéagineux collectés</t>
        </is>
      </c>
      <c r="C1541" t="inlineStr">
        <is>
          <t>Alimentation animale rente (EA) (hors FAB)</t>
        </is>
      </c>
      <c r="D1541" t="n">
        <v>21.8</v>
      </c>
      <c r="E1541" t="inlineStr"/>
      <c r="F1541" t="inlineStr"/>
      <c r="G1541" t="inlineStr"/>
      <c r="H1541" t="inlineStr"/>
      <c r="I1541" t="inlineStr"/>
      <c r="J1541" t="inlineStr"/>
      <c r="K1541" t="inlineStr">
        <is>
          <t>libre unbounded</t>
        </is>
      </c>
    </row>
    <row r="1542">
      <c r="A1542" t="inlineStr">
        <is>
          <t>2015</t>
        </is>
      </c>
      <c r="B1542" t="inlineStr">
        <is>
          <t>Légumineuses collectées</t>
        </is>
      </c>
      <c r="C1542" t="inlineStr">
        <is>
          <t>Alimentation animale rente (EA) (hors FAB)</t>
        </is>
      </c>
      <c r="D1542" t="n">
        <v>21.8</v>
      </c>
      <c r="E1542" t="inlineStr"/>
      <c r="F1542" t="inlineStr"/>
      <c r="G1542" t="inlineStr"/>
      <c r="H1542" t="inlineStr"/>
      <c r="I1542" t="inlineStr"/>
      <c r="J1542" t="inlineStr"/>
      <c r="K1542" t="inlineStr">
        <is>
          <t>libre unbounded</t>
        </is>
      </c>
    </row>
    <row r="1543">
      <c r="A1543" t="inlineStr">
        <is>
          <t>2015</t>
        </is>
      </c>
      <c r="B1543" t="inlineStr">
        <is>
          <t>Fèves collectées</t>
        </is>
      </c>
      <c r="C1543" t="inlineStr">
        <is>
          <t>Alimentation animale rente (EA) (hors FAB)</t>
        </is>
      </c>
      <c r="D1543" t="n">
        <v>0</v>
      </c>
      <c r="E1543" t="inlineStr"/>
      <c r="F1543" t="inlineStr"/>
      <c r="G1543" t="inlineStr"/>
      <c r="H1543" t="inlineStr"/>
      <c r="I1543" t="inlineStr"/>
      <c r="J1543" t="inlineStr"/>
      <c r="K1543" t="inlineStr">
        <is>
          <t>libre</t>
        </is>
      </c>
    </row>
    <row r="1544">
      <c r="A1544" t="inlineStr">
        <is>
          <t>2015</t>
        </is>
      </c>
      <c r="B1544" t="inlineStr">
        <is>
          <t>Fèves collectées (conso)</t>
        </is>
      </c>
      <c r="C1544" t="inlineStr">
        <is>
          <t>Alimentation animale rente (EA) (hors FAB)</t>
        </is>
      </c>
      <c r="D1544" t="n">
        <v>0</v>
      </c>
      <c r="E1544" t="inlineStr"/>
      <c r="F1544" t="inlineStr"/>
      <c r="G1544" t="inlineStr"/>
      <c r="H1544" t="inlineStr"/>
      <c r="I1544" t="inlineStr"/>
      <c r="J1544" t="inlineStr"/>
      <c r="K1544" t="inlineStr">
        <is>
          <t>libre</t>
        </is>
      </c>
    </row>
    <row r="1545">
      <c r="A1545" t="inlineStr">
        <is>
          <t>2015</t>
        </is>
      </c>
      <c r="B1545" t="inlineStr">
        <is>
          <t>Lupin collecté</t>
        </is>
      </c>
      <c r="C1545" t="inlineStr">
        <is>
          <t>Alimentation animale rente (EA) (hors FAB)</t>
        </is>
      </c>
      <c r="D1545" t="n">
        <v>0</v>
      </c>
      <c r="E1545" t="inlineStr"/>
      <c r="F1545" t="inlineStr"/>
      <c r="G1545" t="inlineStr"/>
      <c r="H1545" t="inlineStr"/>
      <c r="I1545" t="inlineStr"/>
      <c r="J1545" t="inlineStr"/>
      <c r="K1545" t="inlineStr">
        <is>
          <t>libre unbounded</t>
        </is>
      </c>
    </row>
    <row r="1546">
      <c r="A1546" t="inlineStr">
        <is>
          <t>2015</t>
        </is>
      </c>
      <c r="B1546" t="inlineStr">
        <is>
          <t>Lupin collecté (conso)</t>
        </is>
      </c>
      <c r="C1546" t="inlineStr">
        <is>
          <t>Alimentation animale rente (EA) (hors FAB)</t>
        </is>
      </c>
      <c r="D1546" t="n">
        <v>0</v>
      </c>
      <c r="E1546" t="inlineStr"/>
      <c r="F1546" t="inlineStr"/>
      <c r="G1546" t="inlineStr"/>
      <c r="H1546" t="inlineStr"/>
      <c r="I1546" t="inlineStr"/>
      <c r="J1546" t="inlineStr"/>
      <c r="K1546" t="inlineStr">
        <is>
          <t>libre unbounded</t>
        </is>
      </c>
    </row>
    <row r="1547">
      <c r="A1547" t="inlineStr">
        <is>
          <t>2015</t>
        </is>
      </c>
      <c r="B1547" t="inlineStr">
        <is>
          <t>Pois collectés</t>
        </is>
      </c>
      <c r="C1547" t="inlineStr">
        <is>
          <t>Alimentation animale rente (EA) (hors FAB)</t>
        </is>
      </c>
      <c r="D1547" t="n">
        <v>21.8</v>
      </c>
      <c r="E1547" t="inlineStr"/>
      <c r="F1547" t="inlineStr"/>
      <c r="G1547" t="inlineStr"/>
      <c r="H1547" t="inlineStr"/>
      <c r="I1547" t="inlineStr"/>
      <c r="J1547" t="inlineStr"/>
      <c r="K1547" t="inlineStr">
        <is>
          <t>libre</t>
        </is>
      </c>
    </row>
    <row r="1548">
      <c r="A1548" t="inlineStr">
        <is>
          <t>2015</t>
        </is>
      </c>
      <c r="B1548" t="inlineStr">
        <is>
          <t>Pois collectés (conso)</t>
        </is>
      </c>
      <c r="C1548" t="inlineStr">
        <is>
          <t>Alimentation animale rente (EA) (hors FAB)</t>
        </is>
      </c>
      <c r="D1548" t="n">
        <v>21.8</v>
      </c>
      <c r="E1548" t="inlineStr"/>
      <c r="F1548" t="inlineStr"/>
      <c r="G1548" t="inlineStr"/>
      <c r="H1548" t="inlineStr"/>
      <c r="I1548" t="inlineStr"/>
      <c r="J1548" t="inlineStr"/>
      <c r="K1548" t="inlineStr">
        <is>
          <t>libre</t>
        </is>
      </c>
    </row>
    <row r="1549">
      <c r="A1549" t="inlineStr">
        <is>
          <t>2015</t>
        </is>
      </c>
      <c r="B1549" t="inlineStr">
        <is>
          <t>Oléagineux et protéagineux autoconsommés</t>
        </is>
      </c>
      <c r="C1549" t="inlineStr">
        <is>
          <t>Alimentation animale rente (EA) (hors FAB)</t>
        </is>
      </c>
      <c r="D1549" t="n">
        <v>140</v>
      </c>
      <c r="E1549" t="inlineStr"/>
      <c r="F1549" t="inlineStr"/>
      <c r="G1549" t="inlineStr"/>
      <c r="H1549" t="inlineStr"/>
      <c r="I1549" t="inlineStr"/>
      <c r="J1549" t="inlineStr"/>
      <c r="K1549" t="inlineStr">
        <is>
          <t>libre</t>
        </is>
      </c>
    </row>
    <row r="1550">
      <c r="A1550" t="inlineStr">
        <is>
          <t>2015</t>
        </is>
      </c>
      <c r="B1550" t="inlineStr">
        <is>
          <t>Oléagineux autoconsommés</t>
        </is>
      </c>
      <c r="C1550" t="inlineStr">
        <is>
          <t>Alimentation animale rente (EA) (hors FAB)</t>
        </is>
      </c>
      <c r="D1550" t="n">
        <v>56</v>
      </c>
      <c r="E1550" t="inlineStr"/>
      <c r="F1550" t="inlineStr"/>
      <c r="G1550" t="inlineStr"/>
      <c r="H1550" t="inlineStr"/>
      <c r="I1550" t="inlineStr"/>
      <c r="J1550" t="inlineStr"/>
      <c r="K1550" t="inlineStr">
        <is>
          <t>libre</t>
        </is>
      </c>
    </row>
    <row r="1551">
      <c r="A1551" t="inlineStr">
        <is>
          <t>2015</t>
        </is>
      </c>
      <c r="B1551" t="inlineStr">
        <is>
          <t>Graines oléagineuses autoconsommées</t>
        </is>
      </c>
      <c r="C1551" t="inlineStr">
        <is>
          <t>Alimentation animale rente (EA) (hors FAB)</t>
        </is>
      </c>
      <c r="D1551" t="n">
        <v>56</v>
      </c>
      <c r="E1551" t="inlineStr"/>
      <c r="F1551" t="inlineStr"/>
      <c r="G1551" t="inlineStr"/>
      <c r="H1551" t="inlineStr"/>
      <c r="I1551" t="inlineStr"/>
      <c r="J1551" t="inlineStr"/>
      <c r="K1551" t="inlineStr">
        <is>
          <t>libre</t>
        </is>
      </c>
    </row>
    <row r="1552">
      <c r="A1552" t="inlineStr">
        <is>
          <t>2015</t>
        </is>
      </c>
      <c r="B1552" t="inlineStr">
        <is>
          <t>Graines de colza autoconsommées</t>
        </is>
      </c>
      <c r="C1552" t="inlineStr">
        <is>
          <t>Alimentation animale rente (EA) (hors FAB)</t>
        </is>
      </c>
      <c r="D1552" t="n">
        <v>34.6</v>
      </c>
      <c r="E1552" t="inlineStr"/>
      <c r="F1552" t="inlineStr"/>
      <c r="G1552" t="inlineStr"/>
      <c r="H1552" t="inlineStr"/>
      <c r="I1552" t="inlineStr"/>
      <c r="J1552" t="inlineStr"/>
      <c r="K1552" t="inlineStr">
        <is>
          <t>libre</t>
        </is>
      </c>
    </row>
    <row r="1553">
      <c r="A1553" t="inlineStr">
        <is>
          <t>2015</t>
        </is>
      </c>
      <c r="B1553" t="inlineStr">
        <is>
          <t>Graines de lin autoconsommées</t>
        </is>
      </c>
      <c r="C1553" t="inlineStr">
        <is>
          <t>Alimentation animale rente (EA) (hors FAB)</t>
        </is>
      </c>
      <c r="D1553" t="n">
        <v>2.4</v>
      </c>
      <c r="E1553" t="inlineStr"/>
      <c r="F1553" t="inlineStr"/>
      <c r="G1553" t="inlineStr"/>
      <c r="H1553" t="inlineStr"/>
      <c r="I1553" t="inlineStr"/>
      <c r="J1553" t="inlineStr"/>
      <c r="K1553" t="inlineStr">
        <is>
          <t>libre</t>
        </is>
      </c>
    </row>
    <row r="1554">
      <c r="A1554" t="inlineStr">
        <is>
          <t>2015</t>
        </is>
      </c>
      <c r="B1554" t="inlineStr">
        <is>
          <t>Graines de tournesol autoconsommées</t>
        </is>
      </c>
      <c r="C1554" t="inlineStr">
        <is>
          <t>Alimentation animale rente (EA) (hors FAB)</t>
        </is>
      </c>
      <c r="D1554" t="n">
        <v>18.9</v>
      </c>
      <c r="E1554" t="inlineStr"/>
      <c r="F1554" t="inlineStr"/>
      <c r="G1554" t="inlineStr"/>
      <c r="H1554" t="inlineStr"/>
      <c r="I1554" t="inlineStr"/>
      <c r="J1554" t="inlineStr"/>
      <c r="K1554" t="inlineStr">
        <is>
          <t>libre</t>
        </is>
      </c>
    </row>
    <row r="1555">
      <c r="A1555" t="inlineStr">
        <is>
          <t>2015</t>
        </is>
      </c>
      <c r="B1555" t="inlineStr">
        <is>
          <t>Oléoprotéagineux autoconsommés</t>
        </is>
      </c>
      <c r="C1555" t="inlineStr">
        <is>
          <t>Alimentation animale rente (EA) (hors FAB)</t>
        </is>
      </c>
      <c r="D1555" t="n">
        <v>18.3</v>
      </c>
      <c r="E1555" t="inlineStr"/>
      <c r="F1555" t="inlineStr"/>
      <c r="G1555" t="inlineStr"/>
      <c r="H1555" t="inlineStr"/>
      <c r="I1555" t="inlineStr"/>
      <c r="J1555" t="inlineStr"/>
      <c r="K1555" t="inlineStr">
        <is>
          <t>libre</t>
        </is>
      </c>
    </row>
    <row r="1556">
      <c r="A1556" t="inlineStr">
        <is>
          <t>2015</t>
        </is>
      </c>
      <c r="B1556" t="inlineStr">
        <is>
          <t>Graines oléoprotéagineuses autoconsommées</t>
        </is>
      </c>
      <c r="C1556" t="inlineStr">
        <is>
          <t>Alimentation animale rente (EA) (hors FAB)</t>
        </is>
      </c>
      <c r="D1556" t="n">
        <v>18.3</v>
      </c>
      <c r="E1556" t="inlineStr"/>
      <c r="F1556" t="inlineStr"/>
      <c r="G1556" t="inlineStr"/>
      <c r="H1556" t="inlineStr"/>
      <c r="I1556" t="inlineStr"/>
      <c r="J1556" t="inlineStr"/>
      <c r="K1556" t="inlineStr">
        <is>
          <t>libre</t>
        </is>
      </c>
    </row>
    <row r="1557">
      <c r="A1557" t="inlineStr">
        <is>
          <t>2015</t>
        </is>
      </c>
      <c r="B1557" t="inlineStr">
        <is>
          <t>Graines de soja autoconsommées</t>
        </is>
      </c>
      <c r="C1557" t="inlineStr">
        <is>
          <t>Alimentation animale rente (EA) (hors FAB)</t>
        </is>
      </c>
      <c r="D1557" t="n">
        <v>18.3</v>
      </c>
      <c r="E1557" t="inlineStr"/>
      <c r="F1557" t="inlineStr"/>
      <c r="G1557" t="inlineStr"/>
      <c r="H1557" t="inlineStr"/>
      <c r="I1557" t="inlineStr"/>
      <c r="J1557" t="inlineStr"/>
      <c r="K1557" t="inlineStr">
        <is>
          <t>libre</t>
        </is>
      </c>
    </row>
    <row r="1558">
      <c r="A1558" t="inlineStr">
        <is>
          <t>2015</t>
        </is>
      </c>
      <c r="B1558" t="inlineStr">
        <is>
          <t>Protéagineux autoconsommés</t>
        </is>
      </c>
      <c r="C1558" t="inlineStr">
        <is>
          <t>Alimentation animale rente (EA) (hors FAB)</t>
        </is>
      </c>
      <c r="D1558" t="n">
        <v>65.3</v>
      </c>
      <c r="E1558" t="inlineStr"/>
      <c r="F1558" t="inlineStr"/>
      <c r="G1558" t="inlineStr"/>
      <c r="H1558" t="inlineStr"/>
      <c r="I1558" t="inlineStr"/>
      <c r="J1558" t="inlineStr"/>
      <c r="K1558" t="inlineStr">
        <is>
          <t>libre</t>
        </is>
      </c>
    </row>
    <row r="1559">
      <c r="A1559" t="inlineStr">
        <is>
          <t>2015</t>
        </is>
      </c>
      <c r="B1559" t="inlineStr">
        <is>
          <t>Légumineuses autoconsommées</t>
        </is>
      </c>
      <c r="C1559" t="inlineStr">
        <is>
          <t>Alimentation animale rente (EA) (hors FAB)</t>
        </is>
      </c>
      <c r="D1559" t="n">
        <v>65.3</v>
      </c>
      <c r="E1559" t="inlineStr"/>
      <c r="F1559" t="inlineStr"/>
      <c r="G1559" t="inlineStr"/>
      <c r="H1559" t="inlineStr"/>
      <c r="I1559" t="inlineStr"/>
      <c r="J1559" t="inlineStr"/>
      <c r="K1559" t="inlineStr">
        <is>
          <t>libre</t>
        </is>
      </c>
    </row>
    <row r="1560">
      <c r="A1560" t="inlineStr">
        <is>
          <t>2015</t>
        </is>
      </c>
      <c r="B1560" t="inlineStr">
        <is>
          <t>Fèves autoconsommées</t>
        </is>
      </c>
      <c r="C1560" t="inlineStr">
        <is>
          <t>Alimentation animale rente (EA) (hors FAB)</t>
        </is>
      </c>
      <c r="D1560" t="n">
        <v>17.1</v>
      </c>
      <c r="E1560" t="inlineStr"/>
      <c r="F1560" t="inlineStr"/>
      <c r="G1560" t="inlineStr"/>
      <c r="H1560" t="inlineStr"/>
      <c r="I1560" t="inlineStr"/>
      <c r="J1560" t="inlineStr"/>
      <c r="K1560" t="inlineStr">
        <is>
          <t>libre</t>
        </is>
      </c>
    </row>
    <row r="1561">
      <c r="A1561" t="inlineStr">
        <is>
          <t>2015</t>
        </is>
      </c>
      <c r="B1561" t="inlineStr">
        <is>
          <t>Lupin autoconsommé</t>
        </is>
      </c>
      <c r="C1561" t="inlineStr">
        <is>
          <t>Alimentation animale rente (EA) (hors FAB)</t>
        </is>
      </c>
      <c r="D1561" t="n">
        <v>1.4</v>
      </c>
      <c r="E1561" t="inlineStr"/>
      <c r="F1561" t="inlineStr"/>
      <c r="G1561" t="inlineStr"/>
      <c r="H1561" t="inlineStr"/>
      <c r="I1561" t="inlineStr"/>
      <c r="J1561" t="inlineStr"/>
      <c r="K1561" t="inlineStr">
        <is>
          <t>libre</t>
        </is>
      </c>
    </row>
    <row r="1562">
      <c r="A1562" t="inlineStr">
        <is>
          <t>2015</t>
        </is>
      </c>
      <c r="B1562" t="inlineStr">
        <is>
          <t>Pois autoconsommés</t>
        </is>
      </c>
      <c r="C1562" t="inlineStr">
        <is>
          <t>Alimentation animale rente (EA) (hors FAB)</t>
        </is>
      </c>
      <c r="D1562" t="n">
        <v>46.9</v>
      </c>
      <c r="E1562" t="inlineStr"/>
      <c r="F1562" t="inlineStr"/>
      <c r="G1562" t="inlineStr"/>
      <c r="H1562" t="inlineStr"/>
      <c r="I1562" t="inlineStr"/>
      <c r="J1562" t="inlineStr"/>
      <c r="K1562" t="inlineStr">
        <is>
          <t>libre</t>
        </is>
      </c>
    </row>
    <row r="1563">
      <c r="A1563" t="inlineStr">
        <is>
          <t>2015</t>
        </is>
      </c>
      <c r="B1563" t="inlineStr">
        <is>
          <t>Ecart tri collecte</t>
        </is>
      </c>
      <c r="C1563" t="inlineStr">
        <is>
          <t>Alimentation animale rente (EA) (hors FAB)</t>
        </is>
      </c>
      <c r="D1563" t="n">
        <v>116</v>
      </c>
      <c r="E1563" t="inlineStr"/>
      <c r="F1563" t="inlineStr"/>
      <c r="G1563" t="inlineStr"/>
      <c r="H1563" t="inlineStr"/>
      <c r="I1563" t="inlineStr"/>
      <c r="J1563" t="inlineStr"/>
      <c r="K1563" t="inlineStr">
        <is>
          <t>libre</t>
        </is>
      </c>
    </row>
    <row r="1564">
      <c r="A1564" t="inlineStr">
        <is>
          <t>2015</t>
        </is>
      </c>
      <c r="B1564" t="inlineStr">
        <is>
          <t>Ecarts tri collecte d'oléagineux</t>
        </is>
      </c>
      <c r="C1564" t="inlineStr">
        <is>
          <t>Alimentation animale rente (EA) (hors FAB)</t>
        </is>
      </c>
      <c r="D1564" t="n">
        <v>100</v>
      </c>
      <c r="E1564" t="inlineStr"/>
      <c r="F1564" t="inlineStr"/>
      <c r="G1564" t="inlineStr"/>
      <c r="H1564" t="inlineStr"/>
      <c r="I1564" t="inlineStr"/>
      <c r="J1564" t="inlineStr"/>
      <c r="K1564" t="inlineStr">
        <is>
          <t>déterminé</t>
        </is>
      </c>
    </row>
    <row r="1565">
      <c r="A1565" t="inlineStr">
        <is>
          <t>2015</t>
        </is>
      </c>
      <c r="B1565" t="inlineStr">
        <is>
          <t>Ecart tri collecte de graines oléagineuses</t>
        </is>
      </c>
      <c r="C1565" t="inlineStr">
        <is>
          <t>Alimentation animale rente (EA) (hors FAB)</t>
        </is>
      </c>
      <c r="D1565" t="n">
        <v>100</v>
      </c>
      <c r="E1565" t="inlineStr"/>
      <c r="F1565" t="inlineStr"/>
      <c r="G1565" t="inlineStr"/>
      <c r="H1565" t="inlineStr"/>
      <c r="I1565" t="inlineStr"/>
      <c r="J1565" t="inlineStr"/>
      <c r="K1565" t="inlineStr">
        <is>
          <t>déterminé</t>
        </is>
      </c>
    </row>
    <row r="1566">
      <c r="A1566" t="inlineStr">
        <is>
          <t>2015</t>
        </is>
      </c>
      <c r="B1566" t="inlineStr">
        <is>
          <t>Ecart tri collecte de graines de colza</t>
        </is>
      </c>
      <c r="C1566" t="inlineStr">
        <is>
          <t>Alimentation animale rente (EA) (hors FAB)</t>
        </is>
      </c>
      <c r="D1566" t="n">
        <v>80.5</v>
      </c>
      <c r="E1566" t="inlineStr"/>
      <c r="F1566" t="inlineStr"/>
      <c r="G1566" t="inlineStr"/>
      <c r="H1566" t="inlineStr"/>
      <c r="I1566" t="inlineStr"/>
      <c r="J1566" t="inlineStr"/>
      <c r="K1566" t="inlineStr">
        <is>
          <t>déterminé</t>
        </is>
      </c>
    </row>
    <row r="1567">
      <c r="A1567" t="inlineStr">
        <is>
          <t>2015</t>
        </is>
      </c>
      <c r="B1567" t="inlineStr">
        <is>
          <t>Ecart tri collecte de graines de lin</t>
        </is>
      </c>
      <c r="C1567" t="inlineStr">
        <is>
          <t>Alimentation animale rente (EA) (hors FAB)</t>
        </is>
      </c>
      <c r="D1567" t="n">
        <v>0.5</v>
      </c>
      <c r="E1567" t="inlineStr"/>
      <c r="F1567" t="inlineStr"/>
      <c r="G1567" t="inlineStr"/>
      <c r="H1567" t="inlineStr"/>
      <c r="I1567" t="inlineStr"/>
      <c r="J1567" t="inlineStr"/>
      <c r="K1567" t="inlineStr">
        <is>
          <t>déterminé</t>
        </is>
      </c>
    </row>
    <row r="1568">
      <c r="A1568" t="inlineStr">
        <is>
          <t>2015</t>
        </is>
      </c>
      <c r="B1568" t="inlineStr">
        <is>
          <t>Ecart tri collecte de graines de tournesol</t>
        </is>
      </c>
      <c r="C1568" t="inlineStr">
        <is>
          <t>Alimentation animale rente (EA) (hors FAB)</t>
        </is>
      </c>
      <c r="D1568" t="n">
        <v>19.5</v>
      </c>
      <c r="E1568" t="inlineStr"/>
      <c r="F1568" t="inlineStr"/>
      <c r="G1568" t="inlineStr"/>
      <c r="H1568" t="inlineStr"/>
      <c r="I1568" t="inlineStr"/>
      <c r="J1568" t="inlineStr"/>
      <c r="K1568" t="inlineStr">
        <is>
          <t>déterminé</t>
        </is>
      </c>
    </row>
    <row r="1569">
      <c r="A1569" t="inlineStr">
        <is>
          <t>2015</t>
        </is>
      </c>
      <c r="B1569" t="inlineStr">
        <is>
          <t>Ecart tri collecte d'oléoprotéagineux</t>
        </is>
      </c>
      <c r="C1569" t="inlineStr">
        <is>
          <t>Alimentation animale rente (EA) (hors FAB)</t>
        </is>
      </c>
      <c r="D1569" t="n">
        <v>4.1</v>
      </c>
      <c r="E1569" t="inlineStr"/>
      <c r="F1569" t="inlineStr"/>
      <c r="G1569" t="inlineStr"/>
      <c r="H1569" t="inlineStr"/>
      <c r="I1569" t="inlineStr"/>
      <c r="J1569" t="inlineStr"/>
      <c r="K1569" t="inlineStr">
        <is>
          <t>déterminé</t>
        </is>
      </c>
    </row>
    <row r="1570">
      <c r="A1570" t="inlineStr">
        <is>
          <t>2015</t>
        </is>
      </c>
      <c r="B1570" t="inlineStr">
        <is>
          <t>Ecart tri collecte de graines oléoprotéagineuses</t>
        </is>
      </c>
      <c r="C1570" t="inlineStr">
        <is>
          <t>Alimentation animale rente (EA) (hors FAB)</t>
        </is>
      </c>
      <c r="D1570" t="n">
        <v>4.1</v>
      </c>
      <c r="E1570" t="inlineStr"/>
      <c r="F1570" t="inlineStr"/>
      <c r="G1570" t="inlineStr"/>
      <c r="H1570" t="inlineStr"/>
      <c r="I1570" t="inlineStr"/>
      <c r="J1570" t="inlineStr"/>
      <c r="K1570" t="inlineStr">
        <is>
          <t>déterminé</t>
        </is>
      </c>
    </row>
    <row r="1571">
      <c r="A1571" t="inlineStr">
        <is>
          <t>2015</t>
        </is>
      </c>
      <c r="B1571" t="inlineStr">
        <is>
          <t>Ecart tri collecte de Graines de soja</t>
        </is>
      </c>
      <c r="C1571" t="inlineStr">
        <is>
          <t>Alimentation animale rente (EA) (hors FAB)</t>
        </is>
      </c>
      <c r="D1571" t="n">
        <v>4.1</v>
      </c>
      <c r="E1571" t="inlineStr"/>
      <c r="F1571" t="inlineStr"/>
      <c r="G1571" t="inlineStr"/>
      <c r="H1571" t="inlineStr"/>
      <c r="I1571" t="inlineStr"/>
      <c r="J1571" t="inlineStr"/>
      <c r="K1571" t="inlineStr">
        <is>
          <t>déterminé</t>
        </is>
      </c>
    </row>
    <row r="1572">
      <c r="A1572" t="inlineStr">
        <is>
          <t>2015</t>
        </is>
      </c>
      <c r="B1572" t="inlineStr">
        <is>
          <t>Ecart tri collecte de protéagineux</t>
        </is>
      </c>
      <c r="C1572" t="inlineStr">
        <is>
          <t>Alimentation animale rente (EA) (hors FAB)</t>
        </is>
      </c>
      <c r="D1572" t="n">
        <v>11.4</v>
      </c>
      <c r="E1572" t="inlineStr"/>
      <c r="F1572" t="inlineStr"/>
      <c r="G1572" t="inlineStr"/>
      <c r="H1572" t="inlineStr"/>
      <c r="I1572" t="inlineStr"/>
      <c r="J1572" t="inlineStr"/>
      <c r="K1572" t="inlineStr">
        <is>
          <t>libre</t>
        </is>
      </c>
    </row>
    <row r="1573">
      <c r="A1573" t="inlineStr">
        <is>
          <t>2015</t>
        </is>
      </c>
      <c r="B1573" t="inlineStr">
        <is>
          <t>Ecart tri collecte de légumineuses</t>
        </is>
      </c>
      <c r="C1573" t="inlineStr">
        <is>
          <t>Alimentation animale rente (EA) (hors FAB)</t>
        </is>
      </c>
      <c r="D1573" t="n">
        <v>11.4</v>
      </c>
      <c r="E1573" t="inlineStr"/>
      <c r="F1573" t="inlineStr"/>
      <c r="G1573" t="inlineStr"/>
      <c r="H1573" t="inlineStr"/>
      <c r="I1573" t="inlineStr"/>
      <c r="J1573" t="inlineStr"/>
      <c r="K1573" t="inlineStr">
        <is>
          <t>libre</t>
        </is>
      </c>
    </row>
    <row r="1574">
      <c r="A1574" t="inlineStr">
        <is>
          <t>2015</t>
        </is>
      </c>
      <c r="B1574" t="inlineStr">
        <is>
          <t>Ecart tri collecte de fèves</t>
        </is>
      </c>
      <c r="C1574" t="inlineStr">
        <is>
          <t>Alimentation animale rente (EA) (hors FAB)</t>
        </is>
      </c>
      <c r="D1574" t="n">
        <v>2.6</v>
      </c>
      <c r="E1574" t="inlineStr"/>
      <c r="F1574" t="inlineStr"/>
      <c r="G1574" t="inlineStr"/>
      <c r="H1574" t="inlineStr"/>
      <c r="I1574" t="inlineStr"/>
      <c r="J1574" t="inlineStr"/>
      <c r="K1574" t="inlineStr">
        <is>
          <t>déterminé</t>
        </is>
      </c>
    </row>
    <row r="1575">
      <c r="A1575" t="inlineStr">
        <is>
          <t>2015</t>
        </is>
      </c>
      <c r="B1575" t="inlineStr">
        <is>
          <t>Ecart tri collecte de lupin</t>
        </is>
      </c>
      <c r="C1575" t="inlineStr">
        <is>
          <t>Alimentation animale rente (EA) (hors FAB)</t>
        </is>
      </c>
      <c r="D1575" t="n">
        <v>0.2</v>
      </c>
      <c r="E1575" t="inlineStr"/>
      <c r="F1575" t="inlineStr"/>
      <c r="G1575" t="inlineStr"/>
      <c r="H1575" t="inlineStr"/>
      <c r="I1575" t="inlineStr"/>
      <c r="J1575" t="inlineStr"/>
      <c r="K1575" t="inlineStr">
        <is>
          <t>déterminé</t>
        </is>
      </c>
    </row>
    <row r="1576">
      <c r="A1576" t="inlineStr">
        <is>
          <t>2015</t>
        </is>
      </c>
      <c r="B1576" t="inlineStr">
        <is>
          <t>Ecart tri collecte de pois</t>
        </is>
      </c>
      <c r="C1576" t="inlineStr">
        <is>
          <t>Alimentation animale rente (EA) (hors FAB)</t>
        </is>
      </c>
      <c r="D1576" t="n">
        <v>7.5</v>
      </c>
      <c r="E1576" t="inlineStr"/>
      <c r="F1576" t="inlineStr"/>
      <c r="G1576" t="inlineStr"/>
      <c r="H1576" t="inlineStr"/>
      <c r="I1576" t="inlineStr"/>
      <c r="J1576" t="inlineStr"/>
      <c r="K1576" t="inlineStr">
        <is>
          <t>déterminé</t>
        </is>
      </c>
    </row>
    <row r="1577">
      <c r="A1577" t="inlineStr">
        <is>
          <t>2015</t>
        </is>
      </c>
      <c r="B1577" t="inlineStr">
        <is>
          <t>Ecart tri collecte de lentilles</t>
        </is>
      </c>
      <c r="C1577" t="inlineStr">
        <is>
          <t>Alimentation animale rente (EA) (hors FAB)</t>
        </is>
      </c>
      <c r="D1577" t="n">
        <v>0.4</v>
      </c>
      <c r="E1577" t="inlineStr"/>
      <c r="F1577" t="inlineStr"/>
      <c r="G1577" t="inlineStr"/>
      <c r="H1577" t="inlineStr"/>
      <c r="I1577" t="inlineStr"/>
      <c r="J1577" t="inlineStr"/>
      <c r="K1577" t="inlineStr">
        <is>
          <t>libre</t>
        </is>
      </c>
    </row>
    <row r="1578">
      <c r="A1578" t="inlineStr">
        <is>
          <t>2015</t>
        </is>
      </c>
      <c r="B1578" t="inlineStr">
        <is>
          <t>Ecart tri collecte de pois chiches</t>
        </is>
      </c>
      <c r="C1578" t="inlineStr">
        <is>
          <t>Alimentation animale rente (EA) (hors FAB)</t>
        </is>
      </c>
      <c r="D1578" t="n">
        <v>0.4</v>
      </c>
      <c r="E1578" t="inlineStr"/>
      <c r="F1578" t="inlineStr"/>
      <c r="G1578" t="inlineStr"/>
      <c r="H1578" t="inlineStr"/>
      <c r="I1578" t="inlineStr"/>
      <c r="J1578" t="inlineStr"/>
      <c r="K1578" t="inlineStr">
        <is>
          <t>libre</t>
        </is>
      </c>
    </row>
    <row r="1579">
      <c r="A1579" t="inlineStr">
        <is>
          <t>2015</t>
        </is>
      </c>
      <c r="B1579" t="inlineStr">
        <is>
          <t>Ecart tri collecte d'haricots secs</t>
        </is>
      </c>
      <c r="C1579" t="inlineStr">
        <is>
          <t>Alimentation animale rente (EA) (hors FAB)</t>
        </is>
      </c>
      <c r="D1579" t="n">
        <v>0.4</v>
      </c>
      <c r="E1579" t="inlineStr"/>
      <c r="F1579" t="inlineStr"/>
      <c r="G1579" t="inlineStr"/>
      <c r="H1579" t="inlineStr"/>
      <c r="I1579" t="inlineStr"/>
      <c r="J1579" t="inlineStr"/>
      <c r="K1579" t="inlineStr">
        <is>
          <t>libre</t>
        </is>
      </c>
    </row>
    <row r="1580">
      <c r="A1580" t="inlineStr">
        <is>
          <t>2015</t>
        </is>
      </c>
      <c r="B1580" t="inlineStr">
        <is>
          <t>Tourteaux</t>
        </is>
      </c>
      <c r="C1580" t="inlineStr">
        <is>
          <t>Alimentation animale rente (EA) (hors FAB)</t>
        </is>
      </c>
      <c r="D1580" t="n">
        <v>486</v>
      </c>
      <c r="E1580" t="inlineStr"/>
      <c r="F1580" t="inlineStr"/>
      <c r="G1580" t="inlineStr"/>
      <c r="H1580" t="inlineStr"/>
      <c r="I1580" t="inlineStr"/>
      <c r="J1580" t="inlineStr"/>
      <c r="K1580" t="inlineStr">
        <is>
          <t>libre</t>
        </is>
      </c>
    </row>
    <row r="1581">
      <c r="A1581" t="inlineStr">
        <is>
          <t>2015</t>
        </is>
      </c>
      <c r="B1581" t="inlineStr">
        <is>
          <t>Tourteaux de colza</t>
        </is>
      </c>
      <c r="C1581" t="inlineStr">
        <is>
          <t>Alimentation animale rente (EA) (hors FAB)</t>
        </is>
      </c>
      <c r="D1581" t="n">
        <v>194</v>
      </c>
      <c r="E1581" t="inlineStr"/>
      <c r="F1581" t="inlineStr"/>
      <c r="G1581" t="inlineStr"/>
      <c r="H1581" t="inlineStr"/>
      <c r="I1581" t="inlineStr"/>
      <c r="J1581" t="inlineStr"/>
      <c r="K1581" t="inlineStr">
        <is>
          <t>libre</t>
        </is>
      </c>
    </row>
    <row r="1582">
      <c r="A1582" t="inlineStr">
        <is>
          <t>2015</t>
        </is>
      </c>
      <c r="B1582" t="inlineStr">
        <is>
          <t>Tourteaux de lin</t>
        </is>
      </c>
      <c r="C1582" t="inlineStr">
        <is>
          <t>Alimentation animale rente (EA) (hors FAB)</t>
        </is>
      </c>
      <c r="D1582" t="n">
        <v>9.300000000000001</v>
      </c>
      <c r="E1582" t="inlineStr"/>
      <c r="F1582" t="inlineStr"/>
      <c r="G1582" t="inlineStr"/>
      <c r="H1582" t="inlineStr"/>
      <c r="I1582" t="inlineStr"/>
      <c r="J1582" t="inlineStr"/>
      <c r="K1582" t="inlineStr">
        <is>
          <t>libre</t>
        </is>
      </c>
    </row>
    <row r="1583">
      <c r="A1583" t="inlineStr">
        <is>
          <t>2015</t>
        </is>
      </c>
      <c r="B1583" t="inlineStr">
        <is>
          <t>Tourteaux de tournesol</t>
        </is>
      </c>
      <c r="C1583" t="inlineStr">
        <is>
          <t>Alimentation animale rente (EA) (hors FAB)</t>
        </is>
      </c>
      <c r="D1583" t="n">
        <v>69.09999999999999</v>
      </c>
      <c r="E1583" t="inlineStr"/>
      <c r="F1583" t="inlineStr"/>
      <c r="G1583" t="inlineStr"/>
      <c r="H1583" t="inlineStr"/>
      <c r="I1583" t="inlineStr"/>
      <c r="J1583" t="inlineStr"/>
      <c r="K1583" t="inlineStr">
        <is>
          <t>libre</t>
        </is>
      </c>
    </row>
    <row r="1584">
      <c r="A1584" t="inlineStr">
        <is>
          <t>2015</t>
        </is>
      </c>
      <c r="B1584" t="inlineStr">
        <is>
          <t>Tourteaux de tournesol, lopro</t>
        </is>
      </c>
      <c r="C1584" t="inlineStr">
        <is>
          <t>Alimentation animale rente (EA) (hors FAB)</t>
        </is>
      </c>
      <c r="D1584" t="n">
        <v>34.6</v>
      </c>
      <c r="E1584" t="inlineStr"/>
      <c r="F1584" t="inlineStr"/>
      <c r="G1584" t="inlineStr"/>
      <c r="H1584" t="inlineStr"/>
      <c r="I1584" t="inlineStr"/>
      <c r="J1584" t="inlineStr"/>
      <c r="K1584" t="inlineStr">
        <is>
          <t>libre</t>
        </is>
      </c>
    </row>
    <row r="1585">
      <c r="A1585" t="inlineStr">
        <is>
          <t>2015</t>
        </is>
      </c>
      <c r="B1585" t="inlineStr">
        <is>
          <t>Tourteaux de tournesol, hipro</t>
        </is>
      </c>
      <c r="C1585" t="inlineStr">
        <is>
          <t>Alimentation animale rente (EA) (hors FAB)</t>
        </is>
      </c>
      <c r="D1585" t="n">
        <v>34.6</v>
      </c>
      <c r="E1585" t="inlineStr"/>
      <c r="F1585" t="inlineStr"/>
      <c r="G1585" t="inlineStr"/>
      <c r="H1585" t="inlineStr"/>
      <c r="I1585" t="inlineStr"/>
      <c r="J1585" t="inlineStr"/>
      <c r="K1585" t="inlineStr">
        <is>
          <t>libre</t>
        </is>
      </c>
    </row>
    <row r="1586">
      <c r="A1586" t="inlineStr">
        <is>
          <t>2015</t>
        </is>
      </c>
      <c r="B1586" t="inlineStr">
        <is>
          <t>Tourteaux de soja</t>
        </is>
      </c>
      <c r="C1586" t="inlineStr">
        <is>
          <t>Alimentation animale rente (EA) (hors FAB)</t>
        </is>
      </c>
      <c r="D1586" t="n">
        <v>214</v>
      </c>
      <c r="E1586" t="inlineStr"/>
      <c r="F1586" t="inlineStr"/>
      <c r="G1586" t="inlineStr"/>
      <c r="H1586" t="inlineStr"/>
      <c r="I1586" t="inlineStr"/>
      <c r="J1586" t="inlineStr"/>
      <c r="K1586" t="inlineStr">
        <is>
          <t>libre</t>
        </is>
      </c>
    </row>
    <row r="1587">
      <c r="A1587" t="inlineStr">
        <is>
          <t>2015</t>
        </is>
      </c>
      <c r="B1587" t="inlineStr">
        <is>
          <t>Coques de fèves</t>
        </is>
      </c>
      <c r="C1587" t="inlineStr">
        <is>
          <t>Alimentation animale rente (EA) (hors FAB)</t>
        </is>
      </c>
      <c r="D1587" t="n">
        <v>1.3</v>
      </c>
      <c r="E1587" t="inlineStr"/>
      <c r="F1587" t="inlineStr"/>
      <c r="G1587" t="inlineStr"/>
      <c r="H1587" t="inlineStr"/>
      <c r="I1587" t="inlineStr"/>
      <c r="J1587" t="inlineStr"/>
      <c r="K1587" t="inlineStr">
        <is>
          <t>libre</t>
        </is>
      </c>
    </row>
    <row r="1588">
      <c r="A1588" t="inlineStr">
        <is>
          <t>2015</t>
        </is>
      </c>
      <c r="B1588" t="inlineStr">
        <is>
          <t>Fèves décortiquées ou non</t>
        </is>
      </c>
      <c r="C1588" t="inlineStr">
        <is>
          <t>Alimentation animale rente (EA) (hors FAB)</t>
        </is>
      </c>
      <c r="D1588" t="n">
        <v>0</v>
      </c>
      <c r="E1588" t="inlineStr"/>
      <c r="F1588" t="inlineStr"/>
      <c r="G1588" t="inlineStr"/>
      <c r="H1588" t="inlineStr"/>
      <c r="I1588" t="inlineStr"/>
      <c r="J1588" t="inlineStr"/>
      <c r="K1588" t="inlineStr">
        <is>
          <t>libre</t>
        </is>
      </c>
    </row>
    <row r="1589">
      <c r="A1589" t="inlineStr">
        <is>
          <t>2015</t>
        </is>
      </c>
      <c r="B1589" t="inlineStr">
        <is>
          <t>Sons fèves</t>
        </is>
      </c>
      <c r="C1589" t="inlineStr">
        <is>
          <t>Alimentation animale rente (EA) (hors FAB)</t>
        </is>
      </c>
      <c r="D1589" t="n">
        <v>1.7</v>
      </c>
      <c r="E1589" t="inlineStr"/>
      <c r="F1589" t="inlineStr"/>
      <c r="G1589" t="inlineStr"/>
      <c r="H1589" t="inlineStr"/>
      <c r="I1589" t="inlineStr"/>
      <c r="J1589" t="inlineStr"/>
      <c r="K1589" t="inlineStr">
        <is>
          <t>libre</t>
        </is>
      </c>
    </row>
    <row r="1590">
      <c r="A1590" t="inlineStr">
        <is>
          <t>2015</t>
        </is>
      </c>
      <c r="B1590" t="inlineStr">
        <is>
          <t>Oléagineux et protéagineux collectés</t>
        </is>
      </c>
      <c r="C1590" t="inlineStr">
        <is>
          <t>FAB</t>
        </is>
      </c>
      <c r="D1590" t="n">
        <v>258</v>
      </c>
      <c r="E1590" t="inlineStr"/>
      <c r="F1590" t="inlineStr"/>
      <c r="G1590" t="inlineStr"/>
      <c r="H1590" t="inlineStr"/>
      <c r="I1590" t="inlineStr"/>
      <c r="J1590" t="inlineStr"/>
      <c r="K1590" t="inlineStr">
        <is>
          <t>libre unbounded</t>
        </is>
      </c>
    </row>
    <row r="1591">
      <c r="A1591" t="inlineStr">
        <is>
          <t>2015</t>
        </is>
      </c>
      <c r="B1591" t="inlineStr">
        <is>
          <t>Oléagineux collectés</t>
        </is>
      </c>
      <c r="C1591" t="inlineStr">
        <is>
          <t>FAB</t>
        </is>
      </c>
      <c r="D1591" t="n">
        <v>82.09999999999999</v>
      </c>
      <c r="E1591" t="inlineStr"/>
      <c r="F1591" t="inlineStr"/>
      <c r="G1591" t="inlineStr"/>
      <c r="H1591" t="inlineStr"/>
      <c r="I1591" t="inlineStr"/>
      <c r="J1591" t="inlineStr"/>
      <c r="K1591" t="inlineStr">
        <is>
          <t>libre</t>
        </is>
      </c>
    </row>
    <row r="1592">
      <c r="A1592" t="inlineStr">
        <is>
          <t>2015</t>
        </is>
      </c>
      <c r="B1592" t="inlineStr">
        <is>
          <t>Graines oléagineuses collectées</t>
        </is>
      </c>
      <c r="C1592" t="inlineStr">
        <is>
          <t>FAB</t>
        </is>
      </c>
      <c r="D1592" t="n">
        <v>82.09999999999999</v>
      </c>
      <c r="E1592" t="inlineStr"/>
      <c r="F1592" t="inlineStr"/>
      <c r="G1592" t="inlineStr"/>
      <c r="H1592" t="inlineStr"/>
      <c r="I1592" t="inlineStr"/>
      <c r="J1592" t="inlineStr"/>
      <c r="K1592" t="inlineStr">
        <is>
          <t>libre</t>
        </is>
      </c>
    </row>
    <row r="1593">
      <c r="A1593" t="inlineStr">
        <is>
          <t>2015</t>
        </is>
      </c>
      <c r="B1593" t="inlineStr">
        <is>
          <t>Graines de colza collectées</t>
        </is>
      </c>
      <c r="C1593" t="inlineStr">
        <is>
          <t>FAB</t>
        </is>
      </c>
      <c r="D1593" t="n">
        <v>45</v>
      </c>
      <c r="E1593" t="inlineStr"/>
      <c r="F1593" t="inlineStr"/>
      <c r="G1593" t="inlineStr"/>
      <c r="H1593" t="inlineStr"/>
      <c r="I1593" t="inlineStr"/>
      <c r="J1593" t="inlineStr"/>
      <c r="K1593" t="inlineStr">
        <is>
          <t>déterminé</t>
        </is>
      </c>
    </row>
    <row r="1594">
      <c r="A1594" t="inlineStr">
        <is>
          <t>2015</t>
        </is>
      </c>
      <c r="B1594" t="inlineStr">
        <is>
          <t>Graines de colza collectées (conso)</t>
        </is>
      </c>
      <c r="C1594" t="inlineStr">
        <is>
          <t>FAB</t>
        </is>
      </c>
      <c r="D1594" t="n">
        <v>45</v>
      </c>
      <c r="E1594" t="n">
        <v>45</v>
      </c>
      <c r="F1594" t="n">
        <v>2.25</v>
      </c>
      <c r="G1594" t="n">
        <v>0.1</v>
      </c>
      <c r="H1594" t="n">
        <v>0</v>
      </c>
      <c r="I1594" t="n">
        <v>500000000</v>
      </c>
      <c r="J1594" t="n">
        <v>0</v>
      </c>
      <c r="K1594" t="inlineStr">
        <is>
          <t>mesuré</t>
        </is>
      </c>
    </row>
    <row r="1595">
      <c r="A1595" t="inlineStr">
        <is>
          <t>2015</t>
        </is>
      </c>
      <c r="B1595" t="inlineStr">
        <is>
          <t>Graines de lin collectées</t>
        </is>
      </c>
      <c r="C1595" t="inlineStr">
        <is>
          <t>FAB</t>
        </is>
      </c>
      <c r="D1595" t="n">
        <v>37.1</v>
      </c>
      <c r="E1595" t="inlineStr"/>
      <c r="F1595" t="inlineStr"/>
      <c r="G1595" t="inlineStr"/>
      <c r="H1595" t="inlineStr"/>
      <c r="I1595" t="inlineStr"/>
      <c r="J1595" t="inlineStr"/>
      <c r="K1595" t="inlineStr">
        <is>
          <t>déterminé</t>
        </is>
      </c>
    </row>
    <row r="1596">
      <c r="A1596" t="inlineStr">
        <is>
          <t>2015</t>
        </is>
      </c>
      <c r="B1596" t="inlineStr">
        <is>
          <t>Graines de lin collectées (conso)</t>
        </is>
      </c>
      <c r="C1596" t="inlineStr">
        <is>
          <t>FAB</t>
        </is>
      </c>
      <c r="D1596" t="n">
        <v>37.1</v>
      </c>
      <c r="E1596" t="n">
        <v>37.1</v>
      </c>
      <c r="F1596" t="n">
        <v>1.855</v>
      </c>
      <c r="G1596" t="n">
        <v>0.1</v>
      </c>
      <c r="H1596" t="n">
        <v>0</v>
      </c>
      <c r="I1596" t="n">
        <v>500000000</v>
      </c>
      <c r="J1596" t="n">
        <v>0</v>
      </c>
      <c r="K1596" t="inlineStr">
        <is>
          <t>mesuré</t>
        </is>
      </c>
    </row>
    <row r="1597">
      <c r="A1597" t="inlineStr">
        <is>
          <t>2015</t>
        </is>
      </c>
      <c r="B1597" t="inlineStr">
        <is>
          <t>Graines de tournesol collectées</t>
        </is>
      </c>
      <c r="C1597" t="inlineStr">
        <is>
          <t>FAB</t>
        </is>
      </c>
      <c r="D1597" t="n">
        <v>0</v>
      </c>
      <c r="E1597" t="inlineStr"/>
      <c r="F1597" t="inlineStr"/>
      <c r="G1597" t="inlineStr"/>
      <c r="H1597" t="inlineStr"/>
      <c r="I1597" t="inlineStr"/>
      <c r="J1597" t="inlineStr"/>
      <c r="K1597" t="inlineStr">
        <is>
          <t>libre</t>
        </is>
      </c>
    </row>
    <row r="1598">
      <c r="A1598" t="inlineStr">
        <is>
          <t>2015</t>
        </is>
      </c>
      <c r="B1598" t="inlineStr">
        <is>
          <t>Graines de tournesol collectées (conso)</t>
        </is>
      </c>
      <c r="C1598" t="inlineStr">
        <is>
          <t>FAB</t>
        </is>
      </c>
      <c r="D1598" t="n">
        <v>0</v>
      </c>
      <c r="E1598" t="inlineStr"/>
      <c r="F1598" t="inlineStr"/>
      <c r="G1598" t="inlineStr"/>
      <c r="H1598" t="inlineStr"/>
      <c r="I1598" t="inlineStr"/>
      <c r="J1598" t="inlineStr"/>
      <c r="K1598" t="inlineStr">
        <is>
          <t>libre</t>
        </is>
      </c>
    </row>
    <row r="1599">
      <c r="A1599" t="inlineStr">
        <is>
          <t>2015</t>
        </is>
      </c>
      <c r="B1599" t="inlineStr">
        <is>
          <t>Oléoprotéagineux collectés</t>
        </is>
      </c>
      <c r="C1599" t="inlineStr">
        <is>
          <t>FAB</t>
        </is>
      </c>
      <c r="D1599" t="n">
        <v>99.7</v>
      </c>
      <c r="E1599" t="inlineStr"/>
      <c r="F1599" t="inlineStr"/>
      <c r="G1599" t="inlineStr"/>
      <c r="H1599" t="inlineStr"/>
      <c r="I1599" t="inlineStr"/>
      <c r="J1599" t="inlineStr"/>
      <c r="K1599" t="inlineStr">
        <is>
          <t>déterminé</t>
        </is>
      </c>
    </row>
    <row r="1600">
      <c r="A1600" t="inlineStr">
        <is>
          <t>2015</t>
        </is>
      </c>
      <c r="B1600" t="inlineStr">
        <is>
          <t>Graines oléoprotéagineuses collectées</t>
        </is>
      </c>
      <c r="C1600" t="inlineStr">
        <is>
          <t>FAB</t>
        </is>
      </c>
      <c r="D1600" t="n">
        <v>99.7</v>
      </c>
      <c r="E1600" t="inlineStr"/>
      <c r="F1600" t="inlineStr"/>
      <c r="G1600" t="inlineStr"/>
      <c r="H1600" t="inlineStr"/>
      <c r="I1600" t="inlineStr"/>
      <c r="J1600" t="inlineStr"/>
      <c r="K1600" t="inlineStr">
        <is>
          <t>déterminé</t>
        </is>
      </c>
    </row>
    <row r="1601">
      <c r="A1601" t="inlineStr">
        <is>
          <t>2015</t>
        </is>
      </c>
      <c r="B1601" t="inlineStr">
        <is>
          <t>Graines de soja collectées</t>
        </is>
      </c>
      <c r="C1601" t="inlineStr">
        <is>
          <t>FAB</t>
        </is>
      </c>
      <c r="D1601" t="n">
        <v>99.7</v>
      </c>
      <c r="E1601" t="inlineStr"/>
      <c r="F1601" t="inlineStr"/>
      <c r="G1601" t="inlineStr"/>
      <c r="H1601" t="inlineStr"/>
      <c r="I1601" t="inlineStr"/>
      <c r="J1601" t="inlineStr"/>
      <c r="K1601" t="inlineStr">
        <is>
          <t>déterminé</t>
        </is>
      </c>
    </row>
    <row r="1602">
      <c r="A1602" t="inlineStr">
        <is>
          <t>2015</t>
        </is>
      </c>
      <c r="B1602" t="inlineStr">
        <is>
          <t>Graines de soja collectées (conso)</t>
        </is>
      </c>
      <c r="C1602" t="inlineStr">
        <is>
          <t>FAB</t>
        </is>
      </c>
      <c r="D1602" t="n">
        <v>99.7</v>
      </c>
      <c r="E1602" t="n">
        <v>99.7</v>
      </c>
      <c r="F1602" t="n">
        <v>4.985</v>
      </c>
      <c r="G1602" t="n">
        <v>0.1</v>
      </c>
      <c r="H1602" t="n">
        <v>0</v>
      </c>
      <c r="I1602" t="n">
        <v>500000000</v>
      </c>
      <c r="J1602" t="n">
        <v>0</v>
      </c>
      <c r="K1602" t="inlineStr">
        <is>
          <t>mesuré</t>
        </is>
      </c>
    </row>
    <row r="1603">
      <c r="A1603" t="inlineStr">
        <is>
          <t>2015</t>
        </is>
      </c>
      <c r="B1603" t="inlineStr">
        <is>
          <t>Protéagineux collectés</t>
        </is>
      </c>
      <c r="C1603" t="inlineStr">
        <is>
          <t>FAB</t>
        </is>
      </c>
      <c r="D1603" t="n">
        <v>76</v>
      </c>
      <c r="E1603" t="inlineStr"/>
      <c r="F1603" t="inlineStr"/>
      <c r="G1603" t="inlineStr"/>
      <c r="H1603" t="inlineStr"/>
      <c r="I1603" t="inlineStr"/>
      <c r="J1603" t="inlineStr"/>
      <c r="K1603" t="inlineStr">
        <is>
          <t>libre unbounded</t>
        </is>
      </c>
    </row>
    <row r="1604">
      <c r="A1604" t="inlineStr">
        <is>
          <t>2015</t>
        </is>
      </c>
      <c r="B1604" t="inlineStr">
        <is>
          <t>Légumineuses collectées</t>
        </is>
      </c>
      <c r="C1604" t="inlineStr">
        <is>
          <t>FAB</t>
        </is>
      </c>
      <c r="D1604" t="n">
        <v>76</v>
      </c>
      <c r="E1604" t="inlineStr"/>
      <c r="F1604" t="inlineStr"/>
      <c r="G1604" t="inlineStr"/>
      <c r="H1604" t="inlineStr"/>
      <c r="I1604" t="inlineStr"/>
      <c r="J1604" t="inlineStr"/>
      <c r="K1604" t="inlineStr">
        <is>
          <t>libre unbounded</t>
        </is>
      </c>
    </row>
    <row r="1605">
      <c r="A1605" t="inlineStr">
        <is>
          <t>2015</t>
        </is>
      </c>
      <c r="B1605" t="inlineStr">
        <is>
          <t>Fèves collectées</t>
        </is>
      </c>
      <c r="C1605" t="inlineStr">
        <is>
          <t>FAB</t>
        </is>
      </c>
      <c r="D1605" t="n">
        <v>35.9</v>
      </c>
      <c r="E1605" t="inlineStr"/>
      <c r="F1605" t="inlineStr"/>
      <c r="G1605" t="inlineStr"/>
      <c r="H1605" t="inlineStr"/>
      <c r="I1605" t="inlineStr"/>
      <c r="J1605" t="inlineStr"/>
      <c r="K1605" t="inlineStr">
        <is>
          <t>déterminé</t>
        </is>
      </c>
    </row>
    <row r="1606">
      <c r="A1606" t="inlineStr">
        <is>
          <t>2015</t>
        </is>
      </c>
      <c r="B1606" t="inlineStr">
        <is>
          <t>Fèves collectées (conso)</t>
        </is>
      </c>
      <c r="C1606" t="inlineStr">
        <is>
          <t>FAB</t>
        </is>
      </c>
      <c r="D1606" t="n">
        <v>35.9</v>
      </c>
      <c r="E1606" t="n">
        <v>35.9</v>
      </c>
      <c r="F1606" t="n">
        <v>1.795</v>
      </c>
      <c r="G1606" t="n">
        <v>0.1</v>
      </c>
      <c r="H1606" t="n">
        <v>0</v>
      </c>
      <c r="I1606" t="n">
        <v>500000000</v>
      </c>
      <c r="J1606" t="n">
        <v>0</v>
      </c>
      <c r="K1606" t="inlineStr">
        <is>
          <t>mesuré</t>
        </is>
      </c>
    </row>
    <row r="1607">
      <c r="A1607" t="inlineStr">
        <is>
          <t>2015</t>
        </is>
      </c>
      <c r="B1607" t="inlineStr">
        <is>
          <t>Lupin collecté</t>
        </is>
      </c>
      <c r="C1607" t="inlineStr">
        <is>
          <t>FAB</t>
        </is>
      </c>
      <c r="D1607" t="n">
        <v>0</v>
      </c>
      <c r="E1607" t="inlineStr"/>
      <c r="F1607" t="inlineStr"/>
      <c r="G1607" t="inlineStr"/>
      <c r="H1607" t="inlineStr"/>
      <c r="I1607" t="inlineStr"/>
      <c r="J1607" t="inlineStr"/>
      <c r="K1607" t="inlineStr">
        <is>
          <t>libre unbounded</t>
        </is>
      </c>
    </row>
    <row r="1608">
      <c r="A1608" t="inlineStr">
        <is>
          <t>2015</t>
        </is>
      </c>
      <c r="B1608" t="inlineStr">
        <is>
          <t>Lupin collecté (conso)</t>
        </is>
      </c>
      <c r="C1608" t="inlineStr">
        <is>
          <t>FAB</t>
        </is>
      </c>
      <c r="D1608" t="n">
        <v>0</v>
      </c>
      <c r="E1608" t="inlineStr"/>
      <c r="F1608" t="inlineStr"/>
      <c r="G1608" t="inlineStr"/>
      <c r="H1608" t="inlineStr"/>
      <c r="I1608" t="inlineStr"/>
      <c r="J1608" t="inlineStr"/>
      <c r="K1608" t="inlineStr">
        <is>
          <t>libre unbounded</t>
        </is>
      </c>
    </row>
    <row r="1609">
      <c r="A1609" t="inlineStr">
        <is>
          <t>2015</t>
        </is>
      </c>
      <c r="B1609" t="inlineStr">
        <is>
          <t>Pois collectés</t>
        </is>
      </c>
      <c r="C1609" t="inlineStr">
        <is>
          <t>FAB</t>
        </is>
      </c>
      <c r="D1609" t="n">
        <v>40.1</v>
      </c>
      <c r="E1609" t="inlineStr"/>
      <c r="F1609" t="inlineStr"/>
      <c r="G1609" t="inlineStr"/>
      <c r="H1609" t="inlineStr"/>
      <c r="I1609" t="inlineStr"/>
      <c r="J1609" t="inlineStr"/>
      <c r="K1609" t="inlineStr">
        <is>
          <t>déterminé</t>
        </is>
      </c>
    </row>
    <row r="1610">
      <c r="A1610" t="inlineStr">
        <is>
          <t>2015</t>
        </is>
      </c>
      <c r="B1610" t="inlineStr">
        <is>
          <t>Pois collectés (conso)</t>
        </is>
      </c>
      <c r="C1610" t="inlineStr">
        <is>
          <t>FAB</t>
        </is>
      </c>
      <c r="D1610" t="n">
        <v>40.1</v>
      </c>
      <c r="E1610" t="n">
        <v>40.1</v>
      </c>
      <c r="F1610" t="n">
        <v>2.005</v>
      </c>
      <c r="G1610" t="n">
        <v>0.1</v>
      </c>
      <c r="H1610" t="n">
        <v>0</v>
      </c>
      <c r="I1610" t="n">
        <v>500000000</v>
      </c>
      <c r="J1610" t="n">
        <v>0</v>
      </c>
      <c r="K1610" t="inlineStr">
        <is>
          <t>mesuré</t>
        </is>
      </c>
    </row>
    <row r="1611">
      <c r="A1611" t="inlineStr">
        <is>
          <t>2015</t>
        </is>
      </c>
      <c r="B1611" t="inlineStr">
        <is>
          <t>Tourteaux</t>
        </is>
      </c>
      <c r="C1611" t="inlineStr">
        <is>
          <t>FAB</t>
        </is>
      </c>
      <c r="D1611" t="n">
        <v>6160</v>
      </c>
      <c r="E1611" t="inlineStr"/>
      <c r="F1611" t="inlineStr"/>
      <c r="G1611" t="inlineStr"/>
      <c r="H1611" t="inlineStr"/>
      <c r="I1611" t="inlineStr"/>
      <c r="J1611" t="inlineStr"/>
      <c r="K1611" t="inlineStr">
        <is>
          <t>déterminé</t>
        </is>
      </c>
    </row>
    <row r="1612">
      <c r="A1612" t="inlineStr">
        <is>
          <t>2015</t>
        </is>
      </c>
      <c r="B1612" t="inlineStr">
        <is>
          <t>Tourteaux de colza</t>
        </is>
      </c>
      <c r="C1612" t="inlineStr">
        <is>
          <t>FAB</t>
        </is>
      </c>
      <c r="D1612" t="n">
        <v>1880</v>
      </c>
      <c r="E1612" t="n">
        <v>1880.5</v>
      </c>
      <c r="F1612" t="n">
        <v>94.02500000000001</v>
      </c>
      <c r="G1612" t="n">
        <v>0.1</v>
      </c>
      <c r="H1612" t="n">
        <v>0</v>
      </c>
      <c r="I1612" t="n">
        <v>500000000</v>
      </c>
      <c r="J1612" t="n">
        <v>0</v>
      </c>
      <c r="K1612" t="inlineStr">
        <is>
          <t>mesuré</t>
        </is>
      </c>
    </row>
    <row r="1613">
      <c r="A1613" t="inlineStr">
        <is>
          <t>2015</t>
        </is>
      </c>
      <c r="B1613" t="inlineStr">
        <is>
          <t>Tourteaux de lin</t>
        </is>
      </c>
      <c r="C1613" t="inlineStr">
        <is>
          <t>FAB</t>
        </is>
      </c>
      <c r="D1613" t="n">
        <v>66.09999999999999</v>
      </c>
      <c r="E1613" t="n">
        <v>66.09999999999999</v>
      </c>
      <c r="F1613" t="n">
        <v>3.305</v>
      </c>
      <c r="G1613" t="n">
        <v>0.1</v>
      </c>
      <c r="H1613" t="n">
        <v>0</v>
      </c>
      <c r="I1613" t="n">
        <v>500000000</v>
      </c>
      <c r="J1613" t="n">
        <v>0</v>
      </c>
      <c r="K1613" t="inlineStr">
        <is>
          <t>mesuré</t>
        </is>
      </c>
    </row>
    <row r="1614">
      <c r="A1614" t="inlineStr">
        <is>
          <t>2015</t>
        </is>
      </c>
      <c r="B1614" t="inlineStr">
        <is>
          <t>Tourteaux de tournesol</t>
        </is>
      </c>
      <c r="C1614" t="inlineStr">
        <is>
          <t>FAB</t>
        </is>
      </c>
      <c r="D1614" t="n">
        <v>1380</v>
      </c>
      <c r="E1614" t="n">
        <v>1375.5</v>
      </c>
      <c r="F1614" t="n">
        <v>68.77500000000001</v>
      </c>
      <c r="G1614" t="n">
        <v>0.1</v>
      </c>
      <c r="H1614" t="n">
        <v>0</v>
      </c>
      <c r="I1614" t="n">
        <v>500000000</v>
      </c>
      <c r="J1614" t="n">
        <v>0</v>
      </c>
      <c r="K1614" t="inlineStr">
        <is>
          <t>mesuré</t>
        </is>
      </c>
    </row>
    <row r="1615">
      <c r="A1615" t="inlineStr">
        <is>
          <t>2015</t>
        </is>
      </c>
      <c r="B1615" t="inlineStr">
        <is>
          <t>Tourteaux de tournesol, lopro</t>
        </is>
      </c>
      <c r="C1615" t="inlineStr">
        <is>
          <t>FAB</t>
        </is>
      </c>
      <c r="D1615" t="n">
        <v>688</v>
      </c>
      <c r="E1615" t="inlineStr"/>
      <c r="F1615" t="inlineStr"/>
      <c r="G1615" t="inlineStr"/>
      <c r="H1615" t="inlineStr"/>
      <c r="I1615" t="inlineStr"/>
      <c r="J1615" t="inlineStr"/>
      <c r="K1615" t="inlineStr">
        <is>
          <t>libre</t>
        </is>
      </c>
    </row>
    <row r="1616">
      <c r="A1616" t="inlineStr">
        <is>
          <t>2015</t>
        </is>
      </c>
      <c r="B1616" t="inlineStr">
        <is>
          <t>Tourteaux de tournesol, hipro</t>
        </is>
      </c>
      <c r="C1616" t="inlineStr">
        <is>
          <t>FAB</t>
        </is>
      </c>
      <c r="D1616" t="n">
        <v>688</v>
      </c>
      <c r="E1616" t="inlineStr"/>
      <c r="F1616" t="inlineStr"/>
      <c r="G1616" t="inlineStr"/>
      <c r="H1616" t="inlineStr"/>
      <c r="I1616" t="inlineStr"/>
      <c r="J1616" t="inlineStr"/>
      <c r="K1616" t="inlineStr">
        <is>
          <t>libre</t>
        </is>
      </c>
    </row>
    <row r="1617">
      <c r="A1617" t="inlineStr">
        <is>
          <t>2015</t>
        </is>
      </c>
      <c r="B1617" t="inlineStr">
        <is>
          <t>Tourteaux de soja</t>
        </is>
      </c>
      <c r="C1617" t="inlineStr">
        <is>
          <t>FAB</t>
        </is>
      </c>
      <c r="D1617" t="n">
        <v>2830</v>
      </c>
      <c r="E1617" t="n">
        <v>2832.9</v>
      </c>
      <c r="F1617" t="n">
        <v>141.645</v>
      </c>
      <c r="G1617" t="n">
        <v>0.1</v>
      </c>
      <c r="H1617" t="n">
        <v>0</v>
      </c>
      <c r="I1617" t="n">
        <v>500000000</v>
      </c>
      <c r="J1617" t="n">
        <v>0</v>
      </c>
      <c r="K1617" t="inlineStr">
        <is>
          <t>mesuré</t>
        </is>
      </c>
    </row>
    <row r="1618">
      <c r="A1618" t="inlineStr">
        <is>
          <t>2015</t>
        </is>
      </c>
      <c r="B1618" t="inlineStr">
        <is>
          <t>Huile, raffinée</t>
        </is>
      </c>
      <c r="C1618" t="inlineStr">
        <is>
          <t>FAB</t>
        </is>
      </c>
      <c r="D1618" t="n">
        <v>142</v>
      </c>
      <c r="E1618" t="inlineStr"/>
      <c r="F1618" t="inlineStr"/>
      <c r="G1618" t="inlineStr"/>
      <c r="H1618" t="inlineStr"/>
      <c r="I1618" t="inlineStr"/>
      <c r="J1618" t="inlineStr"/>
      <c r="K1618" t="inlineStr">
        <is>
          <t>déterminé</t>
        </is>
      </c>
    </row>
    <row r="1619">
      <c r="A1619" t="inlineStr">
        <is>
          <t>2015</t>
        </is>
      </c>
      <c r="B1619" t="inlineStr">
        <is>
          <t>Huile de colza, raffinée</t>
        </is>
      </c>
      <c r="C1619" t="inlineStr">
        <is>
          <t>FAB</t>
        </is>
      </c>
      <c r="D1619" t="n">
        <v>44.3</v>
      </c>
      <c r="E1619" t="n">
        <v>47.2</v>
      </c>
      <c r="F1619" t="n">
        <v>2.36</v>
      </c>
      <c r="G1619" t="n">
        <v>0.1</v>
      </c>
      <c r="H1619" t="n">
        <v>0</v>
      </c>
      <c r="I1619" t="n">
        <v>500000000</v>
      </c>
      <c r="J1619" t="n">
        <v>1.23</v>
      </c>
      <c r="K1619" t="inlineStr">
        <is>
          <t>mesuré</t>
        </is>
      </c>
    </row>
    <row r="1620">
      <c r="A1620" t="inlineStr">
        <is>
          <t>2015</t>
        </is>
      </c>
      <c r="B1620" t="inlineStr">
        <is>
          <t>Huile de soja, raffinée</t>
        </is>
      </c>
      <c r="C1620" t="inlineStr">
        <is>
          <t>FAB</t>
        </is>
      </c>
      <c r="D1620" t="n">
        <v>58.2</v>
      </c>
      <c r="E1620" t="n">
        <v>58.2</v>
      </c>
      <c r="F1620" t="n">
        <v>2.91</v>
      </c>
      <c r="G1620" t="n">
        <v>0.1</v>
      </c>
      <c r="H1620" t="n">
        <v>0</v>
      </c>
      <c r="I1620" t="n">
        <v>500000000</v>
      </c>
      <c r="J1620" t="n">
        <v>0</v>
      </c>
      <c r="K1620" t="inlineStr">
        <is>
          <t>mesuré</t>
        </is>
      </c>
    </row>
    <row r="1621">
      <c r="A1621" t="inlineStr">
        <is>
          <t>2015</t>
        </is>
      </c>
      <c r="B1621" t="inlineStr">
        <is>
          <t>Huile de palme, raffinée</t>
        </is>
      </c>
      <c r="C1621" t="inlineStr">
        <is>
          <t>FAB</t>
        </is>
      </c>
      <c r="D1621" t="n">
        <v>39.9</v>
      </c>
      <c r="E1621" t="n">
        <v>52.7</v>
      </c>
      <c r="F1621" t="n">
        <v>2.635</v>
      </c>
      <c r="G1621" t="n">
        <v>0.1</v>
      </c>
      <c r="H1621" t="n">
        <v>0</v>
      </c>
      <c r="I1621" t="n">
        <v>500000000</v>
      </c>
      <c r="J1621" t="n">
        <v>4.86</v>
      </c>
      <c r="K1621" t="inlineStr">
        <is>
          <t>mesuré</t>
        </is>
      </c>
    </row>
    <row r="1622">
      <c r="A1622" t="inlineStr">
        <is>
          <t>2015</t>
        </is>
      </c>
      <c r="B1622" t="inlineStr">
        <is>
          <t>MP industrie biodiesel</t>
        </is>
      </c>
      <c r="C1622" t="inlineStr">
        <is>
          <t>FAB</t>
        </is>
      </c>
      <c r="D1622" t="n">
        <v>142</v>
      </c>
      <c r="E1622" t="inlineStr"/>
      <c r="F1622" t="inlineStr"/>
      <c r="G1622" t="inlineStr"/>
      <c r="H1622" t="inlineStr"/>
      <c r="I1622" t="inlineStr"/>
      <c r="J1622" t="inlineStr"/>
      <c r="K1622" t="inlineStr">
        <is>
          <t>déterminé</t>
        </is>
      </c>
    </row>
    <row r="1623">
      <c r="A1623" t="inlineStr">
        <is>
          <t>2015</t>
        </is>
      </c>
      <c r="B1623" t="inlineStr">
        <is>
          <t>Coques de fèves</t>
        </is>
      </c>
      <c r="C1623" t="inlineStr">
        <is>
          <t>FAB</t>
        </is>
      </c>
      <c r="D1623" t="n">
        <v>1.3</v>
      </c>
      <c r="E1623" t="inlineStr"/>
      <c r="F1623" t="inlineStr"/>
      <c r="G1623" t="inlineStr"/>
      <c r="H1623" t="inlineStr"/>
      <c r="I1623" t="inlineStr"/>
      <c r="J1623" t="inlineStr"/>
      <c r="K1623" t="inlineStr">
        <is>
          <t>libre</t>
        </is>
      </c>
    </row>
    <row r="1624">
      <c r="A1624" t="inlineStr">
        <is>
          <t>2015</t>
        </is>
      </c>
      <c r="B1624" t="inlineStr">
        <is>
          <t>Fèves décortiquées ou non</t>
        </is>
      </c>
      <c r="C1624" t="inlineStr">
        <is>
          <t>FAB</t>
        </is>
      </c>
      <c r="D1624" t="n">
        <v>35.9</v>
      </c>
      <c r="E1624" t="inlineStr"/>
      <c r="F1624" t="inlineStr"/>
      <c r="G1624" t="inlineStr"/>
      <c r="H1624" t="inlineStr"/>
      <c r="I1624" t="inlineStr"/>
      <c r="J1624" t="inlineStr"/>
      <c r="K1624" t="inlineStr">
        <is>
          <t>déterminé</t>
        </is>
      </c>
    </row>
    <row r="1625">
      <c r="A1625" t="inlineStr">
        <is>
          <t>2015</t>
        </is>
      </c>
      <c r="B1625" t="inlineStr">
        <is>
          <t>Sons fèves</t>
        </is>
      </c>
      <c r="C1625" t="inlineStr">
        <is>
          <t>FAB</t>
        </is>
      </c>
      <c r="D1625" t="n">
        <v>1.7</v>
      </c>
      <c r="E1625" t="inlineStr"/>
      <c r="F1625" t="inlineStr"/>
      <c r="G1625" t="inlineStr"/>
      <c r="H1625" t="inlineStr"/>
      <c r="I1625" t="inlineStr"/>
      <c r="J1625" t="inlineStr"/>
      <c r="K1625" t="inlineStr">
        <is>
          <t>libre</t>
        </is>
      </c>
    </row>
    <row r="1626">
      <c r="A1626" t="inlineStr">
        <is>
          <t>2015</t>
        </is>
      </c>
      <c r="B1626" t="inlineStr">
        <is>
          <t>Oléagineux et protéagineux collectés</t>
        </is>
      </c>
      <c r="C1626" t="inlineStr">
        <is>
          <t>Petfood</t>
        </is>
      </c>
      <c r="D1626" t="n">
        <v>50.8</v>
      </c>
      <c r="E1626" t="inlineStr"/>
      <c r="F1626" t="inlineStr"/>
      <c r="G1626" t="inlineStr"/>
      <c r="H1626" t="inlineStr"/>
      <c r="I1626" t="inlineStr"/>
      <c r="J1626" t="inlineStr"/>
      <c r="K1626" t="inlineStr">
        <is>
          <t>libre unbounded</t>
        </is>
      </c>
    </row>
    <row r="1627">
      <c r="A1627" t="inlineStr">
        <is>
          <t>2015</t>
        </is>
      </c>
      <c r="B1627" t="inlineStr">
        <is>
          <t>Oléoprotéagineux collectés</t>
        </is>
      </c>
      <c r="C1627" t="inlineStr">
        <is>
          <t>Petfood</t>
        </is>
      </c>
      <c r="D1627" t="n">
        <v>2.2</v>
      </c>
      <c r="E1627" t="inlineStr"/>
      <c r="F1627" t="inlineStr"/>
      <c r="G1627" t="inlineStr"/>
      <c r="H1627" t="inlineStr"/>
      <c r="I1627" t="inlineStr"/>
      <c r="J1627" t="inlineStr"/>
      <c r="K1627" t="inlineStr">
        <is>
          <t>libre</t>
        </is>
      </c>
    </row>
    <row r="1628">
      <c r="A1628" t="inlineStr">
        <is>
          <t>2015</t>
        </is>
      </c>
      <c r="B1628" t="inlineStr">
        <is>
          <t>Graines oléoprotéagineuses collectées</t>
        </is>
      </c>
      <c r="C1628" t="inlineStr">
        <is>
          <t>Petfood</t>
        </is>
      </c>
      <c r="D1628" t="n">
        <v>2.2</v>
      </c>
      <c r="E1628" t="inlineStr"/>
      <c r="F1628" t="inlineStr"/>
      <c r="G1628" t="inlineStr"/>
      <c r="H1628" t="inlineStr"/>
      <c r="I1628" t="inlineStr"/>
      <c r="J1628" t="inlineStr"/>
      <c r="K1628" t="inlineStr">
        <is>
          <t>libre</t>
        </is>
      </c>
    </row>
    <row r="1629">
      <c r="A1629" t="inlineStr">
        <is>
          <t>2015</t>
        </is>
      </c>
      <c r="B1629" t="inlineStr">
        <is>
          <t>Graines de soja collectées</t>
        </is>
      </c>
      <c r="C1629" t="inlineStr">
        <is>
          <t>Petfood</t>
        </is>
      </c>
      <c r="D1629" t="n">
        <v>2.2</v>
      </c>
      <c r="E1629" t="inlineStr"/>
      <c r="F1629" t="inlineStr"/>
      <c r="G1629" t="inlineStr"/>
      <c r="H1629" t="inlineStr"/>
      <c r="I1629" t="inlineStr"/>
      <c r="J1629" t="inlineStr"/>
      <c r="K1629" t="inlineStr">
        <is>
          <t>libre</t>
        </is>
      </c>
    </row>
    <row r="1630">
      <c r="A1630" t="inlineStr">
        <is>
          <t>2015</t>
        </is>
      </c>
      <c r="B1630" t="inlineStr">
        <is>
          <t>Graines de soja collectées (conso)</t>
        </is>
      </c>
      <c r="C1630" t="inlineStr">
        <is>
          <t>Petfood</t>
        </is>
      </c>
      <c r="D1630" t="n">
        <v>2.2</v>
      </c>
      <c r="E1630" t="inlineStr"/>
      <c r="F1630" t="inlineStr"/>
      <c r="G1630" t="inlineStr"/>
      <c r="H1630" t="inlineStr"/>
      <c r="I1630" t="inlineStr"/>
      <c r="J1630" t="inlineStr"/>
      <c r="K1630" t="inlineStr">
        <is>
          <t>libre</t>
        </is>
      </c>
    </row>
    <row r="1631">
      <c r="A1631" t="inlineStr">
        <is>
          <t>2015</t>
        </is>
      </c>
      <c r="B1631" t="inlineStr">
        <is>
          <t>Protéagineux collectés</t>
        </is>
      </c>
      <c r="C1631" t="inlineStr">
        <is>
          <t>Petfood</t>
        </is>
      </c>
      <c r="D1631" t="n">
        <v>48.6</v>
      </c>
      <c r="E1631" t="inlineStr"/>
      <c r="F1631" t="inlineStr"/>
      <c r="G1631" t="inlineStr"/>
      <c r="H1631" t="inlineStr"/>
      <c r="I1631" t="inlineStr"/>
      <c r="J1631" t="inlineStr"/>
      <c r="K1631" t="inlineStr">
        <is>
          <t>libre unbounded</t>
        </is>
      </c>
    </row>
    <row r="1632">
      <c r="A1632" t="inlineStr">
        <is>
          <t>2015</t>
        </is>
      </c>
      <c r="B1632" t="inlineStr">
        <is>
          <t>Légumineuses collectées</t>
        </is>
      </c>
      <c r="C1632" t="inlineStr">
        <is>
          <t>Petfood</t>
        </is>
      </c>
      <c r="D1632" t="n">
        <v>48.6</v>
      </c>
      <c r="E1632" t="inlineStr"/>
      <c r="F1632" t="inlineStr"/>
      <c r="G1632" t="inlineStr"/>
      <c r="H1632" t="inlineStr"/>
      <c r="I1632" t="inlineStr"/>
      <c r="J1632" t="inlineStr"/>
      <c r="K1632" t="inlineStr">
        <is>
          <t>libre unbounded</t>
        </is>
      </c>
    </row>
    <row r="1633">
      <c r="A1633" t="inlineStr">
        <is>
          <t>2015</t>
        </is>
      </c>
      <c r="B1633" t="inlineStr">
        <is>
          <t>Fèves collectées</t>
        </is>
      </c>
      <c r="C1633" t="inlineStr">
        <is>
          <t>Petfood</t>
        </is>
      </c>
      <c r="D1633" t="n">
        <v>0</v>
      </c>
      <c r="E1633" t="inlineStr"/>
      <c r="F1633" t="inlineStr"/>
      <c r="G1633" t="inlineStr"/>
      <c r="H1633" t="inlineStr"/>
      <c r="I1633" t="inlineStr"/>
      <c r="J1633" t="inlineStr"/>
      <c r="K1633" t="inlineStr">
        <is>
          <t>libre</t>
        </is>
      </c>
    </row>
    <row r="1634">
      <c r="A1634" t="inlineStr">
        <is>
          <t>2015</t>
        </is>
      </c>
      <c r="B1634" t="inlineStr">
        <is>
          <t>Fèves collectées (conso)</t>
        </is>
      </c>
      <c r="C1634" t="inlineStr">
        <is>
          <t>Petfood</t>
        </is>
      </c>
      <c r="D1634" t="n">
        <v>0</v>
      </c>
      <c r="E1634" t="inlineStr"/>
      <c r="F1634" t="inlineStr"/>
      <c r="G1634" t="inlineStr"/>
      <c r="H1634" t="inlineStr"/>
      <c r="I1634" t="inlineStr"/>
      <c r="J1634" t="inlineStr"/>
      <c r="K1634" t="inlineStr">
        <is>
          <t>libre</t>
        </is>
      </c>
    </row>
    <row r="1635">
      <c r="A1635" t="inlineStr">
        <is>
          <t>2015</t>
        </is>
      </c>
      <c r="B1635" t="inlineStr">
        <is>
          <t>Lupin collecté</t>
        </is>
      </c>
      <c r="C1635" t="inlineStr">
        <is>
          <t>Petfood</t>
        </is>
      </c>
      <c r="D1635" t="n">
        <v>0</v>
      </c>
      <c r="E1635" t="inlineStr"/>
      <c r="F1635" t="inlineStr"/>
      <c r="G1635" t="inlineStr"/>
      <c r="H1635" t="inlineStr"/>
      <c r="I1635" t="inlineStr"/>
      <c r="J1635" t="inlineStr"/>
      <c r="K1635" t="inlineStr">
        <is>
          <t>libre unbounded</t>
        </is>
      </c>
    </row>
    <row r="1636">
      <c r="A1636" t="inlineStr">
        <is>
          <t>2015</t>
        </is>
      </c>
      <c r="B1636" t="inlineStr">
        <is>
          <t>Lupin collecté (conso)</t>
        </is>
      </c>
      <c r="C1636" t="inlineStr">
        <is>
          <t>Petfood</t>
        </is>
      </c>
      <c r="D1636" t="n">
        <v>0</v>
      </c>
      <c r="E1636" t="inlineStr"/>
      <c r="F1636" t="inlineStr"/>
      <c r="G1636" t="inlineStr"/>
      <c r="H1636" t="inlineStr"/>
      <c r="I1636" t="inlineStr"/>
      <c r="J1636" t="inlineStr"/>
      <c r="K1636" t="inlineStr">
        <is>
          <t>libre unbounded</t>
        </is>
      </c>
    </row>
    <row r="1637">
      <c r="A1637" t="inlineStr">
        <is>
          <t>2015</t>
        </is>
      </c>
      <c r="B1637" t="inlineStr">
        <is>
          <t>Pois collectés</t>
        </is>
      </c>
      <c r="C1637" t="inlineStr">
        <is>
          <t>Petfood</t>
        </is>
      </c>
      <c r="D1637" t="n">
        <v>48.6</v>
      </c>
      <c r="E1637" t="inlineStr"/>
      <c r="F1637" t="inlineStr"/>
      <c r="G1637" t="inlineStr"/>
      <c r="H1637" t="inlineStr"/>
      <c r="I1637" t="inlineStr"/>
      <c r="J1637" t="inlineStr"/>
      <c r="K1637" t="inlineStr">
        <is>
          <t>libre</t>
        </is>
      </c>
    </row>
    <row r="1638">
      <c r="A1638" t="inlineStr">
        <is>
          <t>2015</t>
        </is>
      </c>
      <c r="B1638" t="inlineStr">
        <is>
          <t>Pois collectés (conso)</t>
        </is>
      </c>
      <c r="C1638" t="inlineStr">
        <is>
          <t>Petfood</t>
        </is>
      </c>
      <c r="D1638" t="n">
        <v>48.6</v>
      </c>
      <c r="E1638" t="inlineStr"/>
      <c r="F1638" t="inlineStr"/>
      <c r="G1638" t="inlineStr"/>
      <c r="H1638" t="inlineStr"/>
      <c r="I1638" t="inlineStr"/>
      <c r="J1638" t="inlineStr"/>
      <c r="K1638" t="inlineStr">
        <is>
          <t>libre</t>
        </is>
      </c>
    </row>
    <row r="1639">
      <c r="A1639" t="inlineStr">
        <is>
          <t>2015</t>
        </is>
      </c>
      <c r="B1639" t="inlineStr">
        <is>
          <t>Tourteaux</t>
        </is>
      </c>
      <c r="C1639" t="inlineStr">
        <is>
          <t>Petfood</t>
        </is>
      </c>
      <c r="D1639" t="n">
        <v>1460</v>
      </c>
      <c r="E1639" t="inlineStr"/>
      <c r="F1639" t="inlineStr"/>
      <c r="G1639" t="inlineStr"/>
      <c r="H1639" t="inlineStr"/>
      <c r="I1639" t="inlineStr"/>
      <c r="J1639" t="inlineStr"/>
      <c r="K1639" t="inlineStr">
        <is>
          <t>libre</t>
        </is>
      </c>
    </row>
    <row r="1640">
      <c r="A1640" t="inlineStr">
        <is>
          <t>2015</t>
        </is>
      </c>
      <c r="B1640" t="inlineStr">
        <is>
          <t>Tourteaux de colza</t>
        </is>
      </c>
      <c r="C1640" t="inlineStr">
        <is>
          <t>Petfood</t>
        </is>
      </c>
      <c r="D1640" t="n">
        <v>426</v>
      </c>
      <c r="E1640" t="inlineStr"/>
      <c r="F1640" t="inlineStr"/>
      <c r="G1640" t="inlineStr"/>
      <c r="H1640" t="inlineStr"/>
      <c r="I1640" t="inlineStr"/>
      <c r="J1640" t="inlineStr"/>
      <c r="K1640" t="inlineStr">
        <is>
          <t>libre</t>
        </is>
      </c>
    </row>
    <row r="1641">
      <c r="A1641" t="inlineStr">
        <is>
          <t>2015</t>
        </is>
      </c>
      <c r="B1641" t="inlineStr">
        <is>
          <t>Tourteaux de lin</t>
        </is>
      </c>
      <c r="C1641" t="inlineStr">
        <is>
          <t>Petfood</t>
        </is>
      </c>
      <c r="D1641" t="n">
        <v>16</v>
      </c>
      <c r="E1641" t="inlineStr"/>
      <c r="F1641" t="inlineStr"/>
      <c r="G1641" t="inlineStr"/>
      <c r="H1641" t="inlineStr"/>
      <c r="I1641" t="inlineStr"/>
      <c r="J1641" t="inlineStr"/>
      <c r="K1641" t="inlineStr">
        <is>
          <t>libre</t>
        </is>
      </c>
    </row>
    <row r="1642">
      <c r="A1642" t="inlineStr">
        <is>
          <t>2015</t>
        </is>
      </c>
      <c r="B1642" t="inlineStr">
        <is>
          <t>Tourteaux de tournesol</t>
        </is>
      </c>
      <c r="C1642" t="inlineStr">
        <is>
          <t>Petfood</t>
        </is>
      </c>
      <c r="D1642" t="n">
        <v>137</v>
      </c>
      <c r="E1642" t="inlineStr"/>
      <c r="F1642" t="inlineStr"/>
      <c r="G1642" t="inlineStr"/>
      <c r="H1642" t="inlineStr"/>
      <c r="I1642" t="inlineStr"/>
      <c r="J1642" t="inlineStr"/>
      <c r="K1642" t="inlineStr">
        <is>
          <t>libre</t>
        </is>
      </c>
    </row>
    <row r="1643">
      <c r="A1643" t="inlineStr">
        <is>
          <t>2015</t>
        </is>
      </c>
      <c r="B1643" t="inlineStr">
        <is>
          <t>Tourteaux de tournesol, lopro</t>
        </is>
      </c>
      <c r="C1643" t="inlineStr">
        <is>
          <t>Petfood</t>
        </is>
      </c>
      <c r="D1643" t="n">
        <v>68.7</v>
      </c>
      <c r="E1643" t="inlineStr"/>
      <c r="F1643" t="inlineStr"/>
      <c r="G1643" t="inlineStr"/>
      <c r="H1643" t="inlineStr"/>
      <c r="I1643" t="inlineStr"/>
      <c r="J1643" t="inlineStr"/>
      <c r="K1643" t="inlineStr">
        <is>
          <t>libre</t>
        </is>
      </c>
    </row>
    <row r="1644">
      <c r="A1644" t="inlineStr">
        <is>
          <t>2015</t>
        </is>
      </c>
      <c r="B1644" t="inlineStr">
        <is>
          <t>Tourteaux de tournesol, hipro</t>
        </is>
      </c>
      <c r="C1644" t="inlineStr">
        <is>
          <t>Petfood</t>
        </is>
      </c>
      <c r="D1644" t="n">
        <v>68.7</v>
      </c>
      <c r="E1644" t="inlineStr"/>
      <c r="F1644" t="inlineStr"/>
      <c r="G1644" t="inlineStr"/>
      <c r="H1644" t="inlineStr"/>
      <c r="I1644" t="inlineStr"/>
      <c r="J1644" t="inlineStr"/>
      <c r="K1644" t="inlineStr">
        <is>
          <t>libre</t>
        </is>
      </c>
    </row>
    <row r="1645">
      <c r="A1645" t="inlineStr">
        <is>
          <t>2015</t>
        </is>
      </c>
      <c r="B1645" t="inlineStr">
        <is>
          <t>Tourteaux de soja</t>
        </is>
      </c>
      <c r="C1645" t="inlineStr">
        <is>
          <t>Petfood</t>
        </is>
      </c>
      <c r="D1645" t="n">
        <v>881</v>
      </c>
      <c r="E1645" t="inlineStr"/>
      <c r="F1645" t="inlineStr"/>
      <c r="G1645" t="inlineStr"/>
      <c r="H1645" t="inlineStr"/>
      <c r="I1645" t="inlineStr"/>
      <c r="J1645" t="inlineStr"/>
      <c r="K1645" t="inlineStr">
        <is>
          <t>libre</t>
        </is>
      </c>
    </row>
    <row r="1646">
      <c r="A1646" t="inlineStr">
        <is>
          <t>2015</t>
        </is>
      </c>
      <c r="B1646" t="inlineStr">
        <is>
          <t>Coques de fèves</t>
        </is>
      </c>
      <c r="C1646" t="inlineStr">
        <is>
          <t>Petfood</t>
        </is>
      </c>
      <c r="D1646" t="n">
        <v>3.8</v>
      </c>
      <c r="E1646" t="inlineStr"/>
      <c r="F1646" t="inlineStr"/>
      <c r="G1646" t="inlineStr"/>
      <c r="H1646" t="inlineStr"/>
      <c r="I1646" t="inlineStr"/>
      <c r="J1646" t="inlineStr"/>
      <c r="K1646" t="inlineStr">
        <is>
          <t>libre</t>
        </is>
      </c>
    </row>
    <row r="1647">
      <c r="A1647" t="inlineStr">
        <is>
          <t>2015</t>
        </is>
      </c>
      <c r="B1647" t="inlineStr">
        <is>
          <t>Fèves décortiquées ou non</t>
        </is>
      </c>
      <c r="C1647" t="inlineStr">
        <is>
          <t>Petfood</t>
        </is>
      </c>
      <c r="D1647" t="n">
        <v>0</v>
      </c>
      <c r="E1647" t="inlineStr"/>
      <c r="F1647" t="inlineStr"/>
      <c r="G1647" t="inlineStr"/>
      <c r="H1647" t="inlineStr"/>
      <c r="I1647" t="inlineStr"/>
      <c r="J1647" t="inlineStr"/>
      <c r="K1647" t="inlineStr">
        <is>
          <t>libre</t>
        </is>
      </c>
    </row>
    <row r="1648">
      <c r="A1648" t="inlineStr">
        <is>
          <t>2015</t>
        </is>
      </c>
      <c r="B1648" t="inlineStr">
        <is>
          <t>Sons fèves</t>
        </is>
      </c>
      <c r="C1648" t="inlineStr">
        <is>
          <t>Petfood</t>
        </is>
      </c>
      <c r="D1648" t="n">
        <v>5</v>
      </c>
      <c r="E1648" t="inlineStr"/>
      <c r="F1648" t="inlineStr"/>
      <c r="G1648" t="inlineStr"/>
      <c r="H1648" t="inlineStr"/>
      <c r="I1648" t="inlineStr"/>
      <c r="J1648" t="inlineStr"/>
      <c r="K1648" t="inlineStr">
        <is>
          <t>libre</t>
        </is>
      </c>
    </row>
    <row r="1649">
      <c r="A1649" t="inlineStr">
        <is>
          <t>2015</t>
        </is>
      </c>
      <c r="B1649" t="inlineStr">
        <is>
          <t>Oléagineux et protéagineux collectés</t>
        </is>
      </c>
      <c r="C1649" t="inlineStr">
        <is>
          <t>Alimentation humaine</t>
        </is>
      </c>
      <c r="D1649" t="n">
        <v>8.4</v>
      </c>
      <c r="E1649" t="inlineStr"/>
      <c r="F1649" t="inlineStr"/>
      <c r="G1649" t="inlineStr"/>
      <c r="H1649" t="inlineStr"/>
      <c r="I1649" t="inlineStr"/>
      <c r="J1649" t="inlineStr"/>
      <c r="K1649" t="inlineStr">
        <is>
          <t>libre unbounded</t>
        </is>
      </c>
    </row>
    <row r="1650">
      <c r="A1650" t="inlineStr">
        <is>
          <t>2015</t>
        </is>
      </c>
      <c r="B1650" t="inlineStr">
        <is>
          <t>Oléagineux collectés</t>
        </is>
      </c>
      <c r="C1650" t="inlineStr">
        <is>
          <t>Alimentation humaine</t>
        </is>
      </c>
      <c r="D1650" t="n">
        <v>0</v>
      </c>
      <c r="E1650" t="inlineStr"/>
      <c r="F1650" t="inlineStr"/>
      <c r="G1650" t="inlineStr"/>
      <c r="H1650" t="inlineStr"/>
      <c r="I1650" t="inlineStr"/>
      <c r="J1650" t="inlineStr"/>
      <c r="K1650" t="inlineStr">
        <is>
          <t>libre</t>
        </is>
      </c>
    </row>
    <row r="1651">
      <c r="A1651" t="inlineStr">
        <is>
          <t>2015</t>
        </is>
      </c>
      <c r="B1651" t="inlineStr">
        <is>
          <t>Graines oléagineuses collectées</t>
        </is>
      </c>
      <c r="C1651" t="inlineStr">
        <is>
          <t>Alimentation humaine</t>
        </is>
      </c>
      <c r="D1651" t="n">
        <v>0</v>
      </c>
      <c r="E1651" t="inlineStr"/>
      <c r="F1651" t="inlineStr"/>
      <c r="G1651" t="inlineStr"/>
      <c r="H1651" t="inlineStr"/>
      <c r="I1651" t="inlineStr"/>
      <c r="J1651" t="inlineStr"/>
      <c r="K1651" t="inlineStr">
        <is>
          <t>libre</t>
        </is>
      </c>
    </row>
    <row r="1652">
      <c r="A1652" t="inlineStr">
        <is>
          <t>2015</t>
        </is>
      </c>
      <c r="B1652" t="inlineStr">
        <is>
          <t>Graines de lin collectées</t>
        </is>
      </c>
      <c r="C1652" t="inlineStr">
        <is>
          <t>Alimentation humaine</t>
        </is>
      </c>
      <c r="D1652" t="n">
        <v>0</v>
      </c>
      <c r="E1652" t="inlineStr"/>
      <c r="F1652" t="inlineStr"/>
      <c r="G1652" t="inlineStr"/>
      <c r="H1652" t="inlineStr"/>
      <c r="I1652" t="inlineStr"/>
      <c r="J1652" t="inlineStr"/>
      <c r="K1652" t="inlineStr">
        <is>
          <t>libre</t>
        </is>
      </c>
    </row>
    <row r="1653">
      <c r="A1653" t="inlineStr">
        <is>
          <t>2015</t>
        </is>
      </c>
      <c r="B1653" t="inlineStr">
        <is>
          <t>Graines de lin collectées (conso)</t>
        </is>
      </c>
      <c r="C1653" t="inlineStr">
        <is>
          <t>Alimentation humaine</t>
        </is>
      </c>
      <c r="D1653" t="n">
        <v>0</v>
      </c>
      <c r="E1653" t="inlineStr"/>
      <c r="F1653" t="inlineStr"/>
      <c r="G1653" t="inlineStr"/>
      <c r="H1653" t="inlineStr"/>
      <c r="I1653" t="inlineStr"/>
      <c r="J1653" t="inlineStr"/>
      <c r="K1653" t="inlineStr">
        <is>
          <t>libre</t>
        </is>
      </c>
    </row>
    <row r="1654">
      <c r="A1654" t="inlineStr">
        <is>
          <t>2015</t>
        </is>
      </c>
      <c r="B1654" t="inlineStr">
        <is>
          <t>Oléoprotéagineux collectés</t>
        </is>
      </c>
      <c r="C1654" t="inlineStr">
        <is>
          <t>Alimentation humaine</t>
        </is>
      </c>
      <c r="D1654" t="n">
        <v>2</v>
      </c>
      <c r="E1654" t="inlineStr"/>
      <c r="F1654" t="inlineStr"/>
      <c r="G1654" t="inlineStr"/>
      <c r="H1654" t="inlineStr"/>
      <c r="I1654" t="inlineStr"/>
      <c r="J1654" t="inlineStr"/>
      <c r="K1654" t="inlineStr">
        <is>
          <t>libre</t>
        </is>
      </c>
    </row>
    <row r="1655">
      <c r="A1655" t="inlineStr">
        <is>
          <t>2015</t>
        </is>
      </c>
      <c r="B1655" t="inlineStr">
        <is>
          <t>Graines oléoprotéagineuses collectées</t>
        </is>
      </c>
      <c r="C1655" t="inlineStr">
        <is>
          <t>Alimentation humaine</t>
        </is>
      </c>
      <c r="D1655" t="n">
        <v>2</v>
      </c>
      <c r="E1655" t="inlineStr"/>
      <c r="F1655" t="inlineStr"/>
      <c r="G1655" t="inlineStr"/>
      <c r="H1655" t="inlineStr"/>
      <c r="I1655" t="inlineStr"/>
      <c r="J1655" t="inlineStr"/>
      <c r="K1655" t="inlineStr">
        <is>
          <t>libre</t>
        </is>
      </c>
    </row>
    <row r="1656">
      <c r="A1656" t="inlineStr">
        <is>
          <t>2015</t>
        </is>
      </c>
      <c r="B1656" t="inlineStr">
        <is>
          <t>Graines de soja collectées</t>
        </is>
      </c>
      <c r="C1656" t="inlineStr">
        <is>
          <t>Alimentation humaine</t>
        </is>
      </c>
      <c r="D1656" t="n">
        <v>2</v>
      </c>
      <c r="E1656" t="inlineStr"/>
      <c r="F1656" t="inlineStr"/>
      <c r="G1656" t="inlineStr"/>
      <c r="H1656" t="inlineStr"/>
      <c r="I1656" t="inlineStr"/>
      <c r="J1656" t="inlineStr"/>
      <c r="K1656" t="inlineStr">
        <is>
          <t>libre</t>
        </is>
      </c>
    </row>
    <row r="1657">
      <c r="A1657" t="inlineStr">
        <is>
          <t>2015</t>
        </is>
      </c>
      <c r="B1657" t="inlineStr">
        <is>
          <t>Graines de soja collectées (conso)</t>
        </is>
      </c>
      <c r="C1657" t="inlineStr">
        <is>
          <t>Alimentation humaine</t>
        </is>
      </c>
      <c r="D1657" t="n">
        <v>2</v>
      </c>
      <c r="E1657" t="inlineStr"/>
      <c r="F1657" t="inlineStr"/>
      <c r="G1657" t="inlineStr"/>
      <c r="H1657" t="inlineStr"/>
      <c r="I1657" t="inlineStr"/>
      <c r="J1657" t="inlineStr"/>
      <c r="K1657" t="inlineStr">
        <is>
          <t>libre</t>
        </is>
      </c>
    </row>
    <row r="1658">
      <c r="A1658" t="inlineStr">
        <is>
          <t>2015</t>
        </is>
      </c>
      <c r="B1658" t="inlineStr">
        <is>
          <t>Protéagineux collectés</t>
        </is>
      </c>
      <c r="C1658" t="inlineStr">
        <is>
          <t>Alimentation humaine</t>
        </is>
      </c>
      <c r="D1658" t="n">
        <v>6.3</v>
      </c>
      <c r="E1658" t="inlineStr"/>
      <c r="F1658" t="inlineStr"/>
      <c r="G1658" t="inlineStr"/>
      <c r="H1658" t="inlineStr"/>
      <c r="I1658" t="inlineStr"/>
      <c r="J1658" t="inlineStr"/>
      <c r="K1658" t="inlineStr">
        <is>
          <t>libre unbounded</t>
        </is>
      </c>
    </row>
    <row r="1659">
      <c r="A1659" t="inlineStr">
        <is>
          <t>2015</t>
        </is>
      </c>
      <c r="B1659" t="inlineStr">
        <is>
          <t>Légumineuses collectées</t>
        </is>
      </c>
      <c r="C1659" t="inlineStr">
        <is>
          <t>Alimentation humaine</t>
        </is>
      </c>
      <c r="D1659" t="n">
        <v>6.3</v>
      </c>
      <c r="E1659" t="inlineStr"/>
      <c r="F1659" t="inlineStr"/>
      <c r="G1659" t="inlineStr"/>
      <c r="H1659" t="inlineStr"/>
      <c r="I1659" t="inlineStr"/>
      <c r="J1659" t="inlineStr"/>
      <c r="K1659" t="inlineStr">
        <is>
          <t>libre unbounded</t>
        </is>
      </c>
    </row>
    <row r="1660">
      <c r="A1660" t="inlineStr">
        <is>
          <t>2015</t>
        </is>
      </c>
      <c r="B1660" t="inlineStr">
        <is>
          <t>Lentilles collectées</t>
        </is>
      </c>
      <c r="C1660" t="inlineStr">
        <is>
          <t>Alimentation humaine</t>
        </is>
      </c>
      <c r="D1660" t="n">
        <v>2.5</v>
      </c>
      <c r="E1660" t="inlineStr"/>
      <c r="F1660" t="inlineStr"/>
      <c r="G1660" t="inlineStr"/>
      <c r="H1660" t="inlineStr"/>
      <c r="I1660" t="inlineStr"/>
      <c r="J1660" t="inlineStr"/>
      <c r="K1660" t="inlineStr">
        <is>
          <t>libre unbounded</t>
        </is>
      </c>
    </row>
    <row r="1661">
      <c r="A1661" t="inlineStr">
        <is>
          <t>2015</t>
        </is>
      </c>
      <c r="B1661" t="inlineStr">
        <is>
          <t>Lentilles collectées (conso)</t>
        </is>
      </c>
      <c r="C1661" t="inlineStr">
        <is>
          <t>Alimentation humaine</t>
        </is>
      </c>
      <c r="D1661" t="n">
        <v>2.5</v>
      </c>
      <c r="E1661" t="inlineStr"/>
      <c r="F1661" t="inlineStr"/>
      <c r="G1661" t="inlineStr"/>
      <c r="H1661" t="inlineStr"/>
      <c r="I1661" t="inlineStr"/>
      <c r="J1661" t="inlineStr"/>
      <c r="K1661" t="inlineStr">
        <is>
          <t>libre unbounded</t>
        </is>
      </c>
    </row>
    <row r="1662">
      <c r="A1662" t="inlineStr">
        <is>
          <t>2015</t>
        </is>
      </c>
      <c r="B1662" t="inlineStr">
        <is>
          <t>Pois chiches collectés</t>
        </is>
      </c>
      <c r="C1662" t="inlineStr">
        <is>
          <t>Alimentation humaine</t>
        </is>
      </c>
      <c r="D1662" t="n">
        <v>1.6</v>
      </c>
      <c r="E1662" t="inlineStr"/>
      <c r="F1662" t="inlineStr"/>
      <c r="G1662" t="inlineStr"/>
      <c r="H1662" t="inlineStr"/>
      <c r="I1662" t="inlineStr"/>
      <c r="J1662" t="inlineStr"/>
      <c r="K1662" t="inlineStr">
        <is>
          <t>libre unbounded</t>
        </is>
      </c>
    </row>
    <row r="1663">
      <c r="A1663" t="inlineStr">
        <is>
          <t>2015</t>
        </is>
      </c>
      <c r="B1663" t="inlineStr">
        <is>
          <t>Pois chiches collectés (conso)</t>
        </is>
      </c>
      <c r="C1663" t="inlineStr">
        <is>
          <t>Alimentation humaine</t>
        </is>
      </c>
      <c r="D1663" t="n">
        <v>1.6</v>
      </c>
      <c r="E1663" t="inlineStr"/>
      <c r="F1663" t="inlineStr"/>
      <c r="G1663" t="inlineStr"/>
      <c r="H1663" t="inlineStr"/>
      <c r="I1663" t="inlineStr"/>
      <c r="J1663" t="inlineStr"/>
      <c r="K1663" t="inlineStr">
        <is>
          <t>libre unbounded</t>
        </is>
      </c>
    </row>
    <row r="1664">
      <c r="A1664" t="inlineStr">
        <is>
          <t>2015</t>
        </is>
      </c>
      <c r="B1664" t="inlineStr">
        <is>
          <t>Haricots secs collectés</t>
        </is>
      </c>
      <c r="C1664" t="inlineStr">
        <is>
          <t>Alimentation humaine</t>
        </is>
      </c>
      <c r="D1664" t="n">
        <v>2.3</v>
      </c>
      <c r="E1664" t="inlineStr"/>
      <c r="F1664" t="inlineStr"/>
      <c r="G1664" t="inlineStr"/>
      <c r="H1664" t="inlineStr"/>
      <c r="I1664" t="inlineStr"/>
      <c r="J1664" t="inlineStr"/>
      <c r="K1664" t="inlineStr">
        <is>
          <t>libre unbounded</t>
        </is>
      </c>
    </row>
    <row r="1665">
      <c r="A1665" t="inlineStr">
        <is>
          <t>2015</t>
        </is>
      </c>
      <c r="B1665" t="inlineStr">
        <is>
          <t>Haricots secs collectés (conso)</t>
        </is>
      </c>
      <c r="C1665" t="inlineStr">
        <is>
          <t>Alimentation humaine</t>
        </is>
      </c>
      <c r="D1665" t="n">
        <v>2.3</v>
      </c>
      <c r="E1665" t="inlineStr"/>
      <c r="F1665" t="inlineStr"/>
      <c r="G1665" t="inlineStr"/>
      <c r="H1665" t="inlineStr"/>
      <c r="I1665" t="inlineStr"/>
      <c r="J1665" t="inlineStr"/>
      <c r="K1665" t="inlineStr">
        <is>
          <t>libre unbounded</t>
        </is>
      </c>
    </row>
    <row r="1666">
      <c r="A1666" t="inlineStr">
        <is>
          <t>2015</t>
        </is>
      </c>
      <c r="B1666" t="inlineStr">
        <is>
          <t>Huile, brute</t>
        </is>
      </c>
      <c r="C1666" t="inlineStr">
        <is>
          <t>Alimentation humaine</t>
        </is>
      </c>
      <c r="D1666" t="n">
        <v>213</v>
      </c>
      <c r="E1666" t="inlineStr"/>
      <c r="F1666" t="inlineStr"/>
      <c r="G1666" t="inlineStr"/>
      <c r="H1666" t="inlineStr"/>
      <c r="I1666" t="inlineStr"/>
      <c r="J1666" t="inlineStr"/>
      <c r="K1666" t="inlineStr">
        <is>
          <t>libre</t>
        </is>
      </c>
    </row>
    <row r="1667">
      <c r="A1667" t="inlineStr">
        <is>
          <t>2015</t>
        </is>
      </c>
      <c r="B1667" t="inlineStr">
        <is>
          <t>Huile de colza, brute</t>
        </is>
      </c>
      <c r="C1667" t="inlineStr">
        <is>
          <t>Alimentation humaine</t>
        </is>
      </c>
      <c r="D1667" t="n">
        <v>0</v>
      </c>
      <c r="E1667" t="inlineStr"/>
      <c r="F1667" t="inlineStr"/>
      <c r="G1667" t="inlineStr"/>
      <c r="H1667" t="inlineStr"/>
      <c r="I1667" t="inlineStr"/>
      <c r="J1667" t="inlineStr"/>
      <c r="K1667" t="inlineStr">
        <is>
          <t>libre</t>
        </is>
      </c>
    </row>
    <row r="1668">
      <c r="A1668" t="inlineStr">
        <is>
          <t>2015</t>
        </is>
      </c>
      <c r="B1668" t="inlineStr">
        <is>
          <t>Huile de lin, brute</t>
        </is>
      </c>
      <c r="C1668" t="inlineStr">
        <is>
          <t>Alimentation humaine</t>
        </is>
      </c>
      <c r="D1668" t="n">
        <v>9.800000000000001</v>
      </c>
      <c r="E1668" t="inlineStr"/>
      <c r="F1668" t="inlineStr"/>
      <c r="G1668" t="inlineStr"/>
      <c r="H1668" t="inlineStr"/>
      <c r="I1668" t="inlineStr"/>
      <c r="J1668" t="inlineStr"/>
      <c r="K1668" t="inlineStr">
        <is>
          <t>libre</t>
        </is>
      </c>
    </row>
    <row r="1669">
      <c r="A1669" t="inlineStr">
        <is>
          <t>2015</t>
        </is>
      </c>
      <c r="B1669" t="inlineStr">
        <is>
          <t>Huile de tournesol, brute</t>
        </is>
      </c>
      <c r="C1669" t="inlineStr">
        <is>
          <t>Alimentation humaine</t>
        </is>
      </c>
      <c r="D1669" t="n">
        <v>161</v>
      </c>
      <c r="E1669" t="inlineStr"/>
      <c r="F1669" t="inlineStr"/>
      <c r="G1669" t="inlineStr"/>
      <c r="H1669" t="inlineStr"/>
      <c r="I1669" t="inlineStr"/>
      <c r="J1669" t="inlineStr"/>
      <c r="K1669" t="inlineStr">
        <is>
          <t>libre</t>
        </is>
      </c>
    </row>
    <row r="1670">
      <c r="A1670" t="inlineStr">
        <is>
          <t>2015</t>
        </is>
      </c>
      <c r="B1670" t="inlineStr">
        <is>
          <t>Huile de soja, brute</t>
        </is>
      </c>
      <c r="C1670" t="inlineStr">
        <is>
          <t>Alimentation humaine</t>
        </is>
      </c>
      <c r="D1670" t="n">
        <v>0.2</v>
      </c>
      <c r="E1670" t="inlineStr"/>
      <c r="F1670" t="inlineStr"/>
      <c r="G1670" t="inlineStr"/>
      <c r="H1670" t="inlineStr"/>
      <c r="I1670" t="inlineStr"/>
      <c r="J1670" t="inlineStr"/>
      <c r="K1670" t="inlineStr">
        <is>
          <t>libre</t>
        </is>
      </c>
    </row>
    <row r="1671">
      <c r="A1671" t="inlineStr">
        <is>
          <t>2015</t>
        </is>
      </c>
      <c r="B1671" t="inlineStr">
        <is>
          <t>Huile de palme, brute</t>
        </is>
      </c>
      <c r="C1671" t="inlineStr">
        <is>
          <t>Alimentation humaine</t>
        </is>
      </c>
      <c r="D1671" t="n">
        <v>42.4</v>
      </c>
      <c r="E1671" t="inlineStr"/>
      <c r="F1671" t="inlineStr"/>
      <c r="G1671" t="inlineStr"/>
      <c r="H1671" t="inlineStr"/>
      <c r="I1671" t="inlineStr"/>
      <c r="J1671" t="inlineStr"/>
      <c r="K1671" t="inlineStr">
        <is>
          <t>libre</t>
        </is>
      </c>
    </row>
    <row r="1672">
      <c r="A1672" t="inlineStr">
        <is>
          <t>2015</t>
        </is>
      </c>
      <c r="B1672" t="inlineStr">
        <is>
          <t>Huile, raffinée</t>
        </is>
      </c>
      <c r="C1672" t="inlineStr">
        <is>
          <t>Alimentation humaine</t>
        </is>
      </c>
      <c r="D1672" t="n">
        <v>11</v>
      </c>
      <c r="E1672" t="inlineStr"/>
      <c r="F1672" t="inlineStr"/>
      <c r="G1672" t="inlineStr"/>
      <c r="H1672" t="inlineStr"/>
      <c r="I1672" t="inlineStr"/>
      <c r="J1672" t="inlineStr"/>
      <c r="K1672" t="inlineStr">
        <is>
          <t>libre</t>
        </is>
      </c>
    </row>
    <row r="1673">
      <c r="A1673" t="inlineStr">
        <is>
          <t>2015</t>
        </is>
      </c>
      <c r="B1673" t="inlineStr">
        <is>
          <t>Huile de colza, raffinée</t>
        </is>
      </c>
      <c r="C1673" t="inlineStr">
        <is>
          <t>Alimentation humaine</t>
        </is>
      </c>
      <c r="D1673" t="n">
        <v>0</v>
      </c>
      <c r="E1673" t="inlineStr"/>
      <c r="F1673" t="inlineStr"/>
      <c r="G1673" t="inlineStr"/>
      <c r="H1673" t="inlineStr"/>
      <c r="I1673" t="inlineStr"/>
      <c r="J1673" t="inlineStr"/>
      <c r="K1673" t="inlineStr">
        <is>
          <t>libre</t>
        </is>
      </c>
    </row>
    <row r="1674">
      <c r="A1674" t="inlineStr">
        <is>
          <t>2015</t>
        </is>
      </c>
      <c r="B1674" t="inlineStr">
        <is>
          <t>Huile de lin, raffinée</t>
        </is>
      </c>
      <c r="C1674" t="inlineStr">
        <is>
          <t>Alimentation humaine</t>
        </is>
      </c>
      <c r="D1674" t="n">
        <v>3.3</v>
      </c>
      <c r="E1674" t="inlineStr"/>
      <c r="F1674" t="inlineStr"/>
      <c r="G1674" t="inlineStr"/>
      <c r="H1674" t="inlineStr"/>
      <c r="I1674" t="inlineStr"/>
      <c r="J1674" t="inlineStr"/>
      <c r="K1674" t="inlineStr">
        <is>
          <t>libre</t>
        </is>
      </c>
    </row>
    <row r="1675">
      <c r="A1675" t="inlineStr">
        <is>
          <t>2015</t>
        </is>
      </c>
      <c r="B1675" t="inlineStr">
        <is>
          <t>Huile de tournesol, raffinée</t>
        </is>
      </c>
      <c r="C1675" t="inlineStr">
        <is>
          <t>Alimentation humaine</t>
        </is>
      </c>
      <c r="D1675" t="n">
        <v>2.5</v>
      </c>
      <c r="E1675" t="inlineStr"/>
      <c r="F1675" t="inlineStr"/>
      <c r="G1675" t="inlineStr"/>
      <c r="H1675" t="inlineStr"/>
      <c r="I1675" t="inlineStr"/>
      <c r="J1675" t="inlineStr"/>
      <c r="K1675" t="inlineStr">
        <is>
          <t>libre</t>
        </is>
      </c>
    </row>
    <row r="1676">
      <c r="A1676" t="inlineStr">
        <is>
          <t>2015</t>
        </is>
      </c>
      <c r="B1676" t="inlineStr">
        <is>
          <t>Huile de soja, raffinée</t>
        </is>
      </c>
      <c r="C1676" t="inlineStr">
        <is>
          <t>Alimentation humaine</t>
        </is>
      </c>
      <c r="D1676" t="n">
        <v>5.1</v>
      </c>
      <c r="E1676" t="inlineStr"/>
      <c r="F1676" t="inlineStr"/>
      <c r="G1676" t="inlineStr"/>
      <c r="H1676" t="inlineStr"/>
      <c r="I1676" t="inlineStr"/>
      <c r="J1676" t="inlineStr"/>
      <c r="K1676" t="inlineStr">
        <is>
          <t>libre</t>
        </is>
      </c>
    </row>
    <row r="1677">
      <c r="A1677" t="inlineStr">
        <is>
          <t>2015</t>
        </is>
      </c>
      <c r="B1677" t="inlineStr">
        <is>
          <t>Huile de palme, raffinée</t>
        </is>
      </c>
      <c r="C1677" t="inlineStr">
        <is>
          <t>Alimentation humaine</t>
        </is>
      </c>
      <c r="D1677" t="n">
        <v>0</v>
      </c>
      <c r="E1677" t="inlineStr"/>
      <c r="F1677" t="inlineStr"/>
      <c r="G1677" t="inlineStr"/>
      <c r="H1677" t="inlineStr"/>
      <c r="I1677" t="inlineStr"/>
      <c r="J1677" t="inlineStr"/>
      <c r="K1677" t="inlineStr">
        <is>
          <t>libre</t>
        </is>
      </c>
    </row>
    <row r="1678">
      <c r="A1678" t="inlineStr">
        <is>
          <t>2015</t>
        </is>
      </c>
      <c r="B1678" t="inlineStr">
        <is>
          <t>Huile d'olive</t>
        </is>
      </c>
      <c r="C1678" t="inlineStr">
        <is>
          <t>Alimentation humaine</t>
        </is>
      </c>
      <c r="D1678" t="n">
        <v>106</v>
      </c>
      <c r="E1678" t="inlineStr"/>
      <c r="F1678" t="inlineStr"/>
      <c r="G1678" t="inlineStr"/>
      <c r="H1678" t="inlineStr"/>
      <c r="I1678" t="inlineStr"/>
      <c r="J1678" t="inlineStr"/>
      <c r="K1678" t="inlineStr">
        <is>
          <t>déterminé</t>
        </is>
      </c>
    </row>
    <row r="1679">
      <c r="A1679" t="inlineStr">
        <is>
          <t>2015</t>
        </is>
      </c>
      <c r="B1679" t="inlineStr">
        <is>
          <t>Olives préparées ou conservées</t>
        </is>
      </c>
      <c r="C1679" t="inlineStr">
        <is>
          <t>Alimentation humaine</t>
        </is>
      </c>
      <c r="D1679" t="n">
        <v>19.5</v>
      </c>
      <c r="E1679" t="inlineStr"/>
      <c r="F1679" t="inlineStr"/>
      <c r="G1679" t="inlineStr"/>
      <c r="H1679" t="inlineStr"/>
      <c r="I1679" t="inlineStr"/>
      <c r="J1679" t="inlineStr"/>
      <c r="K1679" t="inlineStr">
        <is>
          <t>déterminé</t>
        </is>
      </c>
    </row>
    <row r="1680">
      <c r="A1680" t="inlineStr">
        <is>
          <t>2015</t>
        </is>
      </c>
      <c r="B1680" t="inlineStr">
        <is>
          <t>MP industrie biodiesel</t>
        </is>
      </c>
      <c r="C1680" t="inlineStr">
        <is>
          <t>Alimentation humaine</t>
        </is>
      </c>
      <c r="D1680" t="n">
        <v>11</v>
      </c>
      <c r="E1680" t="inlineStr"/>
      <c r="F1680" t="inlineStr"/>
      <c r="G1680" t="inlineStr"/>
      <c r="H1680" t="inlineStr"/>
      <c r="I1680" t="inlineStr"/>
      <c r="J1680" t="inlineStr"/>
      <c r="K1680" t="inlineStr">
        <is>
          <t>libre</t>
        </is>
      </c>
    </row>
    <row r="1681">
      <c r="A1681" t="inlineStr">
        <is>
          <t>2015</t>
        </is>
      </c>
      <c r="B1681" t="inlineStr">
        <is>
          <t>Farine de fèves</t>
        </is>
      </c>
      <c r="C1681" t="inlineStr">
        <is>
          <t>Alimentation humaine</t>
        </is>
      </c>
      <c r="D1681" t="n">
        <v>39.6</v>
      </c>
      <c r="E1681" t="inlineStr"/>
      <c r="F1681" t="inlineStr"/>
      <c r="G1681" t="inlineStr"/>
      <c r="H1681" t="inlineStr"/>
      <c r="I1681" t="inlineStr"/>
      <c r="J1681" t="inlineStr"/>
      <c r="K1681" t="inlineStr">
        <is>
          <t>libre</t>
        </is>
      </c>
    </row>
    <row r="1682">
      <c r="A1682" t="inlineStr">
        <is>
          <t>2015</t>
        </is>
      </c>
      <c r="B1682" t="inlineStr">
        <is>
          <t>Ingrédients</t>
        </is>
      </c>
      <c r="C1682" t="inlineStr">
        <is>
          <t>Alimentation humaine</t>
        </is>
      </c>
      <c r="D1682" t="n">
        <v>30.3</v>
      </c>
      <c r="E1682" t="inlineStr"/>
      <c r="F1682" t="inlineStr"/>
      <c r="G1682" t="inlineStr"/>
      <c r="H1682" t="inlineStr"/>
      <c r="I1682" t="inlineStr"/>
      <c r="J1682" t="inlineStr"/>
      <c r="K1682" t="inlineStr">
        <is>
          <t>libre</t>
        </is>
      </c>
    </row>
    <row r="1683">
      <c r="A1683" t="inlineStr">
        <is>
          <t>2015</t>
        </is>
      </c>
      <c r="B1683" t="inlineStr">
        <is>
          <t>Ingrédients de fèves</t>
        </is>
      </c>
      <c r="C1683" t="inlineStr">
        <is>
          <t>Alimentation humaine</t>
        </is>
      </c>
      <c r="D1683" t="n">
        <v>2.8</v>
      </c>
      <c r="E1683" t="inlineStr"/>
      <c r="F1683" t="inlineStr"/>
      <c r="G1683" t="inlineStr"/>
      <c r="H1683" t="inlineStr"/>
      <c r="I1683" t="inlineStr"/>
      <c r="J1683" t="inlineStr"/>
      <c r="K1683" t="inlineStr">
        <is>
          <t>libre</t>
        </is>
      </c>
    </row>
    <row r="1684">
      <c r="A1684" t="inlineStr">
        <is>
          <t>2015</t>
        </is>
      </c>
      <c r="B1684" t="inlineStr">
        <is>
          <t>Protéines de fèves</t>
        </is>
      </c>
      <c r="C1684" t="inlineStr">
        <is>
          <t>Alimentation humaine</t>
        </is>
      </c>
      <c r="D1684" t="n">
        <v>2.8</v>
      </c>
      <c r="E1684" t="inlineStr"/>
      <c r="F1684" t="inlineStr"/>
      <c r="G1684" t="inlineStr"/>
      <c r="H1684" t="inlineStr"/>
      <c r="I1684" t="inlineStr"/>
      <c r="J1684" t="inlineStr"/>
      <c r="K1684" t="inlineStr">
        <is>
          <t>libre</t>
        </is>
      </c>
    </row>
    <row r="1685">
      <c r="A1685" t="inlineStr">
        <is>
          <t>2015</t>
        </is>
      </c>
      <c r="B1685" t="inlineStr">
        <is>
          <t>Ingrédients de pois</t>
        </is>
      </c>
      <c r="C1685" t="inlineStr">
        <is>
          <t>Alimentation humaine</t>
        </is>
      </c>
      <c r="D1685" t="n">
        <v>27.5</v>
      </c>
      <c r="E1685" t="inlineStr"/>
      <c r="F1685" t="inlineStr"/>
      <c r="G1685" t="inlineStr"/>
      <c r="H1685" t="inlineStr"/>
      <c r="I1685" t="inlineStr"/>
      <c r="J1685" t="inlineStr"/>
      <c r="K1685" t="inlineStr">
        <is>
          <t>libre</t>
        </is>
      </c>
    </row>
    <row r="1686">
      <c r="A1686" t="inlineStr">
        <is>
          <t>2015</t>
        </is>
      </c>
      <c r="B1686" t="inlineStr">
        <is>
          <t>Amidon de pois</t>
        </is>
      </c>
      <c r="C1686" t="inlineStr">
        <is>
          <t>Alimentation humaine</t>
        </is>
      </c>
      <c r="D1686" t="n">
        <v>18.3</v>
      </c>
      <c r="E1686" t="inlineStr"/>
      <c r="F1686" t="inlineStr"/>
      <c r="G1686" t="inlineStr"/>
      <c r="H1686" t="inlineStr"/>
      <c r="I1686" t="inlineStr"/>
      <c r="J1686" t="inlineStr"/>
      <c r="K1686" t="inlineStr">
        <is>
          <t>libre</t>
        </is>
      </c>
    </row>
    <row r="1687">
      <c r="A1687" t="inlineStr">
        <is>
          <t>2015</t>
        </is>
      </c>
      <c r="B1687" t="inlineStr">
        <is>
          <t>Protéines de pois</t>
        </is>
      </c>
      <c r="C1687" t="inlineStr">
        <is>
          <t>Alimentation humaine</t>
        </is>
      </c>
      <c r="D1687" t="n">
        <v>9.199999999999999</v>
      </c>
      <c r="E1687" t="inlineStr"/>
      <c r="F1687" t="inlineStr"/>
      <c r="G1687" t="inlineStr"/>
      <c r="H1687" t="inlineStr"/>
      <c r="I1687" t="inlineStr"/>
      <c r="J1687" t="inlineStr"/>
      <c r="K1687" t="inlineStr">
        <is>
          <t>libre</t>
        </is>
      </c>
    </row>
    <row r="1688">
      <c r="A1688" t="inlineStr">
        <is>
          <t>2015</t>
        </is>
      </c>
      <c r="B1688" t="inlineStr">
        <is>
          <t>Ingrédients de lupin</t>
        </is>
      </c>
      <c r="C1688" t="inlineStr">
        <is>
          <t>Alimentation humaine</t>
        </is>
      </c>
      <c r="D1688" t="n">
        <v>0</v>
      </c>
      <c r="E1688" t="inlineStr"/>
      <c r="F1688" t="inlineStr"/>
      <c r="G1688" t="inlineStr"/>
      <c r="H1688" t="inlineStr"/>
      <c r="I1688" t="inlineStr"/>
      <c r="J1688" t="inlineStr"/>
      <c r="K1688" t="inlineStr">
        <is>
          <t>libre</t>
        </is>
      </c>
    </row>
    <row r="1689">
      <c r="A1689" t="inlineStr">
        <is>
          <t>2015</t>
        </is>
      </c>
      <c r="B1689" t="inlineStr">
        <is>
          <t>Protéines de lupin</t>
        </is>
      </c>
      <c r="C1689" t="inlineStr">
        <is>
          <t>Alimentation humaine</t>
        </is>
      </c>
      <c r="D1689" t="n">
        <v>0</v>
      </c>
      <c r="E1689" t="inlineStr"/>
      <c r="F1689" t="inlineStr"/>
      <c r="G1689" t="inlineStr"/>
      <c r="H1689" t="inlineStr"/>
      <c r="I1689" t="inlineStr"/>
      <c r="J1689" t="inlineStr"/>
      <c r="K1689" t="inlineStr">
        <is>
          <t>libre</t>
        </is>
      </c>
    </row>
    <row r="1690">
      <c r="A1690" t="inlineStr">
        <is>
          <t>2015</t>
        </is>
      </c>
      <c r="B1690" t="inlineStr">
        <is>
          <t>Coproduits</t>
        </is>
      </c>
      <c r="C1690" t="inlineStr">
        <is>
          <t>Alimentation humaine</t>
        </is>
      </c>
      <c r="D1690" t="n">
        <v>19.5</v>
      </c>
      <c r="E1690" t="inlineStr"/>
      <c r="F1690" t="inlineStr"/>
      <c r="G1690" t="inlineStr"/>
      <c r="H1690" t="inlineStr"/>
      <c r="I1690" t="inlineStr"/>
      <c r="J1690" t="inlineStr"/>
      <c r="K1690" t="inlineStr">
        <is>
          <t>libre</t>
        </is>
      </c>
    </row>
    <row r="1691">
      <c r="A1691" t="inlineStr">
        <is>
          <t>2015</t>
        </is>
      </c>
      <c r="B1691" t="inlineStr">
        <is>
          <t>Coproduits de fèves</t>
        </is>
      </c>
      <c r="C1691" t="inlineStr">
        <is>
          <t>Alimentation humaine</t>
        </is>
      </c>
      <c r="D1691" t="n">
        <v>2.1</v>
      </c>
      <c r="E1691" t="inlineStr"/>
      <c r="F1691" t="inlineStr"/>
      <c r="G1691" t="inlineStr"/>
      <c r="H1691" t="inlineStr"/>
      <c r="I1691" t="inlineStr"/>
      <c r="J1691" t="inlineStr"/>
      <c r="K1691" t="inlineStr">
        <is>
          <t>libre</t>
        </is>
      </c>
    </row>
    <row r="1692">
      <c r="A1692" t="inlineStr">
        <is>
          <t>2015</t>
        </is>
      </c>
      <c r="B1692" t="inlineStr">
        <is>
          <t>Amidon, fibres, lipides et sons de fèves</t>
        </is>
      </c>
      <c r="C1692" t="inlineStr">
        <is>
          <t>Alimentation humaine</t>
        </is>
      </c>
      <c r="D1692" t="n">
        <v>2.1</v>
      </c>
      <c r="E1692" t="inlineStr"/>
      <c r="F1692" t="inlineStr"/>
      <c r="G1692" t="inlineStr"/>
      <c r="H1692" t="inlineStr"/>
      <c r="I1692" t="inlineStr"/>
      <c r="J1692" t="inlineStr"/>
      <c r="K1692" t="inlineStr">
        <is>
          <t>libre</t>
        </is>
      </c>
    </row>
    <row r="1693">
      <c r="A1693" t="inlineStr">
        <is>
          <t>2015</t>
        </is>
      </c>
      <c r="B1693" t="inlineStr">
        <is>
          <t>Coproduits de pois</t>
        </is>
      </c>
      <c r="C1693" t="inlineStr">
        <is>
          <t>Alimentation humaine</t>
        </is>
      </c>
      <c r="D1693" t="n">
        <v>16.4</v>
      </c>
      <c r="E1693" t="inlineStr"/>
      <c r="F1693" t="inlineStr"/>
      <c r="G1693" t="inlineStr"/>
      <c r="H1693" t="inlineStr"/>
      <c r="I1693" t="inlineStr"/>
      <c r="J1693" t="inlineStr"/>
      <c r="K1693" t="inlineStr">
        <is>
          <t>libre</t>
        </is>
      </c>
    </row>
    <row r="1694">
      <c r="A1694" t="inlineStr">
        <is>
          <t>2015</t>
        </is>
      </c>
      <c r="B1694" t="inlineStr">
        <is>
          <t>Fibres, lipides et sons de pois</t>
        </is>
      </c>
      <c r="C1694" t="inlineStr">
        <is>
          <t>Alimentation humaine</t>
        </is>
      </c>
      <c r="D1694" t="n">
        <v>16.4</v>
      </c>
      <c r="E1694" t="inlineStr"/>
      <c r="F1694" t="inlineStr"/>
      <c r="G1694" t="inlineStr"/>
      <c r="H1694" t="inlineStr"/>
      <c r="I1694" t="inlineStr"/>
      <c r="J1694" t="inlineStr"/>
      <c r="K1694" t="inlineStr">
        <is>
          <t>libre</t>
        </is>
      </c>
    </row>
    <row r="1695">
      <c r="A1695" t="inlineStr">
        <is>
          <t>2015</t>
        </is>
      </c>
      <c r="B1695" t="inlineStr">
        <is>
          <t>Coproduits de lupin</t>
        </is>
      </c>
      <c r="C1695" t="inlineStr">
        <is>
          <t>Alimentation humaine</t>
        </is>
      </c>
      <c r="D1695" t="n">
        <v>1</v>
      </c>
      <c r="E1695" t="inlineStr"/>
      <c r="F1695" t="inlineStr"/>
      <c r="G1695" t="inlineStr"/>
      <c r="H1695" t="inlineStr"/>
      <c r="I1695" t="inlineStr"/>
      <c r="J1695" t="inlineStr"/>
      <c r="K1695" t="inlineStr">
        <is>
          <t>libre</t>
        </is>
      </c>
    </row>
    <row r="1696">
      <c r="A1696" t="inlineStr">
        <is>
          <t>2015</t>
        </is>
      </c>
      <c r="B1696" t="inlineStr">
        <is>
          <t>Amidon, fibres, lipides et sons de lupin</t>
        </is>
      </c>
      <c r="C1696" t="inlineStr">
        <is>
          <t>Alimentation humaine</t>
        </is>
      </c>
      <c r="D1696" t="n">
        <v>1</v>
      </c>
      <c r="E1696" t="inlineStr"/>
      <c r="F1696" t="inlineStr"/>
      <c r="G1696" t="inlineStr"/>
      <c r="H1696" t="inlineStr"/>
      <c r="I1696" t="inlineStr"/>
      <c r="J1696" t="inlineStr"/>
      <c r="K1696" t="inlineStr">
        <is>
          <t>libre</t>
        </is>
      </c>
    </row>
    <row r="1697">
      <c r="A1697" t="inlineStr">
        <is>
          <t>2015</t>
        </is>
      </c>
      <c r="B1697" t="inlineStr">
        <is>
          <t>MPV</t>
        </is>
      </c>
      <c r="C1697" t="inlineStr">
        <is>
          <t>Alimentation humaine</t>
        </is>
      </c>
      <c r="D1697" t="n">
        <v>12.1</v>
      </c>
      <c r="E1697" t="inlineStr"/>
      <c r="F1697" t="inlineStr"/>
      <c r="G1697" t="inlineStr"/>
      <c r="H1697" t="inlineStr"/>
      <c r="I1697" t="inlineStr"/>
      <c r="J1697" t="inlineStr"/>
      <c r="K1697" t="inlineStr">
        <is>
          <t>libre</t>
        </is>
      </c>
    </row>
    <row r="1698">
      <c r="A1698" t="inlineStr">
        <is>
          <t>2015</t>
        </is>
      </c>
      <c r="B1698" t="inlineStr">
        <is>
          <t>Pois cassés</t>
        </is>
      </c>
      <c r="C1698" t="inlineStr">
        <is>
          <t>Alimentation humaine</t>
        </is>
      </c>
      <c r="D1698" t="n">
        <v>14.5</v>
      </c>
      <c r="E1698" t="inlineStr"/>
      <c r="F1698" t="inlineStr"/>
      <c r="G1698" t="inlineStr"/>
      <c r="H1698" t="inlineStr"/>
      <c r="I1698" t="inlineStr"/>
      <c r="J1698" t="inlineStr"/>
      <c r="K1698" t="inlineStr">
        <is>
          <t>libre</t>
        </is>
      </c>
    </row>
    <row r="1699">
      <c r="A1699" t="inlineStr">
        <is>
          <t>2015</t>
        </is>
      </c>
      <c r="B1699" t="inlineStr">
        <is>
          <t>Huile, brute</t>
        </is>
      </c>
      <c r="C1699" t="inlineStr">
        <is>
          <t>IAA (huiles végétales)</t>
        </is>
      </c>
      <c r="D1699" t="n">
        <v>107</v>
      </c>
      <c r="E1699" t="inlineStr"/>
      <c r="F1699" t="inlineStr"/>
      <c r="G1699" t="inlineStr"/>
      <c r="H1699" t="inlineStr"/>
      <c r="I1699" t="inlineStr"/>
      <c r="J1699" t="inlineStr"/>
      <c r="K1699" t="inlineStr">
        <is>
          <t>libre</t>
        </is>
      </c>
    </row>
    <row r="1700">
      <c r="A1700" t="inlineStr">
        <is>
          <t>2015</t>
        </is>
      </c>
      <c r="B1700" t="inlineStr">
        <is>
          <t>Huile de colza, brute</t>
        </is>
      </c>
      <c r="C1700" t="inlineStr">
        <is>
          <t>IAA (huiles végétales)</t>
        </is>
      </c>
      <c r="D1700" t="n">
        <v>0</v>
      </c>
      <c r="E1700" t="inlineStr"/>
      <c r="F1700" t="inlineStr"/>
      <c r="G1700" t="inlineStr"/>
      <c r="H1700" t="inlineStr"/>
      <c r="I1700" t="inlineStr"/>
      <c r="J1700" t="inlineStr"/>
      <c r="K1700" t="inlineStr">
        <is>
          <t>libre</t>
        </is>
      </c>
    </row>
    <row r="1701">
      <c r="A1701" t="inlineStr">
        <is>
          <t>2015</t>
        </is>
      </c>
      <c r="B1701" t="inlineStr">
        <is>
          <t>Huile de lin, brute</t>
        </is>
      </c>
      <c r="C1701" t="inlineStr">
        <is>
          <t>IAA (huiles végétales)</t>
        </is>
      </c>
      <c r="D1701" t="n">
        <v>4.9</v>
      </c>
      <c r="E1701" t="inlineStr"/>
      <c r="F1701" t="inlineStr"/>
      <c r="G1701" t="inlineStr"/>
      <c r="H1701" t="inlineStr"/>
      <c r="I1701" t="inlineStr"/>
      <c r="J1701" t="inlineStr"/>
      <c r="K1701" t="inlineStr">
        <is>
          <t>libre</t>
        </is>
      </c>
    </row>
    <row r="1702">
      <c r="A1702" t="inlineStr">
        <is>
          <t>2015</t>
        </is>
      </c>
      <c r="B1702" t="inlineStr">
        <is>
          <t>Huile de tournesol, brute</t>
        </is>
      </c>
      <c r="C1702" t="inlineStr">
        <is>
          <t>IAA (huiles végétales)</t>
        </is>
      </c>
      <c r="D1702" t="n">
        <v>80.5</v>
      </c>
      <c r="E1702" t="inlineStr"/>
      <c r="F1702" t="inlineStr"/>
      <c r="G1702" t="inlineStr"/>
      <c r="H1702" t="inlineStr"/>
      <c r="I1702" t="inlineStr"/>
      <c r="J1702" t="inlineStr"/>
      <c r="K1702" t="inlineStr">
        <is>
          <t>libre</t>
        </is>
      </c>
    </row>
    <row r="1703">
      <c r="A1703" t="inlineStr">
        <is>
          <t>2015</t>
        </is>
      </c>
      <c r="B1703" t="inlineStr">
        <is>
          <t>Huile de soja, brute</t>
        </is>
      </c>
      <c r="C1703" t="inlineStr">
        <is>
          <t>IAA (huiles végétales)</t>
        </is>
      </c>
      <c r="D1703" t="n">
        <v>0.1</v>
      </c>
      <c r="E1703" t="inlineStr"/>
      <c r="F1703" t="inlineStr"/>
      <c r="G1703" t="inlineStr"/>
      <c r="H1703" t="inlineStr"/>
      <c r="I1703" t="inlineStr"/>
      <c r="J1703" t="inlineStr"/>
      <c r="K1703" t="inlineStr">
        <is>
          <t>libre</t>
        </is>
      </c>
    </row>
    <row r="1704">
      <c r="A1704" t="inlineStr">
        <is>
          <t>2015</t>
        </is>
      </c>
      <c r="B1704" t="inlineStr">
        <is>
          <t>Huile de palme, brute</t>
        </is>
      </c>
      <c r="C1704" t="inlineStr">
        <is>
          <t>IAA (huiles végétales)</t>
        </is>
      </c>
      <c r="D1704" t="n">
        <v>21.2</v>
      </c>
      <c r="E1704" t="inlineStr"/>
      <c r="F1704" t="inlineStr"/>
      <c r="G1704" t="inlineStr"/>
      <c r="H1704" t="inlineStr"/>
      <c r="I1704" t="inlineStr"/>
      <c r="J1704" t="inlineStr"/>
      <c r="K1704" t="inlineStr">
        <is>
          <t>libre</t>
        </is>
      </c>
    </row>
    <row r="1705">
      <c r="A1705" t="inlineStr">
        <is>
          <t>2015</t>
        </is>
      </c>
      <c r="B1705" t="inlineStr">
        <is>
          <t>Huile, raffinée</t>
        </is>
      </c>
      <c r="C1705" t="inlineStr">
        <is>
          <t>IAA (huiles végétales)</t>
        </is>
      </c>
      <c r="D1705" t="n">
        <v>5.5</v>
      </c>
      <c r="E1705" t="inlineStr"/>
      <c r="F1705" t="inlineStr"/>
      <c r="G1705" t="inlineStr"/>
      <c r="H1705" t="inlineStr"/>
      <c r="I1705" t="inlineStr"/>
      <c r="J1705" t="inlineStr"/>
      <c r="K1705" t="inlineStr">
        <is>
          <t>libre</t>
        </is>
      </c>
    </row>
    <row r="1706">
      <c r="A1706" t="inlineStr">
        <is>
          <t>2015</t>
        </is>
      </c>
      <c r="B1706" t="inlineStr">
        <is>
          <t>Huile de colza, raffinée</t>
        </is>
      </c>
      <c r="C1706" t="inlineStr">
        <is>
          <t>IAA (huiles végétales)</t>
        </is>
      </c>
      <c r="D1706" t="n">
        <v>0</v>
      </c>
      <c r="E1706" t="inlineStr"/>
      <c r="F1706" t="inlineStr"/>
      <c r="G1706" t="inlineStr"/>
      <c r="H1706" t="inlineStr"/>
      <c r="I1706" t="inlineStr"/>
      <c r="J1706" t="inlineStr"/>
      <c r="K1706" t="inlineStr">
        <is>
          <t>libre</t>
        </is>
      </c>
    </row>
    <row r="1707">
      <c r="A1707" t="inlineStr">
        <is>
          <t>2015</t>
        </is>
      </c>
      <c r="B1707" t="inlineStr">
        <is>
          <t>Huile de lin, raffinée</t>
        </is>
      </c>
      <c r="C1707" t="inlineStr">
        <is>
          <t>IAA (huiles végétales)</t>
        </is>
      </c>
      <c r="D1707" t="n">
        <v>1.7</v>
      </c>
      <c r="E1707" t="inlineStr"/>
      <c r="F1707" t="inlineStr"/>
      <c r="G1707" t="inlineStr"/>
      <c r="H1707" t="inlineStr"/>
      <c r="I1707" t="inlineStr"/>
      <c r="J1707" t="inlineStr"/>
      <c r="K1707" t="inlineStr">
        <is>
          <t>libre</t>
        </is>
      </c>
    </row>
    <row r="1708">
      <c r="A1708" t="inlineStr">
        <is>
          <t>2015</t>
        </is>
      </c>
      <c r="B1708" t="inlineStr">
        <is>
          <t>Huile de tournesol, raffinée</t>
        </is>
      </c>
      <c r="C1708" t="inlineStr">
        <is>
          <t>IAA (huiles végétales)</t>
        </is>
      </c>
      <c r="D1708" t="n">
        <v>1.3</v>
      </c>
      <c r="E1708" t="inlineStr"/>
      <c r="F1708" t="inlineStr"/>
      <c r="G1708" t="inlineStr"/>
      <c r="H1708" t="inlineStr"/>
      <c r="I1708" t="inlineStr"/>
      <c r="J1708" t="inlineStr"/>
      <c r="K1708" t="inlineStr">
        <is>
          <t>libre</t>
        </is>
      </c>
    </row>
    <row r="1709">
      <c r="A1709" t="inlineStr">
        <is>
          <t>2015</t>
        </is>
      </c>
      <c r="B1709" t="inlineStr">
        <is>
          <t>Huile de soja, raffinée</t>
        </is>
      </c>
      <c r="C1709" t="inlineStr">
        <is>
          <t>IAA (huiles végétales)</t>
        </is>
      </c>
      <c r="D1709" t="n">
        <v>2.6</v>
      </c>
      <c r="E1709" t="inlineStr"/>
      <c r="F1709" t="inlineStr"/>
      <c r="G1709" t="inlineStr"/>
      <c r="H1709" t="inlineStr"/>
      <c r="I1709" t="inlineStr"/>
      <c r="J1709" t="inlineStr"/>
      <c r="K1709" t="inlineStr">
        <is>
          <t>libre</t>
        </is>
      </c>
    </row>
    <row r="1710">
      <c r="A1710" t="inlineStr">
        <is>
          <t>2015</t>
        </is>
      </c>
      <c r="B1710" t="inlineStr">
        <is>
          <t>Huile de palme, raffinée</t>
        </is>
      </c>
      <c r="C1710" t="inlineStr">
        <is>
          <t>IAA (huiles végétales)</t>
        </is>
      </c>
      <c r="D1710" t="n">
        <v>0</v>
      </c>
      <c r="E1710" t="inlineStr"/>
      <c r="F1710" t="inlineStr"/>
      <c r="G1710" t="inlineStr"/>
      <c r="H1710" t="inlineStr"/>
      <c r="I1710" t="inlineStr"/>
      <c r="J1710" t="inlineStr"/>
      <c r="K1710" t="inlineStr">
        <is>
          <t>libre</t>
        </is>
      </c>
    </row>
    <row r="1711">
      <c r="A1711" t="inlineStr">
        <is>
          <t>2015</t>
        </is>
      </c>
      <c r="B1711" t="inlineStr">
        <is>
          <t>MP industrie biodiesel</t>
        </is>
      </c>
      <c r="C1711" t="inlineStr">
        <is>
          <t>IAA (huiles végétales)</t>
        </is>
      </c>
      <c r="D1711" t="n">
        <v>5.5</v>
      </c>
      <c r="E1711" t="inlineStr"/>
      <c r="F1711" t="inlineStr"/>
      <c r="G1711" t="inlineStr"/>
      <c r="H1711" t="inlineStr"/>
      <c r="I1711" t="inlineStr"/>
      <c r="J1711" t="inlineStr"/>
      <c r="K1711" t="inlineStr">
        <is>
          <t>libre</t>
        </is>
      </c>
    </row>
    <row r="1712">
      <c r="A1712" t="inlineStr">
        <is>
          <t>2015</t>
        </is>
      </c>
      <c r="B1712" t="inlineStr">
        <is>
          <t>Oléagineux et protéagineux collectés</t>
        </is>
      </c>
      <c r="C1712" t="inlineStr">
        <is>
          <t>Soyfood (IAA)</t>
        </is>
      </c>
      <c r="D1712" t="n">
        <v>1.4</v>
      </c>
      <c r="E1712" t="inlineStr"/>
      <c r="F1712" t="inlineStr"/>
      <c r="G1712" t="inlineStr"/>
      <c r="H1712" t="inlineStr"/>
      <c r="I1712" t="inlineStr"/>
      <c r="J1712" t="inlineStr"/>
      <c r="K1712" t="inlineStr">
        <is>
          <t>libre</t>
        </is>
      </c>
    </row>
    <row r="1713">
      <c r="A1713" t="inlineStr">
        <is>
          <t>2015</t>
        </is>
      </c>
      <c r="B1713" t="inlineStr">
        <is>
          <t>Oléoprotéagineux collectés</t>
        </is>
      </c>
      <c r="C1713" t="inlineStr">
        <is>
          <t>Soyfood (IAA)</t>
        </is>
      </c>
      <c r="D1713" t="n">
        <v>1.4</v>
      </c>
      <c r="E1713" t="inlineStr"/>
      <c r="F1713" t="inlineStr"/>
      <c r="G1713" t="inlineStr"/>
      <c r="H1713" t="inlineStr"/>
      <c r="I1713" t="inlineStr"/>
      <c r="J1713" t="inlineStr"/>
      <c r="K1713" t="inlineStr">
        <is>
          <t>libre</t>
        </is>
      </c>
    </row>
    <row r="1714">
      <c r="A1714" t="inlineStr">
        <is>
          <t>2015</t>
        </is>
      </c>
      <c r="B1714" t="inlineStr">
        <is>
          <t>Graines oléoprotéagineuses collectées</t>
        </is>
      </c>
      <c r="C1714" t="inlineStr">
        <is>
          <t>Soyfood (IAA)</t>
        </is>
      </c>
      <c r="D1714" t="n">
        <v>1.4</v>
      </c>
      <c r="E1714" t="inlineStr"/>
      <c r="F1714" t="inlineStr"/>
      <c r="G1714" t="inlineStr"/>
      <c r="H1714" t="inlineStr"/>
      <c r="I1714" t="inlineStr"/>
      <c r="J1714" t="inlineStr"/>
      <c r="K1714" t="inlineStr">
        <is>
          <t>libre</t>
        </is>
      </c>
    </row>
    <row r="1715">
      <c r="A1715" t="inlineStr">
        <is>
          <t>2015</t>
        </is>
      </c>
      <c r="B1715" t="inlineStr">
        <is>
          <t>Graines de soja collectées</t>
        </is>
      </c>
      <c r="C1715" t="inlineStr">
        <is>
          <t>Soyfood (IAA)</t>
        </is>
      </c>
      <c r="D1715" t="n">
        <v>1.4</v>
      </c>
      <c r="E1715" t="inlineStr"/>
      <c r="F1715" t="inlineStr"/>
      <c r="G1715" t="inlineStr"/>
      <c r="H1715" t="inlineStr"/>
      <c r="I1715" t="inlineStr"/>
      <c r="J1715" t="inlineStr"/>
      <c r="K1715" t="inlineStr">
        <is>
          <t>libre</t>
        </is>
      </c>
    </row>
    <row r="1716">
      <c r="A1716" t="inlineStr">
        <is>
          <t>2015</t>
        </is>
      </c>
      <c r="B1716" t="inlineStr">
        <is>
          <t>Graines de soja collectées (conso)</t>
        </is>
      </c>
      <c r="C1716" t="inlineStr">
        <is>
          <t>Soyfood (IAA)</t>
        </is>
      </c>
      <c r="D1716" t="n">
        <v>1.4</v>
      </c>
      <c r="E1716" t="inlineStr"/>
      <c r="F1716" t="inlineStr"/>
      <c r="G1716" t="inlineStr"/>
      <c r="H1716" t="inlineStr"/>
      <c r="I1716" t="inlineStr"/>
      <c r="J1716" t="inlineStr"/>
      <c r="K1716" t="inlineStr">
        <is>
          <t>libre</t>
        </is>
      </c>
    </row>
    <row r="1717">
      <c r="A1717" t="inlineStr">
        <is>
          <t>2015</t>
        </is>
      </c>
      <c r="B1717" t="inlineStr">
        <is>
          <t>Farine de fèves</t>
        </is>
      </c>
      <c r="C1717" t="inlineStr">
        <is>
          <t>Boulangerie</t>
        </is>
      </c>
      <c r="D1717" t="n">
        <v>19.8</v>
      </c>
      <c r="E1717" t="inlineStr"/>
      <c r="F1717" t="inlineStr"/>
      <c r="G1717" t="inlineStr"/>
      <c r="H1717" t="inlineStr"/>
      <c r="I1717" t="inlineStr"/>
      <c r="J1717" t="inlineStr"/>
      <c r="K1717" t="inlineStr">
        <is>
          <t>libre</t>
        </is>
      </c>
    </row>
    <row r="1718">
      <c r="A1718" t="inlineStr">
        <is>
          <t>2015</t>
        </is>
      </c>
      <c r="B1718" t="inlineStr">
        <is>
          <t>Farine de fèves</t>
        </is>
      </c>
      <c r="C1718" t="inlineStr">
        <is>
          <t>IAA (ingrédients issus de protéagineux)</t>
        </is>
      </c>
      <c r="D1718" t="n">
        <v>19.8</v>
      </c>
      <c r="E1718" t="inlineStr"/>
      <c r="F1718" t="inlineStr"/>
      <c r="G1718" t="inlineStr"/>
      <c r="H1718" t="inlineStr"/>
      <c r="I1718" t="inlineStr"/>
      <c r="J1718" t="inlineStr"/>
      <c r="K1718" t="inlineStr">
        <is>
          <t>libre</t>
        </is>
      </c>
    </row>
    <row r="1719">
      <c r="A1719" t="inlineStr">
        <is>
          <t>2015</t>
        </is>
      </c>
      <c r="B1719" t="inlineStr">
        <is>
          <t>Ingrédients</t>
        </is>
      </c>
      <c r="C1719" t="inlineStr">
        <is>
          <t>IAA (ingrédients issus de protéagineux)</t>
        </is>
      </c>
      <c r="D1719" t="n">
        <v>30.3</v>
      </c>
      <c r="E1719" t="inlineStr"/>
      <c r="F1719" t="inlineStr"/>
      <c r="G1719" t="inlineStr"/>
      <c r="H1719" t="inlineStr"/>
      <c r="I1719" t="inlineStr"/>
      <c r="J1719" t="inlineStr"/>
      <c r="K1719" t="inlineStr">
        <is>
          <t>libre</t>
        </is>
      </c>
    </row>
    <row r="1720">
      <c r="A1720" t="inlineStr">
        <is>
          <t>2015</t>
        </is>
      </c>
      <c r="B1720" t="inlineStr">
        <is>
          <t>Ingrédients de fèves</t>
        </is>
      </c>
      <c r="C1720" t="inlineStr">
        <is>
          <t>IAA (ingrédients issus de protéagineux)</t>
        </is>
      </c>
      <c r="D1720" t="n">
        <v>2.8</v>
      </c>
      <c r="E1720" t="inlineStr"/>
      <c r="F1720" t="inlineStr"/>
      <c r="G1720" t="inlineStr"/>
      <c r="H1720" t="inlineStr"/>
      <c r="I1720" t="inlineStr"/>
      <c r="J1720" t="inlineStr"/>
      <c r="K1720" t="inlineStr">
        <is>
          <t>libre</t>
        </is>
      </c>
    </row>
    <row r="1721">
      <c r="A1721" t="inlineStr">
        <is>
          <t>2015</t>
        </is>
      </c>
      <c r="B1721" t="inlineStr">
        <is>
          <t>Protéines de fèves</t>
        </is>
      </c>
      <c r="C1721" t="inlineStr">
        <is>
          <t>IAA (ingrédients issus de protéagineux)</t>
        </is>
      </c>
      <c r="D1721" t="n">
        <v>2.8</v>
      </c>
      <c r="E1721" t="inlineStr"/>
      <c r="F1721" t="inlineStr"/>
      <c r="G1721" t="inlineStr"/>
      <c r="H1721" t="inlineStr"/>
      <c r="I1721" t="inlineStr"/>
      <c r="J1721" t="inlineStr"/>
      <c r="K1721" t="inlineStr">
        <is>
          <t>libre</t>
        </is>
      </c>
    </row>
    <row r="1722">
      <c r="A1722" t="inlineStr">
        <is>
          <t>2015</t>
        </is>
      </c>
      <c r="B1722" t="inlineStr">
        <is>
          <t>Ingrédients de pois</t>
        </is>
      </c>
      <c r="C1722" t="inlineStr">
        <is>
          <t>IAA (ingrédients issus de protéagineux)</t>
        </is>
      </c>
      <c r="D1722" t="n">
        <v>27.5</v>
      </c>
      <c r="E1722" t="inlineStr"/>
      <c r="F1722" t="inlineStr"/>
      <c r="G1722" t="inlineStr"/>
      <c r="H1722" t="inlineStr"/>
      <c r="I1722" t="inlineStr"/>
      <c r="J1722" t="inlineStr"/>
      <c r="K1722" t="inlineStr">
        <is>
          <t>libre</t>
        </is>
      </c>
    </row>
    <row r="1723">
      <c r="A1723" t="inlineStr">
        <is>
          <t>2015</t>
        </is>
      </c>
      <c r="B1723" t="inlineStr">
        <is>
          <t>Amidon de pois</t>
        </is>
      </c>
      <c r="C1723" t="inlineStr">
        <is>
          <t>IAA (ingrédients issus de protéagineux)</t>
        </is>
      </c>
      <c r="D1723" t="n">
        <v>18.3</v>
      </c>
      <c r="E1723" t="inlineStr"/>
      <c r="F1723" t="inlineStr"/>
      <c r="G1723" t="inlineStr"/>
      <c r="H1723" t="inlineStr"/>
      <c r="I1723" t="inlineStr"/>
      <c r="J1723" t="inlineStr"/>
      <c r="K1723" t="inlineStr">
        <is>
          <t>libre</t>
        </is>
      </c>
    </row>
    <row r="1724">
      <c r="A1724" t="inlineStr">
        <is>
          <t>2015</t>
        </is>
      </c>
      <c r="B1724" t="inlineStr">
        <is>
          <t>Protéines de pois</t>
        </is>
      </c>
      <c r="C1724" t="inlineStr">
        <is>
          <t>IAA (ingrédients issus de protéagineux)</t>
        </is>
      </c>
      <c r="D1724" t="n">
        <v>9.199999999999999</v>
      </c>
      <c r="E1724" t="inlineStr"/>
      <c r="F1724" t="inlineStr"/>
      <c r="G1724" t="inlineStr"/>
      <c r="H1724" t="inlineStr"/>
      <c r="I1724" t="inlineStr"/>
      <c r="J1724" t="inlineStr"/>
      <c r="K1724" t="inlineStr">
        <is>
          <t>libre</t>
        </is>
      </c>
    </row>
    <row r="1725">
      <c r="A1725" t="inlineStr">
        <is>
          <t>2015</t>
        </is>
      </c>
      <c r="B1725" t="inlineStr">
        <is>
          <t>Ingrédients de lupin</t>
        </is>
      </c>
      <c r="C1725" t="inlineStr">
        <is>
          <t>IAA (ingrédients issus de protéagineux)</t>
        </is>
      </c>
      <c r="D1725" t="n">
        <v>0</v>
      </c>
      <c r="E1725" t="inlineStr"/>
      <c r="F1725" t="inlineStr"/>
      <c r="G1725" t="inlineStr"/>
      <c r="H1725" t="inlineStr"/>
      <c r="I1725" t="inlineStr"/>
      <c r="J1725" t="inlineStr"/>
      <c r="K1725" t="inlineStr">
        <is>
          <t>libre</t>
        </is>
      </c>
    </row>
    <row r="1726">
      <c r="A1726" t="inlineStr">
        <is>
          <t>2015</t>
        </is>
      </c>
      <c r="B1726" t="inlineStr">
        <is>
          <t>Protéines de lupin</t>
        </is>
      </c>
      <c r="C1726" t="inlineStr">
        <is>
          <t>IAA (ingrédients issus de protéagineux)</t>
        </is>
      </c>
      <c r="D1726" t="n">
        <v>0</v>
      </c>
      <c r="E1726" t="inlineStr"/>
      <c r="F1726" t="inlineStr"/>
      <c r="G1726" t="inlineStr"/>
      <c r="H1726" t="inlineStr"/>
      <c r="I1726" t="inlineStr"/>
      <c r="J1726" t="inlineStr"/>
      <c r="K1726" t="inlineStr">
        <is>
          <t>libre</t>
        </is>
      </c>
    </row>
    <row r="1727">
      <c r="A1727" t="inlineStr">
        <is>
          <t>2015</t>
        </is>
      </c>
      <c r="B1727" t="inlineStr">
        <is>
          <t>Coproduits</t>
        </is>
      </c>
      <c r="C1727" t="inlineStr">
        <is>
          <t>IAA (ingrédients issus de protéagineux)</t>
        </is>
      </c>
      <c r="D1727" t="n">
        <v>19.5</v>
      </c>
      <c r="E1727" t="inlineStr"/>
      <c r="F1727" t="inlineStr"/>
      <c r="G1727" t="inlineStr"/>
      <c r="H1727" t="inlineStr"/>
      <c r="I1727" t="inlineStr"/>
      <c r="J1727" t="inlineStr"/>
      <c r="K1727" t="inlineStr">
        <is>
          <t>libre</t>
        </is>
      </c>
    </row>
    <row r="1728">
      <c r="A1728" t="inlineStr">
        <is>
          <t>2015</t>
        </is>
      </c>
      <c r="B1728" t="inlineStr">
        <is>
          <t>Coproduits de fèves</t>
        </is>
      </c>
      <c r="C1728" t="inlineStr">
        <is>
          <t>IAA (ingrédients issus de protéagineux)</t>
        </is>
      </c>
      <c r="D1728" t="n">
        <v>2.1</v>
      </c>
      <c r="E1728" t="inlineStr"/>
      <c r="F1728" t="inlineStr"/>
      <c r="G1728" t="inlineStr"/>
      <c r="H1728" t="inlineStr"/>
      <c r="I1728" t="inlineStr"/>
      <c r="J1728" t="inlineStr"/>
      <c r="K1728" t="inlineStr">
        <is>
          <t>libre</t>
        </is>
      </c>
    </row>
    <row r="1729">
      <c r="A1729" t="inlineStr">
        <is>
          <t>2015</t>
        </is>
      </c>
      <c r="B1729" t="inlineStr">
        <is>
          <t>Amidon, fibres, lipides et sons de fèves</t>
        </is>
      </c>
      <c r="C1729" t="inlineStr">
        <is>
          <t>IAA (ingrédients issus de protéagineux)</t>
        </is>
      </c>
      <c r="D1729" t="n">
        <v>2.1</v>
      </c>
      <c r="E1729" t="inlineStr"/>
      <c r="F1729" t="inlineStr"/>
      <c r="G1729" t="inlineStr"/>
      <c r="H1729" t="inlineStr"/>
      <c r="I1729" t="inlineStr"/>
      <c r="J1729" t="inlineStr"/>
      <c r="K1729" t="inlineStr">
        <is>
          <t>libre</t>
        </is>
      </c>
    </row>
    <row r="1730">
      <c r="A1730" t="inlineStr">
        <is>
          <t>2015</t>
        </is>
      </c>
      <c r="B1730" t="inlineStr">
        <is>
          <t>Coproduits de pois</t>
        </is>
      </c>
      <c r="C1730" t="inlineStr">
        <is>
          <t>IAA (ingrédients issus de protéagineux)</t>
        </is>
      </c>
      <c r="D1730" t="n">
        <v>16.4</v>
      </c>
      <c r="E1730" t="inlineStr"/>
      <c r="F1730" t="inlineStr"/>
      <c r="G1730" t="inlineStr"/>
      <c r="H1730" t="inlineStr"/>
      <c r="I1730" t="inlineStr"/>
      <c r="J1730" t="inlineStr"/>
      <c r="K1730" t="inlineStr">
        <is>
          <t>libre</t>
        </is>
      </c>
    </row>
    <row r="1731">
      <c r="A1731" t="inlineStr">
        <is>
          <t>2015</t>
        </is>
      </c>
      <c r="B1731" t="inlineStr">
        <is>
          <t>Fibres, lipides et sons de pois</t>
        </is>
      </c>
      <c r="C1731" t="inlineStr">
        <is>
          <t>IAA (ingrédients issus de protéagineux)</t>
        </is>
      </c>
      <c r="D1731" t="n">
        <v>16.4</v>
      </c>
      <c r="E1731" t="inlineStr"/>
      <c r="F1731" t="inlineStr"/>
      <c r="G1731" t="inlineStr"/>
      <c r="H1731" t="inlineStr"/>
      <c r="I1731" t="inlineStr"/>
      <c r="J1731" t="inlineStr"/>
      <c r="K1731" t="inlineStr">
        <is>
          <t>libre</t>
        </is>
      </c>
    </row>
    <row r="1732">
      <c r="A1732" t="inlineStr">
        <is>
          <t>2015</t>
        </is>
      </c>
      <c r="B1732" t="inlineStr">
        <is>
          <t>Coproduits de lupin</t>
        </is>
      </c>
      <c r="C1732" t="inlineStr">
        <is>
          <t>IAA (ingrédients issus de protéagineux)</t>
        </is>
      </c>
      <c r="D1732" t="n">
        <v>1</v>
      </c>
      <c r="E1732" t="inlineStr"/>
      <c r="F1732" t="inlineStr"/>
      <c r="G1732" t="inlineStr"/>
      <c r="H1732" t="inlineStr"/>
      <c r="I1732" t="inlineStr"/>
      <c r="J1732" t="inlineStr"/>
      <c r="K1732" t="inlineStr">
        <is>
          <t>libre</t>
        </is>
      </c>
    </row>
    <row r="1733">
      <c r="A1733" t="inlineStr">
        <is>
          <t>2015</t>
        </is>
      </c>
      <c r="B1733" t="inlineStr">
        <is>
          <t>Amidon, fibres, lipides et sons de lupin</t>
        </is>
      </c>
      <c r="C1733" t="inlineStr">
        <is>
          <t>IAA (ingrédients issus de protéagineux)</t>
        </is>
      </c>
      <c r="D1733" t="n">
        <v>1</v>
      </c>
      <c r="E1733" t="inlineStr"/>
      <c r="F1733" t="inlineStr"/>
      <c r="G1733" t="inlineStr"/>
      <c r="H1733" t="inlineStr"/>
      <c r="I1733" t="inlineStr"/>
      <c r="J1733" t="inlineStr"/>
      <c r="K1733" t="inlineStr">
        <is>
          <t>libre</t>
        </is>
      </c>
    </row>
    <row r="1734">
      <c r="A1734" t="inlineStr">
        <is>
          <t>2015</t>
        </is>
      </c>
      <c r="B1734" t="inlineStr">
        <is>
          <t>MPV</t>
        </is>
      </c>
      <c r="C1734" t="inlineStr">
        <is>
          <t>IAA (ingrédients issus de protéagineux)</t>
        </is>
      </c>
      <c r="D1734" t="n">
        <v>12.1</v>
      </c>
      <c r="E1734" t="inlineStr"/>
      <c r="F1734" t="inlineStr"/>
      <c r="G1734" t="inlineStr"/>
      <c r="H1734" t="inlineStr"/>
      <c r="I1734" t="inlineStr"/>
      <c r="J1734" t="inlineStr"/>
      <c r="K1734" t="inlineStr">
        <is>
          <t>libre</t>
        </is>
      </c>
    </row>
    <row r="1735">
      <c r="A1735" t="inlineStr">
        <is>
          <t>2015</t>
        </is>
      </c>
      <c r="B1735" t="inlineStr">
        <is>
          <t>Oléagineux et protéagineux collectés</t>
        </is>
      </c>
      <c r="C1735" t="inlineStr">
        <is>
          <t>Autres IAA ou consommation humaine</t>
        </is>
      </c>
      <c r="D1735" t="n">
        <v>7</v>
      </c>
      <c r="E1735" t="inlineStr"/>
      <c r="F1735" t="inlineStr"/>
      <c r="G1735" t="inlineStr"/>
      <c r="H1735" t="inlineStr"/>
      <c r="I1735" t="inlineStr"/>
      <c r="J1735" t="inlineStr"/>
      <c r="K1735" t="inlineStr">
        <is>
          <t>libre unbounded</t>
        </is>
      </c>
    </row>
    <row r="1736">
      <c r="A1736" t="inlineStr">
        <is>
          <t>2015</t>
        </is>
      </c>
      <c r="B1736" t="inlineStr">
        <is>
          <t>Oléagineux collectés</t>
        </is>
      </c>
      <c r="C1736" t="inlineStr">
        <is>
          <t>Autres IAA ou consommation humaine</t>
        </is>
      </c>
      <c r="D1736" t="n">
        <v>0</v>
      </c>
      <c r="E1736" t="inlineStr"/>
      <c r="F1736" t="inlineStr"/>
      <c r="G1736" t="inlineStr"/>
      <c r="H1736" t="inlineStr"/>
      <c r="I1736" t="inlineStr"/>
      <c r="J1736" t="inlineStr"/>
      <c r="K1736" t="inlineStr">
        <is>
          <t>libre</t>
        </is>
      </c>
    </row>
    <row r="1737">
      <c r="A1737" t="inlineStr">
        <is>
          <t>2015</t>
        </is>
      </c>
      <c r="B1737" t="inlineStr">
        <is>
          <t>Graines oléagineuses collectées</t>
        </is>
      </c>
      <c r="C1737" t="inlineStr">
        <is>
          <t>Autres IAA ou consommation humaine</t>
        </is>
      </c>
      <c r="D1737" t="n">
        <v>0</v>
      </c>
      <c r="E1737" t="inlineStr"/>
      <c r="F1737" t="inlineStr"/>
      <c r="G1737" t="inlineStr"/>
      <c r="H1737" t="inlineStr"/>
      <c r="I1737" t="inlineStr"/>
      <c r="J1737" t="inlineStr"/>
      <c r="K1737" t="inlineStr">
        <is>
          <t>libre</t>
        </is>
      </c>
    </row>
    <row r="1738">
      <c r="A1738" t="inlineStr">
        <is>
          <t>2015</t>
        </is>
      </c>
      <c r="B1738" t="inlineStr">
        <is>
          <t>Graines de lin collectées</t>
        </is>
      </c>
      <c r="C1738" t="inlineStr">
        <is>
          <t>Autres IAA ou consommation humaine</t>
        </is>
      </c>
      <c r="D1738" t="n">
        <v>0</v>
      </c>
      <c r="E1738" t="inlineStr"/>
      <c r="F1738" t="inlineStr"/>
      <c r="G1738" t="inlineStr"/>
      <c r="H1738" t="inlineStr"/>
      <c r="I1738" t="inlineStr"/>
      <c r="J1738" t="inlineStr"/>
      <c r="K1738" t="inlineStr">
        <is>
          <t>libre</t>
        </is>
      </c>
    </row>
    <row r="1739">
      <c r="A1739" t="inlineStr">
        <is>
          <t>2015</t>
        </is>
      </c>
      <c r="B1739" t="inlineStr">
        <is>
          <t>Graines de lin collectées (conso)</t>
        </is>
      </c>
      <c r="C1739" t="inlineStr">
        <is>
          <t>Autres IAA ou consommation humaine</t>
        </is>
      </c>
      <c r="D1739" t="n">
        <v>0</v>
      </c>
      <c r="E1739" t="inlineStr"/>
      <c r="F1739" t="inlineStr"/>
      <c r="G1739" t="inlineStr"/>
      <c r="H1739" t="inlineStr"/>
      <c r="I1739" t="inlineStr"/>
      <c r="J1739" t="inlineStr"/>
      <c r="K1739" t="inlineStr">
        <is>
          <t>libre</t>
        </is>
      </c>
    </row>
    <row r="1740">
      <c r="A1740" t="inlineStr">
        <is>
          <t>2015</t>
        </is>
      </c>
      <c r="B1740" t="inlineStr">
        <is>
          <t>Oléoprotéagineux collectés</t>
        </is>
      </c>
      <c r="C1740" t="inlineStr">
        <is>
          <t>Autres IAA ou consommation humaine</t>
        </is>
      </c>
      <c r="D1740" t="n">
        <v>0.7</v>
      </c>
      <c r="E1740" t="inlineStr"/>
      <c r="F1740" t="inlineStr"/>
      <c r="G1740" t="inlineStr"/>
      <c r="H1740" t="inlineStr"/>
      <c r="I1740" t="inlineStr"/>
      <c r="J1740" t="inlineStr"/>
      <c r="K1740" t="inlineStr">
        <is>
          <t>libre</t>
        </is>
      </c>
    </row>
    <row r="1741">
      <c r="A1741" t="inlineStr">
        <is>
          <t>2015</t>
        </is>
      </c>
      <c r="B1741" t="inlineStr">
        <is>
          <t>Graines oléoprotéagineuses collectées</t>
        </is>
      </c>
      <c r="C1741" t="inlineStr">
        <is>
          <t>Autres IAA ou consommation humaine</t>
        </is>
      </c>
      <c r="D1741" t="n">
        <v>0.7</v>
      </c>
      <c r="E1741" t="inlineStr"/>
      <c r="F1741" t="inlineStr"/>
      <c r="G1741" t="inlineStr"/>
      <c r="H1741" t="inlineStr"/>
      <c r="I1741" t="inlineStr"/>
      <c r="J1741" t="inlineStr"/>
      <c r="K1741" t="inlineStr">
        <is>
          <t>libre</t>
        </is>
      </c>
    </row>
    <row r="1742">
      <c r="A1742" t="inlineStr">
        <is>
          <t>2015</t>
        </is>
      </c>
      <c r="B1742" t="inlineStr">
        <is>
          <t>Graines de soja collectées</t>
        </is>
      </c>
      <c r="C1742" t="inlineStr">
        <is>
          <t>Autres IAA ou consommation humaine</t>
        </is>
      </c>
      <c r="D1742" t="n">
        <v>0.7</v>
      </c>
      <c r="E1742" t="inlineStr"/>
      <c r="F1742" t="inlineStr"/>
      <c r="G1742" t="inlineStr"/>
      <c r="H1742" t="inlineStr"/>
      <c r="I1742" t="inlineStr"/>
      <c r="J1742" t="inlineStr"/>
      <c r="K1742" t="inlineStr">
        <is>
          <t>libre</t>
        </is>
      </c>
    </row>
    <row r="1743">
      <c r="A1743" t="inlineStr">
        <is>
          <t>2015</t>
        </is>
      </c>
      <c r="B1743" t="inlineStr">
        <is>
          <t>Graines de soja collectées (conso)</t>
        </is>
      </c>
      <c r="C1743" t="inlineStr">
        <is>
          <t>Autres IAA ou consommation humaine</t>
        </is>
      </c>
      <c r="D1743" t="n">
        <v>0.7</v>
      </c>
      <c r="E1743" t="inlineStr"/>
      <c r="F1743" t="inlineStr"/>
      <c r="G1743" t="inlineStr"/>
      <c r="H1743" t="inlineStr"/>
      <c r="I1743" t="inlineStr"/>
      <c r="J1743" t="inlineStr"/>
      <c r="K1743" t="inlineStr">
        <is>
          <t>libre</t>
        </is>
      </c>
    </row>
    <row r="1744">
      <c r="A1744" t="inlineStr">
        <is>
          <t>2015</t>
        </is>
      </c>
      <c r="B1744" t="inlineStr">
        <is>
          <t>Protéagineux collectés</t>
        </is>
      </c>
      <c r="C1744" t="inlineStr">
        <is>
          <t>Autres IAA ou consommation humaine</t>
        </is>
      </c>
      <c r="D1744" t="n">
        <v>6.3</v>
      </c>
      <c r="E1744" t="inlineStr"/>
      <c r="F1744" t="inlineStr"/>
      <c r="G1744" t="inlineStr"/>
      <c r="H1744" t="inlineStr"/>
      <c r="I1744" t="inlineStr"/>
      <c r="J1744" t="inlineStr"/>
      <c r="K1744" t="inlineStr">
        <is>
          <t>libre unbounded</t>
        </is>
      </c>
    </row>
    <row r="1745">
      <c r="A1745" t="inlineStr">
        <is>
          <t>2015</t>
        </is>
      </c>
      <c r="B1745" t="inlineStr">
        <is>
          <t>Légumineuses collectées</t>
        </is>
      </c>
      <c r="C1745" t="inlineStr">
        <is>
          <t>Autres IAA ou consommation humaine</t>
        </is>
      </c>
      <c r="D1745" t="n">
        <v>6.3</v>
      </c>
      <c r="E1745" t="inlineStr"/>
      <c r="F1745" t="inlineStr"/>
      <c r="G1745" t="inlineStr"/>
      <c r="H1745" t="inlineStr"/>
      <c r="I1745" t="inlineStr"/>
      <c r="J1745" t="inlineStr"/>
      <c r="K1745" t="inlineStr">
        <is>
          <t>libre unbounded</t>
        </is>
      </c>
    </row>
    <row r="1746">
      <c r="A1746" t="inlineStr">
        <is>
          <t>2015</t>
        </is>
      </c>
      <c r="B1746" t="inlineStr">
        <is>
          <t>Lentilles collectées</t>
        </is>
      </c>
      <c r="C1746" t="inlineStr">
        <is>
          <t>Autres IAA ou consommation humaine</t>
        </is>
      </c>
      <c r="D1746" t="n">
        <v>2.5</v>
      </c>
      <c r="E1746" t="inlineStr"/>
      <c r="F1746" t="inlineStr"/>
      <c r="G1746" t="inlineStr"/>
      <c r="H1746" t="inlineStr"/>
      <c r="I1746" t="inlineStr"/>
      <c r="J1746" t="inlineStr"/>
      <c r="K1746" t="inlineStr">
        <is>
          <t>libre unbounded</t>
        </is>
      </c>
    </row>
    <row r="1747">
      <c r="A1747" t="inlineStr">
        <is>
          <t>2015</t>
        </is>
      </c>
      <c r="B1747" t="inlineStr">
        <is>
          <t>Lentilles collectées (conso)</t>
        </is>
      </c>
      <c r="C1747" t="inlineStr">
        <is>
          <t>Autres IAA ou consommation humaine</t>
        </is>
      </c>
      <c r="D1747" t="n">
        <v>2.5</v>
      </c>
      <c r="E1747" t="inlineStr"/>
      <c r="F1747" t="inlineStr"/>
      <c r="G1747" t="inlineStr"/>
      <c r="H1747" t="inlineStr"/>
      <c r="I1747" t="inlineStr"/>
      <c r="J1747" t="inlineStr"/>
      <c r="K1747" t="inlineStr">
        <is>
          <t>libre unbounded</t>
        </is>
      </c>
    </row>
    <row r="1748">
      <c r="A1748" t="inlineStr">
        <is>
          <t>2015</t>
        </is>
      </c>
      <c r="B1748" t="inlineStr">
        <is>
          <t>Pois chiches collectés</t>
        </is>
      </c>
      <c r="C1748" t="inlineStr">
        <is>
          <t>Autres IAA ou consommation humaine</t>
        </is>
      </c>
      <c r="D1748" t="n">
        <v>1.6</v>
      </c>
      <c r="E1748" t="inlineStr"/>
      <c r="F1748" t="inlineStr"/>
      <c r="G1748" t="inlineStr"/>
      <c r="H1748" t="inlineStr"/>
      <c r="I1748" t="inlineStr"/>
      <c r="J1748" t="inlineStr"/>
      <c r="K1748" t="inlineStr">
        <is>
          <t>libre unbounded</t>
        </is>
      </c>
    </row>
    <row r="1749">
      <c r="A1749" t="inlineStr">
        <is>
          <t>2015</t>
        </is>
      </c>
      <c r="B1749" t="inlineStr">
        <is>
          <t>Pois chiches collectés (conso)</t>
        </is>
      </c>
      <c r="C1749" t="inlineStr">
        <is>
          <t>Autres IAA ou consommation humaine</t>
        </is>
      </c>
      <c r="D1749" t="n">
        <v>1.6</v>
      </c>
      <c r="E1749" t="inlineStr"/>
      <c r="F1749" t="inlineStr"/>
      <c r="G1749" t="inlineStr"/>
      <c r="H1749" t="inlineStr"/>
      <c r="I1749" t="inlineStr"/>
      <c r="J1749" t="inlineStr"/>
      <c r="K1749" t="inlineStr">
        <is>
          <t>libre unbounded</t>
        </is>
      </c>
    </row>
    <row r="1750">
      <c r="A1750" t="inlineStr">
        <is>
          <t>2015</t>
        </is>
      </c>
      <c r="B1750" t="inlineStr">
        <is>
          <t>Haricots secs collectés</t>
        </is>
      </c>
      <c r="C1750" t="inlineStr">
        <is>
          <t>Autres IAA ou consommation humaine</t>
        </is>
      </c>
      <c r="D1750" t="n">
        <v>2.3</v>
      </c>
      <c r="E1750" t="inlineStr"/>
      <c r="F1750" t="inlineStr"/>
      <c r="G1750" t="inlineStr"/>
      <c r="H1750" t="inlineStr"/>
      <c r="I1750" t="inlineStr"/>
      <c r="J1750" t="inlineStr"/>
      <c r="K1750" t="inlineStr">
        <is>
          <t>libre unbounded</t>
        </is>
      </c>
    </row>
    <row r="1751">
      <c r="A1751" t="inlineStr">
        <is>
          <t>2015</t>
        </is>
      </c>
      <c r="B1751" t="inlineStr">
        <is>
          <t>Haricots secs collectés (conso)</t>
        </is>
      </c>
      <c r="C1751" t="inlineStr">
        <is>
          <t>Autres IAA ou consommation humaine</t>
        </is>
      </c>
      <c r="D1751" t="n">
        <v>2.3</v>
      </c>
      <c r="E1751" t="inlineStr"/>
      <c r="F1751" t="inlineStr"/>
      <c r="G1751" t="inlineStr"/>
      <c r="H1751" t="inlineStr"/>
      <c r="I1751" t="inlineStr"/>
      <c r="J1751" t="inlineStr"/>
      <c r="K1751" t="inlineStr">
        <is>
          <t>libre unbounded</t>
        </is>
      </c>
    </row>
    <row r="1752">
      <c r="A1752" t="inlineStr">
        <is>
          <t>2015</t>
        </is>
      </c>
      <c r="B1752" t="inlineStr">
        <is>
          <t>Huile, brute</t>
        </is>
      </c>
      <c r="C1752" t="inlineStr">
        <is>
          <t>Autres IAA ou consommation humaine</t>
        </is>
      </c>
      <c r="D1752" t="n">
        <v>107</v>
      </c>
      <c r="E1752" t="inlineStr"/>
      <c r="F1752" t="inlineStr"/>
      <c r="G1752" t="inlineStr"/>
      <c r="H1752" t="inlineStr"/>
      <c r="I1752" t="inlineStr"/>
      <c r="J1752" t="inlineStr"/>
      <c r="K1752" t="inlineStr">
        <is>
          <t>libre</t>
        </is>
      </c>
    </row>
    <row r="1753">
      <c r="A1753" t="inlineStr">
        <is>
          <t>2015</t>
        </is>
      </c>
      <c r="B1753" t="inlineStr">
        <is>
          <t>Huile de colza, brute</t>
        </is>
      </c>
      <c r="C1753" t="inlineStr">
        <is>
          <t>Autres IAA ou consommation humaine</t>
        </is>
      </c>
      <c r="D1753" t="n">
        <v>0</v>
      </c>
      <c r="E1753" t="inlineStr"/>
      <c r="F1753" t="inlineStr"/>
      <c r="G1753" t="inlineStr"/>
      <c r="H1753" t="inlineStr"/>
      <c r="I1753" t="inlineStr"/>
      <c r="J1753" t="inlineStr"/>
      <c r="K1753" t="inlineStr">
        <is>
          <t>libre</t>
        </is>
      </c>
    </row>
    <row r="1754">
      <c r="A1754" t="inlineStr">
        <is>
          <t>2015</t>
        </is>
      </c>
      <c r="B1754" t="inlineStr">
        <is>
          <t>Huile de lin, brute</t>
        </is>
      </c>
      <c r="C1754" t="inlineStr">
        <is>
          <t>Autres IAA ou consommation humaine</t>
        </is>
      </c>
      <c r="D1754" t="n">
        <v>4.9</v>
      </c>
      <c r="E1754" t="inlineStr"/>
      <c r="F1754" t="inlineStr"/>
      <c r="G1754" t="inlineStr"/>
      <c r="H1754" t="inlineStr"/>
      <c r="I1754" t="inlineStr"/>
      <c r="J1754" t="inlineStr"/>
      <c r="K1754" t="inlineStr">
        <is>
          <t>libre</t>
        </is>
      </c>
    </row>
    <row r="1755">
      <c r="A1755" t="inlineStr">
        <is>
          <t>2015</t>
        </is>
      </c>
      <c r="B1755" t="inlineStr">
        <is>
          <t>Huile de tournesol, brute</t>
        </is>
      </c>
      <c r="C1755" t="inlineStr">
        <is>
          <t>Autres IAA ou consommation humaine</t>
        </is>
      </c>
      <c r="D1755" t="n">
        <v>80.5</v>
      </c>
      <c r="E1755" t="inlineStr"/>
      <c r="F1755" t="inlineStr"/>
      <c r="G1755" t="inlineStr"/>
      <c r="H1755" t="inlineStr"/>
      <c r="I1755" t="inlineStr"/>
      <c r="J1755" t="inlineStr"/>
      <c r="K1755" t="inlineStr">
        <is>
          <t>libre</t>
        </is>
      </c>
    </row>
    <row r="1756">
      <c r="A1756" t="inlineStr">
        <is>
          <t>2015</t>
        </is>
      </c>
      <c r="B1756" t="inlineStr">
        <is>
          <t>Huile de soja, brute</t>
        </is>
      </c>
      <c r="C1756" t="inlineStr">
        <is>
          <t>Autres IAA ou consommation humaine</t>
        </is>
      </c>
      <c r="D1756" t="n">
        <v>0.1</v>
      </c>
      <c r="E1756" t="inlineStr"/>
      <c r="F1756" t="inlineStr"/>
      <c r="G1756" t="inlineStr"/>
      <c r="H1756" t="inlineStr"/>
      <c r="I1756" t="inlineStr"/>
      <c r="J1756" t="inlineStr"/>
      <c r="K1756" t="inlineStr">
        <is>
          <t>libre</t>
        </is>
      </c>
    </row>
    <row r="1757">
      <c r="A1757" t="inlineStr">
        <is>
          <t>2015</t>
        </is>
      </c>
      <c r="B1757" t="inlineStr">
        <is>
          <t>Huile de palme, brute</t>
        </is>
      </c>
      <c r="C1757" t="inlineStr">
        <is>
          <t>Autres IAA ou consommation humaine</t>
        </is>
      </c>
      <c r="D1757" t="n">
        <v>21.2</v>
      </c>
      <c r="E1757" t="inlineStr"/>
      <c r="F1757" t="inlineStr"/>
      <c r="G1757" t="inlineStr"/>
      <c r="H1757" t="inlineStr"/>
      <c r="I1757" t="inlineStr"/>
      <c r="J1757" t="inlineStr"/>
      <c r="K1757" t="inlineStr">
        <is>
          <t>libre</t>
        </is>
      </c>
    </row>
    <row r="1758">
      <c r="A1758" t="inlineStr">
        <is>
          <t>2015</t>
        </is>
      </c>
      <c r="B1758" t="inlineStr">
        <is>
          <t>Huile, raffinée</t>
        </is>
      </c>
      <c r="C1758" t="inlineStr">
        <is>
          <t>Autres IAA ou consommation humaine</t>
        </is>
      </c>
      <c r="D1758" t="n">
        <v>5.5</v>
      </c>
      <c r="E1758" t="inlineStr"/>
      <c r="F1758" t="inlineStr"/>
      <c r="G1758" t="inlineStr"/>
      <c r="H1758" t="inlineStr"/>
      <c r="I1758" t="inlineStr"/>
      <c r="J1758" t="inlineStr"/>
      <c r="K1758" t="inlineStr">
        <is>
          <t>libre</t>
        </is>
      </c>
    </row>
    <row r="1759">
      <c r="A1759" t="inlineStr">
        <is>
          <t>2015</t>
        </is>
      </c>
      <c r="B1759" t="inlineStr">
        <is>
          <t>Huile de colza, raffinée</t>
        </is>
      </c>
      <c r="C1759" t="inlineStr">
        <is>
          <t>Autres IAA ou consommation humaine</t>
        </is>
      </c>
      <c r="D1759" t="n">
        <v>0</v>
      </c>
      <c r="E1759" t="inlineStr"/>
      <c r="F1759" t="inlineStr"/>
      <c r="G1759" t="inlineStr"/>
      <c r="H1759" t="inlineStr"/>
      <c r="I1759" t="inlineStr"/>
      <c r="J1759" t="inlineStr"/>
      <c r="K1759" t="inlineStr">
        <is>
          <t>libre</t>
        </is>
      </c>
    </row>
    <row r="1760">
      <c r="A1760" t="inlineStr">
        <is>
          <t>2015</t>
        </is>
      </c>
      <c r="B1760" t="inlineStr">
        <is>
          <t>Huile de lin, raffinée</t>
        </is>
      </c>
      <c r="C1760" t="inlineStr">
        <is>
          <t>Autres IAA ou consommation humaine</t>
        </is>
      </c>
      <c r="D1760" t="n">
        <v>1.7</v>
      </c>
      <c r="E1760" t="inlineStr"/>
      <c r="F1760" t="inlineStr"/>
      <c r="G1760" t="inlineStr"/>
      <c r="H1760" t="inlineStr"/>
      <c r="I1760" t="inlineStr"/>
      <c r="J1760" t="inlineStr"/>
      <c r="K1760" t="inlineStr">
        <is>
          <t>libre</t>
        </is>
      </c>
    </row>
    <row r="1761">
      <c r="A1761" t="inlineStr">
        <is>
          <t>2015</t>
        </is>
      </c>
      <c r="B1761" t="inlineStr">
        <is>
          <t>Huile de tournesol, raffinée</t>
        </is>
      </c>
      <c r="C1761" t="inlineStr">
        <is>
          <t>Autres IAA ou consommation humaine</t>
        </is>
      </c>
      <c r="D1761" t="n">
        <v>1.3</v>
      </c>
      <c r="E1761" t="inlineStr"/>
      <c r="F1761" t="inlineStr"/>
      <c r="G1761" t="inlineStr"/>
      <c r="H1761" t="inlineStr"/>
      <c r="I1761" t="inlineStr"/>
      <c r="J1761" t="inlineStr"/>
      <c r="K1761" t="inlineStr">
        <is>
          <t>libre</t>
        </is>
      </c>
    </row>
    <row r="1762">
      <c r="A1762" t="inlineStr">
        <is>
          <t>2015</t>
        </is>
      </c>
      <c r="B1762" t="inlineStr">
        <is>
          <t>Huile de soja, raffinée</t>
        </is>
      </c>
      <c r="C1762" t="inlineStr">
        <is>
          <t>Autres IAA ou consommation humaine</t>
        </is>
      </c>
      <c r="D1762" t="n">
        <v>2.6</v>
      </c>
      <c r="E1762" t="inlineStr"/>
      <c r="F1762" t="inlineStr"/>
      <c r="G1762" t="inlineStr"/>
      <c r="H1762" t="inlineStr"/>
      <c r="I1762" t="inlineStr"/>
      <c r="J1762" t="inlineStr"/>
      <c r="K1762" t="inlineStr">
        <is>
          <t>libre</t>
        </is>
      </c>
    </row>
    <row r="1763">
      <c r="A1763" t="inlineStr">
        <is>
          <t>2015</t>
        </is>
      </c>
      <c r="B1763" t="inlineStr">
        <is>
          <t>Huile de palme, raffinée</t>
        </is>
      </c>
      <c r="C1763" t="inlineStr">
        <is>
          <t>Autres IAA ou consommation humaine</t>
        </is>
      </c>
      <c r="D1763" t="n">
        <v>0</v>
      </c>
      <c r="E1763" t="inlineStr"/>
      <c r="F1763" t="inlineStr"/>
      <c r="G1763" t="inlineStr"/>
      <c r="H1763" t="inlineStr"/>
      <c r="I1763" t="inlineStr"/>
      <c r="J1763" t="inlineStr"/>
      <c r="K1763" t="inlineStr">
        <is>
          <t>libre</t>
        </is>
      </c>
    </row>
    <row r="1764">
      <c r="A1764" t="inlineStr">
        <is>
          <t>2015</t>
        </is>
      </c>
      <c r="B1764" t="inlineStr">
        <is>
          <t>Huile d'olive</t>
        </is>
      </c>
      <c r="C1764" t="inlineStr">
        <is>
          <t>Autres IAA ou consommation humaine</t>
        </is>
      </c>
      <c r="D1764" t="n">
        <v>106</v>
      </c>
      <c r="E1764" t="n">
        <v>106</v>
      </c>
      <c r="F1764" t="n">
        <v>5.300000000000001</v>
      </c>
      <c r="G1764" t="n">
        <v>0.1</v>
      </c>
      <c r="H1764" t="n">
        <v>0</v>
      </c>
      <c r="I1764" t="n">
        <v>500000000</v>
      </c>
      <c r="J1764" t="n">
        <v>0.02</v>
      </c>
      <c r="K1764" t="inlineStr">
        <is>
          <t>redondant</t>
        </is>
      </c>
    </row>
    <row r="1765">
      <c r="A1765" t="inlineStr">
        <is>
          <t>2015</t>
        </is>
      </c>
      <c r="B1765" t="inlineStr">
        <is>
          <t>Olives préparées ou conservées</t>
        </is>
      </c>
      <c r="C1765" t="inlineStr">
        <is>
          <t>Autres IAA ou consommation humaine</t>
        </is>
      </c>
      <c r="D1765" t="n">
        <v>19.5</v>
      </c>
      <c r="E1765" t="inlineStr"/>
      <c r="F1765" t="inlineStr"/>
      <c r="G1765" t="inlineStr"/>
      <c r="H1765" t="inlineStr"/>
      <c r="I1765" t="inlineStr"/>
      <c r="J1765" t="inlineStr"/>
      <c r="K1765" t="inlineStr">
        <is>
          <t>déterminé</t>
        </is>
      </c>
    </row>
    <row r="1766">
      <c r="A1766" t="inlineStr">
        <is>
          <t>2015</t>
        </is>
      </c>
      <c r="B1766" t="inlineStr">
        <is>
          <t>MP industrie biodiesel</t>
        </is>
      </c>
      <c r="C1766" t="inlineStr">
        <is>
          <t>Autres IAA ou consommation humaine</t>
        </is>
      </c>
      <c r="D1766" t="n">
        <v>5.5</v>
      </c>
      <c r="E1766" t="inlineStr"/>
      <c r="F1766" t="inlineStr"/>
      <c r="G1766" t="inlineStr"/>
      <c r="H1766" t="inlineStr"/>
      <c r="I1766" t="inlineStr"/>
      <c r="J1766" t="inlineStr"/>
      <c r="K1766" t="inlineStr">
        <is>
          <t>libre</t>
        </is>
      </c>
    </row>
    <row r="1767">
      <c r="A1767" t="inlineStr">
        <is>
          <t>2015</t>
        </is>
      </c>
      <c r="B1767" t="inlineStr">
        <is>
          <t>Pois cassés</t>
        </is>
      </c>
      <c r="C1767" t="inlineStr">
        <is>
          <t>Autres IAA ou consommation humaine</t>
        </is>
      </c>
      <c r="D1767" t="n">
        <v>14.5</v>
      </c>
      <c r="E1767" t="inlineStr"/>
      <c r="F1767" t="inlineStr"/>
      <c r="G1767" t="inlineStr"/>
      <c r="H1767" t="inlineStr"/>
      <c r="I1767" t="inlineStr"/>
      <c r="J1767" t="inlineStr"/>
      <c r="K1767" t="inlineStr">
        <is>
          <t>libre</t>
        </is>
      </c>
    </row>
    <row r="1768">
      <c r="A1768" t="inlineStr">
        <is>
          <t>2015</t>
        </is>
      </c>
      <c r="B1768" t="inlineStr">
        <is>
          <t>Huile, brute</t>
        </is>
      </c>
      <c r="C1768" t="inlineStr">
        <is>
          <t>Usages non-alimentaires</t>
        </is>
      </c>
      <c r="D1768" t="n">
        <v>267</v>
      </c>
      <c r="E1768" t="inlineStr"/>
      <c r="F1768" t="inlineStr"/>
      <c r="G1768" t="inlineStr"/>
      <c r="H1768" t="inlineStr"/>
      <c r="I1768" t="inlineStr"/>
      <c r="J1768" t="inlineStr"/>
      <c r="K1768" t="inlineStr">
        <is>
          <t>libre</t>
        </is>
      </c>
    </row>
    <row r="1769">
      <c r="A1769" t="inlineStr">
        <is>
          <t>2015</t>
        </is>
      </c>
      <c r="B1769" t="inlineStr">
        <is>
          <t>Huile de colza, brute</t>
        </is>
      </c>
      <c r="C1769" t="inlineStr">
        <is>
          <t>Usages non-alimentaires</t>
        </is>
      </c>
      <c r="D1769" t="n">
        <v>0</v>
      </c>
      <c r="E1769" t="inlineStr"/>
      <c r="F1769" t="inlineStr"/>
      <c r="G1769" t="inlineStr"/>
      <c r="H1769" t="inlineStr"/>
      <c r="I1769" t="inlineStr"/>
      <c r="J1769" t="inlineStr"/>
      <c r="K1769" t="inlineStr">
        <is>
          <t>libre</t>
        </is>
      </c>
    </row>
    <row r="1770">
      <c r="A1770" t="inlineStr">
        <is>
          <t>2015</t>
        </is>
      </c>
      <c r="B1770" t="inlineStr">
        <is>
          <t>Huile de lin, brute</t>
        </is>
      </c>
      <c r="C1770" t="inlineStr">
        <is>
          <t>Usages non-alimentaires</t>
        </is>
      </c>
      <c r="D1770" t="n">
        <v>12.7</v>
      </c>
      <c r="E1770" t="inlineStr"/>
      <c r="F1770" t="inlineStr"/>
      <c r="G1770" t="inlineStr"/>
      <c r="H1770" t="inlineStr"/>
      <c r="I1770" t="inlineStr"/>
      <c r="J1770" t="inlineStr"/>
      <c r="K1770" t="inlineStr">
        <is>
          <t>libre</t>
        </is>
      </c>
    </row>
    <row r="1771">
      <c r="A1771" t="inlineStr">
        <is>
          <t>2015</t>
        </is>
      </c>
      <c r="B1771" t="inlineStr">
        <is>
          <t>Huile de tournesol, brute</t>
        </is>
      </c>
      <c r="C1771" t="inlineStr">
        <is>
          <t>Usages non-alimentaires</t>
        </is>
      </c>
      <c r="D1771" t="n">
        <v>201</v>
      </c>
      <c r="E1771" t="inlineStr"/>
      <c r="F1771" t="inlineStr"/>
      <c r="G1771" t="inlineStr"/>
      <c r="H1771" t="inlineStr"/>
      <c r="I1771" t="inlineStr"/>
      <c r="J1771" t="inlineStr"/>
      <c r="K1771" t="inlineStr">
        <is>
          <t>libre</t>
        </is>
      </c>
    </row>
    <row r="1772">
      <c r="A1772" t="inlineStr">
        <is>
          <t>2015</t>
        </is>
      </c>
      <c r="B1772" t="inlineStr">
        <is>
          <t>Huile de soja, brute</t>
        </is>
      </c>
      <c r="C1772" t="inlineStr">
        <is>
          <t>Usages non-alimentaires</t>
        </is>
      </c>
      <c r="D1772" t="n">
        <v>0.3</v>
      </c>
      <c r="E1772" t="inlineStr"/>
      <c r="F1772" t="inlineStr"/>
      <c r="G1772" t="inlineStr"/>
      <c r="H1772" t="inlineStr"/>
      <c r="I1772" t="inlineStr"/>
      <c r="J1772" t="inlineStr"/>
      <c r="K1772" t="inlineStr">
        <is>
          <t>libre</t>
        </is>
      </c>
    </row>
    <row r="1773">
      <c r="A1773" t="inlineStr">
        <is>
          <t>2015</t>
        </is>
      </c>
      <c r="B1773" t="inlineStr">
        <is>
          <t>Huile de palme, brute</t>
        </is>
      </c>
      <c r="C1773" t="inlineStr">
        <is>
          <t>Usages non-alimentaires</t>
        </is>
      </c>
      <c r="D1773" t="n">
        <v>52.8</v>
      </c>
      <c r="E1773" t="inlineStr"/>
      <c r="F1773" t="inlineStr"/>
      <c r="G1773" t="inlineStr"/>
      <c r="H1773" t="inlineStr"/>
      <c r="I1773" t="inlineStr"/>
      <c r="J1773" t="inlineStr"/>
      <c r="K1773" t="inlineStr">
        <is>
          <t>libre</t>
        </is>
      </c>
    </row>
    <row r="1774">
      <c r="A1774" t="inlineStr">
        <is>
          <t>2015</t>
        </is>
      </c>
      <c r="B1774" t="inlineStr">
        <is>
          <t>Huile, raffinée</t>
        </is>
      </c>
      <c r="C1774" t="inlineStr">
        <is>
          <t>Usages non-alimentaires</t>
        </is>
      </c>
      <c r="D1774" t="n">
        <v>9.9</v>
      </c>
      <c r="E1774" t="inlineStr"/>
      <c r="F1774" t="inlineStr"/>
      <c r="G1774" t="inlineStr"/>
      <c r="H1774" t="inlineStr"/>
      <c r="I1774" t="inlineStr"/>
      <c r="J1774" t="inlineStr"/>
      <c r="K1774" t="inlineStr">
        <is>
          <t>libre</t>
        </is>
      </c>
    </row>
    <row r="1775">
      <c r="A1775" t="inlineStr">
        <is>
          <t>2015</t>
        </is>
      </c>
      <c r="B1775" t="inlineStr">
        <is>
          <t>Huile de colza, raffinée</t>
        </is>
      </c>
      <c r="C1775" t="inlineStr">
        <is>
          <t>Usages non-alimentaires</t>
        </is>
      </c>
      <c r="D1775" t="n">
        <v>0</v>
      </c>
      <c r="E1775" t="inlineStr"/>
      <c r="F1775" t="inlineStr"/>
      <c r="G1775" t="inlineStr"/>
      <c r="H1775" t="inlineStr"/>
      <c r="I1775" t="inlineStr"/>
      <c r="J1775" t="inlineStr"/>
      <c r="K1775" t="inlineStr">
        <is>
          <t>libre</t>
        </is>
      </c>
    </row>
    <row r="1776">
      <c r="A1776" t="inlineStr">
        <is>
          <t>2015</t>
        </is>
      </c>
      <c r="B1776" t="inlineStr">
        <is>
          <t>Huile de lin, raffinée</t>
        </is>
      </c>
      <c r="C1776" t="inlineStr">
        <is>
          <t>Usages non-alimentaires</t>
        </is>
      </c>
      <c r="D1776" t="n">
        <v>2.6</v>
      </c>
      <c r="E1776" t="inlineStr"/>
      <c r="F1776" t="inlineStr"/>
      <c r="G1776" t="inlineStr"/>
      <c r="H1776" t="inlineStr"/>
      <c r="I1776" t="inlineStr"/>
      <c r="J1776" t="inlineStr"/>
      <c r="K1776" t="inlineStr">
        <is>
          <t>libre</t>
        </is>
      </c>
    </row>
    <row r="1777">
      <c r="A1777" t="inlineStr">
        <is>
          <t>2015</t>
        </is>
      </c>
      <c r="B1777" t="inlineStr">
        <is>
          <t>Huile de tournesol, raffinée</t>
        </is>
      </c>
      <c r="C1777" t="inlineStr">
        <is>
          <t>Usages non-alimentaires</t>
        </is>
      </c>
      <c r="D1777" t="n">
        <v>4</v>
      </c>
      <c r="E1777" t="inlineStr"/>
      <c r="F1777" t="inlineStr"/>
      <c r="G1777" t="inlineStr"/>
      <c r="H1777" t="inlineStr"/>
      <c r="I1777" t="inlineStr"/>
      <c r="J1777" t="inlineStr"/>
      <c r="K1777" t="inlineStr">
        <is>
          <t>libre</t>
        </is>
      </c>
    </row>
    <row r="1778">
      <c r="A1778" t="inlineStr">
        <is>
          <t>2015</t>
        </is>
      </c>
      <c r="B1778" t="inlineStr">
        <is>
          <t>Huile de soja, raffinée</t>
        </is>
      </c>
      <c r="C1778" t="inlineStr">
        <is>
          <t>Usages non-alimentaires</t>
        </is>
      </c>
      <c r="D1778" t="n">
        <v>3.3</v>
      </c>
      <c r="E1778" t="inlineStr"/>
      <c r="F1778" t="inlineStr"/>
      <c r="G1778" t="inlineStr"/>
      <c r="H1778" t="inlineStr"/>
      <c r="I1778" t="inlineStr"/>
      <c r="J1778" t="inlineStr"/>
      <c r="K1778" t="inlineStr">
        <is>
          <t>libre</t>
        </is>
      </c>
    </row>
    <row r="1779">
      <c r="A1779" t="inlineStr">
        <is>
          <t>2015</t>
        </is>
      </c>
      <c r="B1779" t="inlineStr">
        <is>
          <t>Huile de palme, raffinée</t>
        </is>
      </c>
      <c r="C1779" t="inlineStr">
        <is>
          <t>Usages non-alimentaires</t>
        </is>
      </c>
      <c r="D1779" t="n">
        <v>0</v>
      </c>
      <c r="E1779" t="inlineStr"/>
      <c r="F1779" t="inlineStr"/>
      <c r="G1779" t="inlineStr"/>
      <c r="H1779" t="inlineStr"/>
      <c r="I1779" t="inlineStr"/>
      <c r="J1779" t="inlineStr"/>
      <c r="K1779" t="inlineStr">
        <is>
          <t>libre</t>
        </is>
      </c>
    </row>
    <row r="1780">
      <c r="A1780" t="inlineStr">
        <is>
          <t>2015</t>
        </is>
      </c>
      <c r="B1780" t="inlineStr">
        <is>
          <t>MP industrie biodiesel</t>
        </is>
      </c>
      <c r="C1780" t="inlineStr">
        <is>
          <t>Usages non-alimentaires</t>
        </is>
      </c>
      <c r="D1780" t="n">
        <v>9.9</v>
      </c>
      <c r="E1780" t="inlineStr"/>
      <c r="F1780" t="inlineStr"/>
      <c r="G1780" t="inlineStr"/>
      <c r="H1780" t="inlineStr"/>
      <c r="I1780" t="inlineStr"/>
      <c r="J1780" t="inlineStr"/>
      <c r="K1780" t="inlineStr">
        <is>
          <t>libre</t>
        </is>
      </c>
    </row>
    <row r="1781">
      <c r="A1781" t="inlineStr">
        <is>
          <t>2015</t>
        </is>
      </c>
      <c r="B1781" t="inlineStr">
        <is>
          <t>Biodiesel</t>
        </is>
      </c>
      <c r="C1781" t="inlineStr">
        <is>
          <t>Usages non-alimentaires</t>
        </is>
      </c>
      <c r="D1781" t="n">
        <v>3020</v>
      </c>
      <c r="E1781" t="inlineStr"/>
      <c r="F1781" t="inlineStr"/>
      <c r="G1781" t="inlineStr"/>
      <c r="H1781" t="inlineStr"/>
      <c r="I1781" t="inlineStr"/>
      <c r="J1781" t="inlineStr"/>
      <c r="K1781" t="inlineStr">
        <is>
          <t>déterminé</t>
        </is>
      </c>
    </row>
    <row r="1782">
      <c r="A1782" t="inlineStr">
        <is>
          <t>2015</t>
        </is>
      </c>
      <c r="B1782" t="inlineStr">
        <is>
          <t>Glycérol</t>
        </is>
      </c>
      <c r="C1782" t="inlineStr">
        <is>
          <t>Usages non-alimentaires</t>
        </is>
      </c>
      <c r="D1782" t="n">
        <v>257</v>
      </c>
      <c r="E1782" t="inlineStr"/>
      <c r="F1782" t="inlineStr"/>
      <c r="G1782" t="inlineStr"/>
      <c r="H1782" t="inlineStr"/>
      <c r="I1782" t="inlineStr"/>
      <c r="J1782" t="inlineStr"/>
      <c r="K1782" t="inlineStr">
        <is>
          <t>déterminé</t>
        </is>
      </c>
    </row>
    <row r="1783">
      <c r="A1783" t="inlineStr">
        <is>
          <t>2015</t>
        </is>
      </c>
      <c r="B1783" t="inlineStr">
        <is>
          <t>Ingrédients</t>
        </is>
      </c>
      <c r="C1783" t="inlineStr">
        <is>
          <t>Usages non-alimentaires</t>
        </is>
      </c>
      <c r="D1783" t="n">
        <v>15.2</v>
      </c>
      <c r="E1783" t="inlineStr"/>
      <c r="F1783" t="inlineStr"/>
      <c r="G1783" t="inlineStr"/>
      <c r="H1783" t="inlineStr"/>
      <c r="I1783" t="inlineStr"/>
      <c r="J1783" t="inlineStr"/>
      <c r="K1783" t="inlineStr">
        <is>
          <t>libre</t>
        </is>
      </c>
    </row>
    <row r="1784">
      <c r="A1784" t="inlineStr">
        <is>
          <t>2015</t>
        </is>
      </c>
      <c r="B1784" t="inlineStr">
        <is>
          <t>Ingrédients de pois</t>
        </is>
      </c>
      <c r="C1784" t="inlineStr">
        <is>
          <t>Usages non-alimentaires</t>
        </is>
      </c>
      <c r="D1784" t="n">
        <v>15.2</v>
      </c>
      <c r="E1784" t="inlineStr"/>
      <c r="F1784" t="inlineStr"/>
      <c r="G1784" t="inlineStr"/>
      <c r="H1784" t="inlineStr"/>
      <c r="I1784" t="inlineStr"/>
      <c r="J1784" t="inlineStr"/>
      <c r="K1784" t="inlineStr">
        <is>
          <t>libre</t>
        </is>
      </c>
    </row>
    <row r="1785">
      <c r="A1785" t="inlineStr">
        <is>
          <t>2015</t>
        </is>
      </c>
      <c r="B1785" t="inlineStr">
        <is>
          <t>Amidon de pois</t>
        </is>
      </c>
      <c r="C1785" t="inlineStr">
        <is>
          <t>Usages non-alimentaires</t>
        </is>
      </c>
      <c r="D1785" t="n">
        <v>15.2</v>
      </c>
      <c r="E1785" t="inlineStr"/>
      <c r="F1785" t="inlineStr"/>
      <c r="G1785" t="inlineStr"/>
      <c r="H1785" t="inlineStr"/>
      <c r="I1785" t="inlineStr"/>
      <c r="J1785" t="inlineStr"/>
      <c r="K1785" t="inlineStr">
        <is>
          <t>libre</t>
        </is>
      </c>
    </row>
    <row r="1786">
      <c r="A1786" t="inlineStr">
        <is>
          <t>2015</t>
        </is>
      </c>
      <c r="B1786" t="inlineStr">
        <is>
          <t>Coproduits</t>
        </is>
      </c>
      <c r="C1786" t="inlineStr">
        <is>
          <t>Usages non-alimentaires</t>
        </is>
      </c>
      <c r="D1786" t="n">
        <v>29.3</v>
      </c>
      <c r="E1786" t="inlineStr"/>
      <c r="F1786" t="inlineStr"/>
      <c r="G1786" t="inlineStr"/>
      <c r="H1786" t="inlineStr"/>
      <c r="I1786" t="inlineStr"/>
      <c r="J1786" t="inlineStr"/>
      <c r="K1786" t="inlineStr">
        <is>
          <t>libre</t>
        </is>
      </c>
    </row>
    <row r="1787">
      <c r="A1787" t="inlineStr">
        <is>
          <t>2015</t>
        </is>
      </c>
      <c r="B1787" t="inlineStr">
        <is>
          <t>Coproduits de fèves</t>
        </is>
      </c>
      <c r="C1787" t="inlineStr">
        <is>
          <t>Usages non-alimentaires</t>
        </is>
      </c>
      <c r="D1787" t="n">
        <v>3.2</v>
      </c>
      <c r="E1787" t="inlineStr"/>
      <c r="F1787" t="inlineStr"/>
      <c r="G1787" t="inlineStr"/>
      <c r="H1787" t="inlineStr"/>
      <c r="I1787" t="inlineStr"/>
      <c r="J1787" t="inlineStr"/>
      <c r="K1787" t="inlineStr">
        <is>
          <t>libre</t>
        </is>
      </c>
    </row>
    <row r="1788">
      <c r="A1788" t="inlineStr">
        <is>
          <t>2015</t>
        </is>
      </c>
      <c r="B1788" t="inlineStr">
        <is>
          <t>Amidon, fibres, lipides et sons de fèves</t>
        </is>
      </c>
      <c r="C1788" t="inlineStr">
        <is>
          <t>Usages non-alimentaires</t>
        </is>
      </c>
      <c r="D1788" t="n">
        <v>3.2</v>
      </c>
      <c r="E1788" t="inlineStr"/>
      <c r="F1788" t="inlineStr"/>
      <c r="G1788" t="inlineStr"/>
      <c r="H1788" t="inlineStr"/>
      <c r="I1788" t="inlineStr"/>
      <c r="J1788" t="inlineStr"/>
      <c r="K1788" t="inlineStr">
        <is>
          <t>libre</t>
        </is>
      </c>
    </row>
    <row r="1789">
      <c r="A1789" t="inlineStr">
        <is>
          <t>2015</t>
        </is>
      </c>
      <c r="B1789" t="inlineStr">
        <is>
          <t>Coproduits de pois</t>
        </is>
      </c>
      <c r="C1789" t="inlineStr">
        <is>
          <t>Usages non-alimentaires</t>
        </is>
      </c>
      <c r="D1789" t="n">
        <v>24.6</v>
      </c>
      <c r="E1789" t="inlineStr"/>
      <c r="F1789" t="inlineStr"/>
      <c r="G1789" t="inlineStr"/>
      <c r="H1789" t="inlineStr"/>
      <c r="I1789" t="inlineStr"/>
      <c r="J1789" t="inlineStr"/>
      <c r="K1789" t="inlineStr">
        <is>
          <t>libre</t>
        </is>
      </c>
    </row>
    <row r="1790">
      <c r="A1790" t="inlineStr">
        <is>
          <t>2015</t>
        </is>
      </c>
      <c r="B1790" t="inlineStr">
        <is>
          <t>Fibres, lipides et sons de pois</t>
        </is>
      </c>
      <c r="C1790" t="inlineStr">
        <is>
          <t>Usages non-alimentaires</t>
        </is>
      </c>
      <c r="D1790" t="n">
        <v>24.6</v>
      </c>
      <c r="E1790" t="inlineStr"/>
      <c r="F1790" t="inlineStr"/>
      <c r="G1790" t="inlineStr"/>
      <c r="H1790" t="inlineStr"/>
      <c r="I1790" t="inlineStr"/>
      <c r="J1790" t="inlineStr"/>
      <c r="K1790" t="inlineStr">
        <is>
          <t>libre</t>
        </is>
      </c>
    </row>
    <row r="1791">
      <c r="A1791" t="inlineStr">
        <is>
          <t>2015</t>
        </is>
      </c>
      <c r="B1791" t="inlineStr">
        <is>
          <t>Coproduits de lupin</t>
        </is>
      </c>
      <c r="C1791" t="inlineStr">
        <is>
          <t>Usages non-alimentaires</t>
        </is>
      </c>
      <c r="D1791" t="n">
        <v>1.5</v>
      </c>
      <c r="E1791" t="inlineStr"/>
      <c r="F1791" t="inlineStr"/>
      <c r="G1791" t="inlineStr"/>
      <c r="H1791" t="inlineStr"/>
      <c r="I1791" t="inlineStr"/>
      <c r="J1791" t="inlineStr"/>
      <c r="K1791" t="inlineStr">
        <is>
          <t>libre</t>
        </is>
      </c>
    </row>
    <row r="1792">
      <c r="A1792" t="inlineStr">
        <is>
          <t>2015</t>
        </is>
      </c>
      <c r="B1792" t="inlineStr">
        <is>
          <t>Amidon, fibres, lipides et sons de lupin</t>
        </is>
      </c>
      <c r="C1792" t="inlineStr">
        <is>
          <t>Usages non-alimentaires</t>
        </is>
      </c>
      <c r="D1792" t="n">
        <v>1.5</v>
      </c>
      <c r="E1792" t="inlineStr"/>
      <c r="F1792" t="inlineStr"/>
      <c r="G1792" t="inlineStr"/>
      <c r="H1792" t="inlineStr"/>
      <c r="I1792" t="inlineStr"/>
      <c r="J1792" t="inlineStr"/>
      <c r="K1792" t="inlineStr">
        <is>
          <t>libre</t>
        </is>
      </c>
    </row>
    <row r="1793">
      <c r="A1793" t="inlineStr">
        <is>
          <t>2015</t>
        </is>
      </c>
      <c r="B1793" t="inlineStr">
        <is>
          <t>Biodiesel</t>
        </is>
      </c>
      <c r="C1793" t="inlineStr">
        <is>
          <t>Energie</t>
        </is>
      </c>
      <c r="D1793" t="n">
        <v>3020</v>
      </c>
      <c r="E1793" t="inlineStr"/>
      <c r="F1793" t="inlineStr"/>
      <c r="G1793" t="inlineStr"/>
      <c r="H1793" t="inlineStr"/>
      <c r="I1793" t="inlineStr"/>
      <c r="J1793" t="inlineStr"/>
      <c r="K1793" t="inlineStr">
        <is>
          <t>déterminé</t>
        </is>
      </c>
    </row>
    <row r="1794">
      <c r="A1794" t="inlineStr">
        <is>
          <t>2015</t>
        </is>
      </c>
      <c r="B1794" t="inlineStr">
        <is>
          <t>Huile, brute</t>
        </is>
      </c>
      <c r="C1794" t="inlineStr">
        <is>
          <t>Industrie pharmaceutique, cosmétique</t>
        </is>
      </c>
      <c r="D1794" t="n">
        <v>0</v>
      </c>
      <c r="E1794" t="inlineStr"/>
      <c r="F1794" t="inlineStr"/>
      <c r="G1794" t="inlineStr"/>
      <c r="H1794" t="inlineStr"/>
      <c r="I1794" t="inlineStr"/>
      <c r="J1794" t="inlineStr"/>
      <c r="K1794" t="inlineStr">
        <is>
          <t>libre</t>
        </is>
      </c>
    </row>
    <row r="1795">
      <c r="A1795" t="inlineStr">
        <is>
          <t>2015</t>
        </is>
      </c>
      <c r="B1795" t="inlineStr">
        <is>
          <t>Huile de colza, brute</t>
        </is>
      </c>
      <c r="C1795" t="inlineStr">
        <is>
          <t>Industrie pharmaceutique, cosmétique</t>
        </is>
      </c>
      <c r="D1795" t="n">
        <v>0</v>
      </c>
      <c r="E1795" t="inlineStr"/>
      <c r="F1795" t="inlineStr"/>
      <c r="G1795" t="inlineStr"/>
      <c r="H1795" t="inlineStr"/>
      <c r="I1795" t="inlineStr"/>
      <c r="J1795" t="inlineStr"/>
      <c r="K1795" t="inlineStr">
        <is>
          <t>libre</t>
        </is>
      </c>
    </row>
    <row r="1796">
      <c r="A1796" t="inlineStr">
        <is>
          <t>2015</t>
        </is>
      </c>
      <c r="B1796" t="inlineStr">
        <is>
          <t>Glycérol</t>
        </is>
      </c>
      <c r="C1796" t="inlineStr">
        <is>
          <t>Industrie pharmaceutique, cosmétique</t>
        </is>
      </c>
      <c r="D1796" t="n">
        <v>257</v>
      </c>
      <c r="E1796" t="inlineStr"/>
      <c r="F1796" t="inlineStr"/>
      <c r="G1796" t="inlineStr"/>
      <c r="H1796" t="inlineStr"/>
      <c r="I1796" t="inlineStr"/>
      <c r="J1796" t="inlineStr"/>
      <c r="K1796" t="inlineStr">
        <is>
          <t>déterminé</t>
        </is>
      </c>
    </row>
    <row r="1797">
      <c r="A1797" t="inlineStr">
        <is>
          <t>2015</t>
        </is>
      </c>
      <c r="B1797" t="inlineStr">
        <is>
          <t>Huile, brute</t>
        </is>
      </c>
      <c r="C1797" t="inlineStr">
        <is>
          <t>Autres industries non-alimentaires</t>
        </is>
      </c>
      <c r="D1797" t="n">
        <v>267</v>
      </c>
      <c r="E1797" t="inlineStr"/>
      <c r="F1797" t="inlineStr"/>
      <c r="G1797" t="inlineStr"/>
      <c r="H1797" t="inlineStr"/>
      <c r="I1797" t="inlineStr"/>
      <c r="J1797" t="inlineStr"/>
      <c r="K1797" t="inlineStr">
        <is>
          <t>libre</t>
        </is>
      </c>
    </row>
    <row r="1798">
      <c r="A1798" t="inlineStr">
        <is>
          <t>2015</t>
        </is>
      </c>
      <c r="B1798" t="inlineStr">
        <is>
          <t>Huile de colza, brute</t>
        </is>
      </c>
      <c r="C1798" t="inlineStr">
        <is>
          <t>Autres industries non-alimentaires</t>
        </is>
      </c>
      <c r="D1798" t="n">
        <v>0</v>
      </c>
      <c r="E1798" t="inlineStr"/>
      <c r="F1798" t="inlineStr"/>
      <c r="G1798" t="inlineStr"/>
      <c r="H1798" t="inlineStr"/>
      <c r="I1798" t="inlineStr"/>
      <c r="J1798" t="inlineStr"/>
      <c r="K1798" t="inlineStr">
        <is>
          <t>libre</t>
        </is>
      </c>
    </row>
    <row r="1799">
      <c r="A1799" t="inlineStr">
        <is>
          <t>2015</t>
        </is>
      </c>
      <c r="B1799" t="inlineStr">
        <is>
          <t>Huile de lin, brute</t>
        </is>
      </c>
      <c r="C1799" t="inlineStr">
        <is>
          <t>Autres industries non-alimentaires</t>
        </is>
      </c>
      <c r="D1799" t="n">
        <v>12.7</v>
      </c>
      <c r="E1799" t="inlineStr"/>
      <c r="F1799" t="inlineStr"/>
      <c r="G1799" t="inlineStr"/>
      <c r="H1799" t="inlineStr"/>
      <c r="I1799" t="inlineStr"/>
      <c r="J1799" t="inlineStr"/>
      <c r="K1799" t="inlineStr">
        <is>
          <t>libre</t>
        </is>
      </c>
    </row>
    <row r="1800">
      <c r="A1800" t="inlineStr">
        <is>
          <t>2015</t>
        </is>
      </c>
      <c r="B1800" t="inlineStr">
        <is>
          <t>Huile de tournesol, brute</t>
        </is>
      </c>
      <c r="C1800" t="inlineStr">
        <is>
          <t>Autres industries non-alimentaires</t>
        </is>
      </c>
      <c r="D1800" t="n">
        <v>201</v>
      </c>
      <c r="E1800" t="inlineStr"/>
      <c r="F1800" t="inlineStr"/>
      <c r="G1800" t="inlineStr"/>
      <c r="H1800" t="inlineStr"/>
      <c r="I1800" t="inlineStr"/>
      <c r="J1800" t="inlineStr"/>
      <c r="K1800" t="inlineStr">
        <is>
          <t>libre</t>
        </is>
      </c>
    </row>
    <row r="1801">
      <c r="A1801" t="inlineStr">
        <is>
          <t>2015</t>
        </is>
      </c>
      <c r="B1801" t="inlineStr">
        <is>
          <t>Huile de soja, brute</t>
        </is>
      </c>
      <c r="C1801" t="inlineStr">
        <is>
          <t>Autres industries non-alimentaires</t>
        </is>
      </c>
      <c r="D1801" t="n">
        <v>0.3</v>
      </c>
      <c r="E1801" t="inlineStr"/>
      <c r="F1801" t="inlineStr"/>
      <c r="G1801" t="inlineStr"/>
      <c r="H1801" t="inlineStr"/>
      <c r="I1801" t="inlineStr"/>
      <c r="J1801" t="inlineStr"/>
      <c r="K1801" t="inlineStr">
        <is>
          <t>libre</t>
        </is>
      </c>
    </row>
    <row r="1802">
      <c r="A1802" t="inlineStr">
        <is>
          <t>2015</t>
        </is>
      </c>
      <c r="B1802" t="inlineStr">
        <is>
          <t>Huile de palme, brute</t>
        </is>
      </c>
      <c r="C1802" t="inlineStr">
        <is>
          <t>Autres industries non-alimentaires</t>
        </is>
      </c>
      <c r="D1802" t="n">
        <v>52.8</v>
      </c>
      <c r="E1802" t="inlineStr"/>
      <c r="F1802" t="inlineStr"/>
      <c r="G1802" t="inlineStr"/>
      <c r="H1802" t="inlineStr"/>
      <c r="I1802" t="inlineStr"/>
      <c r="J1802" t="inlineStr"/>
      <c r="K1802" t="inlineStr">
        <is>
          <t>libre</t>
        </is>
      </c>
    </row>
    <row r="1803">
      <c r="A1803" t="inlineStr">
        <is>
          <t>2015</t>
        </is>
      </c>
      <c r="B1803" t="inlineStr">
        <is>
          <t>Huile, raffinée</t>
        </is>
      </c>
      <c r="C1803" t="inlineStr">
        <is>
          <t>Autres industries non-alimentaires</t>
        </is>
      </c>
      <c r="D1803" t="n">
        <v>9.9</v>
      </c>
      <c r="E1803" t="inlineStr"/>
      <c r="F1803" t="inlineStr"/>
      <c r="G1803" t="inlineStr"/>
      <c r="H1803" t="inlineStr"/>
      <c r="I1803" t="inlineStr"/>
      <c r="J1803" t="inlineStr"/>
      <c r="K1803" t="inlineStr">
        <is>
          <t>libre</t>
        </is>
      </c>
    </row>
    <row r="1804">
      <c r="A1804" t="inlineStr">
        <is>
          <t>2015</t>
        </is>
      </c>
      <c r="B1804" t="inlineStr">
        <is>
          <t>Huile de colza, raffinée</t>
        </is>
      </c>
      <c r="C1804" t="inlineStr">
        <is>
          <t>Autres industries non-alimentaires</t>
        </is>
      </c>
      <c r="D1804" t="n">
        <v>0</v>
      </c>
      <c r="E1804" t="inlineStr"/>
      <c r="F1804" t="inlineStr"/>
      <c r="G1804" t="inlineStr"/>
      <c r="H1804" t="inlineStr"/>
      <c r="I1804" t="inlineStr"/>
      <c r="J1804" t="inlineStr"/>
      <c r="K1804" t="inlineStr">
        <is>
          <t>libre</t>
        </is>
      </c>
    </row>
    <row r="1805">
      <c r="A1805" t="inlineStr">
        <is>
          <t>2015</t>
        </is>
      </c>
      <c r="B1805" t="inlineStr">
        <is>
          <t>Huile de lin, raffinée</t>
        </is>
      </c>
      <c r="C1805" t="inlineStr">
        <is>
          <t>Autres industries non-alimentaires</t>
        </is>
      </c>
      <c r="D1805" t="n">
        <v>2.6</v>
      </c>
      <c r="E1805" t="inlineStr"/>
      <c r="F1805" t="inlineStr"/>
      <c r="G1805" t="inlineStr"/>
      <c r="H1805" t="inlineStr"/>
      <c r="I1805" t="inlineStr"/>
      <c r="J1805" t="inlineStr"/>
      <c r="K1805" t="inlineStr">
        <is>
          <t>libre</t>
        </is>
      </c>
    </row>
    <row r="1806">
      <c r="A1806" t="inlineStr">
        <is>
          <t>2015</t>
        </is>
      </c>
      <c r="B1806" t="inlineStr">
        <is>
          <t>Huile de tournesol, raffinée</t>
        </is>
      </c>
      <c r="C1806" t="inlineStr">
        <is>
          <t>Autres industries non-alimentaires</t>
        </is>
      </c>
      <c r="D1806" t="n">
        <v>4</v>
      </c>
      <c r="E1806" t="inlineStr"/>
      <c r="F1806" t="inlineStr"/>
      <c r="G1806" t="inlineStr"/>
      <c r="H1806" t="inlineStr"/>
      <c r="I1806" t="inlineStr"/>
      <c r="J1806" t="inlineStr"/>
      <c r="K1806" t="inlineStr">
        <is>
          <t>libre</t>
        </is>
      </c>
    </row>
    <row r="1807">
      <c r="A1807" t="inlineStr">
        <is>
          <t>2015</t>
        </is>
      </c>
      <c r="B1807" t="inlineStr">
        <is>
          <t>Huile de soja, raffinée</t>
        </is>
      </c>
      <c r="C1807" t="inlineStr">
        <is>
          <t>Autres industries non-alimentaires</t>
        </is>
      </c>
      <c r="D1807" t="n">
        <v>3.3</v>
      </c>
      <c r="E1807" t="inlineStr"/>
      <c r="F1807" t="inlineStr"/>
      <c r="G1807" t="inlineStr"/>
      <c r="H1807" t="inlineStr"/>
      <c r="I1807" t="inlineStr"/>
      <c r="J1807" t="inlineStr"/>
      <c r="K1807" t="inlineStr">
        <is>
          <t>libre</t>
        </is>
      </c>
    </row>
    <row r="1808">
      <c r="A1808" t="inlineStr">
        <is>
          <t>2015</t>
        </is>
      </c>
      <c r="B1808" t="inlineStr">
        <is>
          <t>Huile de palme, raffinée</t>
        </is>
      </c>
      <c r="C1808" t="inlineStr">
        <is>
          <t>Autres industries non-alimentaires</t>
        </is>
      </c>
      <c r="D1808" t="n">
        <v>0</v>
      </c>
      <c r="E1808" t="inlineStr"/>
      <c r="F1808" t="inlineStr"/>
      <c r="G1808" t="inlineStr"/>
      <c r="H1808" t="inlineStr"/>
      <c r="I1808" t="inlineStr"/>
      <c r="J1808" t="inlineStr"/>
      <c r="K1808" t="inlineStr">
        <is>
          <t>libre</t>
        </is>
      </c>
    </row>
    <row r="1809">
      <c r="A1809" t="inlineStr">
        <is>
          <t>2015</t>
        </is>
      </c>
      <c r="B1809" t="inlineStr">
        <is>
          <t>MP industrie biodiesel</t>
        </is>
      </c>
      <c r="C1809" t="inlineStr">
        <is>
          <t>Autres industries non-alimentaires</t>
        </is>
      </c>
      <c r="D1809" t="n">
        <v>9.9</v>
      </c>
      <c r="E1809" t="inlineStr"/>
      <c r="F1809" t="inlineStr"/>
      <c r="G1809" t="inlineStr"/>
      <c r="H1809" t="inlineStr"/>
      <c r="I1809" t="inlineStr"/>
      <c r="J1809" t="inlineStr"/>
      <c r="K1809" t="inlineStr">
        <is>
          <t>libre</t>
        </is>
      </c>
    </row>
    <row r="1810">
      <c r="A1810" t="inlineStr">
        <is>
          <t>2015</t>
        </is>
      </c>
      <c r="B1810" t="inlineStr">
        <is>
          <t>Ingrédients</t>
        </is>
      </c>
      <c r="C1810" t="inlineStr">
        <is>
          <t>Autres industries non-alimentaires</t>
        </is>
      </c>
      <c r="D1810" t="n">
        <v>15.2</v>
      </c>
      <c r="E1810" t="inlineStr"/>
      <c r="F1810" t="inlineStr"/>
      <c r="G1810" t="inlineStr"/>
      <c r="H1810" t="inlineStr"/>
      <c r="I1810" t="inlineStr"/>
      <c r="J1810" t="inlineStr"/>
      <c r="K1810" t="inlineStr">
        <is>
          <t>libre</t>
        </is>
      </c>
    </row>
    <row r="1811">
      <c r="A1811" t="inlineStr">
        <is>
          <t>2015</t>
        </is>
      </c>
      <c r="B1811" t="inlineStr">
        <is>
          <t>Ingrédients de pois</t>
        </is>
      </c>
      <c r="C1811" t="inlineStr">
        <is>
          <t>Autres industries non-alimentaires</t>
        </is>
      </c>
      <c r="D1811" t="n">
        <v>15.2</v>
      </c>
      <c r="E1811" t="inlineStr"/>
      <c r="F1811" t="inlineStr"/>
      <c r="G1811" t="inlineStr"/>
      <c r="H1811" t="inlineStr"/>
      <c r="I1811" t="inlineStr"/>
      <c r="J1811" t="inlineStr"/>
      <c r="K1811" t="inlineStr">
        <is>
          <t>libre</t>
        </is>
      </c>
    </row>
    <row r="1812">
      <c r="A1812" t="inlineStr">
        <is>
          <t>2015</t>
        </is>
      </c>
      <c r="B1812" t="inlineStr">
        <is>
          <t>Amidon de pois</t>
        </is>
      </c>
      <c r="C1812" t="inlineStr">
        <is>
          <t>Autres industries non-alimentaires</t>
        </is>
      </c>
      <c r="D1812" t="n">
        <v>15.2</v>
      </c>
      <c r="E1812" t="inlineStr"/>
      <c r="F1812" t="inlineStr"/>
      <c r="G1812" t="inlineStr"/>
      <c r="H1812" t="inlineStr"/>
      <c r="I1812" t="inlineStr"/>
      <c r="J1812" t="inlineStr"/>
      <c r="K1812" t="inlineStr">
        <is>
          <t>libre</t>
        </is>
      </c>
    </row>
    <row r="1813">
      <c r="A1813" t="inlineStr">
        <is>
          <t>2015</t>
        </is>
      </c>
      <c r="B1813" t="inlineStr">
        <is>
          <t>Coproduits</t>
        </is>
      </c>
      <c r="C1813" t="inlineStr">
        <is>
          <t>Autres industries non-alimentaires</t>
        </is>
      </c>
      <c r="D1813" t="n">
        <v>29.3</v>
      </c>
      <c r="E1813" t="inlineStr"/>
      <c r="F1813" t="inlineStr"/>
      <c r="G1813" t="inlineStr"/>
      <c r="H1813" t="inlineStr"/>
      <c r="I1813" t="inlineStr"/>
      <c r="J1813" t="inlineStr"/>
      <c r="K1813" t="inlineStr">
        <is>
          <t>libre</t>
        </is>
      </c>
    </row>
    <row r="1814">
      <c r="A1814" t="inlineStr">
        <is>
          <t>2015</t>
        </is>
      </c>
      <c r="B1814" t="inlineStr">
        <is>
          <t>Coproduits de fèves</t>
        </is>
      </c>
      <c r="C1814" t="inlineStr">
        <is>
          <t>Autres industries non-alimentaires</t>
        </is>
      </c>
      <c r="D1814" t="n">
        <v>3.2</v>
      </c>
      <c r="E1814" t="inlineStr"/>
      <c r="F1814" t="inlineStr"/>
      <c r="G1814" t="inlineStr"/>
      <c r="H1814" t="inlineStr"/>
      <c r="I1814" t="inlineStr"/>
      <c r="J1814" t="inlineStr"/>
      <c r="K1814" t="inlineStr">
        <is>
          <t>libre</t>
        </is>
      </c>
    </row>
    <row r="1815">
      <c r="A1815" t="inlineStr">
        <is>
          <t>2015</t>
        </is>
      </c>
      <c r="B1815" t="inlineStr">
        <is>
          <t>Amidon, fibres, lipides et sons de fèves</t>
        </is>
      </c>
      <c r="C1815" t="inlineStr">
        <is>
          <t>Autres industries non-alimentaires</t>
        </is>
      </c>
      <c r="D1815" t="n">
        <v>3.2</v>
      </c>
      <c r="E1815" t="inlineStr"/>
      <c r="F1815" t="inlineStr"/>
      <c r="G1815" t="inlineStr"/>
      <c r="H1815" t="inlineStr"/>
      <c r="I1815" t="inlineStr"/>
      <c r="J1815" t="inlineStr"/>
      <c r="K1815" t="inlineStr">
        <is>
          <t>libre</t>
        </is>
      </c>
    </row>
    <row r="1816">
      <c r="A1816" t="inlineStr">
        <is>
          <t>2015</t>
        </is>
      </c>
      <c r="B1816" t="inlineStr">
        <is>
          <t>Coproduits de pois</t>
        </is>
      </c>
      <c r="C1816" t="inlineStr">
        <is>
          <t>Autres industries non-alimentaires</t>
        </is>
      </c>
      <c r="D1816" t="n">
        <v>24.6</v>
      </c>
      <c r="E1816" t="inlineStr"/>
      <c r="F1816" t="inlineStr"/>
      <c r="G1816" t="inlineStr"/>
      <c r="H1816" t="inlineStr"/>
      <c r="I1816" t="inlineStr"/>
      <c r="J1816" t="inlineStr"/>
      <c r="K1816" t="inlineStr">
        <is>
          <t>libre</t>
        </is>
      </c>
    </row>
    <row r="1817">
      <c r="A1817" t="inlineStr">
        <is>
          <t>2015</t>
        </is>
      </c>
      <c r="B1817" t="inlineStr">
        <is>
          <t>Fibres, lipides et sons de pois</t>
        </is>
      </c>
      <c r="C1817" t="inlineStr">
        <is>
          <t>Autres industries non-alimentaires</t>
        </is>
      </c>
      <c r="D1817" t="n">
        <v>24.6</v>
      </c>
      <c r="E1817" t="inlineStr"/>
      <c r="F1817" t="inlineStr"/>
      <c r="G1817" t="inlineStr"/>
      <c r="H1817" t="inlineStr"/>
      <c r="I1817" t="inlineStr"/>
      <c r="J1817" t="inlineStr"/>
      <c r="K1817" t="inlineStr">
        <is>
          <t>libre</t>
        </is>
      </c>
    </row>
    <row r="1818">
      <c r="A1818" t="inlineStr">
        <is>
          <t>2015</t>
        </is>
      </c>
      <c r="B1818" t="inlineStr">
        <is>
          <t>Coproduits de lupin</t>
        </is>
      </c>
      <c r="C1818" t="inlineStr">
        <is>
          <t>Autres industries non-alimentaires</t>
        </is>
      </c>
      <c r="D1818" t="n">
        <v>1.5</v>
      </c>
      <c r="E1818" t="inlineStr"/>
      <c r="F1818" t="inlineStr"/>
      <c r="G1818" t="inlineStr"/>
      <c r="H1818" t="inlineStr"/>
      <c r="I1818" t="inlineStr"/>
      <c r="J1818" t="inlineStr"/>
      <c r="K1818" t="inlineStr">
        <is>
          <t>libre</t>
        </is>
      </c>
    </row>
    <row r="1819">
      <c r="A1819" t="inlineStr">
        <is>
          <t>2015</t>
        </is>
      </c>
      <c r="B1819" t="inlineStr">
        <is>
          <t>Amidon, fibres, lipides et sons de lupin</t>
        </is>
      </c>
      <c r="C1819" t="inlineStr">
        <is>
          <t>Autres industries non-alimentaires</t>
        </is>
      </c>
      <c r="D1819" t="n">
        <v>1.5</v>
      </c>
      <c r="E1819" t="inlineStr"/>
      <c r="F1819" t="inlineStr"/>
      <c r="G1819" t="inlineStr"/>
      <c r="H1819" t="inlineStr"/>
      <c r="I1819" t="inlineStr"/>
      <c r="J1819" t="inlineStr"/>
      <c r="K1819" t="inlineStr">
        <is>
          <t>libre</t>
        </is>
      </c>
    </row>
    <row r="1820">
      <c r="A1820" t="inlineStr">
        <is>
          <t>2015</t>
        </is>
      </c>
      <c r="B1820" t="inlineStr">
        <is>
          <t>Oléagineux et protéagineux collectés</t>
        </is>
      </c>
      <c r="C1820" t="inlineStr">
        <is>
          <t>Indéfini</t>
        </is>
      </c>
      <c r="D1820" t="n">
        <v>172</v>
      </c>
      <c r="E1820" t="inlineStr"/>
      <c r="F1820" t="inlineStr"/>
      <c r="G1820" t="inlineStr"/>
      <c r="H1820" t="inlineStr"/>
      <c r="I1820" t="inlineStr"/>
      <c r="J1820" t="inlineStr"/>
      <c r="K1820" t="inlineStr">
        <is>
          <t>libre</t>
        </is>
      </c>
    </row>
    <row r="1821">
      <c r="A1821" t="inlineStr">
        <is>
          <t>2015</t>
        </is>
      </c>
      <c r="B1821" t="inlineStr">
        <is>
          <t>Oléagineux collectés</t>
        </is>
      </c>
      <c r="C1821" t="inlineStr">
        <is>
          <t>Indéfini</t>
        </is>
      </c>
      <c r="D1821" t="n">
        <v>172</v>
      </c>
      <c r="E1821" t="inlineStr"/>
      <c r="F1821" t="inlineStr"/>
      <c r="G1821" t="inlineStr"/>
      <c r="H1821" t="inlineStr"/>
      <c r="I1821" t="inlineStr"/>
      <c r="J1821" t="inlineStr"/>
      <c r="K1821" t="inlineStr">
        <is>
          <t>libre</t>
        </is>
      </c>
    </row>
    <row r="1822">
      <c r="A1822" t="inlineStr">
        <is>
          <t>2015</t>
        </is>
      </c>
      <c r="B1822" t="inlineStr">
        <is>
          <t>Graines oléagineuses collectées</t>
        </is>
      </c>
      <c r="C1822" t="inlineStr">
        <is>
          <t>Indéfini</t>
        </is>
      </c>
      <c r="D1822" t="n">
        <v>172</v>
      </c>
      <c r="E1822" t="inlineStr"/>
      <c r="F1822" t="inlineStr"/>
      <c r="G1822" t="inlineStr"/>
      <c r="H1822" t="inlineStr"/>
      <c r="I1822" t="inlineStr"/>
      <c r="J1822" t="inlineStr"/>
      <c r="K1822" t="inlineStr">
        <is>
          <t>libre</t>
        </is>
      </c>
    </row>
    <row r="1823">
      <c r="A1823" t="inlineStr">
        <is>
          <t>2015</t>
        </is>
      </c>
      <c r="B1823" t="inlineStr">
        <is>
          <t>Graines de colza collectées</t>
        </is>
      </c>
      <c r="C1823" t="inlineStr">
        <is>
          <t>Indéfini</t>
        </is>
      </c>
      <c r="D1823" t="n">
        <v>172</v>
      </c>
      <c r="E1823" t="inlineStr"/>
      <c r="F1823" t="inlineStr"/>
      <c r="G1823" t="inlineStr"/>
      <c r="H1823" t="inlineStr"/>
      <c r="I1823" t="inlineStr"/>
      <c r="J1823" t="inlineStr"/>
      <c r="K1823" t="inlineStr">
        <is>
          <t>libre</t>
        </is>
      </c>
    </row>
    <row r="1824">
      <c r="A1824" t="inlineStr">
        <is>
          <t>2015</t>
        </is>
      </c>
      <c r="B1824" t="inlineStr">
        <is>
          <t>Graines de colza collectées (conso)</t>
        </is>
      </c>
      <c r="C1824" t="inlineStr">
        <is>
          <t>Indéfini</t>
        </is>
      </c>
      <c r="D1824" t="n">
        <v>172</v>
      </c>
      <c r="E1824" t="inlineStr"/>
      <c r="F1824" t="inlineStr"/>
      <c r="G1824" t="inlineStr"/>
      <c r="H1824" t="inlineStr"/>
      <c r="I1824" t="inlineStr"/>
      <c r="J1824" t="inlineStr"/>
      <c r="K1824" t="inlineStr">
        <is>
          <t>libre</t>
        </is>
      </c>
    </row>
    <row r="1825">
      <c r="A1825" t="inlineStr">
        <is>
          <t>2015</t>
        </is>
      </c>
      <c r="B1825" t="inlineStr">
        <is>
          <t>Graines de tournesol collectées</t>
        </is>
      </c>
      <c r="C1825" t="inlineStr">
        <is>
          <t>Indéfini</t>
        </is>
      </c>
      <c r="D1825" t="n">
        <v>0</v>
      </c>
      <c r="E1825" t="inlineStr"/>
      <c r="F1825" t="inlineStr"/>
      <c r="G1825" t="inlineStr"/>
      <c r="H1825" t="inlineStr"/>
      <c r="I1825" t="inlineStr"/>
      <c r="J1825" t="inlineStr"/>
      <c r="K1825" t="inlineStr">
        <is>
          <t>libre</t>
        </is>
      </c>
    </row>
    <row r="1826">
      <c r="A1826" t="inlineStr">
        <is>
          <t>2015</t>
        </is>
      </c>
      <c r="B1826" t="inlineStr">
        <is>
          <t>Graines de tournesol collectées (conso)</t>
        </is>
      </c>
      <c r="C1826" t="inlineStr">
        <is>
          <t>Indéfini</t>
        </is>
      </c>
      <c r="D1826" t="n">
        <v>0</v>
      </c>
      <c r="E1826" t="inlineStr"/>
      <c r="F1826" t="inlineStr"/>
      <c r="G1826" t="inlineStr"/>
      <c r="H1826" t="inlineStr"/>
      <c r="I1826" t="inlineStr"/>
      <c r="J1826" t="inlineStr"/>
      <c r="K1826" t="inlineStr">
        <is>
          <t>libre</t>
        </is>
      </c>
    </row>
    <row r="1827">
      <c r="A1827" t="inlineStr">
        <is>
          <t>2015</t>
        </is>
      </c>
      <c r="B1827" t="inlineStr">
        <is>
          <t>Grignons d'olive</t>
        </is>
      </c>
      <c r="C1827" t="inlineStr">
        <is>
          <t>Indéfini</t>
        </is>
      </c>
      <c r="D1827" t="n">
        <v>90.3</v>
      </c>
      <c r="E1827" t="inlineStr"/>
      <c r="F1827" t="inlineStr"/>
      <c r="G1827" t="inlineStr"/>
      <c r="H1827" t="inlineStr"/>
      <c r="I1827" t="inlineStr"/>
      <c r="J1827" t="inlineStr"/>
      <c r="K1827" t="inlineStr">
        <is>
          <t>déterminé</t>
        </is>
      </c>
    </row>
    <row r="1828">
      <c r="A1828" t="inlineStr">
        <is>
          <t>2015</t>
        </is>
      </c>
      <c r="B1828" t="inlineStr">
        <is>
          <t>Coproduits préparation d'olives</t>
        </is>
      </c>
      <c r="C1828" t="inlineStr">
        <is>
          <t>Indéfini</t>
        </is>
      </c>
      <c r="D1828" t="n">
        <v>7.6</v>
      </c>
      <c r="E1828" t="inlineStr"/>
      <c r="F1828" t="inlineStr"/>
      <c r="G1828" t="inlineStr"/>
      <c r="H1828" t="inlineStr"/>
      <c r="I1828" t="inlineStr"/>
      <c r="J1828" t="inlineStr"/>
      <c r="K1828" t="inlineStr">
        <is>
          <t>libre unbounded</t>
        </is>
      </c>
    </row>
    <row r="1829">
      <c r="A1829" t="inlineStr">
        <is>
          <t>2015</t>
        </is>
      </c>
      <c r="B1829" t="inlineStr">
        <is>
          <t>Coques de pois</t>
        </is>
      </c>
      <c r="C1829" t="inlineStr">
        <is>
          <t>Indéfini</t>
        </is>
      </c>
      <c r="D1829" t="n">
        <v>21.8</v>
      </c>
      <c r="E1829" t="inlineStr"/>
      <c r="F1829" t="inlineStr"/>
      <c r="G1829" t="inlineStr"/>
      <c r="H1829" t="inlineStr"/>
      <c r="I1829" t="inlineStr"/>
      <c r="J1829" t="inlineStr"/>
      <c r="K1829" t="inlineStr">
        <is>
          <t>libre</t>
        </is>
      </c>
    </row>
    <row r="1830">
      <c r="A1830" t="inlineStr">
        <is>
          <t>2015</t>
        </is>
      </c>
      <c r="B1830" t="inlineStr">
        <is>
          <t>Oléagineux et protéagineux collectés</t>
        </is>
      </c>
      <c r="C1830" t="inlineStr">
        <is>
          <t>International</t>
        </is>
      </c>
      <c r="D1830" t="n">
        <v>2310</v>
      </c>
      <c r="E1830" t="inlineStr"/>
      <c r="F1830" t="inlineStr"/>
      <c r="G1830" t="inlineStr"/>
      <c r="H1830" t="inlineStr"/>
      <c r="I1830" t="inlineStr"/>
      <c r="J1830" t="inlineStr"/>
      <c r="K1830" t="inlineStr">
        <is>
          <t>libre unbounded</t>
        </is>
      </c>
    </row>
    <row r="1831">
      <c r="A1831" t="inlineStr">
        <is>
          <t>2015</t>
        </is>
      </c>
      <c r="B1831" t="inlineStr">
        <is>
          <t>Oléagineux collectés</t>
        </is>
      </c>
      <c r="C1831" t="inlineStr">
        <is>
          <t>International</t>
        </is>
      </c>
      <c r="D1831" t="n">
        <v>1850</v>
      </c>
      <c r="E1831" t="inlineStr"/>
      <c r="F1831" t="inlineStr"/>
      <c r="G1831" t="inlineStr"/>
      <c r="H1831" t="inlineStr"/>
      <c r="I1831" t="inlineStr"/>
      <c r="J1831" t="inlineStr"/>
      <c r="K1831" t="inlineStr">
        <is>
          <t>déterminé</t>
        </is>
      </c>
    </row>
    <row r="1832">
      <c r="A1832" t="inlineStr">
        <is>
          <t>2015</t>
        </is>
      </c>
      <c r="B1832" t="inlineStr">
        <is>
          <t>Graines oléagineuses collectées</t>
        </is>
      </c>
      <c r="C1832" t="inlineStr">
        <is>
          <t>International</t>
        </is>
      </c>
      <c r="D1832" t="n">
        <v>1850</v>
      </c>
      <c r="E1832" t="inlineStr"/>
      <c r="F1832" t="inlineStr"/>
      <c r="G1832" t="inlineStr"/>
      <c r="H1832" t="inlineStr"/>
      <c r="I1832" t="inlineStr"/>
      <c r="J1832" t="inlineStr"/>
      <c r="K1832" t="inlineStr">
        <is>
          <t>déterminé</t>
        </is>
      </c>
    </row>
    <row r="1833">
      <c r="A1833" t="inlineStr">
        <is>
          <t>2015</t>
        </is>
      </c>
      <c r="B1833" t="inlineStr">
        <is>
          <t>Graines de colza collectées</t>
        </is>
      </c>
      <c r="C1833" t="inlineStr">
        <is>
          <t>International</t>
        </is>
      </c>
      <c r="D1833" t="n">
        <v>1460</v>
      </c>
      <c r="E1833" t="n">
        <v>1457.355006</v>
      </c>
      <c r="F1833" t="n">
        <v>72.8677503</v>
      </c>
      <c r="G1833" t="n">
        <v>0.09999999999999999</v>
      </c>
      <c r="H1833" t="n">
        <v>0</v>
      </c>
      <c r="I1833" t="n">
        <v>500000000</v>
      </c>
      <c r="J1833" t="n">
        <v>0</v>
      </c>
      <c r="K1833" t="inlineStr">
        <is>
          <t>mesuré</t>
        </is>
      </c>
    </row>
    <row r="1834">
      <c r="A1834" t="inlineStr">
        <is>
          <t>2015</t>
        </is>
      </c>
      <c r="B1834" t="inlineStr">
        <is>
          <t>Graines de colza collectées (conso)</t>
        </is>
      </c>
      <c r="C1834" t="inlineStr">
        <is>
          <t>International</t>
        </is>
      </c>
      <c r="D1834" t="n">
        <v>888</v>
      </c>
      <c r="E1834" t="inlineStr"/>
      <c r="F1834" t="inlineStr"/>
      <c r="G1834" t="inlineStr"/>
      <c r="H1834" t="inlineStr"/>
      <c r="I1834" t="inlineStr"/>
      <c r="J1834" t="inlineStr"/>
      <c r="K1834" t="inlineStr">
        <is>
          <t>libre</t>
        </is>
      </c>
    </row>
    <row r="1835">
      <c r="A1835" t="inlineStr">
        <is>
          <t>2015</t>
        </is>
      </c>
      <c r="B1835" t="inlineStr">
        <is>
          <t>Graines de colza collectées (semence)</t>
        </is>
      </c>
      <c r="C1835" t="inlineStr">
        <is>
          <t>International</t>
        </is>
      </c>
      <c r="D1835" t="n">
        <v>569</v>
      </c>
      <c r="E1835" t="inlineStr"/>
      <c r="F1835" t="inlineStr"/>
      <c r="G1835" t="inlineStr"/>
      <c r="H1835" t="inlineStr"/>
      <c r="I1835" t="inlineStr"/>
      <c r="J1835" t="inlineStr"/>
      <c r="K1835" t="inlineStr">
        <is>
          <t>libre</t>
        </is>
      </c>
    </row>
    <row r="1836">
      <c r="A1836" t="inlineStr">
        <is>
          <t>2015</t>
        </is>
      </c>
      <c r="B1836" t="inlineStr">
        <is>
          <t>Graines de lin collectées</t>
        </is>
      </c>
      <c r="C1836" t="inlineStr">
        <is>
          <t>International</t>
        </is>
      </c>
      <c r="D1836" t="n">
        <v>7.4</v>
      </c>
      <c r="E1836" t="n">
        <v>7.400529</v>
      </c>
      <c r="F1836" t="n">
        <v>0.37002645</v>
      </c>
      <c r="G1836" t="n">
        <v>0.1</v>
      </c>
      <c r="H1836" t="n">
        <v>0</v>
      </c>
      <c r="I1836" t="n">
        <v>500000000</v>
      </c>
      <c r="J1836" t="n">
        <v>0</v>
      </c>
      <c r="K1836" t="inlineStr">
        <is>
          <t>mesuré</t>
        </is>
      </c>
    </row>
    <row r="1837">
      <c r="A1837" t="inlineStr">
        <is>
          <t>2015</t>
        </is>
      </c>
      <c r="B1837" t="inlineStr">
        <is>
          <t>Graines de lin collectées (conso)</t>
        </is>
      </c>
      <c r="C1837" t="inlineStr">
        <is>
          <t>International</t>
        </is>
      </c>
      <c r="D1837" t="n">
        <v>4.5</v>
      </c>
      <c r="E1837" t="inlineStr"/>
      <c r="F1837" t="inlineStr"/>
      <c r="G1837" t="inlineStr"/>
      <c r="H1837" t="inlineStr"/>
      <c r="I1837" t="inlineStr"/>
      <c r="J1837" t="inlineStr"/>
      <c r="K1837" t="inlineStr">
        <is>
          <t>libre</t>
        </is>
      </c>
    </row>
    <row r="1838">
      <c r="A1838" t="inlineStr">
        <is>
          <t>2015</t>
        </is>
      </c>
      <c r="B1838" t="inlineStr">
        <is>
          <t>Graines de lin collectées (semence)</t>
        </is>
      </c>
      <c r="C1838" t="inlineStr">
        <is>
          <t>International</t>
        </is>
      </c>
      <c r="D1838" t="n">
        <v>2.9</v>
      </c>
      <c r="E1838" t="inlineStr"/>
      <c r="F1838" t="inlineStr"/>
      <c r="G1838" t="inlineStr"/>
      <c r="H1838" t="inlineStr"/>
      <c r="I1838" t="inlineStr"/>
      <c r="J1838" t="inlineStr"/>
      <c r="K1838" t="inlineStr">
        <is>
          <t>libre</t>
        </is>
      </c>
    </row>
    <row r="1839">
      <c r="A1839" t="inlineStr">
        <is>
          <t>2015</t>
        </is>
      </c>
      <c r="B1839" t="inlineStr">
        <is>
          <t>Graines de tournesol collectées</t>
        </is>
      </c>
      <c r="C1839" t="inlineStr">
        <is>
          <t>International</t>
        </is>
      </c>
      <c r="D1839" t="n">
        <v>388</v>
      </c>
      <c r="E1839" t="n">
        <v>403.399558</v>
      </c>
      <c r="F1839" t="n">
        <v>20.1699779</v>
      </c>
      <c r="G1839" t="n">
        <v>0.1</v>
      </c>
      <c r="H1839" t="n">
        <v>0</v>
      </c>
      <c r="I1839" t="n">
        <v>500000000</v>
      </c>
      <c r="J1839" t="n">
        <v>0.74</v>
      </c>
      <c r="K1839" t="inlineStr">
        <is>
          <t>mesuré</t>
        </is>
      </c>
    </row>
    <row r="1840">
      <c r="A1840" t="inlineStr">
        <is>
          <t>2015</t>
        </is>
      </c>
      <c r="B1840" t="inlineStr">
        <is>
          <t>Graines de tournesol collectées (conso)</t>
        </is>
      </c>
      <c r="C1840" t="inlineStr">
        <is>
          <t>International</t>
        </is>
      </c>
      <c r="D1840" t="n">
        <v>219</v>
      </c>
      <c r="E1840" t="inlineStr"/>
      <c r="F1840" t="inlineStr"/>
      <c r="G1840" t="inlineStr"/>
      <c r="H1840" t="inlineStr"/>
      <c r="I1840" t="inlineStr"/>
      <c r="J1840" t="inlineStr"/>
      <c r="K1840" t="inlineStr">
        <is>
          <t>libre</t>
        </is>
      </c>
    </row>
    <row r="1841">
      <c r="A1841" t="inlineStr">
        <is>
          <t>2015</t>
        </is>
      </c>
      <c r="B1841" t="inlineStr">
        <is>
          <t>Graines de tournesol collectées (semence)</t>
        </is>
      </c>
      <c r="C1841" t="inlineStr">
        <is>
          <t>International</t>
        </is>
      </c>
      <c r="D1841" t="n">
        <v>169</v>
      </c>
      <c r="E1841" t="inlineStr"/>
      <c r="F1841" t="inlineStr"/>
      <c r="G1841" t="inlineStr"/>
      <c r="H1841" t="inlineStr"/>
      <c r="I1841" t="inlineStr"/>
      <c r="J1841" t="inlineStr"/>
      <c r="K1841" t="inlineStr">
        <is>
          <t>libre</t>
        </is>
      </c>
    </row>
    <row r="1842">
      <c r="A1842" t="inlineStr">
        <is>
          <t>2015</t>
        </is>
      </c>
      <c r="B1842" t="inlineStr">
        <is>
          <t>Fruits oléagineux collectés</t>
        </is>
      </c>
      <c r="C1842" t="inlineStr">
        <is>
          <t>International</t>
        </is>
      </c>
      <c r="D1842" t="n">
        <v>1.5</v>
      </c>
      <c r="E1842" t="inlineStr"/>
      <c r="F1842" t="inlineStr"/>
      <c r="G1842" t="inlineStr"/>
      <c r="H1842" t="inlineStr"/>
      <c r="I1842" t="inlineStr"/>
      <c r="J1842" t="inlineStr"/>
      <c r="K1842" t="inlineStr">
        <is>
          <t>déterminé</t>
        </is>
      </c>
    </row>
    <row r="1843">
      <c r="A1843" t="inlineStr">
        <is>
          <t>2015</t>
        </is>
      </c>
      <c r="B1843" t="inlineStr">
        <is>
          <t>Olives collectées</t>
        </is>
      </c>
      <c r="C1843" t="inlineStr">
        <is>
          <t>International</t>
        </is>
      </c>
      <c r="D1843" t="n">
        <v>1.5</v>
      </c>
      <c r="E1843" t="n">
        <v>1.483948</v>
      </c>
      <c r="F1843" t="n">
        <v>0.07419740000000001</v>
      </c>
      <c r="G1843" t="n">
        <v>0.1</v>
      </c>
      <c r="H1843" t="n">
        <v>0</v>
      </c>
      <c r="I1843" t="n">
        <v>500000000</v>
      </c>
      <c r="J1843" t="n">
        <v>0</v>
      </c>
      <c r="K1843" t="inlineStr">
        <is>
          <t>mesuré</t>
        </is>
      </c>
    </row>
    <row r="1844">
      <c r="A1844" t="inlineStr">
        <is>
          <t>2015</t>
        </is>
      </c>
      <c r="B1844" t="inlineStr">
        <is>
          <t>Oléoprotéagineux collectés</t>
        </is>
      </c>
      <c r="C1844" t="inlineStr">
        <is>
          <t>International</t>
        </is>
      </c>
      <c r="D1844" t="n">
        <v>66</v>
      </c>
      <c r="E1844" t="inlineStr"/>
      <c r="F1844" t="inlineStr"/>
      <c r="G1844" t="inlineStr"/>
      <c r="H1844" t="inlineStr"/>
      <c r="I1844" t="inlineStr"/>
      <c r="J1844" t="inlineStr"/>
      <c r="K1844" t="inlineStr">
        <is>
          <t>déterminé</t>
        </is>
      </c>
    </row>
    <row r="1845">
      <c r="A1845" t="inlineStr">
        <is>
          <t>2015</t>
        </is>
      </c>
      <c r="B1845" t="inlineStr">
        <is>
          <t>Graines oléoprotéagineuses collectées</t>
        </is>
      </c>
      <c r="C1845" t="inlineStr">
        <is>
          <t>International</t>
        </is>
      </c>
      <c r="D1845" t="n">
        <v>66</v>
      </c>
      <c r="E1845" t="inlineStr"/>
      <c r="F1845" t="inlineStr"/>
      <c r="G1845" t="inlineStr"/>
      <c r="H1845" t="inlineStr"/>
      <c r="I1845" t="inlineStr"/>
      <c r="J1845" t="inlineStr"/>
      <c r="K1845" t="inlineStr">
        <is>
          <t>déterminé</t>
        </is>
      </c>
    </row>
    <row r="1846">
      <c r="A1846" t="inlineStr">
        <is>
          <t>2015</t>
        </is>
      </c>
      <c r="B1846" t="inlineStr">
        <is>
          <t>Graines de soja collectées</t>
        </is>
      </c>
      <c r="C1846" t="inlineStr">
        <is>
          <t>International</t>
        </is>
      </c>
      <c r="D1846" t="n">
        <v>66</v>
      </c>
      <c r="E1846" t="n">
        <v>66.024697</v>
      </c>
      <c r="F1846" t="n">
        <v>3.30123485</v>
      </c>
      <c r="G1846" t="n">
        <v>0.1</v>
      </c>
      <c r="H1846" t="n">
        <v>0</v>
      </c>
      <c r="I1846" t="n">
        <v>500000000</v>
      </c>
      <c r="J1846" t="n">
        <v>0</v>
      </c>
      <c r="K1846" t="inlineStr">
        <is>
          <t>mesuré</t>
        </is>
      </c>
    </row>
    <row r="1847">
      <c r="A1847" t="inlineStr">
        <is>
          <t>2015</t>
        </is>
      </c>
      <c r="B1847" t="inlineStr">
        <is>
          <t>Graines de soja collectées (conso)</t>
        </is>
      </c>
      <c r="C1847" t="inlineStr">
        <is>
          <t>International</t>
        </is>
      </c>
      <c r="D1847" t="n">
        <v>0</v>
      </c>
      <c r="E1847" t="inlineStr"/>
      <c r="F1847" t="inlineStr"/>
      <c r="G1847" t="inlineStr"/>
      <c r="H1847" t="inlineStr"/>
      <c r="I1847" t="inlineStr"/>
      <c r="J1847" t="inlineStr"/>
      <c r="K1847" t="inlineStr">
        <is>
          <t>libre</t>
        </is>
      </c>
    </row>
    <row r="1848">
      <c r="A1848" t="inlineStr">
        <is>
          <t>2015</t>
        </is>
      </c>
      <c r="B1848" t="inlineStr">
        <is>
          <t>Graines de soja collectées (semence)</t>
        </is>
      </c>
      <c r="C1848" t="inlineStr">
        <is>
          <t>International</t>
        </is>
      </c>
      <c r="D1848" t="n">
        <v>66</v>
      </c>
      <c r="E1848" t="inlineStr"/>
      <c r="F1848" t="inlineStr"/>
      <c r="G1848" t="inlineStr"/>
      <c r="H1848" t="inlineStr"/>
      <c r="I1848" t="inlineStr"/>
      <c r="J1848" t="inlineStr"/>
      <c r="K1848" t="inlineStr">
        <is>
          <t>libre</t>
        </is>
      </c>
    </row>
    <row r="1849">
      <c r="A1849" t="inlineStr">
        <is>
          <t>2015</t>
        </is>
      </c>
      <c r="B1849" t="inlineStr">
        <is>
          <t>Protéagineux collectés</t>
        </is>
      </c>
      <c r="C1849" t="inlineStr">
        <is>
          <t>International</t>
        </is>
      </c>
      <c r="D1849" t="n">
        <v>392</v>
      </c>
      <c r="E1849" t="inlineStr"/>
      <c r="F1849" t="inlineStr"/>
      <c r="G1849" t="inlineStr"/>
      <c r="H1849" t="inlineStr"/>
      <c r="I1849" t="inlineStr"/>
      <c r="J1849" t="inlineStr"/>
      <c r="K1849" t="inlineStr">
        <is>
          <t>libre unbounded</t>
        </is>
      </c>
    </row>
    <row r="1850">
      <c r="A1850" t="inlineStr">
        <is>
          <t>2015</t>
        </is>
      </c>
      <c r="B1850" t="inlineStr">
        <is>
          <t>Légumineuses collectées</t>
        </is>
      </c>
      <c r="C1850" t="inlineStr">
        <is>
          <t>International</t>
        </is>
      </c>
      <c r="D1850" t="n">
        <v>392</v>
      </c>
      <c r="E1850" t="inlineStr"/>
      <c r="F1850" t="inlineStr"/>
      <c r="G1850" t="inlineStr"/>
      <c r="H1850" t="inlineStr"/>
      <c r="I1850" t="inlineStr"/>
      <c r="J1850" t="inlineStr"/>
      <c r="K1850" t="inlineStr">
        <is>
          <t>libre unbounded</t>
        </is>
      </c>
    </row>
    <row r="1851">
      <c r="A1851" t="inlineStr">
        <is>
          <t>2015</t>
        </is>
      </c>
      <c r="B1851" t="inlineStr">
        <is>
          <t>Fèves collectées</t>
        </is>
      </c>
      <c r="C1851" t="inlineStr">
        <is>
          <t>International</t>
        </is>
      </c>
      <c r="D1851" t="n">
        <v>72.90000000000001</v>
      </c>
      <c r="E1851" t="inlineStr"/>
      <c r="F1851" t="inlineStr"/>
      <c r="G1851" t="inlineStr"/>
      <c r="H1851" t="inlineStr"/>
      <c r="I1851" t="inlineStr"/>
      <c r="J1851" t="inlineStr"/>
      <c r="K1851" t="inlineStr">
        <is>
          <t>déterminé</t>
        </is>
      </c>
    </row>
    <row r="1852">
      <c r="A1852" t="inlineStr">
        <is>
          <t>2015</t>
        </is>
      </c>
      <c r="B1852" t="inlineStr">
        <is>
          <t>Fèves collectées (conso)</t>
        </is>
      </c>
      <c r="C1852" t="inlineStr">
        <is>
          <t>International</t>
        </is>
      </c>
      <c r="D1852" t="n">
        <v>55.9</v>
      </c>
      <c r="E1852" t="inlineStr"/>
      <c r="F1852" t="inlineStr"/>
      <c r="G1852" t="inlineStr"/>
      <c r="H1852" t="inlineStr"/>
      <c r="I1852" t="inlineStr"/>
      <c r="J1852" t="inlineStr"/>
      <c r="K1852" t="inlineStr">
        <is>
          <t>libre</t>
        </is>
      </c>
    </row>
    <row r="1853">
      <c r="A1853" t="inlineStr">
        <is>
          <t>2015</t>
        </is>
      </c>
      <c r="B1853" t="inlineStr">
        <is>
          <t>Fèves collectées (semence)</t>
        </is>
      </c>
      <c r="C1853" t="inlineStr">
        <is>
          <t>International</t>
        </is>
      </c>
      <c r="D1853" t="n">
        <v>17</v>
      </c>
      <c r="E1853" t="inlineStr"/>
      <c r="F1853" t="inlineStr"/>
      <c r="G1853" t="inlineStr"/>
      <c r="H1853" t="inlineStr"/>
      <c r="I1853" t="inlineStr"/>
      <c r="J1853" t="inlineStr"/>
      <c r="K1853" t="inlineStr">
        <is>
          <t>libre</t>
        </is>
      </c>
    </row>
    <row r="1854">
      <c r="A1854" t="inlineStr">
        <is>
          <t>2015</t>
        </is>
      </c>
      <c r="B1854" t="inlineStr">
        <is>
          <t>Lupin collecté</t>
        </is>
      </c>
      <c r="C1854" t="inlineStr">
        <is>
          <t>International</t>
        </is>
      </c>
      <c r="D1854" t="n">
        <v>28.2</v>
      </c>
      <c r="E1854" t="inlineStr"/>
      <c r="F1854" t="inlineStr"/>
      <c r="G1854" t="inlineStr"/>
      <c r="H1854" t="inlineStr"/>
      <c r="I1854" t="inlineStr"/>
      <c r="J1854" t="inlineStr"/>
      <c r="K1854" t="inlineStr">
        <is>
          <t>libre unbounded</t>
        </is>
      </c>
    </row>
    <row r="1855">
      <c r="A1855" t="inlineStr">
        <is>
          <t>2015</t>
        </is>
      </c>
      <c r="B1855" t="inlineStr">
        <is>
          <t>Lupin collecté (conso)</t>
        </is>
      </c>
      <c r="C1855" t="inlineStr">
        <is>
          <t>International</t>
        </is>
      </c>
      <c r="D1855" t="n">
        <v>19</v>
      </c>
      <c r="E1855" t="inlineStr"/>
      <c r="F1855" t="inlineStr"/>
      <c r="G1855" t="inlineStr"/>
      <c r="H1855" t="inlineStr"/>
      <c r="I1855" t="inlineStr"/>
      <c r="J1855" t="inlineStr"/>
      <c r="K1855" t="inlineStr">
        <is>
          <t>libre unbounded</t>
        </is>
      </c>
    </row>
    <row r="1856">
      <c r="A1856" t="inlineStr">
        <is>
          <t>2015</t>
        </is>
      </c>
      <c r="B1856" t="inlineStr">
        <is>
          <t>Lupin collecté (semence)</t>
        </is>
      </c>
      <c r="C1856" t="inlineStr">
        <is>
          <t>International</t>
        </is>
      </c>
      <c r="D1856" t="n">
        <v>9.199999999999999</v>
      </c>
      <c r="E1856" t="inlineStr"/>
      <c r="F1856" t="inlineStr"/>
      <c r="G1856" t="inlineStr"/>
      <c r="H1856" t="inlineStr"/>
      <c r="I1856" t="inlineStr"/>
      <c r="J1856" t="inlineStr"/>
      <c r="K1856" t="inlineStr">
        <is>
          <t>libre unbounded</t>
        </is>
      </c>
    </row>
    <row r="1857">
      <c r="A1857" t="inlineStr">
        <is>
          <t>2015</t>
        </is>
      </c>
      <c r="B1857" t="inlineStr">
        <is>
          <t>Pois collectés</t>
        </is>
      </c>
      <c r="C1857" t="inlineStr">
        <is>
          <t>International</t>
        </is>
      </c>
      <c r="D1857" t="n">
        <v>276</v>
      </c>
      <c r="E1857" t="n">
        <v>276.259255</v>
      </c>
      <c r="F1857" t="n">
        <v>13.81296275</v>
      </c>
      <c r="G1857" t="n">
        <v>0.1</v>
      </c>
      <c r="H1857" t="n">
        <v>0</v>
      </c>
      <c r="I1857" t="n">
        <v>500000000</v>
      </c>
      <c r="J1857" t="n">
        <v>0</v>
      </c>
      <c r="K1857" t="inlineStr">
        <is>
          <t>mesuré</t>
        </is>
      </c>
    </row>
    <row r="1858">
      <c r="A1858" t="inlineStr">
        <is>
          <t>2015</t>
        </is>
      </c>
      <c r="B1858" t="inlineStr">
        <is>
          <t>Pois collectés (conso)</t>
        </is>
      </c>
      <c r="C1858" t="inlineStr">
        <is>
          <t>International</t>
        </is>
      </c>
      <c r="D1858" t="n">
        <v>274</v>
      </c>
      <c r="E1858" t="inlineStr"/>
      <c r="F1858" t="inlineStr"/>
      <c r="G1858" t="inlineStr"/>
      <c r="H1858" t="inlineStr"/>
      <c r="I1858" t="inlineStr"/>
      <c r="J1858" t="inlineStr"/>
      <c r="K1858" t="inlineStr">
        <is>
          <t>libre</t>
        </is>
      </c>
    </row>
    <row r="1859">
      <c r="A1859" t="inlineStr">
        <is>
          <t>2015</t>
        </is>
      </c>
      <c r="B1859" t="inlineStr">
        <is>
          <t>Pois collectés (semence)</t>
        </is>
      </c>
      <c r="C1859" t="inlineStr">
        <is>
          <t>International</t>
        </is>
      </c>
      <c r="D1859" t="n">
        <v>2</v>
      </c>
      <c r="E1859" t="inlineStr"/>
      <c r="F1859" t="inlineStr"/>
      <c r="G1859" t="inlineStr"/>
      <c r="H1859" t="inlineStr"/>
      <c r="I1859" t="inlineStr"/>
      <c r="J1859" t="inlineStr"/>
      <c r="K1859" t="inlineStr">
        <is>
          <t>libre</t>
        </is>
      </c>
    </row>
    <row r="1860">
      <c r="A1860" t="inlineStr">
        <is>
          <t>2015</t>
        </is>
      </c>
      <c r="B1860" t="inlineStr">
        <is>
          <t>Lentilles collectées</t>
        </is>
      </c>
      <c r="C1860" t="inlineStr">
        <is>
          <t>International</t>
        </is>
      </c>
      <c r="D1860" t="n">
        <v>3.9</v>
      </c>
      <c r="E1860" t="n">
        <v>3.907291</v>
      </c>
      <c r="F1860" t="n">
        <v>0.19536455</v>
      </c>
      <c r="G1860" t="n">
        <v>0.1</v>
      </c>
      <c r="H1860" t="n">
        <v>0</v>
      </c>
      <c r="I1860" t="n">
        <v>500000000</v>
      </c>
      <c r="J1860" t="n">
        <v>0</v>
      </c>
      <c r="K1860" t="inlineStr">
        <is>
          <t>mesuré</t>
        </is>
      </c>
    </row>
    <row r="1861">
      <c r="A1861" t="inlineStr">
        <is>
          <t>2015</t>
        </is>
      </c>
      <c r="B1861" t="inlineStr">
        <is>
          <t>Lentilles collectées (conso)</t>
        </is>
      </c>
      <c r="C1861" t="inlineStr">
        <is>
          <t>International</t>
        </is>
      </c>
      <c r="D1861" t="n">
        <v>2.2</v>
      </c>
      <c r="E1861" t="inlineStr"/>
      <c r="F1861" t="inlineStr"/>
      <c r="G1861" t="inlineStr"/>
      <c r="H1861" t="inlineStr"/>
      <c r="I1861" t="inlineStr"/>
      <c r="J1861" t="inlineStr"/>
      <c r="K1861" t="inlineStr">
        <is>
          <t>libre</t>
        </is>
      </c>
    </row>
    <row r="1862">
      <c r="A1862" t="inlineStr">
        <is>
          <t>2015</t>
        </is>
      </c>
      <c r="B1862" t="inlineStr">
        <is>
          <t>Lentilles collectées (semence)</t>
        </is>
      </c>
      <c r="C1862" t="inlineStr">
        <is>
          <t>International</t>
        </is>
      </c>
      <c r="D1862" t="n">
        <v>1.7</v>
      </c>
      <c r="E1862" t="inlineStr"/>
      <c r="F1862" t="inlineStr"/>
      <c r="G1862" t="inlineStr"/>
      <c r="H1862" t="inlineStr"/>
      <c r="I1862" t="inlineStr"/>
      <c r="J1862" t="inlineStr"/>
      <c r="K1862" t="inlineStr">
        <is>
          <t>libre</t>
        </is>
      </c>
    </row>
    <row r="1863">
      <c r="A1863" t="inlineStr">
        <is>
          <t>2015</t>
        </is>
      </c>
      <c r="B1863" t="inlineStr">
        <is>
          <t>Pois chiches collectés</t>
        </is>
      </c>
      <c r="C1863" t="inlineStr">
        <is>
          <t>International</t>
        </is>
      </c>
      <c r="D1863" t="n">
        <v>6.2</v>
      </c>
      <c r="E1863" t="n">
        <v>6.200424</v>
      </c>
      <c r="F1863" t="n">
        <v>0.3100212</v>
      </c>
      <c r="G1863" t="n">
        <v>0.1</v>
      </c>
      <c r="H1863" t="n">
        <v>0</v>
      </c>
      <c r="I1863" t="n">
        <v>500000000</v>
      </c>
      <c r="J1863" t="n">
        <v>0</v>
      </c>
      <c r="K1863" t="inlineStr">
        <is>
          <t>mesuré</t>
        </is>
      </c>
    </row>
    <row r="1864">
      <c r="A1864" t="inlineStr">
        <is>
          <t>2015</t>
        </is>
      </c>
      <c r="B1864" t="inlineStr">
        <is>
          <t>Pois chiches collectés (conso)</t>
        </is>
      </c>
      <c r="C1864" t="inlineStr">
        <is>
          <t>International</t>
        </is>
      </c>
      <c r="D1864" t="n">
        <v>3.4</v>
      </c>
      <c r="E1864" t="inlineStr"/>
      <c r="F1864" t="inlineStr"/>
      <c r="G1864" t="inlineStr"/>
      <c r="H1864" t="inlineStr"/>
      <c r="I1864" t="inlineStr"/>
      <c r="J1864" t="inlineStr"/>
      <c r="K1864" t="inlineStr">
        <is>
          <t>libre</t>
        </is>
      </c>
    </row>
    <row r="1865">
      <c r="A1865" t="inlineStr">
        <is>
          <t>2015</t>
        </is>
      </c>
      <c r="B1865" t="inlineStr">
        <is>
          <t>Pois chiches collectés (semence)</t>
        </is>
      </c>
      <c r="C1865" t="inlineStr">
        <is>
          <t>International</t>
        </is>
      </c>
      <c r="D1865" t="n">
        <v>2.8</v>
      </c>
      <c r="E1865" t="inlineStr"/>
      <c r="F1865" t="inlineStr"/>
      <c r="G1865" t="inlineStr"/>
      <c r="H1865" t="inlineStr"/>
      <c r="I1865" t="inlineStr"/>
      <c r="J1865" t="inlineStr"/>
      <c r="K1865" t="inlineStr">
        <is>
          <t>libre</t>
        </is>
      </c>
    </row>
    <row r="1866">
      <c r="A1866" t="inlineStr">
        <is>
          <t>2015</t>
        </is>
      </c>
      <c r="B1866" t="inlineStr">
        <is>
          <t>Haricots secs collectés</t>
        </is>
      </c>
      <c r="C1866" t="inlineStr">
        <is>
          <t>International</t>
        </is>
      </c>
      <c r="D1866" t="n">
        <v>4.1</v>
      </c>
      <c r="E1866" t="n">
        <v>4.059524</v>
      </c>
      <c r="F1866" t="n">
        <v>0.2029762</v>
      </c>
      <c r="G1866" t="n">
        <v>0.1</v>
      </c>
      <c r="H1866" t="n">
        <v>0</v>
      </c>
      <c r="I1866" t="n">
        <v>500000000</v>
      </c>
      <c r="J1866" t="n">
        <v>0</v>
      </c>
      <c r="K1866" t="inlineStr">
        <is>
          <t>mesuré</t>
        </is>
      </c>
    </row>
    <row r="1867">
      <c r="A1867" t="inlineStr">
        <is>
          <t>2015</t>
        </is>
      </c>
      <c r="B1867" t="inlineStr">
        <is>
          <t>Haricots secs collectés (conso)</t>
        </is>
      </c>
      <c r="C1867" t="inlineStr">
        <is>
          <t>International</t>
        </is>
      </c>
      <c r="D1867" t="n">
        <v>2.1</v>
      </c>
      <c r="E1867" t="inlineStr"/>
      <c r="F1867" t="inlineStr"/>
      <c r="G1867" t="inlineStr"/>
      <c r="H1867" t="inlineStr"/>
      <c r="I1867" t="inlineStr"/>
      <c r="J1867" t="inlineStr"/>
      <c r="K1867" t="inlineStr">
        <is>
          <t>libre</t>
        </is>
      </c>
    </row>
    <row r="1868">
      <c r="A1868" t="inlineStr">
        <is>
          <t>2015</t>
        </is>
      </c>
      <c r="B1868" t="inlineStr">
        <is>
          <t>Haricots secs collectés (semence)</t>
        </is>
      </c>
      <c r="C1868" t="inlineStr">
        <is>
          <t>International</t>
        </is>
      </c>
      <c r="D1868" t="n">
        <v>1.9</v>
      </c>
      <c r="E1868" t="inlineStr"/>
      <c r="F1868" t="inlineStr"/>
      <c r="G1868" t="inlineStr"/>
      <c r="H1868" t="inlineStr"/>
      <c r="I1868" t="inlineStr"/>
      <c r="J1868" t="inlineStr"/>
      <c r="K1868" t="inlineStr">
        <is>
          <t>libre</t>
        </is>
      </c>
    </row>
    <row r="1869">
      <c r="A1869" t="inlineStr">
        <is>
          <t>2015</t>
        </is>
      </c>
      <c r="B1869" t="inlineStr">
        <is>
          <t>Huile, brute</t>
        </is>
      </c>
      <c r="C1869" t="inlineStr">
        <is>
          <t>International</t>
        </is>
      </c>
      <c r="D1869" t="n">
        <v>378</v>
      </c>
      <c r="E1869" t="inlineStr"/>
      <c r="F1869" t="inlineStr"/>
      <c r="G1869" t="inlineStr"/>
      <c r="H1869" t="inlineStr"/>
      <c r="I1869" t="inlineStr"/>
      <c r="J1869" t="inlineStr"/>
      <c r="K1869" t="inlineStr">
        <is>
          <t>déterminé</t>
        </is>
      </c>
    </row>
    <row r="1870">
      <c r="A1870" t="inlineStr">
        <is>
          <t>2015</t>
        </is>
      </c>
      <c r="B1870" t="inlineStr">
        <is>
          <t>Huile de colza, brute</t>
        </is>
      </c>
      <c r="C1870" t="inlineStr">
        <is>
          <t>International</t>
        </is>
      </c>
      <c r="D1870" t="n">
        <v>139</v>
      </c>
      <c r="E1870" t="n">
        <v>148.510673</v>
      </c>
      <c r="F1870" t="n">
        <v>7.42553365</v>
      </c>
      <c r="G1870" t="n">
        <v>0.1</v>
      </c>
      <c r="H1870" t="n">
        <v>0</v>
      </c>
      <c r="I1870" t="n">
        <v>500000000</v>
      </c>
      <c r="J1870" t="n">
        <v>1.23</v>
      </c>
      <c r="K1870" t="inlineStr">
        <is>
          <t>mesuré</t>
        </is>
      </c>
    </row>
    <row r="1871">
      <c r="A1871" t="inlineStr">
        <is>
          <t>2015</t>
        </is>
      </c>
      <c r="B1871" t="inlineStr">
        <is>
          <t>Huile de lin, brute</t>
        </is>
      </c>
      <c r="C1871" t="inlineStr">
        <is>
          <t>International</t>
        </is>
      </c>
      <c r="D1871" t="n">
        <v>0</v>
      </c>
      <c r="E1871" t="n">
        <v>0.018571</v>
      </c>
      <c r="F1871" t="n">
        <v>0.0009285500000000001</v>
      </c>
      <c r="G1871" t="n">
        <v>0.1</v>
      </c>
      <c r="H1871" t="n">
        <v>0</v>
      </c>
      <c r="I1871" t="n">
        <v>500000000</v>
      </c>
      <c r="J1871" t="n">
        <v>0</v>
      </c>
      <c r="K1871" t="inlineStr">
        <is>
          <t>mesuré</t>
        </is>
      </c>
    </row>
    <row r="1872">
      <c r="A1872" t="inlineStr">
        <is>
          <t>2015</t>
        </is>
      </c>
      <c r="B1872" t="inlineStr">
        <is>
          <t>Huile de tournesol, brute</t>
        </is>
      </c>
      <c r="C1872" t="inlineStr">
        <is>
          <t>International</t>
        </is>
      </c>
      <c r="D1872" t="n">
        <v>161</v>
      </c>
      <c r="E1872" t="n">
        <v>161.058417</v>
      </c>
      <c r="F1872" t="n">
        <v>8.05292085</v>
      </c>
      <c r="G1872" t="n">
        <v>0.1</v>
      </c>
      <c r="H1872" t="n">
        <v>0</v>
      </c>
      <c r="I1872" t="n">
        <v>500000000</v>
      </c>
      <c r="J1872" t="n">
        <v>0</v>
      </c>
      <c r="K1872" t="inlineStr">
        <is>
          <t>mesuré</t>
        </is>
      </c>
    </row>
    <row r="1873">
      <c r="A1873" t="inlineStr">
        <is>
          <t>2015</t>
        </is>
      </c>
      <c r="B1873" t="inlineStr">
        <is>
          <t>Huile de soja, brute</t>
        </is>
      </c>
      <c r="C1873" t="inlineStr">
        <is>
          <t>International</t>
        </is>
      </c>
      <c r="D1873" t="n">
        <v>77.3</v>
      </c>
      <c r="E1873" t="n">
        <v>77.303585</v>
      </c>
      <c r="F1873" t="n">
        <v>3.86517925</v>
      </c>
      <c r="G1873" t="n">
        <v>0.1</v>
      </c>
      <c r="H1873" t="n">
        <v>0</v>
      </c>
      <c r="I1873" t="n">
        <v>500000000</v>
      </c>
      <c r="J1873" t="n">
        <v>0</v>
      </c>
      <c r="K1873" t="inlineStr">
        <is>
          <t>mesuré</t>
        </is>
      </c>
    </row>
    <row r="1874">
      <c r="A1874" t="inlineStr">
        <is>
          <t>2015</t>
        </is>
      </c>
      <c r="B1874" t="inlineStr">
        <is>
          <t>Huile de palme, brute</t>
        </is>
      </c>
      <c r="C1874" t="inlineStr">
        <is>
          <t>International</t>
        </is>
      </c>
      <c r="D1874" t="n">
        <v>0.1</v>
      </c>
      <c r="E1874" t="n">
        <v>0.098319</v>
      </c>
      <c r="F1874" t="n">
        <v>0.004915950000000001</v>
      </c>
      <c r="G1874" t="n">
        <v>0.1</v>
      </c>
      <c r="H1874" t="n">
        <v>0</v>
      </c>
      <c r="I1874" t="n">
        <v>500000000</v>
      </c>
      <c r="J1874" t="n">
        <v>0</v>
      </c>
      <c r="K1874" t="inlineStr">
        <is>
          <t>mesuré</t>
        </is>
      </c>
    </row>
    <row r="1875">
      <c r="A1875" t="inlineStr">
        <is>
          <t>2015</t>
        </is>
      </c>
      <c r="B1875" t="inlineStr">
        <is>
          <t>Tourteaux</t>
        </is>
      </c>
      <c r="C1875" t="inlineStr">
        <is>
          <t>International</t>
        </is>
      </c>
      <c r="D1875" t="n">
        <v>652</v>
      </c>
      <c r="E1875" t="inlineStr"/>
      <c r="F1875" t="inlineStr"/>
      <c r="G1875" t="inlineStr"/>
      <c r="H1875" t="inlineStr"/>
      <c r="I1875" t="inlineStr"/>
      <c r="J1875" t="inlineStr"/>
      <c r="K1875" t="inlineStr">
        <is>
          <t>déterminé</t>
        </is>
      </c>
    </row>
    <row r="1876">
      <c r="A1876" t="inlineStr">
        <is>
          <t>2015</t>
        </is>
      </c>
      <c r="B1876" t="inlineStr">
        <is>
          <t>Tourteaux de colza</t>
        </is>
      </c>
      <c r="C1876" t="inlineStr">
        <is>
          <t>International</t>
        </is>
      </c>
      <c r="D1876" t="n">
        <v>514</v>
      </c>
      <c r="E1876" t="n">
        <v>514.090424</v>
      </c>
      <c r="F1876" t="n">
        <v>25.7045212</v>
      </c>
      <c r="G1876" t="n">
        <v>0.1</v>
      </c>
      <c r="H1876" t="n">
        <v>0</v>
      </c>
      <c r="I1876" t="n">
        <v>500000000</v>
      </c>
      <c r="J1876" t="n">
        <v>0</v>
      </c>
      <c r="K1876" t="inlineStr">
        <is>
          <t>mesuré</t>
        </is>
      </c>
    </row>
    <row r="1877">
      <c r="A1877" t="inlineStr">
        <is>
          <t>2015</t>
        </is>
      </c>
      <c r="B1877" t="inlineStr">
        <is>
          <t>Tourteaux de lin</t>
        </is>
      </c>
      <c r="C1877" t="inlineStr">
        <is>
          <t>International</t>
        </is>
      </c>
      <c r="D1877" t="n">
        <v>0.1</v>
      </c>
      <c r="E1877" t="n">
        <v>0.112731</v>
      </c>
      <c r="F1877" t="n">
        <v>0.005636550000000001</v>
      </c>
      <c r="G1877" t="n">
        <v>0.1</v>
      </c>
      <c r="H1877" t="n">
        <v>0</v>
      </c>
      <c r="I1877" t="n">
        <v>500000000</v>
      </c>
      <c r="J1877" t="n">
        <v>0</v>
      </c>
      <c r="K1877" t="inlineStr">
        <is>
          <t>mesuré</t>
        </is>
      </c>
    </row>
    <row r="1878">
      <c r="A1878" t="inlineStr">
        <is>
          <t>2015</t>
        </is>
      </c>
      <c r="B1878" t="inlineStr">
        <is>
          <t>Tourteaux de tournesol</t>
        </is>
      </c>
      <c r="C1878" t="inlineStr">
        <is>
          <t>International</t>
        </is>
      </c>
      <c r="D1878" t="n">
        <v>62.1</v>
      </c>
      <c r="E1878" t="n">
        <v>62.080746</v>
      </c>
      <c r="F1878" t="n">
        <v>3.1040373</v>
      </c>
      <c r="G1878" t="n">
        <v>0.1</v>
      </c>
      <c r="H1878" t="n">
        <v>0</v>
      </c>
      <c r="I1878" t="n">
        <v>500000000</v>
      </c>
      <c r="J1878" t="n">
        <v>0</v>
      </c>
      <c r="K1878" t="inlineStr">
        <is>
          <t>mesuré</t>
        </is>
      </c>
    </row>
    <row r="1879">
      <c r="A1879" t="inlineStr">
        <is>
          <t>2015</t>
        </is>
      </c>
      <c r="B1879" t="inlineStr">
        <is>
          <t>Tourteaux de tournesol, lopro</t>
        </is>
      </c>
      <c r="C1879" t="inlineStr">
        <is>
          <t>International</t>
        </is>
      </c>
      <c r="D1879" t="n">
        <v>31</v>
      </c>
      <c r="E1879" t="inlineStr"/>
      <c r="F1879" t="inlineStr"/>
      <c r="G1879" t="inlineStr"/>
      <c r="H1879" t="inlineStr"/>
      <c r="I1879" t="inlineStr"/>
      <c r="J1879" t="inlineStr"/>
      <c r="K1879" t="inlineStr">
        <is>
          <t>libre</t>
        </is>
      </c>
    </row>
    <row r="1880">
      <c r="A1880" t="inlineStr">
        <is>
          <t>2015</t>
        </is>
      </c>
      <c r="B1880" t="inlineStr">
        <is>
          <t>Tourteaux de tournesol, hipro</t>
        </is>
      </c>
      <c r="C1880" t="inlineStr">
        <is>
          <t>International</t>
        </is>
      </c>
      <c r="D1880" t="n">
        <v>31</v>
      </c>
      <c r="E1880" t="inlineStr"/>
      <c r="F1880" t="inlineStr"/>
      <c r="G1880" t="inlineStr"/>
      <c r="H1880" t="inlineStr"/>
      <c r="I1880" t="inlineStr"/>
      <c r="J1880" t="inlineStr"/>
      <c r="K1880" t="inlineStr">
        <is>
          <t>libre</t>
        </is>
      </c>
    </row>
    <row r="1881">
      <c r="A1881" t="inlineStr">
        <is>
          <t>2015</t>
        </is>
      </c>
      <c r="B1881" t="inlineStr">
        <is>
          <t>Tourteaux de soja</t>
        </is>
      </c>
      <c r="C1881" t="inlineStr">
        <is>
          <t>International</t>
        </is>
      </c>
      <c r="D1881" t="n">
        <v>75.5</v>
      </c>
      <c r="E1881" t="n">
        <v>75.54774999999999</v>
      </c>
      <c r="F1881" t="n">
        <v>3.7773875</v>
      </c>
      <c r="G1881" t="n">
        <v>0.1</v>
      </c>
      <c r="H1881" t="n">
        <v>0</v>
      </c>
      <c r="I1881" t="n">
        <v>500000000</v>
      </c>
      <c r="J1881" t="n">
        <v>0</v>
      </c>
      <c r="K1881" t="inlineStr">
        <is>
          <t>mesuré</t>
        </is>
      </c>
    </row>
    <row r="1882">
      <c r="A1882" t="inlineStr">
        <is>
          <t>2015</t>
        </is>
      </c>
      <c r="B1882" t="inlineStr">
        <is>
          <t>Huile, raffinée</t>
        </is>
      </c>
      <c r="C1882" t="inlineStr">
        <is>
          <t>International</t>
        </is>
      </c>
      <c r="D1882" t="n">
        <v>294</v>
      </c>
      <c r="E1882" t="inlineStr"/>
      <c r="F1882" t="inlineStr"/>
      <c r="G1882" t="inlineStr"/>
      <c r="H1882" t="inlineStr"/>
      <c r="I1882" t="inlineStr"/>
      <c r="J1882" t="inlineStr"/>
      <c r="K1882" t="inlineStr">
        <is>
          <t>déterminé</t>
        </is>
      </c>
    </row>
    <row r="1883">
      <c r="A1883" t="inlineStr">
        <is>
          <t>2015</t>
        </is>
      </c>
      <c r="B1883" t="inlineStr">
        <is>
          <t>Huile de colza, raffinée</t>
        </is>
      </c>
      <c r="C1883" t="inlineStr">
        <is>
          <t>International</t>
        </is>
      </c>
      <c r="D1883" t="n">
        <v>113</v>
      </c>
      <c r="E1883" t="n">
        <v>120.814215</v>
      </c>
      <c r="F1883" t="n">
        <v>6.040710750000001</v>
      </c>
      <c r="G1883" t="n">
        <v>0.1</v>
      </c>
      <c r="H1883" t="n">
        <v>0</v>
      </c>
      <c r="I1883" t="n">
        <v>500000000</v>
      </c>
      <c r="J1883" t="n">
        <v>1.23</v>
      </c>
      <c r="K1883" t="inlineStr">
        <is>
          <t>mesuré</t>
        </is>
      </c>
    </row>
    <row r="1884">
      <c r="A1884" t="inlineStr">
        <is>
          <t>2015</t>
        </is>
      </c>
      <c r="B1884" t="inlineStr">
        <is>
          <t>Huile de lin, raffinée</t>
        </is>
      </c>
      <c r="C1884" t="inlineStr">
        <is>
          <t>International</t>
        </is>
      </c>
      <c r="D1884" t="n">
        <v>0.3</v>
      </c>
      <c r="E1884" t="n">
        <v>0.300595</v>
      </c>
      <c r="F1884" t="n">
        <v>0.01502975</v>
      </c>
      <c r="G1884" t="n">
        <v>0.1</v>
      </c>
      <c r="H1884" t="n">
        <v>0</v>
      </c>
      <c r="I1884" t="n">
        <v>500000000</v>
      </c>
      <c r="J1884" t="n">
        <v>0</v>
      </c>
      <c r="K1884" t="inlineStr">
        <is>
          <t>mesuré</t>
        </is>
      </c>
    </row>
    <row r="1885">
      <c r="A1885" t="inlineStr">
        <is>
          <t>2015</t>
        </is>
      </c>
      <c r="B1885" t="inlineStr">
        <is>
          <t>Huile de tournesol, raffinée</t>
        </is>
      </c>
      <c r="C1885" t="inlineStr">
        <is>
          <t>International</t>
        </is>
      </c>
      <c r="D1885" t="n">
        <v>176</v>
      </c>
      <c r="E1885" t="n">
        <v>176.052318</v>
      </c>
      <c r="F1885" t="n">
        <v>8.802615900000001</v>
      </c>
      <c r="G1885" t="n">
        <v>0.1</v>
      </c>
      <c r="H1885" t="n">
        <v>0</v>
      </c>
      <c r="I1885" t="n">
        <v>500000000</v>
      </c>
      <c r="J1885" t="n">
        <v>0</v>
      </c>
      <c r="K1885" t="inlineStr">
        <is>
          <t>mesuré</t>
        </is>
      </c>
    </row>
    <row r="1886">
      <c r="A1886" t="inlineStr">
        <is>
          <t>2015</t>
        </is>
      </c>
      <c r="B1886" t="inlineStr">
        <is>
          <t>Huile de soja, raffinée</t>
        </is>
      </c>
      <c r="C1886" t="inlineStr">
        <is>
          <t>International</t>
        </is>
      </c>
      <c r="D1886" t="n">
        <v>3.9</v>
      </c>
      <c r="E1886" t="n">
        <v>3.916664</v>
      </c>
      <c r="F1886" t="n">
        <v>0.1958332</v>
      </c>
      <c r="G1886" t="n">
        <v>0.1</v>
      </c>
      <c r="H1886" t="n">
        <v>0</v>
      </c>
      <c r="I1886" t="n">
        <v>500000000</v>
      </c>
      <c r="J1886" t="n">
        <v>0</v>
      </c>
      <c r="K1886" t="inlineStr">
        <is>
          <t>mesuré</t>
        </is>
      </c>
    </row>
    <row r="1887">
      <c r="A1887" t="inlineStr">
        <is>
          <t>2015</t>
        </is>
      </c>
      <c r="B1887" t="inlineStr">
        <is>
          <t>Huile de palme, raffinée</t>
        </is>
      </c>
      <c r="C1887" t="inlineStr">
        <is>
          <t>International</t>
        </is>
      </c>
      <c r="D1887" t="n">
        <v>0.7</v>
      </c>
      <c r="E1887" t="n">
        <v>0.970076</v>
      </c>
      <c r="F1887" t="n">
        <v>0.04850380000000001</v>
      </c>
      <c r="G1887" t="n">
        <v>0.1</v>
      </c>
      <c r="H1887" t="n">
        <v>0</v>
      </c>
      <c r="I1887" t="n">
        <v>500000000</v>
      </c>
      <c r="J1887" t="n">
        <v>4.86</v>
      </c>
      <c r="K1887" t="inlineStr">
        <is>
          <t>mesuré</t>
        </is>
      </c>
    </row>
    <row r="1888">
      <c r="A1888" t="inlineStr">
        <is>
          <t>2015</t>
        </is>
      </c>
      <c r="B1888" t="inlineStr">
        <is>
          <t>Huile d'olive</t>
        </is>
      </c>
      <c r="C1888" t="inlineStr">
        <is>
          <t>International</t>
        </is>
      </c>
      <c r="D1888" t="n">
        <v>10.8</v>
      </c>
      <c r="E1888" t="n">
        <v>10.822091</v>
      </c>
      <c r="F1888" t="n">
        <v>0.5411045499999999</v>
      </c>
      <c r="G1888" t="n">
        <v>0.09999999999999999</v>
      </c>
      <c r="H1888" t="n">
        <v>0</v>
      </c>
      <c r="I1888" t="n">
        <v>500000000</v>
      </c>
      <c r="J1888" t="n">
        <v>0.02</v>
      </c>
      <c r="K1888" t="inlineStr">
        <is>
          <t>redondant</t>
        </is>
      </c>
    </row>
    <row r="1889">
      <c r="A1889" t="inlineStr">
        <is>
          <t>2015</t>
        </is>
      </c>
      <c r="B1889" t="inlineStr">
        <is>
          <t>Grignons d'olive</t>
        </is>
      </c>
      <c r="C1889" t="inlineStr">
        <is>
          <t>International</t>
        </is>
      </c>
      <c r="D1889" t="n">
        <v>3.2</v>
      </c>
      <c r="E1889" t="n">
        <v>3.168184</v>
      </c>
      <c r="F1889" t="n">
        <v>0.1584092</v>
      </c>
      <c r="G1889" t="n">
        <v>0.1</v>
      </c>
      <c r="H1889" t="n">
        <v>0</v>
      </c>
      <c r="I1889" t="n">
        <v>500000000</v>
      </c>
      <c r="J1889" t="n">
        <v>0</v>
      </c>
      <c r="K1889" t="inlineStr">
        <is>
          <t>mesuré</t>
        </is>
      </c>
    </row>
    <row r="1890">
      <c r="A1890" t="inlineStr">
        <is>
          <t>2015</t>
        </is>
      </c>
      <c r="B1890" t="inlineStr">
        <is>
          <t>Olives préparées ou conservées</t>
        </is>
      </c>
      <c r="C1890" t="inlineStr">
        <is>
          <t>International</t>
        </is>
      </c>
      <c r="D1890" t="n">
        <v>0.1</v>
      </c>
      <c r="E1890" t="n">
        <v>0.054</v>
      </c>
      <c r="F1890" t="n">
        <v>0.0027</v>
      </c>
      <c r="G1890" t="n">
        <v>0.1</v>
      </c>
      <c r="H1890" t="n">
        <v>0</v>
      </c>
      <c r="I1890" t="n">
        <v>500000000</v>
      </c>
      <c r="J1890" t="n">
        <v>0</v>
      </c>
      <c r="K1890" t="inlineStr">
        <is>
          <t>mesuré</t>
        </is>
      </c>
    </row>
    <row r="1891">
      <c r="A1891" t="inlineStr">
        <is>
          <t>2015</t>
        </is>
      </c>
      <c r="B1891" t="inlineStr">
        <is>
          <t>Coproduits préparation d'olives</t>
        </is>
      </c>
      <c r="C1891" t="inlineStr">
        <is>
          <t>International</t>
        </is>
      </c>
      <c r="D1891" t="n">
        <v>15.2</v>
      </c>
      <c r="E1891" t="inlineStr"/>
      <c r="F1891" t="inlineStr"/>
      <c r="G1891" t="inlineStr"/>
      <c r="H1891" t="inlineStr"/>
      <c r="I1891" t="inlineStr"/>
      <c r="J1891" t="inlineStr"/>
      <c r="K1891" t="inlineStr">
        <is>
          <t>libre unbounded</t>
        </is>
      </c>
    </row>
    <row r="1892">
      <c r="A1892" t="inlineStr">
        <is>
          <t>2015</t>
        </is>
      </c>
      <c r="B1892" t="inlineStr">
        <is>
          <t>MP industrie biodiesel</t>
        </is>
      </c>
      <c r="C1892" t="inlineStr">
        <is>
          <t>International</t>
        </is>
      </c>
      <c r="D1892" t="n">
        <v>294</v>
      </c>
      <c r="E1892" t="inlineStr"/>
      <c r="F1892" t="inlineStr"/>
      <c r="G1892" t="inlineStr"/>
      <c r="H1892" t="inlineStr"/>
      <c r="I1892" t="inlineStr"/>
      <c r="J1892" t="inlineStr"/>
      <c r="K1892" t="inlineStr">
        <is>
          <t>déterminé</t>
        </is>
      </c>
    </row>
    <row r="1893">
      <c r="A1893" t="inlineStr">
        <is>
          <t>2015</t>
        </is>
      </c>
      <c r="B1893" t="inlineStr">
        <is>
          <t>Biodiesel</t>
        </is>
      </c>
      <c r="C1893" t="inlineStr">
        <is>
          <t>International</t>
        </is>
      </c>
      <c r="D1893" t="n">
        <v>140</v>
      </c>
      <c r="E1893" t="n">
        <v>139.885979</v>
      </c>
      <c r="F1893" t="n">
        <v>6.99429895</v>
      </c>
      <c r="G1893" t="n">
        <v>0.1</v>
      </c>
      <c r="H1893" t="n">
        <v>0</v>
      </c>
      <c r="I1893" t="n">
        <v>500000000</v>
      </c>
      <c r="J1893" t="n">
        <v>0</v>
      </c>
      <c r="K1893" t="inlineStr">
        <is>
          <t>mesuré</t>
        </is>
      </c>
    </row>
    <row r="1894">
      <c r="A1894" t="inlineStr">
        <is>
          <t>2015</t>
        </is>
      </c>
      <c r="B1894" t="inlineStr">
        <is>
          <t>Fèves décortiquées</t>
        </is>
      </c>
      <c r="C1894" t="inlineStr">
        <is>
          <t>International</t>
        </is>
      </c>
      <c r="D1894" t="n">
        <v>25</v>
      </c>
      <c r="E1894" t="inlineStr"/>
      <c r="F1894" t="inlineStr"/>
      <c r="G1894" t="inlineStr"/>
      <c r="H1894" t="inlineStr"/>
      <c r="I1894" t="inlineStr"/>
      <c r="J1894" t="inlineStr"/>
      <c r="K1894" t="inlineStr">
        <is>
          <t>déterminé</t>
        </is>
      </c>
    </row>
    <row r="1895">
      <c r="A1895" t="inlineStr">
        <is>
          <t>2015</t>
        </is>
      </c>
      <c r="B1895" t="inlineStr">
        <is>
          <t>Fèves décortiquées ou non</t>
        </is>
      </c>
      <c r="C1895" t="inlineStr">
        <is>
          <t>International</t>
        </is>
      </c>
      <c r="D1895" t="n">
        <v>97.90000000000001</v>
      </c>
      <c r="E1895" t="n">
        <v>97.91422</v>
      </c>
      <c r="F1895" t="n">
        <v>4.895711</v>
      </c>
      <c r="G1895" t="n">
        <v>0.1</v>
      </c>
      <c r="H1895" t="n">
        <v>0</v>
      </c>
      <c r="I1895" t="n">
        <v>500000000</v>
      </c>
      <c r="J1895" t="n">
        <v>0</v>
      </c>
      <c r="K1895" t="inlineStr">
        <is>
          <t>mesuré</t>
        </is>
      </c>
    </row>
    <row r="1896">
      <c r="A1896" t="inlineStr">
        <is>
          <t>2019</t>
        </is>
      </c>
      <c r="B1896" t="inlineStr">
        <is>
          <t>Récolte</t>
        </is>
      </c>
      <c r="C1896" t="inlineStr">
        <is>
          <t>Oléagineux et protéagineux</t>
        </is>
      </c>
      <c r="D1896" t="n">
        <v>6360</v>
      </c>
      <c r="E1896" t="inlineStr"/>
      <c r="F1896" t="inlineStr"/>
      <c r="G1896" t="inlineStr"/>
      <c r="H1896" t="inlineStr"/>
      <c r="I1896" t="inlineStr"/>
      <c r="J1896" t="inlineStr"/>
      <c r="K1896" t="inlineStr">
        <is>
          <t>déterminé</t>
        </is>
      </c>
    </row>
    <row r="1897">
      <c r="A1897" t="inlineStr">
        <is>
          <t>2019</t>
        </is>
      </c>
      <c r="B1897" t="inlineStr">
        <is>
          <t>Récolte</t>
        </is>
      </c>
      <c r="C1897" t="inlineStr">
        <is>
          <t>Oléagineux</t>
        </is>
      </c>
      <c r="D1897" t="n">
        <v>4890</v>
      </c>
      <c r="E1897" t="inlineStr"/>
      <c r="F1897" t="inlineStr"/>
      <c r="G1897" t="inlineStr"/>
      <c r="H1897" t="inlineStr"/>
      <c r="I1897" t="inlineStr"/>
      <c r="J1897" t="inlineStr"/>
      <c r="K1897" t="inlineStr">
        <is>
          <t>déterminé</t>
        </is>
      </c>
    </row>
    <row r="1898">
      <c r="A1898" t="inlineStr">
        <is>
          <t>2019</t>
        </is>
      </c>
      <c r="B1898" t="inlineStr">
        <is>
          <t>Récolte</t>
        </is>
      </c>
      <c r="C1898" t="inlineStr">
        <is>
          <t>Graines oléagineuses</t>
        </is>
      </c>
      <c r="D1898" t="n">
        <v>4870</v>
      </c>
      <c r="E1898" t="inlineStr"/>
      <c r="F1898" t="inlineStr"/>
      <c r="G1898" t="inlineStr"/>
      <c r="H1898" t="inlineStr"/>
      <c r="I1898" t="inlineStr"/>
      <c r="J1898" t="inlineStr"/>
      <c r="K1898" t="inlineStr">
        <is>
          <t>déterminé</t>
        </is>
      </c>
    </row>
    <row r="1899">
      <c r="A1899" t="inlineStr">
        <is>
          <t>2019</t>
        </is>
      </c>
      <c r="B1899" t="inlineStr">
        <is>
          <t>Récolte</t>
        </is>
      </c>
      <c r="C1899" t="inlineStr">
        <is>
          <t>Graines de colza</t>
        </is>
      </c>
      <c r="D1899" t="n">
        <v>3520</v>
      </c>
      <c r="E1899" t="n">
        <v>3523.2989</v>
      </c>
      <c r="F1899" t="n">
        <v>176.164945</v>
      </c>
      <c r="G1899" t="n">
        <v>0.1</v>
      </c>
      <c r="H1899" t="n">
        <v>0</v>
      </c>
      <c r="I1899" t="n">
        <v>500000000</v>
      </c>
      <c r="J1899" t="n">
        <v>0</v>
      </c>
      <c r="K1899" t="inlineStr">
        <is>
          <t>mesuré</t>
        </is>
      </c>
    </row>
    <row r="1900">
      <c r="A1900" t="inlineStr">
        <is>
          <t>2019</t>
        </is>
      </c>
      <c r="B1900" t="inlineStr">
        <is>
          <t>Récolte</t>
        </is>
      </c>
      <c r="C1900" t="inlineStr">
        <is>
          <t>Graines de lin</t>
        </is>
      </c>
      <c r="D1900" t="n">
        <v>45.5</v>
      </c>
      <c r="E1900" t="n">
        <v>45.5033</v>
      </c>
      <c r="F1900" t="n">
        <v>2.275165</v>
      </c>
      <c r="G1900" t="n">
        <v>0.1</v>
      </c>
      <c r="H1900" t="n">
        <v>0</v>
      </c>
      <c r="I1900" t="n">
        <v>500000000</v>
      </c>
      <c r="J1900" t="n">
        <v>0</v>
      </c>
      <c r="K1900" t="inlineStr">
        <is>
          <t>mesuré</t>
        </is>
      </c>
    </row>
    <row r="1901">
      <c r="A1901" t="inlineStr">
        <is>
          <t>2019</t>
        </is>
      </c>
      <c r="B1901" t="inlineStr">
        <is>
          <t>Récolte</t>
        </is>
      </c>
      <c r="C1901" t="inlineStr">
        <is>
          <t>Graines de tournesol</t>
        </is>
      </c>
      <c r="D1901" t="n">
        <v>1300</v>
      </c>
      <c r="E1901" t="n">
        <v>1298.1369</v>
      </c>
      <c r="F1901" t="n">
        <v>64.906845</v>
      </c>
      <c r="G1901" t="n">
        <v>0.1</v>
      </c>
      <c r="H1901" t="n">
        <v>0</v>
      </c>
      <c r="I1901" t="n">
        <v>500000000</v>
      </c>
      <c r="J1901" t="n">
        <v>0</v>
      </c>
      <c r="K1901" t="inlineStr">
        <is>
          <t>mesuré</t>
        </is>
      </c>
    </row>
    <row r="1902">
      <c r="A1902" t="inlineStr">
        <is>
          <t>2019</t>
        </is>
      </c>
      <c r="B1902" t="inlineStr">
        <is>
          <t>Récolte</t>
        </is>
      </c>
      <c r="C1902" t="inlineStr">
        <is>
          <t>Fruits oléagineux</t>
        </is>
      </c>
      <c r="D1902" t="n">
        <v>23.5</v>
      </c>
      <c r="E1902" t="inlineStr"/>
      <c r="F1902" t="inlineStr"/>
      <c r="G1902" t="inlineStr"/>
      <c r="H1902" t="inlineStr"/>
      <c r="I1902" t="inlineStr"/>
      <c r="J1902" t="inlineStr"/>
      <c r="K1902" t="inlineStr">
        <is>
          <t>déterminé</t>
        </is>
      </c>
    </row>
    <row r="1903">
      <c r="A1903" t="inlineStr">
        <is>
          <t>2019</t>
        </is>
      </c>
      <c r="B1903" t="inlineStr">
        <is>
          <t>Récolte</t>
        </is>
      </c>
      <c r="C1903" t="inlineStr">
        <is>
          <t>Olives</t>
        </is>
      </c>
      <c r="D1903" t="n">
        <v>23.5</v>
      </c>
      <c r="E1903" t="n">
        <v>23.5151</v>
      </c>
      <c r="F1903" t="n">
        <v>1.175755</v>
      </c>
      <c r="G1903" t="n">
        <v>0.1</v>
      </c>
      <c r="H1903" t="n">
        <v>0</v>
      </c>
      <c r="I1903" t="n">
        <v>500000000</v>
      </c>
      <c r="J1903" t="n">
        <v>0</v>
      </c>
      <c r="K1903" t="inlineStr">
        <is>
          <t>mesuré</t>
        </is>
      </c>
    </row>
    <row r="1904">
      <c r="A1904" t="inlineStr">
        <is>
          <t>2019</t>
        </is>
      </c>
      <c r="B1904" t="inlineStr">
        <is>
          <t>Récolte</t>
        </is>
      </c>
      <c r="C1904" t="inlineStr">
        <is>
          <t>Oléoprotéagineux</t>
        </is>
      </c>
      <c r="D1904" t="n">
        <v>431</v>
      </c>
      <c r="E1904" t="inlineStr"/>
      <c r="F1904" t="inlineStr"/>
      <c r="G1904" t="inlineStr"/>
      <c r="H1904" t="inlineStr"/>
      <c r="I1904" t="inlineStr"/>
      <c r="J1904" t="inlineStr"/>
      <c r="K1904" t="inlineStr">
        <is>
          <t>déterminé</t>
        </is>
      </c>
    </row>
    <row r="1905">
      <c r="A1905" t="inlineStr">
        <is>
          <t>2019</t>
        </is>
      </c>
      <c r="B1905" t="inlineStr">
        <is>
          <t>Récolte</t>
        </is>
      </c>
      <c r="C1905" t="inlineStr">
        <is>
          <t>Graines oléoprotéagineuses</t>
        </is>
      </c>
      <c r="D1905" t="n">
        <v>431</v>
      </c>
      <c r="E1905" t="inlineStr"/>
      <c r="F1905" t="inlineStr"/>
      <c r="G1905" t="inlineStr"/>
      <c r="H1905" t="inlineStr"/>
      <c r="I1905" t="inlineStr"/>
      <c r="J1905" t="inlineStr"/>
      <c r="K1905" t="inlineStr">
        <is>
          <t>déterminé</t>
        </is>
      </c>
    </row>
    <row r="1906">
      <c r="A1906" t="inlineStr">
        <is>
          <t>2019</t>
        </is>
      </c>
      <c r="B1906" t="inlineStr">
        <is>
          <t>Récolte</t>
        </is>
      </c>
      <c r="C1906" t="inlineStr">
        <is>
          <t>Graines de soja</t>
        </is>
      </c>
      <c r="D1906" t="n">
        <v>431</v>
      </c>
      <c r="E1906" t="n">
        <v>428.5314</v>
      </c>
      <c r="F1906" t="n">
        <v>21.42657</v>
      </c>
      <c r="G1906" t="n">
        <v>0.1</v>
      </c>
      <c r="H1906" t="n">
        <v>0</v>
      </c>
      <c r="I1906" t="n">
        <v>500000000</v>
      </c>
      <c r="J1906" t="n">
        <v>0.11</v>
      </c>
      <c r="K1906" t="inlineStr">
        <is>
          <t>mesuré</t>
        </is>
      </c>
    </row>
    <row r="1907">
      <c r="A1907" t="inlineStr">
        <is>
          <t>2019</t>
        </is>
      </c>
      <c r="B1907" t="inlineStr">
        <is>
          <t>Récolte</t>
        </is>
      </c>
      <c r="C1907" t="inlineStr">
        <is>
          <t>Protéagineux</t>
        </is>
      </c>
      <c r="D1907" t="n">
        <v>1040</v>
      </c>
      <c r="E1907" t="inlineStr"/>
      <c r="F1907" t="inlineStr"/>
      <c r="G1907" t="inlineStr"/>
      <c r="H1907" t="inlineStr"/>
      <c r="I1907" t="inlineStr"/>
      <c r="J1907" t="inlineStr"/>
      <c r="K1907" t="inlineStr">
        <is>
          <t>déterminé</t>
        </is>
      </c>
    </row>
    <row r="1908">
      <c r="A1908" t="inlineStr">
        <is>
          <t>2019</t>
        </is>
      </c>
      <c r="B1908" t="inlineStr">
        <is>
          <t>Récolte</t>
        </is>
      </c>
      <c r="C1908" t="inlineStr">
        <is>
          <t>Légumineuses</t>
        </is>
      </c>
      <c r="D1908" t="n">
        <v>1040</v>
      </c>
      <c r="E1908" t="inlineStr"/>
      <c r="F1908" t="inlineStr"/>
      <c r="G1908" t="inlineStr"/>
      <c r="H1908" t="inlineStr"/>
      <c r="I1908" t="inlineStr"/>
      <c r="J1908" t="inlineStr"/>
      <c r="K1908" t="inlineStr">
        <is>
          <t>déterminé</t>
        </is>
      </c>
    </row>
    <row r="1909">
      <c r="A1909" t="inlineStr">
        <is>
          <t>2019</t>
        </is>
      </c>
      <c r="B1909" t="inlineStr">
        <is>
          <t>Récolte</t>
        </is>
      </c>
      <c r="C1909" t="inlineStr">
        <is>
          <t>Fèves</t>
        </is>
      </c>
      <c r="D1909" t="n">
        <v>177</v>
      </c>
      <c r="E1909" t="n">
        <v>177.381</v>
      </c>
      <c r="F1909" t="n">
        <v>8.86905</v>
      </c>
      <c r="G1909" t="n">
        <v>0.09999999999999999</v>
      </c>
      <c r="H1909" t="n">
        <v>0</v>
      </c>
      <c r="I1909" t="n">
        <v>500000000</v>
      </c>
      <c r="J1909" t="n">
        <v>0</v>
      </c>
      <c r="K1909" t="inlineStr">
        <is>
          <t>mesuré</t>
        </is>
      </c>
    </row>
    <row r="1910">
      <c r="A1910" t="inlineStr">
        <is>
          <t>2019</t>
        </is>
      </c>
      <c r="B1910" t="inlineStr">
        <is>
          <t>Récolte</t>
        </is>
      </c>
      <c r="C1910" t="inlineStr">
        <is>
          <t>Lupin</t>
        </is>
      </c>
      <c r="D1910" t="n">
        <v>7.1</v>
      </c>
      <c r="E1910" t="n">
        <v>7.1102</v>
      </c>
      <c r="F1910" t="n">
        <v>0.35551</v>
      </c>
      <c r="G1910" t="n">
        <v>0.1</v>
      </c>
      <c r="H1910" t="n">
        <v>0</v>
      </c>
      <c r="I1910" t="n">
        <v>500000000</v>
      </c>
      <c r="J1910" t="n">
        <v>0</v>
      </c>
      <c r="K1910" t="inlineStr">
        <is>
          <t>mesuré</t>
        </is>
      </c>
    </row>
    <row r="1911">
      <c r="A1911" t="inlineStr">
        <is>
          <t>2019</t>
        </is>
      </c>
      <c r="B1911" t="inlineStr">
        <is>
          <t>Récolte</t>
        </is>
      </c>
      <c r="C1911" t="inlineStr">
        <is>
          <t>Pois</t>
        </is>
      </c>
      <c r="D1911" t="n">
        <v>757</v>
      </c>
      <c r="E1911" t="inlineStr"/>
      <c r="F1911" t="inlineStr"/>
      <c r="G1911" t="inlineStr"/>
      <c r="H1911" t="inlineStr"/>
      <c r="I1911" t="inlineStr"/>
      <c r="J1911" t="inlineStr"/>
      <c r="K1911" t="inlineStr">
        <is>
          <t>déterminé</t>
        </is>
      </c>
    </row>
    <row r="1912">
      <c r="A1912" t="inlineStr">
        <is>
          <t>2019</t>
        </is>
      </c>
      <c r="B1912" t="inlineStr">
        <is>
          <t>Récolte</t>
        </is>
      </c>
      <c r="C1912" t="inlineStr">
        <is>
          <t>Pois de casserie</t>
        </is>
      </c>
      <c r="D1912" t="n">
        <v>47.4</v>
      </c>
      <c r="E1912" t="n">
        <v>47.4255</v>
      </c>
      <c r="F1912" t="n">
        <v>2.371275</v>
      </c>
      <c r="G1912" t="n">
        <v>0.1</v>
      </c>
      <c r="H1912" t="n">
        <v>0</v>
      </c>
      <c r="I1912" t="n">
        <v>500000000</v>
      </c>
      <c r="J1912" t="n">
        <v>0</v>
      </c>
      <c r="K1912" t="inlineStr">
        <is>
          <t>mesuré</t>
        </is>
      </c>
    </row>
    <row r="1913">
      <c r="A1913" t="inlineStr">
        <is>
          <t>2019</t>
        </is>
      </c>
      <c r="B1913" t="inlineStr">
        <is>
          <t>Récolte</t>
        </is>
      </c>
      <c r="C1913" t="inlineStr">
        <is>
          <t>Pois protéagineux</t>
        </is>
      </c>
      <c r="D1913" t="n">
        <v>709</v>
      </c>
      <c r="E1913" t="n">
        <v>709.3847</v>
      </c>
      <c r="F1913" t="n">
        <v>35.469235</v>
      </c>
      <c r="G1913" t="n">
        <v>0.1</v>
      </c>
      <c r="H1913" t="n">
        <v>0</v>
      </c>
      <c r="I1913" t="n">
        <v>500000000</v>
      </c>
      <c r="J1913" t="n">
        <v>0</v>
      </c>
      <c r="K1913" t="inlineStr">
        <is>
          <t>mesuré</t>
        </is>
      </c>
    </row>
    <row r="1914">
      <c r="A1914" t="inlineStr">
        <is>
          <t>2019</t>
        </is>
      </c>
      <c r="B1914" t="inlineStr">
        <is>
          <t>Récolte</t>
        </is>
      </c>
      <c r="C1914" t="inlineStr">
        <is>
          <t>Lentilles</t>
        </is>
      </c>
      <c r="D1914" t="n">
        <v>45.8</v>
      </c>
      <c r="E1914" t="n">
        <v>45.829</v>
      </c>
      <c r="F1914" t="n">
        <v>2.29145</v>
      </c>
      <c r="G1914" t="n">
        <v>0.1</v>
      </c>
      <c r="H1914" t="n">
        <v>0</v>
      </c>
      <c r="I1914" t="n">
        <v>500000000</v>
      </c>
      <c r="J1914" t="n">
        <v>0</v>
      </c>
      <c r="K1914" t="inlineStr">
        <is>
          <t>mesuré</t>
        </is>
      </c>
    </row>
    <row r="1915">
      <c r="A1915" t="inlineStr">
        <is>
          <t>2019</t>
        </is>
      </c>
      <c r="B1915" t="inlineStr">
        <is>
          <t>Récolte</t>
        </is>
      </c>
      <c r="C1915" t="inlineStr">
        <is>
          <t>Pois chiches</t>
        </is>
      </c>
      <c r="D1915" t="n">
        <v>43.8</v>
      </c>
      <c r="E1915" t="n">
        <v>43.7719103994549</v>
      </c>
      <c r="F1915" t="n">
        <v>2.188595519972745</v>
      </c>
      <c r="G1915" t="n">
        <v>0.09999999999999999</v>
      </c>
      <c r="H1915" t="n">
        <v>0</v>
      </c>
      <c r="I1915" t="n">
        <v>500000000</v>
      </c>
      <c r="J1915" t="n">
        <v>0</v>
      </c>
      <c r="K1915" t="inlineStr">
        <is>
          <t>mesuré</t>
        </is>
      </c>
    </row>
    <row r="1916">
      <c r="A1916" t="inlineStr">
        <is>
          <t>2019</t>
        </is>
      </c>
      <c r="B1916" t="inlineStr">
        <is>
          <t>Récolte</t>
        </is>
      </c>
      <c r="C1916" t="inlineStr">
        <is>
          <t>Haricots secs</t>
        </is>
      </c>
      <c r="D1916" t="n">
        <v>9.699999999999999</v>
      </c>
      <c r="E1916" t="n">
        <v>9.6808</v>
      </c>
      <c r="F1916" t="n">
        <v>0.48404</v>
      </c>
      <c r="G1916" t="n">
        <v>0.1</v>
      </c>
      <c r="H1916" t="n">
        <v>0</v>
      </c>
      <c r="I1916" t="n">
        <v>500000000</v>
      </c>
      <c r="J1916" t="n">
        <v>0</v>
      </c>
      <c r="K1916" t="inlineStr">
        <is>
          <t>mesuré</t>
        </is>
      </c>
    </row>
    <row r="1917">
      <c r="A1917" t="inlineStr">
        <is>
          <t>2019</t>
        </is>
      </c>
      <c r="B1917" t="inlineStr">
        <is>
          <t>Ferme</t>
        </is>
      </c>
      <c r="C1917" t="inlineStr">
        <is>
          <t>Oléagineux et protéagineux autoconsommés</t>
        </is>
      </c>
      <c r="D1917" t="n">
        <v>557</v>
      </c>
      <c r="E1917" t="inlineStr"/>
      <c r="F1917" t="inlineStr"/>
      <c r="G1917" t="inlineStr"/>
      <c r="H1917" t="inlineStr"/>
      <c r="I1917" t="inlineStr"/>
      <c r="J1917" t="inlineStr"/>
      <c r="K1917" t="inlineStr">
        <is>
          <t>déterminé</t>
        </is>
      </c>
    </row>
    <row r="1918">
      <c r="A1918" t="inlineStr">
        <is>
          <t>2019</t>
        </is>
      </c>
      <c r="B1918" t="inlineStr">
        <is>
          <t>Ferme</t>
        </is>
      </c>
      <c r="C1918" t="inlineStr">
        <is>
          <t>Oléagineux autoconsommés</t>
        </is>
      </c>
      <c r="D1918" t="n">
        <v>134</v>
      </c>
      <c r="E1918" t="inlineStr"/>
      <c r="F1918" t="inlineStr"/>
      <c r="G1918" t="inlineStr"/>
      <c r="H1918" t="inlineStr"/>
      <c r="I1918" t="inlineStr"/>
      <c r="J1918" t="inlineStr"/>
      <c r="K1918" t="inlineStr">
        <is>
          <t>déterminé</t>
        </is>
      </c>
    </row>
    <row r="1919">
      <c r="A1919" t="inlineStr">
        <is>
          <t>2019</t>
        </is>
      </c>
      <c r="B1919" t="inlineStr">
        <is>
          <t>Ferme</t>
        </is>
      </c>
      <c r="C1919" t="inlineStr">
        <is>
          <t>Graines oléagineuses autoconsommées</t>
        </is>
      </c>
      <c r="D1919" t="n">
        <v>134</v>
      </c>
      <c r="E1919" t="inlineStr"/>
      <c r="F1919" t="inlineStr"/>
      <c r="G1919" t="inlineStr"/>
      <c r="H1919" t="inlineStr"/>
      <c r="I1919" t="inlineStr"/>
      <c r="J1919" t="inlineStr"/>
      <c r="K1919" t="inlineStr">
        <is>
          <t>déterminé</t>
        </is>
      </c>
    </row>
    <row r="1920">
      <c r="A1920" t="inlineStr">
        <is>
          <t>2019</t>
        </is>
      </c>
      <c r="B1920" t="inlineStr">
        <is>
          <t>Ferme</t>
        </is>
      </c>
      <c r="C1920" t="inlineStr">
        <is>
          <t>Graines de colza autoconsommées</t>
        </is>
      </c>
      <c r="D1920" t="n">
        <v>54.2</v>
      </c>
      <c r="E1920" t="inlineStr"/>
      <c r="F1920" t="inlineStr"/>
      <c r="G1920" t="inlineStr"/>
      <c r="H1920" t="inlineStr"/>
      <c r="I1920" t="inlineStr"/>
      <c r="J1920" t="inlineStr"/>
      <c r="K1920" t="inlineStr">
        <is>
          <t>déterminé</t>
        </is>
      </c>
    </row>
    <row r="1921">
      <c r="A1921" t="inlineStr">
        <is>
          <t>2019</t>
        </is>
      </c>
      <c r="B1921" t="inlineStr">
        <is>
          <t>Ferme</t>
        </is>
      </c>
      <c r="C1921" t="inlineStr">
        <is>
          <t>Graines de lin autoconsommées</t>
        </is>
      </c>
      <c r="D1921" t="n">
        <v>12.9</v>
      </c>
      <c r="E1921" t="inlineStr"/>
      <c r="F1921" t="inlineStr"/>
      <c r="G1921" t="inlineStr"/>
      <c r="H1921" t="inlineStr"/>
      <c r="I1921" t="inlineStr"/>
      <c r="J1921" t="inlineStr"/>
      <c r="K1921" t="inlineStr">
        <is>
          <t>déterminé</t>
        </is>
      </c>
    </row>
    <row r="1922">
      <c r="A1922" t="inlineStr">
        <is>
          <t>2019</t>
        </is>
      </c>
      <c r="B1922" t="inlineStr">
        <is>
          <t>Ferme</t>
        </is>
      </c>
      <c r="C1922" t="inlineStr">
        <is>
          <t>Graines de tournesol autoconsommées</t>
        </is>
      </c>
      <c r="D1922" t="n">
        <v>66.59999999999999</v>
      </c>
      <c r="E1922" t="inlineStr"/>
      <c r="F1922" t="inlineStr"/>
      <c r="G1922" t="inlineStr"/>
      <c r="H1922" t="inlineStr"/>
      <c r="I1922" t="inlineStr"/>
      <c r="J1922" t="inlineStr"/>
      <c r="K1922" t="inlineStr">
        <is>
          <t>déterminé</t>
        </is>
      </c>
    </row>
    <row r="1923">
      <c r="A1923" t="inlineStr">
        <is>
          <t>2019</t>
        </is>
      </c>
      <c r="B1923" t="inlineStr">
        <is>
          <t>Ferme</t>
        </is>
      </c>
      <c r="C1923" t="inlineStr">
        <is>
          <t>Oléoprotéagineux autoconsommés</t>
        </is>
      </c>
      <c r="D1923" t="n">
        <v>123</v>
      </c>
      <c r="E1923" t="inlineStr"/>
      <c r="F1923" t="inlineStr"/>
      <c r="G1923" t="inlineStr"/>
      <c r="H1923" t="inlineStr"/>
      <c r="I1923" t="inlineStr"/>
      <c r="J1923" t="inlineStr"/>
      <c r="K1923" t="inlineStr">
        <is>
          <t>déterminé</t>
        </is>
      </c>
    </row>
    <row r="1924">
      <c r="A1924" t="inlineStr">
        <is>
          <t>2019</t>
        </is>
      </c>
      <c r="B1924" t="inlineStr">
        <is>
          <t>Ferme</t>
        </is>
      </c>
      <c r="C1924" t="inlineStr">
        <is>
          <t>Graines oléoprotéagineuses autoconsommées</t>
        </is>
      </c>
      <c r="D1924" t="n">
        <v>123</v>
      </c>
      <c r="E1924" t="inlineStr"/>
      <c r="F1924" t="inlineStr"/>
      <c r="G1924" t="inlineStr"/>
      <c r="H1924" t="inlineStr"/>
      <c r="I1924" t="inlineStr"/>
      <c r="J1924" t="inlineStr"/>
      <c r="K1924" t="inlineStr">
        <is>
          <t>déterminé</t>
        </is>
      </c>
    </row>
    <row r="1925">
      <c r="A1925" t="inlineStr">
        <is>
          <t>2019</t>
        </is>
      </c>
      <c r="B1925" t="inlineStr">
        <is>
          <t>Ferme</t>
        </is>
      </c>
      <c r="C1925" t="inlineStr">
        <is>
          <t>Graines de soja autoconsommées</t>
        </is>
      </c>
      <c r="D1925" t="n">
        <v>123</v>
      </c>
      <c r="E1925" t="inlineStr"/>
      <c r="F1925" t="inlineStr"/>
      <c r="G1925" t="inlineStr"/>
      <c r="H1925" t="inlineStr"/>
      <c r="I1925" t="inlineStr"/>
      <c r="J1925" t="inlineStr"/>
      <c r="K1925" t="inlineStr">
        <is>
          <t>déterminé</t>
        </is>
      </c>
    </row>
    <row r="1926">
      <c r="A1926" t="inlineStr">
        <is>
          <t>2019</t>
        </is>
      </c>
      <c r="B1926" t="inlineStr">
        <is>
          <t>Ferme</t>
        </is>
      </c>
      <c r="C1926" t="inlineStr">
        <is>
          <t>Protéagineux autoconsommés</t>
        </is>
      </c>
      <c r="D1926" t="n">
        <v>301</v>
      </c>
      <c r="E1926" t="inlineStr"/>
      <c r="F1926" t="inlineStr"/>
      <c r="G1926" t="inlineStr"/>
      <c r="H1926" t="inlineStr"/>
      <c r="I1926" t="inlineStr"/>
      <c r="J1926" t="inlineStr"/>
      <c r="K1926" t="inlineStr">
        <is>
          <t>déterminé</t>
        </is>
      </c>
    </row>
    <row r="1927">
      <c r="A1927" t="inlineStr">
        <is>
          <t>2019</t>
        </is>
      </c>
      <c r="B1927" t="inlineStr">
        <is>
          <t>Ferme</t>
        </is>
      </c>
      <c r="C1927" t="inlineStr">
        <is>
          <t>Légumineuses autoconsommées</t>
        </is>
      </c>
      <c r="D1927" t="n">
        <v>301</v>
      </c>
      <c r="E1927" t="inlineStr"/>
      <c r="F1927" t="inlineStr"/>
      <c r="G1927" t="inlineStr"/>
      <c r="H1927" t="inlineStr"/>
      <c r="I1927" t="inlineStr"/>
      <c r="J1927" t="inlineStr"/>
      <c r="K1927" t="inlineStr">
        <is>
          <t>déterminé</t>
        </is>
      </c>
    </row>
    <row r="1928">
      <c r="A1928" t="inlineStr">
        <is>
          <t>2019</t>
        </is>
      </c>
      <c r="B1928" t="inlineStr">
        <is>
          <t>Ferme</t>
        </is>
      </c>
      <c r="C1928" t="inlineStr">
        <is>
          <t>Fèves autoconsommées</t>
        </is>
      </c>
      <c r="D1928" t="n">
        <v>81.2</v>
      </c>
      <c r="E1928" t="inlineStr"/>
      <c r="F1928" t="inlineStr"/>
      <c r="G1928" t="inlineStr"/>
      <c r="H1928" t="inlineStr"/>
      <c r="I1928" t="inlineStr"/>
      <c r="J1928" t="inlineStr"/>
      <c r="K1928" t="inlineStr">
        <is>
          <t>déterminé</t>
        </is>
      </c>
    </row>
    <row r="1929">
      <c r="A1929" t="inlineStr">
        <is>
          <t>2019</t>
        </is>
      </c>
      <c r="B1929" t="inlineStr">
        <is>
          <t>Ferme</t>
        </is>
      </c>
      <c r="C1929" t="inlineStr">
        <is>
          <t>Lupin autoconsommé</t>
        </is>
      </c>
      <c r="D1929" t="n">
        <v>3</v>
      </c>
      <c r="E1929" t="inlineStr"/>
      <c r="F1929" t="inlineStr"/>
      <c r="G1929" t="inlineStr"/>
      <c r="H1929" t="inlineStr"/>
      <c r="I1929" t="inlineStr"/>
      <c r="J1929" t="inlineStr"/>
      <c r="K1929" t="inlineStr">
        <is>
          <t>déterminé</t>
        </is>
      </c>
    </row>
    <row r="1930">
      <c r="A1930" t="inlineStr">
        <is>
          <t>2019</t>
        </is>
      </c>
      <c r="B1930" t="inlineStr">
        <is>
          <t>Ferme</t>
        </is>
      </c>
      <c r="C1930" t="inlineStr">
        <is>
          <t>Pois autoconsommés</t>
        </is>
      </c>
      <c r="D1930" t="n">
        <v>216</v>
      </c>
      <c r="E1930" t="inlineStr"/>
      <c r="F1930" t="inlineStr"/>
      <c r="G1930" t="inlineStr"/>
      <c r="H1930" t="inlineStr"/>
      <c r="I1930" t="inlineStr"/>
      <c r="J1930" t="inlineStr"/>
      <c r="K1930" t="inlineStr">
        <is>
          <t>déterminé</t>
        </is>
      </c>
    </row>
    <row r="1931">
      <c r="A1931" t="inlineStr">
        <is>
          <t>2019</t>
        </is>
      </c>
      <c r="B1931" t="inlineStr">
        <is>
          <t>Ferme - Colza</t>
        </is>
      </c>
      <c r="C1931" t="inlineStr">
        <is>
          <t>Oléagineux et protéagineux autoconsommés</t>
        </is>
      </c>
      <c r="D1931" t="n">
        <v>54.2</v>
      </c>
      <c r="E1931" t="inlineStr"/>
      <c r="F1931" t="inlineStr"/>
      <c r="G1931" t="inlineStr"/>
      <c r="H1931" t="inlineStr"/>
      <c r="I1931" t="inlineStr"/>
      <c r="J1931" t="inlineStr"/>
      <c r="K1931" t="inlineStr">
        <is>
          <t>déterminé</t>
        </is>
      </c>
    </row>
    <row r="1932">
      <c r="A1932" t="inlineStr">
        <is>
          <t>2019</t>
        </is>
      </c>
      <c r="B1932" t="inlineStr">
        <is>
          <t>Ferme - Colza</t>
        </is>
      </c>
      <c r="C1932" t="inlineStr">
        <is>
          <t>Oléagineux autoconsommés</t>
        </is>
      </c>
      <c r="D1932" t="n">
        <v>54.2</v>
      </c>
      <c r="E1932" t="inlineStr"/>
      <c r="F1932" t="inlineStr"/>
      <c r="G1932" t="inlineStr"/>
      <c r="H1932" t="inlineStr"/>
      <c r="I1932" t="inlineStr"/>
      <c r="J1932" t="inlineStr"/>
      <c r="K1932" t="inlineStr">
        <is>
          <t>déterminé</t>
        </is>
      </c>
    </row>
    <row r="1933">
      <c r="A1933" t="inlineStr">
        <is>
          <t>2019</t>
        </is>
      </c>
      <c r="B1933" t="inlineStr">
        <is>
          <t>Ferme - Colza</t>
        </is>
      </c>
      <c r="C1933" t="inlineStr">
        <is>
          <t>Graines oléagineuses autoconsommées</t>
        </is>
      </c>
      <c r="D1933" t="n">
        <v>54.2</v>
      </c>
      <c r="E1933" t="inlineStr"/>
      <c r="F1933" t="inlineStr"/>
      <c r="G1933" t="inlineStr"/>
      <c r="H1933" t="inlineStr"/>
      <c r="I1933" t="inlineStr"/>
      <c r="J1933" t="inlineStr"/>
      <c r="K1933" t="inlineStr">
        <is>
          <t>déterminé</t>
        </is>
      </c>
    </row>
    <row r="1934">
      <c r="A1934" t="inlineStr">
        <is>
          <t>2019</t>
        </is>
      </c>
      <c r="B1934" t="inlineStr">
        <is>
          <t>Ferme - Colza</t>
        </is>
      </c>
      <c r="C1934" t="inlineStr">
        <is>
          <t>Graines de colza autoconsommées</t>
        </is>
      </c>
      <c r="D1934" t="n">
        <v>54.2</v>
      </c>
      <c r="E1934" t="inlineStr"/>
      <c r="F1934" t="inlineStr"/>
      <c r="G1934" t="inlineStr"/>
      <c r="H1934" t="inlineStr"/>
      <c r="I1934" t="inlineStr"/>
      <c r="J1934" t="inlineStr"/>
      <c r="K1934" t="inlineStr">
        <is>
          <t>déterminé</t>
        </is>
      </c>
    </row>
    <row r="1935">
      <c r="A1935" t="inlineStr">
        <is>
          <t>2019</t>
        </is>
      </c>
      <c r="B1935" t="inlineStr">
        <is>
          <t>Ferme - Lin</t>
        </is>
      </c>
      <c r="C1935" t="inlineStr">
        <is>
          <t>Oléagineux et protéagineux autoconsommés</t>
        </is>
      </c>
      <c r="D1935" t="n">
        <v>12.9</v>
      </c>
      <c r="E1935" t="inlineStr"/>
      <c r="F1935" t="inlineStr"/>
      <c r="G1935" t="inlineStr"/>
      <c r="H1935" t="inlineStr"/>
      <c r="I1935" t="inlineStr"/>
      <c r="J1935" t="inlineStr"/>
      <c r="K1935" t="inlineStr">
        <is>
          <t>déterminé</t>
        </is>
      </c>
    </row>
    <row r="1936">
      <c r="A1936" t="inlineStr">
        <is>
          <t>2019</t>
        </is>
      </c>
      <c r="B1936" t="inlineStr">
        <is>
          <t>Ferme - Lin</t>
        </is>
      </c>
      <c r="C1936" t="inlineStr">
        <is>
          <t>Oléagineux autoconsommés</t>
        </is>
      </c>
      <c r="D1936" t="n">
        <v>12.9</v>
      </c>
      <c r="E1936" t="inlineStr"/>
      <c r="F1936" t="inlineStr"/>
      <c r="G1936" t="inlineStr"/>
      <c r="H1936" t="inlineStr"/>
      <c r="I1936" t="inlineStr"/>
      <c r="J1936" t="inlineStr"/>
      <c r="K1936" t="inlineStr">
        <is>
          <t>déterminé</t>
        </is>
      </c>
    </row>
    <row r="1937">
      <c r="A1937" t="inlineStr">
        <is>
          <t>2019</t>
        </is>
      </c>
      <c r="B1937" t="inlineStr">
        <is>
          <t>Ferme - Lin</t>
        </is>
      </c>
      <c r="C1937" t="inlineStr">
        <is>
          <t>Graines oléagineuses autoconsommées</t>
        </is>
      </c>
      <c r="D1937" t="n">
        <v>12.9</v>
      </c>
      <c r="E1937" t="inlineStr"/>
      <c r="F1937" t="inlineStr"/>
      <c r="G1937" t="inlineStr"/>
      <c r="H1937" t="inlineStr"/>
      <c r="I1937" t="inlineStr"/>
      <c r="J1937" t="inlineStr"/>
      <c r="K1937" t="inlineStr">
        <is>
          <t>déterminé</t>
        </is>
      </c>
    </row>
    <row r="1938">
      <c r="A1938" t="inlineStr">
        <is>
          <t>2019</t>
        </is>
      </c>
      <c r="B1938" t="inlineStr">
        <is>
          <t>Ferme - Lin</t>
        </is>
      </c>
      <c r="C1938" t="inlineStr">
        <is>
          <t>Graines de lin autoconsommées</t>
        </is>
      </c>
      <c r="D1938" t="n">
        <v>12.9</v>
      </c>
      <c r="E1938" t="inlineStr"/>
      <c r="F1938" t="inlineStr"/>
      <c r="G1938" t="inlineStr"/>
      <c r="H1938" t="inlineStr"/>
      <c r="I1938" t="inlineStr"/>
      <c r="J1938" t="inlineStr"/>
      <c r="K1938" t="inlineStr">
        <is>
          <t>déterminé</t>
        </is>
      </c>
    </row>
    <row r="1939">
      <c r="A1939" t="inlineStr">
        <is>
          <t>2019</t>
        </is>
      </c>
      <c r="B1939" t="inlineStr">
        <is>
          <t>Ferme - Tournesol</t>
        </is>
      </c>
      <c r="C1939" t="inlineStr">
        <is>
          <t>Oléagineux et protéagineux autoconsommés</t>
        </is>
      </c>
      <c r="D1939" t="n">
        <v>66.59999999999999</v>
      </c>
      <c r="E1939" t="inlineStr"/>
      <c r="F1939" t="inlineStr"/>
      <c r="G1939" t="inlineStr"/>
      <c r="H1939" t="inlineStr"/>
      <c r="I1939" t="inlineStr"/>
      <c r="J1939" t="inlineStr"/>
      <c r="K1939" t="inlineStr">
        <is>
          <t>déterminé</t>
        </is>
      </c>
    </row>
    <row r="1940">
      <c r="A1940" t="inlineStr">
        <is>
          <t>2019</t>
        </is>
      </c>
      <c r="B1940" t="inlineStr">
        <is>
          <t>Ferme - Tournesol</t>
        </is>
      </c>
      <c r="C1940" t="inlineStr">
        <is>
          <t>Oléagineux autoconsommés</t>
        </is>
      </c>
      <c r="D1940" t="n">
        <v>66.59999999999999</v>
      </c>
      <c r="E1940" t="inlineStr"/>
      <c r="F1940" t="inlineStr"/>
      <c r="G1940" t="inlineStr"/>
      <c r="H1940" t="inlineStr"/>
      <c r="I1940" t="inlineStr"/>
      <c r="J1940" t="inlineStr"/>
      <c r="K1940" t="inlineStr">
        <is>
          <t>déterminé</t>
        </is>
      </c>
    </row>
    <row r="1941">
      <c r="A1941" t="inlineStr">
        <is>
          <t>2019</t>
        </is>
      </c>
      <c r="B1941" t="inlineStr">
        <is>
          <t>Ferme - Tournesol</t>
        </is>
      </c>
      <c r="C1941" t="inlineStr">
        <is>
          <t>Graines oléagineuses autoconsommées</t>
        </is>
      </c>
      <c r="D1941" t="n">
        <v>66.59999999999999</v>
      </c>
      <c r="E1941" t="inlineStr"/>
      <c r="F1941" t="inlineStr"/>
      <c r="G1941" t="inlineStr"/>
      <c r="H1941" t="inlineStr"/>
      <c r="I1941" t="inlineStr"/>
      <c r="J1941" t="inlineStr"/>
      <c r="K1941" t="inlineStr">
        <is>
          <t>déterminé</t>
        </is>
      </c>
    </row>
    <row r="1942">
      <c r="A1942" t="inlineStr">
        <is>
          <t>2019</t>
        </is>
      </c>
      <c r="B1942" t="inlineStr">
        <is>
          <t>Ferme - Tournesol</t>
        </is>
      </c>
      <c r="C1942" t="inlineStr">
        <is>
          <t>Graines de tournesol autoconsommées</t>
        </is>
      </c>
      <c r="D1942" t="n">
        <v>66.59999999999999</v>
      </c>
      <c r="E1942" t="inlineStr"/>
      <c r="F1942" t="inlineStr"/>
      <c r="G1942" t="inlineStr"/>
      <c r="H1942" t="inlineStr"/>
      <c r="I1942" t="inlineStr"/>
      <c r="J1942" t="inlineStr"/>
      <c r="K1942" t="inlineStr">
        <is>
          <t>déterminé</t>
        </is>
      </c>
    </row>
    <row r="1943">
      <c r="A1943" t="inlineStr">
        <is>
          <t>2019</t>
        </is>
      </c>
      <c r="B1943" t="inlineStr">
        <is>
          <t>Ferme - Soja</t>
        </is>
      </c>
      <c r="C1943" t="inlineStr">
        <is>
          <t>Oléagineux et protéagineux autoconsommés</t>
        </is>
      </c>
      <c r="D1943" t="n">
        <v>123</v>
      </c>
      <c r="E1943" t="inlineStr"/>
      <c r="F1943" t="inlineStr"/>
      <c r="G1943" t="inlineStr"/>
      <c r="H1943" t="inlineStr"/>
      <c r="I1943" t="inlineStr"/>
      <c r="J1943" t="inlineStr"/>
      <c r="K1943" t="inlineStr">
        <is>
          <t>déterminé</t>
        </is>
      </c>
    </row>
    <row r="1944">
      <c r="A1944" t="inlineStr">
        <is>
          <t>2019</t>
        </is>
      </c>
      <c r="B1944" t="inlineStr">
        <is>
          <t>Ferme - Soja</t>
        </is>
      </c>
      <c r="C1944" t="inlineStr">
        <is>
          <t>Oléoprotéagineux autoconsommés</t>
        </is>
      </c>
      <c r="D1944" t="n">
        <v>123</v>
      </c>
      <c r="E1944" t="inlineStr"/>
      <c r="F1944" t="inlineStr"/>
      <c r="G1944" t="inlineStr"/>
      <c r="H1944" t="inlineStr"/>
      <c r="I1944" t="inlineStr"/>
      <c r="J1944" t="inlineStr"/>
      <c r="K1944" t="inlineStr">
        <is>
          <t>déterminé</t>
        </is>
      </c>
    </row>
    <row r="1945">
      <c r="A1945" t="inlineStr">
        <is>
          <t>2019</t>
        </is>
      </c>
      <c r="B1945" t="inlineStr">
        <is>
          <t>Ferme - Soja</t>
        </is>
      </c>
      <c r="C1945" t="inlineStr">
        <is>
          <t>Graines oléoprotéagineuses autoconsommées</t>
        </is>
      </c>
      <c r="D1945" t="n">
        <v>123</v>
      </c>
      <c r="E1945" t="inlineStr"/>
      <c r="F1945" t="inlineStr"/>
      <c r="G1945" t="inlineStr"/>
      <c r="H1945" t="inlineStr"/>
      <c r="I1945" t="inlineStr"/>
      <c r="J1945" t="inlineStr"/>
      <c r="K1945" t="inlineStr">
        <is>
          <t>déterminé</t>
        </is>
      </c>
    </row>
    <row r="1946">
      <c r="A1946" t="inlineStr">
        <is>
          <t>2019</t>
        </is>
      </c>
      <c r="B1946" t="inlineStr">
        <is>
          <t>Ferme - Soja</t>
        </is>
      </c>
      <c r="C1946" t="inlineStr">
        <is>
          <t>Graines de soja autoconsommées</t>
        </is>
      </c>
      <c r="D1946" t="n">
        <v>123</v>
      </c>
      <c r="E1946" t="inlineStr"/>
      <c r="F1946" t="inlineStr"/>
      <c r="G1946" t="inlineStr"/>
      <c r="H1946" t="inlineStr"/>
      <c r="I1946" t="inlineStr"/>
      <c r="J1946" t="inlineStr"/>
      <c r="K1946" t="inlineStr">
        <is>
          <t>déterminé</t>
        </is>
      </c>
    </row>
    <row r="1947">
      <c r="A1947" t="inlineStr">
        <is>
          <t>2019</t>
        </is>
      </c>
      <c r="B1947" t="inlineStr">
        <is>
          <t>Ferme - Fèves</t>
        </is>
      </c>
      <c r="C1947" t="inlineStr">
        <is>
          <t>Oléagineux et protéagineux autoconsommés</t>
        </is>
      </c>
      <c r="D1947" t="n">
        <v>81.2</v>
      </c>
      <c r="E1947" t="inlineStr"/>
      <c r="F1947" t="inlineStr"/>
      <c r="G1947" t="inlineStr"/>
      <c r="H1947" t="inlineStr"/>
      <c r="I1947" t="inlineStr"/>
      <c r="J1947" t="inlineStr"/>
      <c r="K1947" t="inlineStr">
        <is>
          <t>déterminé</t>
        </is>
      </c>
    </row>
    <row r="1948">
      <c r="A1948" t="inlineStr">
        <is>
          <t>2019</t>
        </is>
      </c>
      <c r="B1948" t="inlineStr">
        <is>
          <t>Ferme - Fèves</t>
        </is>
      </c>
      <c r="C1948" t="inlineStr">
        <is>
          <t>Protéagineux autoconsommés</t>
        </is>
      </c>
      <c r="D1948" t="n">
        <v>81.2</v>
      </c>
      <c r="E1948" t="inlineStr"/>
      <c r="F1948" t="inlineStr"/>
      <c r="G1948" t="inlineStr"/>
      <c r="H1948" t="inlineStr"/>
      <c r="I1948" t="inlineStr"/>
      <c r="J1948" t="inlineStr"/>
      <c r="K1948" t="inlineStr">
        <is>
          <t>déterminé</t>
        </is>
      </c>
    </row>
    <row r="1949">
      <c r="A1949" t="inlineStr">
        <is>
          <t>2019</t>
        </is>
      </c>
      <c r="B1949" t="inlineStr">
        <is>
          <t>Ferme - Fèves</t>
        </is>
      </c>
      <c r="C1949" t="inlineStr">
        <is>
          <t>Légumineuses autoconsommées</t>
        </is>
      </c>
      <c r="D1949" t="n">
        <v>81.2</v>
      </c>
      <c r="E1949" t="inlineStr"/>
      <c r="F1949" t="inlineStr"/>
      <c r="G1949" t="inlineStr"/>
      <c r="H1949" t="inlineStr"/>
      <c r="I1949" t="inlineStr"/>
      <c r="J1949" t="inlineStr"/>
      <c r="K1949" t="inlineStr">
        <is>
          <t>déterminé</t>
        </is>
      </c>
    </row>
    <row r="1950">
      <c r="A1950" t="inlineStr">
        <is>
          <t>2019</t>
        </is>
      </c>
      <c r="B1950" t="inlineStr">
        <is>
          <t>Ferme - Fèves</t>
        </is>
      </c>
      <c r="C1950" t="inlineStr">
        <is>
          <t>Fèves autoconsommées</t>
        </is>
      </c>
      <c r="D1950" t="n">
        <v>81.2</v>
      </c>
      <c r="E1950" t="inlineStr"/>
      <c r="F1950" t="inlineStr"/>
      <c r="G1950" t="inlineStr"/>
      <c r="H1950" t="inlineStr"/>
      <c r="I1950" t="inlineStr"/>
      <c r="J1950" t="inlineStr"/>
      <c r="K1950" t="inlineStr">
        <is>
          <t>déterminé</t>
        </is>
      </c>
    </row>
    <row r="1951">
      <c r="A1951" t="inlineStr">
        <is>
          <t>2019</t>
        </is>
      </c>
      <c r="B1951" t="inlineStr">
        <is>
          <t>Ferme - Lupin</t>
        </is>
      </c>
      <c r="C1951" t="inlineStr">
        <is>
          <t>Oléagineux et protéagineux autoconsommés</t>
        </is>
      </c>
      <c r="D1951" t="n">
        <v>3</v>
      </c>
      <c r="E1951" t="inlineStr"/>
      <c r="F1951" t="inlineStr"/>
      <c r="G1951" t="inlineStr"/>
      <c r="H1951" t="inlineStr"/>
      <c r="I1951" t="inlineStr"/>
      <c r="J1951" t="inlineStr"/>
      <c r="K1951" t="inlineStr">
        <is>
          <t>déterminé</t>
        </is>
      </c>
    </row>
    <row r="1952">
      <c r="A1952" t="inlineStr">
        <is>
          <t>2019</t>
        </is>
      </c>
      <c r="B1952" t="inlineStr">
        <is>
          <t>Ferme - Lupin</t>
        </is>
      </c>
      <c r="C1952" t="inlineStr">
        <is>
          <t>Protéagineux autoconsommés</t>
        </is>
      </c>
      <c r="D1952" t="n">
        <v>3</v>
      </c>
      <c r="E1952" t="inlineStr"/>
      <c r="F1952" t="inlineStr"/>
      <c r="G1952" t="inlineStr"/>
      <c r="H1952" t="inlineStr"/>
      <c r="I1952" t="inlineStr"/>
      <c r="J1952" t="inlineStr"/>
      <c r="K1952" t="inlineStr">
        <is>
          <t>déterminé</t>
        </is>
      </c>
    </row>
    <row r="1953">
      <c r="A1953" t="inlineStr">
        <is>
          <t>2019</t>
        </is>
      </c>
      <c r="B1953" t="inlineStr">
        <is>
          <t>Ferme - Lupin</t>
        </is>
      </c>
      <c r="C1953" t="inlineStr">
        <is>
          <t>Légumineuses autoconsommées</t>
        </is>
      </c>
      <c r="D1953" t="n">
        <v>3</v>
      </c>
      <c r="E1953" t="inlineStr"/>
      <c r="F1953" t="inlineStr"/>
      <c r="G1953" t="inlineStr"/>
      <c r="H1953" t="inlineStr"/>
      <c r="I1953" t="inlineStr"/>
      <c r="J1953" t="inlineStr"/>
      <c r="K1953" t="inlineStr">
        <is>
          <t>déterminé</t>
        </is>
      </c>
    </row>
    <row r="1954">
      <c r="A1954" t="inlineStr">
        <is>
          <t>2019</t>
        </is>
      </c>
      <c r="B1954" t="inlineStr">
        <is>
          <t>Ferme - Lupin</t>
        </is>
      </c>
      <c r="C1954" t="inlineStr">
        <is>
          <t>Lupin autoconsommé</t>
        </is>
      </c>
      <c r="D1954" t="n">
        <v>3</v>
      </c>
      <c r="E1954" t="inlineStr"/>
      <c r="F1954" t="inlineStr"/>
      <c r="G1954" t="inlineStr"/>
      <c r="H1954" t="inlineStr"/>
      <c r="I1954" t="inlineStr"/>
      <c r="J1954" t="inlineStr"/>
      <c r="K1954" t="inlineStr">
        <is>
          <t>déterminé</t>
        </is>
      </c>
    </row>
    <row r="1955">
      <c r="A1955" t="inlineStr">
        <is>
          <t>2019</t>
        </is>
      </c>
      <c r="B1955" t="inlineStr">
        <is>
          <t>Ferme - Pois</t>
        </is>
      </c>
      <c r="C1955" t="inlineStr">
        <is>
          <t>Oléagineux et protéagineux autoconsommés</t>
        </is>
      </c>
      <c r="D1955" t="n">
        <v>216</v>
      </c>
      <c r="E1955" t="inlineStr"/>
      <c r="F1955" t="inlineStr"/>
      <c r="G1955" t="inlineStr"/>
      <c r="H1955" t="inlineStr"/>
      <c r="I1955" t="inlineStr"/>
      <c r="J1955" t="inlineStr"/>
      <c r="K1955" t="inlineStr">
        <is>
          <t>déterminé</t>
        </is>
      </c>
    </row>
    <row r="1956">
      <c r="A1956" t="inlineStr">
        <is>
          <t>2019</t>
        </is>
      </c>
      <c r="B1956" t="inlineStr">
        <is>
          <t>Ferme - Pois</t>
        </is>
      </c>
      <c r="C1956" t="inlineStr">
        <is>
          <t>Protéagineux autoconsommés</t>
        </is>
      </c>
      <c r="D1956" t="n">
        <v>216</v>
      </c>
      <c r="E1956" t="inlineStr"/>
      <c r="F1956" t="inlineStr"/>
      <c r="G1956" t="inlineStr"/>
      <c r="H1956" t="inlineStr"/>
      <c r="I1956" t="inlineStr"/>
      <c r="J1956" t="inlineStr"/>
      <c r="K1956" t="inlineStr">
        <is>
          <t>déterminé</t>
        </is>
      </c>
    </row>
    <row r="1957">
      <c r="A1957" t="inlineStr">
        <is>
          <t>2019</t>
        </is>
      </c>
      <c r="B1957" t="inlineStr">
        <is>
          <t>Ferme - Pois</t>
        </is>
      </c>
      <c r="C1957" t="inlineStr">
        <is>
          <t>Légumineuses autoconsommées</t>
        </is>
      </c>
      <c r="D1957" t="n">
        <v>216</v>
      </c>
      <c r="E1957" t="inlineStr"/>
      <c r="F1957" t="inlineStr"/>
      <c r="G1957" t="inlineStr"/>
      <c r="H1957" t="inlineStr"/>
      <c r="I1957" t="inlineStr"/>
      <c r="J1957" t="inlineStr"/>
      <c r="K1957" t="inlineStr">
        <is>
          <t>déterminé</t>
        </is>
      </c>
    </row>
    <row r="1958">
      <c r="A1958" t="inlineStr">
        <is>
          <t>2019</t>
        </is>
      </c>
      <c r="B1958" t="inlineStr">
        <is>
          <t>Ferme - Pois</t>
        </is>
      </c>
      <c r="C1958" t="inlineStr">
        <is>
          <t>Pois autoconsommés</t>
        </is>
      </c>
      <c r="D1958" t="n">
        <v>216</v>
      </c>
      <c r="E1958" t="inlineStr"/>
      <c r="F1958" t="inlineStr"/>
      <c r="G1958" t="inlineStr"/>
      <c r="H1958" t="inlineStr"/>
      <c r="I1958" t="inlineStr"/>
      <c r="J1958" t="inlineStr"/>
      <c r="K1958" t="inlineStr">
        <is>
          <t>déterminé</t>
        </is>
      </c>
    </row>
    <row r="1959">
      <c r="A1959" t="inlineStr">
        <is>
          <t>2019</t>
        </is>
      </c>
      <c r="B1959" t="inlineStr">
        <is>
          <t>OS</t>
        </is>
      </c>
      <c r="C1959" t="inlineStr">
        <is>
          <t>Oléagineux et protéagineux collectés</t>
        </is>
      </c>
      <c r="D1959" t="n">
        <v>6150</v>
      </c>
      <c r="E1959" t="inlineStr"/>
      <c r="F1959" t="inlineStr"/>
      <c r="G1959" t="inlineStr"/>
      <c r="H1959" t="inlineStr"/>
      <c r="I1959" t="inlineStr"/>
      <c r="J1959" t="inlineStr"/>
      <c r="K1959" t="inlineStr">
        <is>
          <t>libre unbounded</t>
        </is>
      </c>
    </row>
    <row r="1960">
      <c r="A1960" t="inlineStr">
        <is>
          <t>2019</t>
        </is>
      </c>
      <c r="B1960" t="inlineStr">
        <is>
          <t>OS</t>
        </is>
      </c>
      <c r="C1960" t="inlineStr">
        <is>
          <t>Oléagineux collectés</t>
        </is>
      </c>
      <c r="D1960" t="n">
        <v>5160</v>
      </c>
      <c r="E1960" t="inlineStr"/>
      <c r="F1960" t="inlineStr"/>
      <c r="G1960" t="inlineStr"/>
      <c r="H1960" t="inlineStr"/>
      <c r="I1960" t="inlineStr"/>
      <c r="J1960" t="inlineStr"/>
      <c r="K1960" t="inlineStr">
        <is>
          <t>libre unbounded</t>
        </is>
      </c>
    </row>
    <row r="1961">
      <c r="A1961" t="inlineStr">
        <is>
          <t>2019</t>
        </is>
      </c>
      <c r="B1961" t="inlineStr">
        <is>
          <t>OS</t>
        </is>
      </c>
      <c r="C1961" t="inlineStr">
        <is>
          <t>Graines oléagineuses collectées</t>
        </is>
      </c>
      <c r="D1961" t="n">
        <v>5160</v>
      </c>
      <c r="E1961" t="inlineStr"/>
      <c r="F1961" t="inlineStr"/>
      <c r="G1961" t="inlineStr"/>
      <c r="H1961" t="inlineStr"/>
      <c r="I1961" t="inlineStr"/>
      <c r="J1961" t="inlineStr"/>
      <c r="K1961" t="inlineStr">
        <is>
          <t>déterminé</t>
        </is>
      </c>
    </row>
    <row r="1962">
      <c r="A1962" t="inlineStr">
        <is>
          <t>2019</t>
        </is>
      </c>
      <c r="B1962" t="inlineStr">
        <is>
          <t>OS</t>
        </is>
      </c>
      <c r="C1962" t="inlineStr">
        <is>
          <t>Graines de colza collectées</t>
        </is>
      </c>
      <c r="D1962" t="n">
        <v>3910</v>
      </c>
      <c r="E1962" t="inlineStr"/>
      <c r="F1962" t="inlineStr"/>
      <c r="G1962" t="inlineStr"/>
      <c r="H1962" t="inlineStr"/>
      <c r="I1962" t="inlineStr"/>
      <c r="J1962" t="inlineStr"/>
      <c r="K1962" t="inlineStr">
        <is>
          <t>déterminé</t>
        </is>
      </c>
    </row>
    <row r="1963">
      <c r="A1963" t="inlineStr">
        <is>
          <t>2019</t>
        </is>
      </c>
      <c r="B1963" t="inlineStr">
        <is>
          <t>OS</t>
        </is>
      </c>
      <c r="C1963" t="inlineStr">
        <is>
          <t>Graines de colza collectées (conso)</t>
        </is>
      </c>
      <c r="D1963" t="n">
        <v>3880</v>
      </c>
      <c r="E1963" t="inlineStr"/>
      <c r="F1963" t="inlineStr"/>
      <c r="G1963" t="inlineStr"/>
      <c r="H1963" t="inlineStr"/>
      <c r="I1963" t="inlineStr"/>
      <c r="J1963" t="inlineStr"/>
      <c r="K1963" t="inlineStr">
        <is>
          <t>déterminé</t>
        </is>
      </c>
    </row>
    <row r="1964">
      <c r="A1964" t="inlineStr">
        <is>
          <t>2019</t>
        </is>
      </c>
      <c r="B1964" t="inlineStr">
        <is>
          <t>OS</t>
        </is>
      </c>
      <c r="C1964" t="inlineStr">
        <is>
          <t>Graines de colza collectées (semence)</t>
        </is>
      </c>
      <c r="D1964" t="n">
        <v>25.5</v>
      </c>
      <c r="E1964" t="inlineStr"/>
      <c r="F1964" t="inlineStr"/>
      <c r="G1964" t="inlineStr"/>
      <c r="H1964" t="inlineStr"/>
      <c r="I1964" t="inlineStr"/>
      <c r="J1964" t="inlineStr"/>
      <c r="K1964" t="inlineStr">
        <is>
          <t>déterminé</t>
        </is>
      </c>
    </row>
    <row r="1965">
      <c r="A1965" t="inlineStr">
        <is>
          <t>2019</t>
        </is>
      </c>
      <c r="B1965" t="inlineStr">
        <is>
          <t>OS</t>
        </is>
      </c>
      <c r="C1965" t="inlineStr">
        <is>
          <t>Graines de lin collectées</t>
        </is>
      </c>
      <c r="D1965" t="n">
        <v>33.7</v>
      </c>
      <c r="E1965" t="inlineStr"/>
      <c r="F1965" t="inlineStr"/>
      <c r="G1965" t="inlineStr"/>
      <c r="H1965" t="inlineStr"/>
      <c r="I1965" t="inlineStr"/>
      <c r="J1965" t="inlineStr"/>
      <c r="K1965" t="inlineStr">
        <is>
          <t>déterminé</t>
        </is>
      </c>
    </row>
    <row r="1966">
      <c r="A1966" t="inlineStr">
        <is>
          <t>2019</t>
        </is>
      </c>
      <c r="B1966" t="inlineStr">
        <is>
          <t>OS</t>
        </is>
      </c>
      <c r="C1966" t="inlineStr">
        <is>
          <t>Graines de lin collectées (conso)</t>
        </is>
      </c>
      <c r="D1966" t="n">
        <v>32.1</v>
      </c>
      <c r="E1966" t="inlineStr"/>
      <c r="F1966" t="inlineStr"/>
      <c r="G1966" t="inlineStr"/>
      <c r="H1966" t="inlineStr"/>
      <c r="I1966" t="inlineStr"/>
      <c r="J1966" t="inlineStr"/>
      <c r="K1966" t="inlineStr">
        <is>
          <t>déterminé</t>
        </is>
      </c>
    </row>
    <row r="1967">
      <c r="A1967" t="inlineStr">
        <is>
          <t>2019</t>
        </is>
      </c>
      <c r="B1967" t="inlineStr">
        <is>
          <t>OS</t>
        </is>
      </c>
      <c r="C1967" t="inlineStr">
        <is>
          <t>Graines de lin collectées (semence)</t>
        </is>
      </c>
      <c r="D1967" t="n">
        <v>1.7</v>
      </c>
      <c r="E1967" t="inlineStr"/>
      <c r="F1967" t="inlineStr"/>
      <c r="G1967" t="inlineStr"/>
      <c r="H1967" t="inlineStr"/>
      <c r="I1967" t="inlineStr"/>
      <c r="J1967" t="inlineStr"/>
      <c r="K1967" t="inlineStr">
        <is>
          <t>déterminé</t>
        </is>
      </c>
    </row>
    <row r="1968">
      <c r="A1968" t="inlineStr">
        <is>
          <t>2019</t>
        </is>
      </c>
      <c r="B1968" t="inlineStr">
        <is>
          <t>OS</t>
        </is>
      </c>
      <c r="C1968" t="inlineStr">
        <is>
          <t>Graines de tournesol collectées</t>
        </is>
      </c>
      <c r="D1968" t="n">
        <v>1220</v>
      </c>
      <c r="E1968" t="inlineStr"/>
      <c r="F1968" t="inlineStr"/>
      <c r="G1968" t="inlineStr"/>
      <c r="H1968" t="inlineStr"/>
      <c r="I1968" t="inlineStr"/>
      <c r="J1968" t="inlineStr"/>
      <c r="K1968" t="inlineStr">
        <is>
          <t>déterminé</t>
        </is>
      </c>
    </row>
    <row r="1969">
      <c r="A1969" t="inlineStr">
        <is>
          <t>2019</t>
        </is>
      </c>
      <c r="B1969" t="inlineStr">
        <is>
          <t>OS</t>
        </is>
      </c>
      <c r="C1969" t="inlineStr">
        <is>
          <t>Graines de tournesol collectées (conso)</t>
        </is>
      </c>
      <c r="D1969" t="n">
        <v>1200</v>
      </c>
      <c r="E1969" t="inlineStr"/>
      <c r="F1969" t="inlineStr"/>
      <c r="G1969" t="inlineStr"/>
      <c r="H1969" t="inlineStr"/>
      <c r="I1969" t="inlineStr"/>
      <c r="J1969" t="inlineStr"/>
      <c r="K1969" t="inlineStr">
        <is>
          <t>déterminé</t>
        </is>
      </c>
    </row>
    <row r="1970">
      <c r="A1970" t="inlineStr">
        <is>
          <t>2019</t>
        </is>
      </c>
      <c r="B1970" t="inlineStr">
        <is>
          <t>OS</t>
        </is>
      </c>
      <c r="C1970" t="inlineStr">
        <is>
          <t>Graines de tournesol collectées (semence)</t>
        </is>
      </c>
      <c r="D1970" t="n">
        <v>15.6</v>
      </c>
      <c r="E1970" t="inlineStr"/>
      <c r="F1970" t="inlineStr"/>
      <c r="G1970" t="inlineStr"/>
      <c r="H1970" t="inlineStr"/>
      <c r="I1970" t="inlineStr"/>
      <c r="J1970" t="inlineStr"/>
      <c r="K1970" t="inlineStr">
        <is>
          <t>déterminé</t>
        </is>
      </c>
    </row>
    <row r="1971">
      <c r="A1971" t="inlineStr">
        <is>
          <t>2019</t>
        </is>
      </c>
      <c r="B1971" t="inlineStr">
        <is>
          <t>OS</t>
        </is>
      </c>
      <c r="C1971" t="inlineStr">
        <is>
          <t>Fruits oléagineux collectés</t>
        </is>
      </c>
      <c r="D1971" t="n">
        <v>0</v>
      </c>
      <c r="E1971" t="inlineStr"/>
      <c r="F1971" t="inlineStr"/>
      <c r="G1971" t="inlineStr"/>
      <c r="H1971" t="inlineStr"/>
      <c r="I1971" t="inlineStr"/>
      <c r="J1971" t="inlineStr"/>
      <c r="K1971" t="inlineStr">
        <is>
          <t>libre unbounded</t>
        </is>
      </c>
    </row>
    <row r="1972">
      <c r="A1972" t="inlineStr">
        <is>
          <t>2019</t>
        </is>
      </c>
      <c r="B1972" t="inlineStr">
        <is>
          <t>OS</t>
        </is>
      </c>
      <c r="C1972" t="inlineStr">
        <is>
          <t>Olives collectées</t>
        </is>
      </c>
      <c r="D1972" t="n">
        <v>0</v>
      </c>
      <c r="E1972" t="inlineStr"/>
      <c r="F1972" t="inlineStr"/>
      <c r="G1972" t="inlineStr"/>
      <c r="H1972" t="inlineStr"/>
      <c r="I1972" t="inlineStr"/>
      <c r="J1972" t="inlineStr"/>
      <c r="K1972" t="inlineStr">
        <is>
          <t>libre unbounded</t>
        </is>
      </c>
    </row>
    <row r="1973">
      <c r="A1973" t="inlineStr">
        <is>
          <t>2019</t>
        </is>
      </c>
      <c r="B1973" t="inlineStr">
        <is>
          <t>OS</t>
        </is>
      </c>
      <c r="C1973" t="inlineStr">
        <is>
          <t>Oléoprotéagineux collectés</t>
        </is>
      </c>
      <c r="D1973" t="n">
        <v>342</v>
      </c>
      <c r="E1973" t="inlineStr"/>
      <c r="F1973" t="inlineStr"/>
      <c r="G1973" t="inlineStr"/>
      <c r="H1973" t="inlineStr"/>
      <c r="I1973" t="inlineStr"/>
      <c r="J1973" t="inlineStr"/>
      <c r="K1973" t="inlineStr">
        <is>
          <t>déterminé</t>
        </is>
      </c>
    </row>
    <row r="1974">
      <c r="A1974" t="inlineStr">
        <is>
          <t>2019</t>
        </is>
      </c>
      <c r="B1974" t="inlineStr">
        <is>
          <t>OS</t>
        </is>
      </c>
      <c r="C1974" t="inlineStr">
        <is>
          <t>Graines oléoprotéagineuses collectées</t>
        </is>
      </c>
      <c r="D1974" t="n">
        <v>342</v>
      </c>
      <c r="E1974" t="inlineStr"/>
      <c r="F1974" t="inlineStr"/>
      <c r="G1974" t="inlineStr"/>
      <c r="H1974" t="inlineStr"/>
      <c r="I1974" t="inlineStr"/>
      <c r="J1974" t="inlineStr"/>
      <c r="K1974" t="inlineStr">
        <is>
          <t>déterminé</t>
        </is>
      </c>
    </row>
    <row r="1975">
      <c r="A1975" t="inlineStr">
        <is>
          <t>2019</t>
        </is>
      </c>
      <c r="B1975" t="inlineStr">
        <is>
          <t>OS</t>
        </is>
      </c>
      <c r="C1975" t="inlineStr">
        <is>
          <t>Graines de soja collectées</t>
        </is>
      </c>
      <c r="D1975" t="n">
        <v>342</v>
      </c>
      <c r="E1975" t="inlineStr"/>
      <c r="F1975" t="inlineStr"/>
      <c r="G1975" t="inlineStr"/>
      <c r="H1975" t="inlineStr"/>
      <c r="I1975" t="inlineStr"/>
      <c r="J1975" t="inlineStr"/>
      <c r="K1975" t="inlineStr">
        <is>
          <t>déterminé</t>
        </is>
      </c>
    </row>
    <row r="1976">
      <c r="A1976" t="inlineStr">
        <is>
          <t>2019</t>
        </is>
      </c>
      <c r="B1976" t="inlineStr">
        <is>
          <t>OS</t>
        </is>
      </c>
      <c r="C1976" t="inlineStr">
        <is>
          <t>Graines de soja collectées (conso)</t>
        </is>
      </c>
      <c r="D1976" t="n">
        <v>330</v>
      </c>
      <c r="E1976" t="inlineStr"/>
      <c r="F1976" t="inlineStr"/>
      <c r="G1976" t="inlineStr"/>
      <c r="H1976" t="inlineStr"/>
      <c r="I1976" t="inlineStr"/>
      <c r="J1976" t="inlineStr"/>
      <c r="K1976" t="inlineStr">
        <is>
          <t>déterminé</t>
        </is>
      </c>
    </row>
    <row r="1977">
      <c r="A1977" t="inlineStr">
        <is>
          <t>2019</t>
        </is>
      </c>
      <c r="B1977" t="inlineStr">
        <is>
          <t>OS</t>
        </is>
      </c>
      <c r="C1977" t="inlineStr">
        <is>
          <t>Graines de soja collectées (semence)</t>
        </is>
      </c>
      <c r="D1977" t="n">
        <v>12.4</v>
      </c>
      <c r="E1977" t="inlineStr"/>
      <c r="F1977" t="inlineStr"/>
      <c r="G1977" t="inlineStr"/>
      <c r="H1977" t="inlineStr"/>
      <c r="I1977" t="inlineStr"/>
      <c r="J1977" t="inlineStr"/>
      <c r="K1977" t="inlineStr">
        <is>
          <t>déterminé</t>
        </is>
      </c>
    </row>
    <row r="1978">
      <c r="A1978" t="inlineStr">
        <is>
          <t>2019</t>
        </is>
      </c>
      <c r="B1978" t="inlineStr">
        <is>
          <t>OS</t>
        </is>
      </c>
      <c r="C1978" t="inlineStr">
        <is>
          <t>Protéagineux collectés</t>
        </is>
      </c>
      <c r="D1978" t="n">
        <v>651</v>
      </c>
      <c r="E1978" t="inlineStr"/>
      <c r="F1978" t="inlineStr"/>
      <c r="G1978" t="inlineStr"/>
      <c r="H1978" t="inlineStr"/>
      <c r="I1978" t="inlineStr"/>
      <c r="J1978" t="inlineStr"/>
      <c r="K1978" t="inlineStr">
        <is>
          <t>libre unbounded</t>
        </is>
      </c>
    </row>
    <row r="1979">
      <c r="A1979" t="inlineStr">
        <is>
          <t>2019</t>
        </is>
      </c>
      <c r="B1979" t="inlineStr">
        <is>
          <t>OS</t>
        </is>
      </c>
      <c r="C1979" t="inlineStr">
        <is>
          <t>Légumineuses collectées</t>
        </is>
      </c>
      <c r="D1979" t="n">
        <v>651</v>
      </c>
      <c r="E1979" t="inlineStr"/>
      <c r="F1979" t="inlineStr"/>
      <c r="G1979" t="inlineStr"/>
      <c r="H1979" t="inlineStr"/>
      <c r="I1979" t="inlineStr"/>
      <c r="J1979" t="inlineStr"/>
      <c r="K1979" t="inlineStr">
        <is>
          <t>libre unbounded</t>
        </is>
      </c>
    </row>
    <row r="1980">
      <c r="A1980" t="inlineStr">
        <is>
          <t>2019</t>
        </is>
      </c>
      <c r="B1980" t="inlineStr">
        <is>
          <t>OS</t>
        </is>
      </c>
      <c r="C1980" t="inlineStr">
        <is>
          <t>Fèves collectées</t>
        </is>
      </c>
      <c r="D1980" t="n">
        <v>92.2</v>
      </c>
      <c r="E1980" t="inlineStr"/>
      <c r="F1980" t="inlineStr"/>
      <c r="G1980" t="inlineStr"/>
      <c r="H1980" t="inlineStr"/>
      <c r="I1980" t="inlineStr"/>
      <c r="J1980" t="inlineStr"/>
      <c r="K1980" t="inlineStr">
        <is>
          <t>déterminé</t>
        </is>
      </c>
    </row>
    <row r="1981">
      <c r="A1981" t="inlineStr">
        <is>
          <t>2019</t>
        </is>
      </c>
      <c r="B1981" t="inlineStr">
        <is>
          <t>OS</t>
        </is>
      </c>
      <c r="C1981" t="inlineStr">
        <is>
          <t>Fèves collectées (conso)</t>
        </is>
      </c>
      <c r="D1981" t="n">
        <v>85.09999999999999</v>
      </c>
      <c r="E1981" t="inlineStr"/>
      <c r="F1981" t="inlineStr"/>
      <c r="G1981" t="inlineStr"/>
      <c r="H1981" t="inlineStr"/>
      <c r="I1981" t="inlineStr"/>
      <c r="J1981" t="inlineStr"/>
      <c r="K1981" t="inlineStr">
        <is>
          <t>déterminé</t>
        </is>
      </c>
    </row>
    <row r="1982">
      <c r="A1982" t="inlineStr">
        <is>
          <t>2019</t>
        </is>
      </c>
      <c r="B1982" t="inlineStr">
        <is>
          <t>OS</t>
        </is>
      </c>
      <c r="C1982" t="inlineStr">
        <is>
          <t>Fèves collectées (semence)</t>
        </is>
      </c>
      <c r="D1982" t="n">
        <v>7.1</v>
      </c>
      <c r="E1982" t="inlineStr"/>
      <c r="F1982" t="inlineStr"/>
      <c r="G1982" t="inlineStr"/>
      <c r="H1982" t="inlineStr"/>
      <c r="I1982" t="inlineStr"/>
      <c r="J1982" t="inlineStr"/>
      <c r="K1982" t="inlineStr">
        <is>
          <t>déterminé</t>
        </is>
      </c>
    </row>
    <row r="1983">
      <c r="A1983" t="inlineStr">
        <is>
          <t>2019</t>
        </is>
      </c>
      <c r="B1983" t="inlineStr">
        <is>
          <t>OS</t>
        </is>
      </c>
      <c r="C1983" t="inlineStr">
        <is>
          <t>Lupin collecté</t>
        </is>
      </c>
      <c r="D1983" t="n">
        <v>4.1</v>
      </c>
      <c r="E1983" t="inlineStr"/>
      <c r="F1983" t="inlineStr"/>
      <c r="G1983" t="inlineStr"/>
      <c r="H1983" t="inlineStr"/>
      <c r="I1983" t="inlineStr"/>
      <c r="J1983" t="inlineStr"/>
      <c r="K1983" t="inlineStr">
        <is>
          <t>déterminé</t>
        </is>
      </c>
    </row>
    <row r="1984">
      <c r="A1984" t="inlineStr">
        <is>
          <t>2019</t>
        </is>
      </c>
      <c r="B1984" t="inlineStr">
        <is>
          <t>OS</t>
        </is>
      </c>
      <c r="C1984" t="inlineStr">
        <is>
          <t>Lupin collecté (conso)</t>
        </is>
      </c>
      <c r="D1984" t="n">
        <v>3.9</v>
      </c>
      <c r="E1984" t="inlineStr"/>
      <c r="F1984" t="inlineStr"/>
      <c r="G1984" t="inlineStr"/>
      <c r="H1984" t="inlineStr"/>
      <c r="I1984" t="inlineStr"/>
      <c r="J1984" t="inlineStr"/>
      <c r="K1984" t="inlineStr">
        <is>
          <t>déterminé</t>
        </is>
      </c>
    </row>
    <row r="1985">
      <c r="A1985" t="inlineStr">
        <is>
          <t>2019</t>
        </is>
      </c>
      <c r="B1985" t="inlineStr">
        <is>
          <t>OS</t>
        </is>
      </c>
      <c r="C1985" t="inlineStr">
        <is>
          <t>Lupin collecté (semence)</t>
        </is>
      </c>
      <c r="D1985" t="n">
        <v>0.2</v>
      </c>
      <c r="E1985" t="inlineStr"/>
      <c r="F1985" t="inlineStr"/>
      <c r="G1985" t="inlineStr"/>
      <c r="H1985" t="inlineStr"/>
      <c r="I1985" t="inlineStr"/>
      <c r="J1985" t="inlineStr"/>
      <c r="K1985" t="inlineStr">
        <is>
          <t>déterminé</t>
        </is>
      </c>
    </row>
    <row r="1986">
      <c r="A1986" t="inlineStr">
        <is>
          <t>2019</t>
        </is>
      </c>
      <c r="B1986" t="inlineStr">
        <is>
          <t>OS</t>
        </is>
      </c>
      <c r="C1986" t="inlineStr">
        <is>
          <t>Pois collectés</t>
        </is>
      </c>
      <c r="D1986" t="n">
        <v>532</v>
      </c>
      <c r="E1986" t="inlineStr"/>
      <c r="F1986" t="inlineStr"/>
      <c r="G1986" t="inlineStr"/>
      <c r="H1986" t="inlineStr"/>
      <c r="I1986" t="inlineStr"/>
      <c r="J1986" t="inlineStr"/>
      <c r="K1986" t="inlineStr">
        <is>
          <t>déterminé</t>
        </is>
      </c>
    </row>
    <row r="1987">
      <c r="A1987" t="inlineStr">
        <is>
          <t>2019</t>
        </is>
      </c>
      <c r="B1987" t="inlineStr">
        <is>
          <t>OS</t>
        </is>
      </c>
      <c r="C1987" t="inlineStr">
        <is>
          <t>Pois collectés (conso)</t>
        </is>
      </c>
      <c r="D1987" t="n">
        <v>505</v>
      </c>
      <c r="E1987" t="inlineStr"/>
      <c r="F1987" t="inlineStr"/>
      <c r="G1987" t="inlineStr"/>
      <c r="H1987" t="inlineStr"/>
      <c r="I1987" t="inlineStr"/>
      <c r="J1987" t="inlineStr"/>
      <c r="K1987" t="inlineStr">
        <is>
          <t>déterminé</t>
        </is>
      </c>
    </row>
    <row r="1988">
      <c r="A1988" t="inlineStr">
        <is>
          <t>2019</t>
        </is>
      </c>
      <c r="B1988" t="inlineStr">
        <is>
          <t>OS</t>
        </is>
      </c>
      <c r="C1988" t="inlineStr">
        <is>
          <t>Pois collectés (semence)</t>
        </is>
      </c>
      <c r="D1988" t="n">
        <v>27.6</v>
      </c>
      <c r="E1988" t="inlineStr"/>
      <c r="F1988" t="inlineStr"/>
      <c r="G1988" t="inlineStr"/>
      <c r="H1988" t="inlineStr"/>
      <c r="I1988" t="inlineStr"/>
      <c r="J1988" t="inlineStr"/>
      <c r="K1988" t="inlineStr">
        <is>
          <t>déterminé</t>
        </is>
      </c>
    </row>
    <row r="1989">
      <c r="A1989" t="inlineStr">
        <is>
          <t>2019</t>
        </is>
      </c>
      <c r="B1989" t="inlineStr">
        <is>
          <t>OS</t>
        </is>
      </c>
      <c r="C1989" t="inlineStr">
        <is>
          <t>Lentilles collectées</t>
        </is>
      </c>
      <c r="D1989" t="n">
        <v>7.7</v>
      </c>
      <c r="E1989" t="inlineStr"/>
      <c r="F1989" t="inlineStr"/>
      <c r="G1989" t="inlineStr"/>
      <c r="H1989" t="inlineStr"/>
      <c r="I1989" t="inlineStr"/>
      <c r="J1989" t="inlineStr"/>
      <c r="K1989" t="inlineStr">
        <is>
          <t>libre unbounded</t>
        </is>
      </c>
    </row>
    <row r="1990">
      <c r="A1990" t="inlineStr">
        <is>
          <t>2019</t>
        </is>
      </c>
      <c r="B1990" t="inlineStr">
        <is>
          <t>OS</t>
        </is>
      </c>
      <c r="C1990" t="inlineStr">
        <is>
          <t>Lentilles collectées (conso)</t>
        </is>
      </c>
      <c r="D1990" t="n">
        <v>3.8</v>
      </c>
      <c r="E1990" t="inlineStr"/>
      <c r="F1990" t="inlineStr"/>
      <c r="G1990" t="inlineStr"/>
      <c r="H1990" t="inlineStr"/>
      <c r="I1990" t="inlineStr"/>
      <c r="J1990" t="inlineStr"/>
      <c r="K1990" t="inlineStr">
        <is>
          <t>libre unbounded</t>
        </is>
      </c>
    </row>
    <row r="1991">
      <c r="A1991" t="inlineStr">
        <is>
          <t>2019</t>
        </is>
      </c>
      <c r="B1991" t="inlineStr">
        <is>
          <t>OS</t>
        </is>
      </c>
      <c r="C1991" t="inlineStr">
        <is>
          <t>Lentilles collectées (semence)</t>
        </is>
      </c>
      <c r="D1991" t="n">
        <v>4</v>
      </c>
      <c r="E1991" t="inlineStr"/>
      <c r="F1991" t="inlineStr"/>
      <c r="G1991" t="inlineStr"/>
      <c r="H1991" t="inlineStr"/>
      <c r="I1991" t="inlineStr"/>
      <c r="J1991" t="inlineStr"/>
      <c r="K1991" t="inlineStr">
        <is>
          <t>libre unbounded</t>
        </is>
      </c>
    </row>
    <row r="1992">
      <c r="A1992" t="inlineStr">
        <is>
          <t>2019</t>
        </is>
      </c>
      <c r="B1992" t="inlineStr">
        <is>
          <t>OS</t>
        </is>
      </c>
      <c r="C1992" t="inlineStr">
        <is>
          <t>Pois chiches collectés</t>
        </is>
      </c>
      <c r="D1992" t="n">
        <v>7.9</v>
      </c>
      <c r="E1992" t="inlineStr"/>
      <c r="F1992" t="inlineStr"/>
      <c r="G1992" t="inlineStr"/>
      <c r="H1992" t="inlineStr"/>
      <c r="I1992" t="inlineStr"/>
      <c r="J1992" t="inlineStr"/>
      <c r="K1992" t="inlineStr">
        <is>
          <t>libre unbounded</t>
        </is>
      </c>
    </row>
    <row r="1993">
      <c r="A1993" t="inlineStr">
        <is>
          <t>2019</t>
        </is>
      </c>
      <c r="B1993" t="inlineStr">
        <is>
          <t>OS</t>
        </is>
      </c>
      <c r="C1993" t="inlineStr">
        <is>
          <t>Pois chiches collectés (conso)</t>
        </is>
      </c>
      <c r="D1993" t="n">
        <v>3.9</v>
      </c>
      <c r="E1993" t="inlineStr"/>
      <c r="F1993" t="inlineStr"/>
      <c r="G1993" t="inlineStr"/>
      <c r="H1993" t="inlineStr"/>
      <c r="I1993" t="inlineStr"/>
      <c r="J1993" t="inlineStr"/>
      <c r="K1993" t="inlineStr">
        <is>
          <t>libre unbounded</t>
        </is>
      </c>
    </row>
    <row r="1994">
      <c r="A1994" t="inlineStr">
        <is>
          <t>2019</t>
        </is>
      </c>
      <c r="B1994" t="inlineStr">
        <is>
          <t>OS</t>
        </is>
      </c>
      <c r="C1994" t="inlineStr">
        <is>
          <t>Pois chiches collectés (semence)</t>
        </is>
      </c>
      <c r="D1994" t="n">
        <v>4</v>
      </c>
      <c r="E1994" t="inlineStr"/>
      <c r="F1994" t="inlineStr"/>
      <c r="G1994" t="inlineStr"/>
      <c r="H1994" t="inlineStr"/>
      <c r="I1994" t="inlineStr"/>
      <c r="J1994" t="inlineStr"/>
      <c r="K1994" t="inlineStr">
        <is>
          <t>libre unbounded</t>
        </is>
      </c>
    </row>
    <row r="1995">
      <c r="A1995" t="inlineStr">
        <is>
          <t>2019</t>
        </is>
      </c>
      <c r="B1995" t="inlineStr">
        <is>
          <t>OS</t>
        </is>
      </c>
      <c r="C1995" t="inlineStr">
        <is>
          <t>Haricots secs collectés</t>
        </is>
      </c>
      <c r="D1995" t="n">
        <v>6.9</v>
      </c>
      <c r="E1995" t="inlineStr"/>
      <c r="F1995" t="inlineStr"/>
      <c r="G1995" t="inlineStr"/>
      <c r="H1995" t="inlineStr"/>
      <c r="I1995" t="inlineStr"/>
      <c r="J1995" t="inlineStr"/>
      <c r="K1995" t="inlineStr">
        <is>
          <t>libre unbounded</t>
        </is>
      </c>
    </row>
    <row r="1996">
      <c r="A1996" t="inlineStr">
        <is>
          <t>2019</t>
        </is>
      </c>
      <c r="B1996" t="inlineStr">
        <is>
          <t>OS</t>
        </is>
      </c>
      <c r="C1996" t="inlineStr">
        <is>
          <t>Haricots secs collectés (conso)</t>
        </is>
      </c>
      <c r="D1996" t="n">
        <v>3.4</v>
      </c>
      <c r="E1996" t="inlineStr"/>
      <c r="F1996" t="inlineStr"/>
      <c r="G1996" t="inlineStr"/>
      <c r="H1996" t="inlineStr"/>
      <c r="I1996" t="inlineStr"/>
      <c r="J1996" t="inlineStr"/>
      <c r="K1996" t="inlineStr">
        <is>
          <t>libre unbounded</t>
        </is>
      </c>
    </row>
    <row r="1997">
      <c r="A1997" t="inlineStr">
        <is>
          <t>2019</t>
        </is>
      </c>
      <c r="B1997" t="inlineStr">
        <is>
          <t>OS</t>
        </is>
      </c>
      <c r="C1997" t="inlineStr">
        <is>
          <t>Haricots secs collectés (semence)</t>
        </is>
      </c>
      <c r="D1997" t="n">
        <v>3.5</v>
      </c>
      <c r="E1997" t="inlineStr"/>
      <c r="F1997" t="inlineStr"/>
      <c r="G1997" t="inlineStr"/>
      <c r="H1997" t="inlineStr"/>
      <c r="I1997" t="inlineStr"/>
      <c r="J1997" t="inlineStr"/>
      <c r="K1997" t="inlineStr">
        <is>
          <t>libre unbounded</t>
        </is>
      </c>
    </row>
    <row r="1998">
      <c r="A1998" t="inlineStr">
        <is>
          <t>2019</t>
        </is>
      </c>
      <c r="B1998" t="inlineStr">
        <is>
          <t>OS</t>
        </is>
      </c>
      <c r="C1998" t="inlineStr">
        <is>
          <t>Ecart tri collecte</t>
        </is>
      </c>
      <c r="D1998" t="n">
        <v>93.7</v>
      </c>
      <c r="E1998" t="inlineStr"/>
      <c r="F1998" t="inlineStr"/>
      <c r="G1998" t="inlineStr"/>
      <c r="H1998" t="inlineStr"/>
      <c r="I1998" t="inlineStr"/>
      <c r="J1998" t="inlineStr"/>
      <c r="K1998" t="inlineStr">
        <is>
          <t>libre</t>
        </is>
      </c>
    </row>
    <row r="1999">
      <c r="A1999" t="inlineStr">
        <is>
          <t>2019</t>
        </is>
      </c>
      <c r="B1999" t="inlineStr">
        <is>
          <t>OS</t>
        </is>
      </c>
      <c r="C1999" t="inlineStr">
        <is>
          <t>Ecarts tri collecte d'oléagineux</t>
        </is>
      </c>
      <c r="D1999" t="n">
        <v>78.59999999999999</v>
      </c>
      <c r="E1999" t="inlineStr"/>
      <c r="F1999" t="inlineStr"/>
      <c r="G1999" t="inlineStr"/>
      <c r="H1999" t="inlineStr"/>
      <c r="I1999" t="inlineStr"/>
      <c r="J1999" t="inlineStr"/>
      <c r="K1999" t="inlineStr">
        <is>
          <t>déterminé</t>
        </is>
      </c>
    </row>
    <row r="2000">
      <c r="A2000" t="inlineStr">
        <is>
          <t>2019</t>
        </is>
      </c>
      <c r="B2000" t="inlineStr">
        <is>
          <t>OS</t>
        </is>
      </c>
      <c r="C2000" t="inlineStr">
        <is>
          <t>Ecart tri collecte de graines oléagineuses</t>
        </is>
      </c>
      <c r="D2000" t="n">
        <v>78.59999999999999</v>
      </c>
      <c r="E2000" t="inlineStr"/>
      <c r="F2000" t="inlineStr"/>
      <c r="G2000" t="inlineStr"/>
      <c r="H2000" t="inlineStr"/>
      <c r="I2000" t="inlineStr"/>
      <c r="J2000" t="inlineStr"/>
      <c r="K2000" t="inlineStr">
        <is>
          <t>déterminé</t>
        </is>
      </c>
    </row>
    <row r="2001">
      <c r="A2001" t="inlineStr">
        <is>
          <t>2019</t>
        </is>
      </c>
      <c r="B2001" t="inlineStr">
        <is>
          <t>OS</t>
        </is>
      </c>
      <c r="C2001" t="inlineStr">
        <is>
          <t>Ecart tri collecte de graines de colza</t>
        </is>
      </c>
      <c r="D2001" t="n">
        <v>59.5</v>
      </c>
      <c r="E2001" t="inlineStr"/>
      <c r="F2001" t="inlineStr"/>
      <c r="G2001" t="inlineStr"/>
      <c r="H2001" t="inlineStr"/>
      <c r="I2001" t="inlineStr"/>
      <c r="J2001" t="inlineStr"/>
      <c r="K2001" t="inlineStr">
        <is>
          <t>déterminé</t>
        </is>
      </c>
    </row>
    <row r="2002">
      <c r="A2002" t="inlineStr">
        <is>
          <t>2019</t>
        </is>
      </c>
      <c r="B2002" t="inlineStr">
        <is>
          <t>OS</t>
        </is>
      </c>
      <c r="C2002" t="inlineStr">
        <is>
          <t>Ecart tri collecte de graines de lin</t>
        </is>
      </c>
      <c r="D2002" t="n">
        <v>0.5</v>
      </c>
      <c r="E2002" t="inlineStr"/>
      <c r="F2002" t="inlineStr"/>
      <c r="G2002" t="inlineStr"/>
      <c r="H2002" t="inlineStr"/>
      <c r="I2002" t="inlineStr"/>
      <c r="J2002" t="inlineStr"/>
      <c r="K2002" t="inlineStr">
        <is>
          <t>déterminé</t>
        </is>
      </c>
    </row>
    <row r="2003">
      <c r="A2003" t="inlineStr">
        <is>
          <t>2019</t>
        </is>
      </c>
      <c r="B2003" t="inlineStr">
        <is>
          <t>OS</t>
        </is>
      </c>
      <c r="C2003" t="inlineStr">
        <is>
          <t>Ecart tri collecte de graines de tournesol</t>
        </is>
      </c>
      <c r="D2003" t="n">
        <v>18.6</v>
      </c>
      <c r="E2003" t="inlineStr"/>
      <c r="F2003" t="inlineStr"/>
      <c r="G2003" t="inlineStr"/>
      <c r="H2003" t="inlineStr"/>
      <c r="I2003" t="inlineStr"/>
      <c r="J2003" t="inlineStr"/>
      <c r="K2003" t="inlineStr">
        <is>
          <t>déterminé</t>
        </is>
      </c>
    </row>
    <row r="2004">
      <c r="A2004" t="inlineStr">
        <is>
          <t>2019</t>
        </is>
      </c>
      <c r="B2004" t="inlineStr">
        <is>
          <t>OS</t>
        </is>
      </c>
      <c r="C2004" t="inlineStr">
        <is>
          <t>Ecart tri collecte d'oléoprotéagineux</t>
        </is>
      </c>
      <c r="D2004" t="n">
        <v>5.2</v>
      </c>
      <c r="E2004" t="inlineStr"/>
      <c r="F2004" t="inlineStr"/>
      <c r="G2004" t="inlineStr"/>
      <c r="H2004" t="inlineStr"/>
      <c r="I2004" t="inlineStr"/>
      <c r="J2004" t="inlineStr"/>
      <c r="K2004" t="inlineStr">
        <is>
          <t>déterminé</t>
        </is>
      </c>
    </row>
    <row r="2005">
      <c r="A2005" t="inlineStr">
        <is>
          <t>2019</t>
        </is>
      </c>
      <c r="B2005" t="inlineStr">
        <is>
          <t>OS</t>
        </is>
      </c>
      <c r="C2005" t="inlineStr">
        <is>
          <t>Ecart tri collecte de graines oléoprotéagineuses</t>
        </is>
      </c>
      <c r="D2005" t="n">
        <v>5.2</v>
      </c>
      <c r="E2005" t="inlineStr"/>
      <c r="F2005" t="inlineStr"/>
      <c r="G2005" t="inlineStr"/>
      <c r="H2005" t="inlineStr"/>
      <c r="I2005" t="inlineStr"/>
      <c r="J2005" t="inlineStr"/>
      <c r="K2005" t="inlineStr">
        <is>
          <t>déterminé</t>
        </is>
      </c>
    </row>
    <row r="2006">
      <c r="A2006" t="inlineStr">
        <is>
          <t>2019</t>
        </is>
      </c>
      <c r="B2006" t="inlineStr">
        <is>
          <t>OS</t>
        </is>
      </c>
      <c r="C2006" t="inlineStr">
        <is>
          <t>Ecart tri collecte de Graines de soja</t>
        </is>
      </c>
      <c r="D2006" t="n">
        <v>5.2</v>
      </c>
      <c r="E2006" t="inlineStr"/>
      <c r="F2006" t="inlineStr"/>
      <c r="G2006" t="inlineStr"/>
      <c r="H2006" t="inlineStr"/>
      <c r="I2006" t="inlineStr"/>
      <c r="J2006" t="inlineStr"/>
      <c r="K2006" t="inlineStr">
        <is>
          <t>déterminé</t>
        </is>
      </c>
    </row>
    <row r="2007">
      <c r="A2007" t="inlineStr">
        <is>
          <t>2019</t>
        </is>
      </c>
      <c r="B2007" t="inlineStr">
        <is>
          <t>OS</t>
        </is>
      </c>
      <c r="C2007" t="inlineStr">
        <is>
          <t>Ecart tri collecte de protéagineux</t>
        </is>
      </c>
      <c r="D2007" t="n">
        <v>9.9</v>
      </c>
      <c r="E2007" t="inlineStr"/>
      <c r="F2007" t="inlineStr"/>
      <c r="G2007" t="inlineStr"/>
      <c r="H2007" t="inlineStr"/>
      <c r="I2007" t="inlineStr"/>
      <c r="J2007" t="inlineStr"/>
      <c r="K2007" t="inlineStr">
        <is>
          <t>libre</t>
        </is>
      </c>
    </row>
    <row r="2008">
      <c r="A2008" t="inlineStr">
        <is>
          <t>2019</t>
        </is>
      </c>
      <c r="B2008" t="inlineStr">
        <is>
          <t>OS</t>
        </is>
      </c>
      <c r="C2008" t="inlineStr">
        <is>
          <t>Ecart tri collecte de légumineuses</t>
        </is>
      </c>
      <c r="D2008" t="n">
        <v>9.9</v>
      </c>
      <c r="E2008" t="inlineStr"/>
      <c r="F2008" t="inlineStr"/>
      <c r="G2008" t="inlineStr"/>
      <c r="H2008" t="inlineStr"/>
      <c r="I2008" t="inlineStr"/>
      <c r="J2008" t="inlineStr"/>
      <c r="K2008" t="inlineStr">
        <is>
          <t>libre</t>
        </is>
      </c>
    </row>
    <row r="2009">
      <c r="A2009" t="inlineStr">
        <is>
          <t>2019</t>
        </is>
      </c>
      <c r="B2009" t="inlineStr">
        <is>
          <t>OS</t>
        </is>
      </c>
      <c r="C2009" t="inlineStr">
        <is>
          <t>Ecart tri collecte de fèves</t>
        </is>
      </c>
      <c r="D2009" t="n">
        <v>1.4</v>
      </c>
      <c r="E2009" t="inlineStr"/>
      <c r="F2009" t="inlineStr"/>
      <c r="G2009" t="inlineStr"/>
      <c r="H2009" t="inlineStr"/>
      <c r="I2009" t="inlineStr"/>
      <c r="J2009" t="inlineStr"/>
      <c r="K2009" t="inlineStr">
        <is>
          <t>déterminé</t>
        </is>
      </c>
    </row>
    <row r="2010">
      <c r="A2010" t="inlineStr">
        <is>
          <t>2019</t>
        </is>
      </c>
      <c r="B2010" t="inlineStr">
        <is>
          <t>OS</t>
        </is>
      </c>
      <c r="C2010" t="inlineStr">
        <is>
          <t>Ecart tri collecte de lupin</t>
        </is>
      </c>
      <c r="D2010" t="n">
        <v>0.1</v>
      </c>
      <c r="E2010" t="inlineStr"/>
      <c r="F2010" t="inlineStr"/>
      <c r="G2010" t="inlineStr"/>
      <c r="H2010" t="inlineStr"/>
      <c r="I2010" t="inlineStr"/>
      <c r="J2010" t="inlineStr"/>
      <c r="K2010" t="inlineStr">
        <is>
          <t>déterminé</t>
        </is>
      </c>
    </row>
    <row r="2011">
      <c r="A2011" t="inlineStr">
        <is>
          <t>2019</t>
        </is>
      </c>
      <c r="B2011" t="inlineStr">
        <is>
          <t>OS</t>
        </is>
      </c>
      <c r="C2011" t="inlineStr">
        <is>
          <t>Ecart tri collecte de pois</t>
        </is>
      </c>
      <c r="D2011" t="n">
        <v>8.1</v>
      </c>
      <c r="E2011" t="inlineStr"/>
      <c r="F2011" t="inlineStr"/>
      <c r="G2011" t="inlineStr"/>
      <c r="H2011" t="inlineStr"/>
      <c r="I2011" t="inlineStr"/>
      <c r="J2011" t="inlineStr"/>
      <c r="K2011" t="inlineStr">
        <is>
          <t>déterminé</t>
        </is>
      </c>
    </row>
    <row r="2012">
      <c r="A2012" t="inlineStr">
        <is>
          <t>2019</t>
        </is>
      </c>
      <c r="B2012" t="inlineStr">
        <is>
          <t>OS</t>
        </is>
      </c>
      <c r="C2012" t="inlineStr">
        <is>
          <t>Ecart tri collecte de lentilles</t>
        </is>
      </c>
      <c r="D2012" t="n">
        <v>0.1</v>
      </c>
      <c r="E2012" t="inlineStr"/>
      <c r="F2012" t="inlineStr"/>
      <c r="G2012" t="inlineStr"/>
      <c r="H2012" t="inlineStr"/>
      <c r="I2012" t="inlineStr"/>
      <c r="J2012" t="inlineStr"/>
      <c r="K2012" t="inlineStr">
        <is>
          <t>libre</t>
        </is>
      </c>
    </row>
    <row r="2013">
      <c r="A2013" t="inlineStr">
        <is>
          <t>2019</t>
        </is>
      </c>
      <c r="B2013" t="inlineStr">
        <is>
          <t>OS</t>
        </is>
      </c>
      <c r="C2013" t="inlineStr">
        <is>
          <t>Ecart tri collecte de pois chiches</t>
        </is>
      </c>
      <c r="D2013" t="n">
        <v>0.1</v>
      </c>
      <c r="E2013" t="inlineStr"/>
      <c r="F2013" t="inlineStr"/>
      <c r="G2013" t="inlineStr"/>
      <c r="H2013" t="inlineStr"/>
      <c r="I2013" t="inlineStr"/>
      <c r="J2013" t="inlineStr"/>
      <c r="K2013" t="inlineStr">
        <is>
          <t>libre</t>
        </is>
      </c>
    </row>
    <row r="2014">
      <c r="A2014" t="inlineStr">
        <is>
          <t>2019</t>
        </is>
      </c>
      <c r="B2014" t="inlineStr">
        <is>
          <t>OS</t>
        </is>
      </c>
      <c r="C2014" t="inlineStr">
        <is>
          <t>Ecart tri collecte d'haricots secs</t>
        </is>
      </c>
      <c r="D2014" t="n">
        <v>0.1</v>
      </c>
      <c r="E2014" t="inlineStr"/>
      <c r="F2014" t="inlineStr"/>
      <c r="G2014" t="inlineStr"/>
      <c r="H2014" t="inlineStr"/>
      <c r="I2014" t="inlineStr"/>
      <c r="J2014" t="inlineStr"/>
      <c r="K2014" t="inlineStr">
        <is>
          <t>libre</t>
        </is>
      </c>
    </row>
    <row r="2015">
      <c r="A2015" t="inlineStr">
        <is>
          <t>2019</t>
        </is>
      </c>
      <c r="B2015" t="inlineStr">
        <is>
          <t>OS</t>
        </is>
      </c>
      <c r="C2015" t="inlineStr">
        <is>
          <t>Fèves décortiquées ou non</t>
        </is>
      </c>
      <c r="D2015" t="n">
        <v>92.2</v>
      </c>
      <c r="E2015" t="inlineStr"/>
      <c r="F2015" t="inlineStr"/>
      <c r="G2015" t="inlineStr"/>
      <c r="H2015" t="inlineStr"/>
      <c r="I2015" t="inlineStr"/>
      <c r="J2015" t="inlineStr"/>
      <c r="K2015" t="inlineStr">
        <is>
          <t>déterminé</t>
        </is>
      </c>
    </row>
    <row r="2016">
      <c r="A2016" t="inlineStr">
        <is>
          <t>2019</t>
        </is>
      </c>
      <c r="B2016" t="inlineStr">
        <is>
          <t>OS - Colza</t>
        </is>
      </c>
      <c r="C2016" t="inlineStr">
        <is>
          <t>Oléagineux et protéagineux collectés</t>
        </is>
      </c>
      <c r="D2016" t="n">
        <v>3910</v>
      </c>
      <c r="E2016" t="inlineStr"/>
      <c r="F2016" t="inlineStr"/>
      <c r="G2016" t="inlineStr"/>
      <c r="H2016" t="inlineStr"/>
      <c r="I2016" t="inlineStr"/>
      <c r="J2016" t="inlineStr"/>
      <c r="K2016" t="inlineStr">
        <is>
          <t>déterminé</t>
        </is>
      </c>
    </row>
    <row r="2017">
      <c r="A2017" t="inlineStr">
        <is>
          <t>2019</t>
        </is>
      </c>
      <c r="B2017" t="inlineStr">
        <is>
          <t>OS - Colza</t>
        </is>
      </c>
      <c r="C2017" t="inlineStr">
        <is>
          <t>Oléagineux collectés</t>
        </is>
      </c>
      <c r="D2017" t="n">
        <v>3910</v>
      </c>
      <c r="E2017" t="inlineStr"/>
      <c r="F2017" t="inlineStr"/>
      <c r="G2017" t="inlineStr"/>
      <c r="H2017" t="inlineStr"/>
      <c r="I2017" t="inlineStr"/>
      <c r="J2017" t="inlineStr"/>
      <c r="K2017" t="inlineStr">
        <is>
          <t>déterminé</t>
        </is>
      </c>
    </row>
    <row r="2018">
      <c r="A2018" t="inlineStr">
        <is>
          <t>2019</t>
        </is>
      </c>
      <c r="B2018" t="inlineStr">
        <is>
          <t>OS - Colza</t>
        </is>
      </c>
      <c r="C2018" t="inlineStr">
        <is>
          <t>Graines oléagineuses collectées</t>
        </is>
      </c>
      <c r="D2018" t="n">
        <v>3910</v>
      </c>
      <c r="E2018" t="inlineStr"/>
      <c r="F2018" t="inlineStr"/>
      <c r="G2018" t="inlineStr"/>
      <c r="H2018" t="inlineStr"/>
      <c r="I2018" t="inlineStr"/>
      <c r="J2018" t="inlineStr"/>
      <c r="K2018" t="inlineStr">
        <is>
          <t>déterminé</t>
        </is>
      </c>
    </row>
    <row r="2019">
      <c r="A2019" t="inlineStr">
        <is>
          <t>2019</t>
        </is>
      </c>
      <c r="B2019" t="inlineStr">
        <is>
          <t>OS - Colza</t>
        </is>
      </c>
      <c r="C2019" t="inlineStr">
        <is>
          <t>Graines de colza collectées</t>
        </is>
      </c>
      <c r="D2019" t="n">
        <v>3910</v>
      </c>
      <c r="E2019" t="inlineStr"/>
      <c r="F2019" t="inlineStr"/>
      <c r="G2019" t="inlineStr"/>
      <c r="H2019" t="inlineStr"/>
      <c r="I2019" t="inlineStr"/>
      <c r="J2019" t="inlineStr"/>
      <c r="K2019" t="inlineStr">
        <is>
          <t>déterminé</t>
        </is>
      </c>
    </row>
    <row r="2020">
      <c r="A2020" t="inlineStr">
        <is>
          <t>2019</t>
        </is>
      </c>
      <c r="B2020" t="inlineStr">
        <is>
          <t>OS - Colza</t>
        </is>
      </c>
      <c r="C2020" t="inlineStr">
        <is>
          <t>Graines de colza collectées (conso)</t>
        </is>
      </c>
      <c r="D2020" t="n">
        <v>3880</v>
      </c>
      <c r="E2020" t="inlineStr"/>
      <c r="F2020" t="inlineStr"/>
      <c r="G2020" t="inlineStr"/>
      <c r="H2020" t="inlineStr"/>
      <c r="I2020" t="inlineStr"/>
      <c r="J2020" t="inlineStr"/>
      <c r="K2020" t="inlineStr">
        <is>
          <t>déterminé</t>
        </is>
      </c>
    </row>
    <row r="2021">
      <c r="A2021" t="inlineStr">
        <is>
          <t>2019</t>
        </is>
      </c>
      <c r="B2021" t="inlineStr">
        <is>
          <t>OS - Colza</t>
        </is>
      </c>
      <c r="C2021" t="inlineStr">
        <is>
          <t>Graines de colza collectées (semence)</t>
        </is>
      </c>
      <c r="D2021" t="n">
        <v>25.5</v>
      </c>
      <c r="E2021" t="inlineStr"/>
      <c r="F2021" t="inlineStr"/>
      <c r="G2021" t="inlineStr"/>
      <c r="H2021" t="inlineStr"/>
      <c r="I2021" t="inlineStr"/>
      <c r="J2021" t="inlineStr"/>
      <c r="K2021" t="inlineStr">
        <is>
          <t>déterminé</t>
        </is>
      </c>
    </row>
    <row r="2022">
      <c r="A2022" t="inlineStr">
        <is>
          <t>2019</t>
        </is>
      </c>
      <c r="B2022" t="inlineStr">
        <is>
          <t>OS - Colza</t>
        </is>
      </c>
      <c r="C2022" t="inlineStr">
        <is>
          <t>Ecart tri collecte</t>
        </is>
      </c>
      <c r="D2022" t="n">
        <v>59.5</v>
      </c>
      <c r="E2022" t="inlineStr"/>
      <c r="F2022" t="inlineStr"/>
      <c r="G2022" t="inlineStr"/>
      <c r="H2022" t="inlineStr"/>
      <c r="I2022" t="inlineStr"/>
      <c r="J2022" t="inlineStr"/>
      <c r="K2022" t="inlineStr">
        <is>
          <t>déterminé</t>
        </is>
      </c>
    </row>
    <row r="2023">
      <c r="A2023" t="inlineStr">
        <is>
          <t>2019</t>
        </is>
      </c>
      <c r="B2023" t="inlineStr">
        <is>
          <t>OS - Colza</t>
        </is>
      </c>
      <c r="C2023" t="inlineStr">
        <is>
          <t>Ecarts tri collecte d'oléagineux</t>
        </is>
      </c>
      <c r="D2023" t="n">
        <v>59.5</v>
      </c>
      <c r="E2023" t="inlineStr"/>
      <c r="F2023" t="inlineStr"/>
      <c r="G2023" t="inlineStr"/>
      <c r="H2023" t="inlineStr"/>
      <c r="I2023" t="inlineStr"/>
      <c r="J2023" t="inlineStr"/>
      <c r="K2023" t="inlineStr">
        <is>
          <t>déterminé</t>
        </is>
      </c>
    </row>
    <row r="2024">
      <c r="A2024" t="inlineStr">
        <is>
          <t>2019</t>
        </is>
      </c>
      <c r="B2024" t="inlineStr">
        <is>
          <t>OS - Colza</t>
        </is>
      </c>
      <c r="C2024" t="inlineStr">
        <is>
          <t>Ecart tri collecte de graines oléagineuses</t>
        </is>
      </c>
      <c r="D2024" t="n">
        <v>59.5</v>
      </c>
      <c r="E2024" t="inlineStr"/>
      <c r="F2024" t="inlineStr"/>
      <c r="G2024" t="inlineStr"/>
      <c r="H2024" t="inlineStr"/>
      <c r="I2024" t="inlineStr"/>
      <c r="J2024" t="inlineStr"/>
      <c r="K2024" t="inlineStr">
        <is>
          <t>déterminé</t>
        </is>
      </c>
    </row>
    <row r="2025">
      <c r="A2025" t="inlineStr">
        <is>
          <t>2019</t>
        </is>
      </c>
      <c r="B2025" t="inlineStr">
        <is>
          <t>OS - Colza</t>
        </is>
      </c>
      <c r="C2025" t="inlineStr">
        <is>
          <t>Ecart tri collecte de graines de colza</t>
        </is>
      </c>
      <c r="D2025" t="n">
        <v>59.5</v>
      </c>
      <c r="E2025" t="inlineStr"/>
      <c r="F2025" t="inlineStr"/>
      <c r="G2025" t="inlineStr"/>
      <c r="H2025" t="inlineStr"/>
      <c r="I2025" t="inlineStr"/>
      <c r="J2025" t="inlineStr"/>
      <c r="K2025" t="inlineStr">
        <is>
          <t>déterminé</t>
        </is>
      </c>
    </row>
    <row r="2026">
      <c r="A2026" t="inlineStr">
        <is>
          <t>2019</t>
        </is>
      </c>
      <c r="B2026" t="inlineStr">
        <is>
          <t>OS - Colza (n-1)</t>
        </is>
      </c>
      <c r="C2026" t="inlineStr">
        <is>
          <t>Oléagineux et protéagineux collectés</t>
        </is>
      </c>
      <c r="D2026" t="n">
        <v>1070</v>
      </c>
      <c r="E2026" t="inlineStr"/>
      <c r="F2026" t="inlineStr"/>
      <c r="G2026" t="inlineStr"/>
      <c r="H2026" t="inlineStr"/>
      <c r="I2026" t="inlineStr"/>
      <c r="J2026" t="inlineStr"/>
      <c r="K2026" t="inlineStr">
        <is>
          <t>déterminé</t>
        </is>
      </c>
    </row>
    <row r="2027">
      <c r="A2027" t="inlineStr">
        <is>
          <t>2019</t>
        </is>
      </c>
      <c r="B2027" t="inlineStr">
        <is>
          <t>OS - Colza (n-1)</t>
        </is>
      </c>
      <c r="C2027" t="inlineStr">
        <is>
          <t>Oléagineux collectés</t>
        </is>
      </c>
      <c r="D2027" t="n">
        <v>1070</v>
      </c>
      <c r="E2027" t="inlineStr"/>
      <c r="F2027" t="inlineStr"/>
      <c r="G2027" t="inlineStr"/>
      <c r="H2027" t="inlineStr"/>
      <c r="I2027" t="inlineStr"/>
      <c r="J2027" t="inlineStr"/>
      <c r="K2027" t="inlineStr">
        <is>
          <t>déterminé</t>
        </is>
      </c>
    </row>
    <row r="2028">
      <c r="A2028" t="inlineStr">
        <is>
          <t>2019</t>
        </is>
      </c>
      <c r="B2028" t="inlineStr">
        <is>
          <t>OS - Colza (n-1)</t>
        </is>
      </c>
      <c r="C2028" t="inlineStr">
        <is>
          <t>Graines oléagineuses collectées</t>
        </is>
      </c>
      <c r="D2028" t="n">
        <v>1070</v>
      </c>
      <c r="E2028" t="inlineStr"/>
      <c r="F2028" t="inlineStr"/>
      <c r="G2028" t="inlineStr"/>
      <c r="H2028" t="inlineStr"/>
      <c r="I2028" t="inlineStr"/>
      <c r="J2028" t="inlineStr"/>
      <c r="K2028" t="inlineStr">
        <is>
          <t>déterminé</t>
        </is>
      </c>
    </row>
    <row r="2029">
      <c r="A2029" t="inlineStr">
        <is>
          <t>2019</t>
        </is>
      </c>
      <c r="B2029" t="inlineStr">
        <is>
          <t>OS - Colza (n-1)</t>
        </is>
      </c>
      <c r="C2029" t="inlineStr">
        <is>
          <t>Graines de colza collectées</t>
        </is>
      </c>
      <c r="D2029" t="n">
        <v>1070</v>
      </c>
      <c r="E2029" t="inlineStr"/>
      <c r="F2029" t="inlineStr"/>
      <c r="G2029" t="inlineStr"/>
      <c r="H2029" t="inlineStr"/>
      <c r="I2029" t="inlineStr"/>
      <c r="J2029" t="inlineStr"/>
      <c r="K2029" t="inlineStr">
        <is>
          <t>déterminé</t>
        </is>
      </c>
    </row>
    <row r="2030">
      <c r="A2030" t="inlineStr">
        <is>
          <t>2019</t>
        </is>
      </c>
      <c r="B2030" t="inlineStr">
        <is>
          <t>OS - Colza (n-1)</t>
        </is>
      </c>
      <c r="C2030" t="inlineStr">
        <is>
          <t>Graines de colza collectées (conso)</t>
        </is>
      </c>
      <c r="D2030" t="n">
        <v>1070</v>
      </c>
      <c r="E2030" t="n">
        <v>1067.245</v>
      </c>
      <c r="F2030" t="n">
        <v>53.36225</v>
      </c>
      <c r="G2030" t="n">
        <v>0.1</v>
      </c>
      <c r="H2030" t="n">
        <v>0</v>
      </c>
      <c r="I2030" t="n">
        <v>500000000</v>
      </c>
      <c r="J2030" t="n">
        <v>0</v>
      </c>
      <c r="K2030" t="inlineStr">
        <is>
          <t>mesuré</t>
        </is>
      </c>
    </row>
    <row r="2031">
      <c r="A2031" t="inlineStr">
        <is>
          <t>2019</t>
        </is>
      </c>
      <c r="B2031" t="inlineStr">
        <is>
          <t>OS - Colza (n-1)</t>
        </is>
      </c>
      <c r="C2031" t="inlineStr">
        <is>
          <t>Graines de colza collectées (semence)</t>
        </is>
      </c>
      <c r="D2031" t="n">
        <v>0.3</v>
      </c>
      <c r="E2031" t="n">
        <v>0.2761</v>
      </c>
      <c r="F2031" t="n">
        <v>0.013805</v>
      </c>
      <c r="G2031" t="n">
        <v>0.1</v>
      </c>
      <c r="H2031" t="n">
        <v>0</v>
      </c>
      <c r="I2031" t="n">
        <v>500000000</v>
      </c>
      <c r="J2031" t="n">
        <v>0</v>
      </c>
      <c r="K2031" t="inlineStr">
        <is>
          <t>mesuré</t>
        </is>
      </c>
    </row>
    <row r="2032">
      <c r="A2032" t="inlineStr">
        <is>
          <t>2019</t>
        </is>
      </c>
      <c r="B2032" t="inlineStr">
        <is>
          <t>OS - Colza (n-1)</t>
        </is>
      </c>
      <c r="C2032" t="inlineStr">
        <is>
          <t>Ecart tri collecte</t>
        </is>
      </c>
      <c r="D2032" t="n">
        <v>59.5</v>
      </c>
      <c r="E2032" t="inlineStr"/>
      <c r="F2032" t="inlineStr"/>
      <c r="G2032" t="inlineStr"/>
      <c r="H2032" t="inlineStr"/>
      <c r="I2032" t="inlineStr"/>
      <c r="J2032" t="inlineStr"/>
      <c r="K2032" t="inlineStr">
        <is>
          <t>libre</t>
        </is>
      </c>
    </row>
    <row r="2033">
      <c r="A2033" t="inlineStr">
        <is>
          <t>2019</t>
        </is>
      </c>
      <c r="B2033" t="inlineStr">
        <is>
          <t>OS - Colza (n-1)</t>
        </is>
      </c>
      <c r="C2033" t="inlineStr">
        <is>
          <t>Ecarts tri collecte d'oléagineux</t>
        </is>
      </c>
      <c r="D2033" t="n">
        <v>59.5</v>
      </c>
      <c r="E2033" t="inlineStr"/>
      <c r="F2033" t="inlineStr"/>
      <c r="G2033" t="inlineStr"/>
      <c r="H2033" t="inlineStr"/>
      <c r="I2033" t="inlineStr"/>
      <c r="J2033" t="inlineStr"/>
      <c r="K2033" t="inlineStr">
        <is>
          <t>libre</t>
        </is>
      </c>
    </row>
    <row r="2034">
      <c r="A2034" t="inlineStr">
        <is>
          <t>2019</t>
        </is>
      </c>
      <c r="B2034" t="inlineStr">
        <is>
          <t>OS - Colza (n-1)</t>
        </is>
      </c>
      <c r="C2034" t="inlineStr">
        <is>
          <t>Ecart tri collecte de graines oléagineuses</t>
        </is>
      </c>
      <c r="D2034" t="n">
        <v>59.5</v>
      </c>
      <c r="E2034" t="inlineStr"/>
      <c r="F2034" t="inlineStr"/>
      <c r="G2034" t="inlineStr"/>
      <c r="H2034" t="inlineStr"/>
      <c r="I2034" t="inlineStr"/>
      <c r="J2034" t="inlineStr"/>
      <c r="K2034" t="inlineStr">
        <is>
          <t>libre</t>
        </is>
      </c>
    </row>
    <row r="2035">
      <c r="A2035" t="inlineStr">
        <is>
          <t>2019</t>
        </is>
      </c>
      <c r="B2035" t="inlineStr">
        <is>
          <t>OS - Colza (n-1)</t>
        </is>
      </c>
      <c r="C2035" t="inlineStr">
        <is>
          <t>Ecart tri collecte de graines de colza</t>
        </is>
      </c>
      <c r="D2035" t="n">
        <v>59.5</v>
      </c>
      <c r="E2035" t="inlineStr"/>
      <c r="F2035" t="inlineStr"/>
      <c r="G2035" t="inlineStr"/>
      <c r="H2035" t="inlineStr"/>
      <c r="I2035" t="inlineStr"/>
      <c r="J2035" t="inlineStr"/>
      <c r="K2035" t="inlineStr">
        <is>
          <t>libre</t>
        </is>
      </c>
    </row>
    <row r="2036">
      <c r="A2036" t="inlineStr">
        <is>
          <t>2019</t>
        </is>
      </c>
      <c r="B2036" t="inlineStr">
        <is>
          <t>OS - Colza (n)</t>
        </is>
      </c>
      <c r="C2036" t="inlineStr">
        <is>
          <t>Oléagineux et protéagineux collectés</t>
        </is>
      </c>
      <c r="D2036" t="n">
        <v>2840</v>
      </c>
      <c r="E2036" t="inlineStr"/>
      <c r="F2036" t="inlineStr"/>
      <c r="G2036" t="inlineStr"/>
      <c r="H2036" t="inlineStr"/>
      <c r="I2036" t="inlineStr"/>
      <c r="J2036" t="inlineStr"/>
      <c r="K2036" t="inlineStr">
        <is>
          <t>déterminé</t>
        </is>
      </c>
    </row>
    <row r="2037">
      <c r="A2037" t="inlineStr">
        <is>
          <t>2019</t>
        </is>
      </c>
      <c r="B2037" t="inlineStr">
        <is>
          <t>OS - Colza (n)</t>
        </is>
      </c>
      <c r="C2037" t="inlineStr">
        <is>
          <t>Oléagineux collectés</t>
        </is>
      </c>
      <c r="D2037" t="n">
        <v>2840</v>
      </c>
      <c r="E2037" t="inlineStr"/>
      <c r="F2037" t="inlineStr"/>
      <c r="G2037" t="inlineStr"/>
      <c r="H2037" t="inlineStr"/>
      <c r="I2037" t="inlineStr"/>
      <c r="J2037" t="inlineStr"/>
      <c r="K2037" t="inlineStr">
        <is>
          <t>déterminé</t>
        </is>
      </c>
    </row>
    <row r="2038">
      <c r="A2038" t="inlineStr">
        <is>
          <t>2019</t>
        </is>
      </c>
      <c r="B2038" t="inlineStr">
        <is>
          <t>OS - Colza (n)</t>
        </is>
      </c>
      <c r="C2038" t="inlineStr">
        <is>
          <t>Graines oléagineuses collectées</t>
        </is>
      </c>
      <c r="D2038" t="n">
        <v>2840</v>
      </c>
      <c r="E2038" t="inlineStr"/>
      <c r="F2038" t="inlineStr"/>
      <c r="G2038" t="inlineStr"/>
      <c r="H2038" t="inlineStr"/>
      <c r="I2038" t="inlineStr"/>
      <c r="J2038" t="inlineStr"/>
      <c r="K2038" t="inlineStr">
        <is>
          <t>déterminé</t>
        </is>
      </c>
    </row>
    <row r="2039">
      <c r="A2039" t="inlineStr">
        <is>
          <t>2019</t>
        </is>
      </c>
      <c r="B2039" t="inlineStr">
        <is>
          <t>OS - Colza (n)</t>
        </is>
      </c>
      <c r="C2039" t="inlineStr">
        <is>
          <t>Graines de colza collectées</t>
        </is>
      </c>
      <c r="D2039" t="n">
        <v>2840</v>
      </c>
      <c r="E2039" t="inlineStr"/>
      <c r="F2039" t="inlineStr"/>
      <c r="G2039" t="inlineStr"/>
      <c r="H2039" t="inlineStr"/>
      <c r="I2039" t="inlineStr"/>
      <c r="J2039" t="inlineStr"/>
      <c r="K2039" t="inlineStr">
        <is>
          <t>déterminé</t>
        </is>
      </c>
    </row>
    <row r="2040">
      <c r="A2040" t="inlineStr">
        <is>
          <t>2019</t>
        </is>
      </c>
      <c r="B2040" t="inlineStr">
        <is>
          <t>OS - Colza (n)</t>
        </is>
      </c>
      <c r="C2040" t="inlineStr">
        <is>
          <t>Graines de colza collectées (conso)</t>
        </is>
      </c>
      <c r="D2040" t="n">
        <v>2820</v>
      </c>
      <c r="E2040" t="n">
        <v>2815.637499999999</v>
      </c>
      <c r="F2040" t="n">
        <v>140.781875</v>
      </c>
      <c r="G2040" t="n">
        <v>0.1</v>
      </c>
      <c r="H2040" t="n">
        <v>0</v>
      </c>
      <c r="I2040" t="n">
        <v>500000000</v>
      </c>
      <c r="J2040" t="n">
        <v>0</v>
      </c>
      <c r="K2040" t="inlineStr">
        <is>
          <t>mesuré</t>
        </is>
      </c>
    </row>
    <row r="2041">
      <c r="A2041" t="inlineStr">
        <is>
          <t>2019</t>
        </is>
      </c>
      <c r="B2041" t="inlineStr">
        <is>
          <t>OS - Colza (n)</t>
        </is>
      </c>
      <c r="C2041" t="inlineStr">
        <is>
          <t>Graines de colza collectées (semence)</t>
        </is>
      </c>
      <c r="D2041" t="n">
        <v>25.2</v>
      </c>
      <c r="E2041" t="n">
        <v>25.1899</v>
      </c>
      <c r="F2041" t="n">
        <v>1.259495</v>
      </c>
      <c r="G2041" t="n">
        <v>0.1</v>
      </c>
      <c r="H2041" t="n">
        <v>0</v>
      </c>
      <c r="I2041" t="n">
        <v>500000000</v>
      </c>
      <c r="J2041" t="n">
        <v>0</v>
      </c>
      <c r="K2041" t="inlineStr">
        <is>
          <t>mesuré</t>
        </is>
      </c>
    </row>
    <row r="2042">
      <c r="A2042" t="inlineStr">
        <is>
          <t>2019</t>
        </is>
      </c>
      <c r="B2042" t="inlineStr">
        <is>
          <t>OS - Colza (n)</t>
        </is>
      </c>
      <c r="C2042" t="inlineStr">
        <is>
          <t>Ecart tri collecte</t>
        </is>
      </c>
      <c r="D2042" t="n">
        <v>0</v>
      </c>
      <c r="E2042" t="inlineStr"/>
      <c r="F2042" t="inlineStr"/>
      <c r="G2042" t="inlineStr"/>
      <c r="H2042" t="inlineStr"/>
      <c r="I2042" t="inlineStr"/>
      <c r="J2042" t="inlineStr"/>
      <c r="K2042" t="inlineStr">
        <is>
          <t>libre</t>
        </is>
      </c>
    </row>
    <row r="2043">
      <c r="A2043" t="inlineStr">
        <is>
          <t>2019</t>
        </is>
      </c>
      <c r="B2043" t="inlineStr">
        <is>
          <t>OS - Colza (n)</t>
        </is>
      </c>
      <c r="C2043" t="inlineStr">
        <is>
          <t>Ecarts tri collecte d'oléagineux</t>
        </is>
      </c>
      <c r="D2043" t="n">
        <v>0</v>
      </c>
      <c r="E2043" t="inlineStr"/>
      <c r="F2043" t="inlineStr"/>
      <c r="G2043" t="inlineStr"/>
      <c r="H2043" t="inlineStr"/>
      <c r="I2043" t="inlineStr"/>
      <c r="J2043" t="inlineStr"/>
      <c r="K2043" t="inlineStr">
        <is>
          <t>libre</t>
        </is>
      </c>
    </row>
    <row r="2044">
      <c r="A2044" t="inlineStr">
        <is>
          <t>2019</t>
        </is>
      </c>
      <c r="B2044" t="inlineStr">
        <is>
          <t>OS - Colza (n)</t>
        </is>
      </c>
      <c r="C2044" t="inlineStr">
        <is>
          <t>Ecart tri collecte de graines oléagineuses</t>
        </is>
      </c>
      <c r="D2044" t="n">
        <v>0</v>
      </c>
      <c r="E2044" t="inlineStr"/>
      <c r="F2044" t="inlineStr"/>
      <c r="G2044" t="inlineStr"/>
      <c r="H2044" t="inlineStr"/>
      <c r="I2044" t="inlineStr"/>
      <c r="J2044" t="inlineStr"/>
      <c r="K2044" t="inlineStr">
        <is>
          <t>libre</t>
        </is>
      </c>
    </row>
    <row r="2045">
      <c r="A2045" t="inlineStr">
        <is>
          <t>2019</t>
        </is>
      </c>
      <c r="B2045" t="inlineStr">
        <is>
          <t>OS - Colza (n)</t>
        </is>
      </c>
      <c r="C2045" t="inlineStr">
        <is>
          <t>Ecart tri collecte de graines de colza</t>
        </is>
      </c>
      <c r="D2045" t="n">
        <v>0</v>
      </c>
      <c r="E2045" t="inlineStr"/>
      <c r="F2045" t="inlineStr"/>
      <c r="G2045" t="inlineStr"/>
      <c r="H2045" t="inlineStr"/>
      <c r="I2045" t="inlineStr"/>
      <c r="J2045" t="inlineStr"/>
      <c r="K2045" t="inlineStr">
        <is>
          <t>libre</t>
        </is>
      </c>
    </row>
    <row r="2046">
      <c r="A2046" t="inlineStr">
        <is>
          <t>2019</t>
        </is>
      </c>
      <c r="B2046" t="inlineStr">
        <is>
          <t>OS - Lin</t>
        </is>
      </c>
      <c r="C2046" t="inlineStr">
        <is>
          <t>Oléagineux et protéagineux collectés</t>
        </is>
      </c>
      <c r="D2046" t="n">
        <v>33.7</v>
      </c>
      <c r="E2046" t="inlineStr"/>
      <c r="F2046" t="inlineStr"/>
      <c r="G2046" t="inlineStr"/>
      <c r="H2046" t="inlineStr"/>
      <c r="I2046" t="inlineStr"/>
      <c r="J2046" t="inlineStr"/>
      <c r="K2046" t="inlineStr">
        <is>
          <t>déterminé</t>
        </is>
      </c>
    </row>
    <row r="2047">
      <c r="A2047" t="inlineStr">
        <is>
          <t>2019</t>
        </is>
      </c>
      <c r="B2047" t="inlineStr">
        <is>
          <t>OS - Lin</t>
        </is>
      </c>
      <c r="C2047" t="inlineStr">
        <is>
          <t>Oléagineux collectés</t>
        </is>
      </c>
      <c r="D2047" t="n">
        <v>33.7</v>
      </c>
      <c r="E2047" t="inlineStr"/>
      <c r="F2047" t="inlineStr"/>
      <c r="G2047" t="inlineStr"/>
      <c r="H2047" t="inlineStr"/>
      <c r="I2047" t="inlineStr"/>
      <c r="J2047" t="inlineStr"/>
      <c r="K2047" t="inlineStr">
        <is>
          <t>déterminé</t>
        </is>
      </c>
    </row>
    <row r="2048">
      <c r="A2048" t="inlineStr">
        <is>
          <t>2019</t>
        </is>
      </c>
      <c r="B2048" t="inlineStr">
        <is>
          <t>OS - Lin</t>
        </is>
      </c>
      <c r="C2048" t="inlineStr">
        <is>
          <t>Graines oléagineuses collectées</t>
        </is>
      </c>
      <c r="D2048" t="n">
        <v>33.7</v>
      </c>
      <c r="E2048" t="inlineStr"/>
      <c r="F2048" t="inlineStr"/>
      <c r="G2048" t="inlineStr"/>
      <c r="H2048" t="inlineStr"/>
      <c r="I2048" t="inlineStr"/>
      <c r="J2048" t="inlineStr"/>
      <c r="K2048" t="inlineStr">
        <is>
          <t>déterminé</t>
        </is>
      </c>
    </row>
    <row r="2049">
      <c r="A2049" t="inlineStr">
        <is>
          <t>2019</t>
        </is>
      </c>
      <c r="B2049" t="inlineStr">
        <is>
          <t>OS - Lin</t>
        </is>
      </c>
      <c r="C2049" t="inlineStr">
        <is>
          <t>Graines de lin collectées</t>
        </is>
      </c>
      <c r="D2049" t="n">
        <v>33.7</v>
      </c>
      <c r="E2049" t="inlineStr"/>
      <c r="F2049" t="inlineStr"/>
      <c r="G2049" t="inlineStr"/>
      <c r="H2049" t="inlineStr"/>
      <c r="I2049" t="inlineStr"/>
      <c r="J2049" t="inlineStr"/>
      <c r="K2049" t="inlineStr">
        <is>
          <t>déterminé</t>
        </is>
      </c>
    </row>
    <row r="2050">
      <c r="A2050" t="inlineStr">
        <is>
          <t>2019</t>
        </is>
      </c>
      <c r="B2050" t="inlineStr">
        <is>
          <t>OS - Lin</t>
        </is>
      </c>
      <c r="C2050" t="inlineStr">
        <is>
          <t>Graines de lin collectées (conso)</t>
        </is>
      </c>
      <c r="D2050" t="n">
        <v>32.1</v>
      </c>
      <c r="E2050" t="inlineStr"/>
      <c r="F2050" t="inlineStr"/>
      <c r="G2050" t="inlineStr"/>
      <c r="H2050" t="inlineStr"/>
      <c r="I2050" t="inlineStr"/>
      <c r="J2050" t="inlineStr"/>
      <c r="K2050" t="inlineStr">
        <is>
          <t>déterminé</t>
        </is>
      </c>
    </row>
    <row r="2051">
      <c r="A2051" t="inlineStr">
        <is>
          <t>2019</t>
        </is>
      </c>
      <c r="B2051" t="inlineStr">
        <is>
          <t>OS - Lin</t>
        </is>
      </c>
      <c r="C2051" t="inlineStr">
        <is>
          <t>Graines de lin collectées (semence)</t>
        </is>
      </c>
      <c r="D2051" t="n">
        <v>1.7</v>
      </c>
      <c r="E2051" t="inlineStr"/>
      <c r="F2051" t="inlineStr"/>
      <c r="G2051" t="inlineStr"/>
      <c r="H2051" t="inlineStr"/>
      <c r="I2051" t="inlineStr"/>
      <c r="J2051" t="inlineStr"/>
      <c r="K2051" t="inlineStr">
        <is>
          <t>déterminé</t>
        </is>
      </c>
    </row>
    <row r="2052">
      <c r="A2052" t="inlineStr">
        <is>
          <t>2019</t>
        </is>
      </c>
      <c r="B2052" t="inlineStr">
        <is>
          <t>OS - Lin</t>
        </is>
      </c>
      <c r="C2052" t="inlineStr">
        <is>
          <t>Ecart tri collecte</t>
        </is>
      </c>
      <c r="D2052" t="n">
        <v>0.5</v>
      </c>
      <c r="E2052" t="inlineStr"/>
      <c r="F2052" t="inlineStr"/>
      <c r="G2052" t="inlineStr"/>
      <c r="H2052" t="inlineStr"/>
      <c r="I2052" t="inlineStr"/>
      <c r="J2052" t="inlineStr"/>
      <c r="K2052" t="inlineStr">
        <is>
          <t>déterminé</t>
        </is>
      </c>
    </row>
    <row r="2053">
      <c r="A2053" t="inlineStr">
        <is>
          <t>2019</t>
        </is>
      </c>
      <c r="B2053" t="inlineStr">
        <is>
          <t>OS - Lin</t>
        </is>
      </c>
      <c r="C2053" t="inlineStr">
        <is>
          <t>Ecarts tri collecte d'oléagineux</t>
        </is>
      </c>
      <c r="D2053" t="n">
        <v>0.5</v>
      </c>
      <c r="E2053" t="inlineStr"/>
      <c r="F2053" t="inlineStr"/>
      <c r="G2053" t="inlineStr"/>
      <c r="H2053" t="inlineStr"/>
      <c r="I2053" t="inlineStr"/>
      <c r="J2053" t="inlineStr"/>
      <c r="K2053" t="inlineStr">
        <is>
          <t>déterminé</t>
        </is>
      </c>
    </row>
    <row r="2054">
      <c r="A2054" t="inlineStr">
        <is>
          <t>2019</t>
        </is>
      </c>
      <c r="B2054" t="inlineStr">
        <is>
          <t>OS - Lin</t>
        </is>
      </c>
      <c r="C2054" t="inlineStr">
        <is>
          <t>Ecart tri collecte de graines oléagineuses</t>
        </is>
      </c>
      <c r="D2054" t="n">
        <v>0.5</v>
      </c>
      <c r="E2054" t="inlineStr"/>
      <c r="F2054" t="inlineStr"/>
      <c r="G2054" t="inlineStr"/>
      <c r="H2054" t="inlineStr"/>
      <c r="I2054" t="inlineStr"/>
      <c r="J2054" t="inlineStr"/>
      <c r="K2054" t="inlineStr">
        <is>
          <t>déterminé</t>
        </is>
      </c>
    </row>
    <row r="2055">
      <c r="A2055" t="inlineStr">
        <is>
          <t>2019</t>
        </is>
      </c>
      <c r="B2055" t="inlineStr">
        <is>
          <t>OS - Lin</t>
        </is>
      </c>
      <c r="C2055" t="inlineStr">
        <is>
          <t>Ecart tri collecte de graines de lin</t>
        </is>
      </c>
      <c r="D2055" t="n">
        <v>0.5</v>
      </c>
      <c r="E2055" t="inlineStr"/>
      <c r="F2055" t="inlineStr"/>
      <c r="G2055" t="inlineStr"/>
      <c r="H2055" t="inlineStr"/>
      <c r="I2055" t="inlineStr"/>
      <c r="J2055" t="inlineStr"/>
      <c r="K2055" t="inlineStr">
        <is>
          <t>déterminé</t>
        </is>
      </c>
    </row>
    <row r="2056">
      <c r="A2056" t="inlineStr">
        <is>
          <t>2019</t>
        </is>
      </c>
      <c r="B2056" t="inlineStr">
        <is>
          <t>OS - Lin (n-1)</t>
        </is>
      </c>
      <c r="C2056" t="inlineStr">
        <is>
          <t>Oléagineux et protéagineux collectés</t>
        </is>
      </c>
      <c r="D2056" t="n">
        <v>4.3</v>
      </c>
      <c r="E2056" t="inlineStr"/>
      <c r="F2056" t="inlineStr"/>
      <c r="G2056" t="inlineStr"/>
      <c r="H2056" t="inlineStr"/>
      <c r="I2056" t="inlineStr"/>
      <c r="J2056" t="inlineStr"/>
      <c r="K2056" t="inlineStr">
        <is>
          <t>déterminé</t>
        </is>
      </c>
    </row>
    <row r="2057">
      <c r="A2057" t="inlineStr">
        <is>
          <t>2019</t>
        </is>
      </c>
      <c r="B2057" t="inlineStr">
        <is>
          <t>OS - Lin (n-1)</t>
        </is>
      </c>
      <c r="C2057" t="inlineStr">
        <is>
          <t>Oléagineux collectés</t>
        </is>
      </c>
      <c r="D2057" t="n">
        <v>4.3</v>
      </c>
      <c r="E2057" t="inlineStr"/>
      <c r="F2057" t="inlineStr"/>
      <c r="G2057" t="inlineStr"/>
      <c r="H2057" t="inlineStr"/>
      <c r="I2057" t="inlineStr"/>
      <c r="J2057" t="inlineStr"/>
      <c r="K2057" t="inlineStr">
        <is>
          <t>déterminé</t>
        </is>
      </c>
    </row>
    <row r="2058">
      <c r="A2058" t="inlineStr">
        <is>
          <t>2019</t>
        </is>
      </c>
      <c r="B2058" t="inlineStr">
        <is>
          <t>OS - Lin (n-1)</t>
        </is>
      </c>
      <c r="C2058" t="inlineStr">
        <is>
          <t>Graines oléagineuses collectées</t>
        </is>
      </c>
      <c r="D2058" t="n">
        <v>4.3</v>
      </c>
      <c r="E2058" t="inlineStr"/>
      <c r="F2058" t="inlineStr"/>
      <c r="G2058" t="inlineStr"/>
      <c r="H2058" t="inlineStr"/>
      <c r="I2058" t="inlineStr"/>
      <c r="J2058" t="inlineStr"/>
      <c r="K2058" t="inlineStr">
        <is>
          <t>déterminé</t>
        </is>
      </c>
    </row>
    <row r="2059">
      <c r="A2059" t="inlineStr">
        <is>
          <t>2019</t>
        </is>
      </c>
      <c r="B2059" t="inlineStr">
        <is>
          <t>OS - Lin (n-1)</t>
        </is>
      </c>
      <c r="C2059" t="inlineStr">
        <is>
          <t>Graines de lin collectées</t>
        </is>
      </c>
      <c r="D2059" t="n">
        <v>4.3</v>
      </c>
      <c r="E2059" t="inlineStr"/>
      <c r="F2059" t="inlineStr"/>
      <c r="G2059" t="inlineStr"/>
      <c r="H2059" t="inlineStr"/>
      <c r="I2059" t="inlineStr"/>
      <c r="J2059" t="inlineStr"/>
      <c r="K2059" t="inlineStr">
        <is>
          <t>déterminé</t>
        </is>
      </c>
    </row>
    <row r="2060">
      <c r="A2060" t="inlineStr">
        <is>
          <t>2019</t>
        </is>
      </c>
      <c r="B2060" t="inlineStr">
        <is>
          <t>OS - Lin (n-1)</t>
        </is>
      </c>
      <c r="C2060" t="inlineStr">
        <is>
          <t>Graines de lin collectées (conso)</t>
        </is>
      </c>
      <c r="D2060" t="n">
        <v>3.6</v>
      </c>
      <c r="E2060" t="n">
        <v>3.4354</v>
      </c>
      <c r="F2060" t="n">
        <v>0.17177</v>
      </c>
      <c r="G2060" t="n">
        <v>0.1</v>
      </c>
      <c r="H2060" t="n">
        <v>0</v>
      </c>
      <c r="I2060" t="n">
        <v>500000000</v>
      </c>
      <c r="J2060" t="n">
        <v>0.92</v>
      </c>
      <c r="K2060" t="inlineStr">
        <is>
          <t>mesuré</t>
        </is>
      </c>
    </row>
    <row r="2061">
      <c r="A2061" t="inlineStr">
        <is>
          <t>2019</t>
        </is>
      </c>
      <c r="B2061" t="inlineStr">
        <is>
          <t>OS - Lin (n-1)</t>
        </is>
      </c>
      <c r="C2061" t="inlineStr">
        <is>
          <t>Graines de lin collectées (semence)</t>
        </is>
      </c>
      <c r="D2061" t="n">
        <v>0.7</v>
      </c>
      <c r="E2061" t="n">
        <v>0.6802999999999999</v>
      </c>
      <c r="F2061" t="n">
        <v>0.034015</v>
      </c>
      <c r="G2061" t="n">
        <v>0.1</v>
      </c>
      <c r="H2061" t="n">
        <v>0</v>
      </c>
      <c r="I2061" t="n">
        <v>500000000</v>
      </c>
      <c r="J2061" t="n">
        <v>0.92</v>
      </c>
      <c r="K2061" t="inlineStr">
        <is>
          <t>mesuré</t>
        </is>
      </c>
    </row>
    <row r="2062">
      <c r="A2062" t="inlineStr">
        <is>
          <t>2019</t>
        </is>
      </c>
      <c r="B2062" t="inlineStr">
        <is>
          <t>OS - Lin (n-1)</t>
        </is>
      </c>
      <c r="C2062" t="inlineStr">
        <is>
          <t>Ecart tri collecte</t>
        </is>
      </c>
      <c r="D2062" t="n">
        <v>0.5</v>
      </c>
      <c r="E2062" t="inlineStr"/>
      <c r="F2062" t="inlineStr"/>
      <c r="G2062" t="inlineStr"/>
      <c r="H2062" t="inlineStr"/>
      <c r="I2062" t="inlineStr"/>
      <c r="J2062" t="inlineStr"/>
      <c r="K2062" t="inlineStr">
        <is>
          <t>libre</t>
        </is>
      </c>
    </row>
    <row r="2063">
      <c r="A2063" t="inlineStr">
        <is>
          <t>2019</t>
        </is>
      </c>
      <c r="B2063" t="inlineStr">
        <is>
          <t>OS - Lin (n-1)</t>
        </is>
      </c>
      <c r="C2063" t="inlineStr">
        <is>
          <t>Ecarts tri collecte d'oléagineux</t>
        </is>
      </c>
      <c r="D2063" t="n">
        <v>0.5</v>
      </c>
      <c r="E2063" t="inlineStr"/>
      <c r="F2063" t="inlineStr"/>
      <c r="G2063" t="inlineStr"/>
      <c r="H2063" t="inlineStr"/>
      <c r="I2063" t="inlineStr"/>
      <c r="J2063" t="inlineStr"/>
      <c r="K2063" t="inlineStr">
        <is>
          <t>libre</t>
        </is>
      </c>
    </row>
    <row r="2064">
      <c r="A2064" t="inlineStr">
        <is>
          <t>2019</t>
        </is>
      </c>
      <c r="B2064" t="inlineStr">
        <is>
          <t>OS - Lin (n-1)</t>
        </is>
      </c>
      <c r="C2064" t="inlineStr">
        <is>
          <t>Ecart tri collecte de graines oléagineuses</t>
        </is>
      </c>
      <c r="D2064" t="n">
        <v>0.5</v>
      </c>
      <c r="E2064" t="inlineStr"/>
      <c r="F2064" t="inlineStr"/>
      <c r="G2064" t="inlineStr"/>
      <c r="H2064" t="inlineStr"/>
      <c r="I2064" t="inlineStr"/>
      <c r="J2064" t="inlineStr"/>
      <c r="K2064" t="inlineStr">
        <is>
          <t>libre</t>
        </is>
      </c>
    </row>
    <row r="2065">
      <c r="A2065" t="inlineStr">
        <is>
          <t>2019</t>
        </is>
      </c>
      <c r="B2065" t="inlineStr">
        <is>
          <t>OS - Lin (n-1)</t>
        </is>
      </c>
      <c r="C2065" t="inlineStr">
        <is>
          <t>Ecart tri collecte de graines de lin</t>
        </is>
      </c>
      <c r="D2065" t="n">
        <v>0.5</v>
      </c>
      <c r="E2065" t="inlineStr"/>
      <c r="F2065" t="inlineStr"/>
      <c r="G2065" t="inlineStr"/>
      <c r="H2065" t="inlineStr"/>
      <c r="I2065" t="inlineStr"/>
      <c r="J2065" t="inlineStr"/>
      <c r="K2065" t="inlineStr">
        <is>
          <t>libre</t>
        </is>
      </c>
    </row>
    <row r="2066">
      <c r="A2066" t="inlineStr">
        <is>
          <t>2019</t>
        </is>
      </c>
      <c r="B2066" t="inlineStr">
        <is>
          <t>OS - Lin (n)</t>
        </is>
      </c>
      <c r="C2066" t="inlineStr">
        <is>
          <t>Oléagineux et protéagineux collectés</t>
        </is>
      </c>
      <c r="D2066" t="n">
        <v>29.4</v>
      </c>
      <c r="E2066" t="inlineStr"/>
      <c r="F2066" t="inlineStr"/>
      <c r="G2066" t="inlineStr"/>
      <c r="H2066" t="inlineStr"/>
      <c r="I2066" t="inlineStr"/>
      <c r="J2066" t="inlineStr"/>
      <c r="K2066" t="inlineStr">
        <is>
          <t>déterminé</t>
        </is>
      </c>
    </row>
    <row r="2067">
      <c r="A2067" t="inlineStr">
        <is>
          <t>2019</t>
        </is>
      </c>
      <c r="B2067" t="inlineStr">
        <is>
          <t>OS - Lin (n)</t>
        </is>
      </c>
      <c r="C2067" t="inlineStr">
        <is>
          <t>Oléagineux collectés</t>
        </is>
      </c>
      <c r="D2067" t="n">
        <v>29.4</v>
      </c>
      <c r="E2067" t="inlineStr"/>
      <c r="F2067" t="inlineStr"/>
      <c r="G2067" t="inlineStr"/>
      <c r="H2067" t="inlineStr"/>
      <c r="I2067" t="inlineStr"/>
      <c r="J2067" t="inlineStr"/>
      <c r="K2067" t="inlineStr">
        <is>
          <t>déterminé</t>
        </is>
      </c>
    </row>
    <row r="2068">
      <c r="A2068" t="inlineStr">
        <is>
          <t>2019</t>
        </is>
      </c>
      <c r="B2068" t="inlineStr">
        <is>
          <t>OS - Lin (n)</t>
        </is>
      </c>
      <c r="C2068" t="inlineStr">
        <is>
          <t>Graines oléagineuses collectées</t>
        </is>
      </c>
      <c r="D2068" t="n">
        <v>29.4</v>
      </c>
      <c r="E2068" t="inlineStr"/>
      <c r="F2068" t="inlineStr"/>
      <c r="G2068" t="inlineStr"/>
      <c r="H2068" t="inlineStr"/>
      <c r="I2068" t="inlineStr"/>
      <c r="J2068" t="inlineStr"/>
      <c r="K2068" t="inlineStr">
        <is>
          <t>déterminé</t>
        </is>
      </c>
    </row>
    <row r="2069">
      <c r="A2069" t="inlineStr">
        <is>
          <t>2019</t>
        </is>
      </c>
      <c r="B2069" t="inlineStr">
        <is>
          <t>OS - Lin (n)</t>
        </is>
      </c>
      <c r="C2069" t="inlineStr">
        <is>
          <t>Graines de lin collectées</t>
        </is>
      </c>
      <c r="D2069" t="n">
        <v>29.4</v>
      </c>
      <c r="E2069" t="inlineStr"/>
      <c r="F2069" t="inlineStr"/>
      <c r="G2069" t="inlineStr"/>
      <c r="H2069" t="inlineStr"/>
      <c r="I2069" t="inlineStr"/>
      <c r="J2069" t="inlineStr"/>
      <c r="K2069" t="inlineStr">
        <is>
          <t>déterminé</t>
        </is>
      </c>
    </row>
    <row r="2070">
      <c r="A2070" t="inlineStr">
        <is>
          <t>2019</t>
        </is>
      </c>
      <c r="B2070" t="inlineStr">
        <is>
          <t>OS - Lin (n)</t>
        </is>
      </c>
      <c r="C2070" t="inlineStr">
        <is>
          <t>Graines de lin collectées (conso)</t>
        </is>
      </c>
      <c r="D2070" t="n">
        <v>28.5</v>
      </c>
      <c r="E2070" t="n">
        <v>27.2363</v>
      </c>
      <c r="F2070" t="n">
        <v>1.361815</v>
      </c>
      <c r="G2070" t="n">
        <v>0.1</v>
      </c>
      <c r="H2070" t="n">
        <v>0</v>
      </c>
      <c r="I2070" t="n">
        <v>500000000</v>
      </c>
      <c r="J2070" t="n">
        <v>0.92</v>
      </c>
      <c r="K2070" t="inlineStr">
        <is>
          <t>mesuré</t>
        </is>
      </c>
    </row>
    <row r="2071">
      <c r="A2071" t="inlineStr">
        <is>
          <t>2019</t>
        </is>
      </c>
      <c r="B2071" t="inlineStr">
        <is>
          <t>OS - Lin (n)</t>
        </is>
      </c>
      <c r="C2071" t="inlineStr">
        <is>
          <t>Graines de lin collectées (semence)</t>
        </is>
      </c>
      <c r="D2071" t="n">
        <v>0.9</v>
      </c>
      <c r="E2071" t="n">
        <v>0.8997999999999999</v>
      </c>
      <c r="F2071" t="n">
        <v>0.04499</v>
      </c>
      <c r="G2071" t="n">
        <v>0.1</v>
      </c>
      <c r="H2071" t="n">
        <v>0</v>
      </c>
      <c r="I2071" t="n">
        <v>500000000</v>
      </c>
      <c r="J2071" t="n">
        <v>0.92</v>
      </c>
      <c r="K2071" t="inlineStr">
        <is>
          <t>mesuré</t>
        </is>
      </c>
    </row>
    <row r="2072">
      <c r="A2072" t="inlineStr">
        <is>
          <t>2019</t>
        </is>
      </c>
      <c r="B2072" t="inlineStr">
        <is>
          <t>OS - Lin (n)</t>
        </is>
      </c>
      <c r="C2072" t="inlineStr">
        <is>
          <t>Ecart tri collecte</t>
        </is>
      </c>
      <c r="D2072" t="n">
        <v>0</v>
      </c>
      <c r="E2072" t="inlineStr"/>
      <c r="F2072" t="inlineStr"/>
      <c r="G2072" t="inlineStr"/>
      <c r="H2072" t="inlineStr"/>
      <c r="I2072" t="inlineStr"/>
      <c r="J2072" t="inlineStr"/>
      <c r="K2072" t="inlineStr">
        <is>
          <t>libre</t>
        </is>
      </c>
    </row>
    <row r="2073">
      <c r="A2073" t="inlineStr">
        <is>
          <t>2019</t>
        </is>
      </c>
      <c r="B2073" t="inlineStr">
        <is>
          <t>OS - Lin (n)</t>
        </is>
      </c>
      <c r="C2073" t="inlineStr">
        <is>
          <t>Ecarts tri collecte d'oléagineux</t>
        </is>
      </c>
      <c r="D2073" t="n">
        <v>0</v>
      </c>
      <c r="E2073" t="inlineStr"/>
      <c r="F2073" t="inlineStr"/>
      <c r="G2073" t="inlineStr"/>
      <c r="H2073" t="inlineStr"/>
      <c r="I2073" t="inlineStr"/>
      <c r="J2073" t="inlineStr"/>
      <c r="K2073" t="inlineStr">
        <is>
          <t>libre</t>
        </is>
      </c>
    </row>
    <row r="2074">
      <c r="A2074" t="inlineStr">
        <is>
          <t>2019</t>
        </is>
      </c>
      <c r="B2074" t="inlineStr">
        <is>
          <t>OS - Lin (n)</t>
        </is>
      </c>
      <c r="C2074" t="inlineStr">
        <is>
          <t>Ecart tri collecte de graines oléagineuses</t>
        </is>
      </c>
      <c r="D2074" t="n">
        <v>0</v>
      </c>
      <c r="E2074" t="inlineStr"/>
      <c r="F2074" t="inlineStr"/>
      <c r="G2074" t="inlineStr"/>
      <c r="H2074" t="inlineStr"/>
      <c r="I2074" t="inlineStr"/>
      <c r="J2074" t="inlineStr"/>
      <c r="K2074" t="inlineStr">
        <is>
          <t>libre</t>
        </is>
      </c>
    </row>
    <row r="2075">
      <c r="A2075" t="inlineStr">
        <is>
          <t>2019</t>
        </is>
      </c>
      <c r="B2075" t="inlineStr">
        <is>
          <t>OS - Lin (n)</t>
        </is>
      </c>
      <c r="C2075" t="inlineStr">
        <is>
          <t>Ecart tri collecte de graines de lin</t>
        </is>
      </c>
      <c r="D2075" t="n">
        <v>0</v>
      </c>
      <c r="E2075" t="inlineStr"/>
      <c r="F2075" t="inlineStr"/>
      <c r="G2075" t="inlineStr"/>
      <c r="H2075" t="inlineStr"/>
      <c r="I2075" t="inlineStr"/>
      <c r="J2075" t="inlineStr"/>
      <c r="K2075" t="inlineStr">
        <is>
          <t>libre</t>
        </is>
      </c>
    </row>
    <row r="2076">
      <c r="A2076" t="inlineStr">
        <is>
          <t>2019</t>
        </is>
      </c>
      <c r="B2076" t="inlineStr">
        <is>
          <t>OS - Tournesol</t>
        </is>
      </c>
      <c r="C2076" t="inlineStr">
        <is>
          <t>Oléagineux et protéagineux collectés</t>
        </is>
      </c>
      <c r="D2076" t="n">
        <v>1220</v>
      </c>
      <c r="E2076" t="inlineStr"/>
      <c r="F2076" t="inlineStr"/>
      <c r="G2076" t="inlineStr"/>
      <c r="H2076" t="inlineStr"/>
      <c r="I2076" t="inlineStr"/>
      <c r="J2076" t="inlineStr"/>
      <c r="K2076" t="inlineStr">
        <is>
          <t>déterminé</t>
        </is>
      </c>
    </row>
    <row r="2077">
      <c r="A2077" t="inlineStr">
        <is>
          <t>2019</t>
        </is>
      </c>
      <c r="B2077" t="inlineStr">
        <is>
          <t>OS - Tournesol</t>
        </is>
      </c>
      <c r="C2077" t="inlineStr">
        <is>
          <t>Oléagineux collectés</t>
        </is>
      </c>
      <c r="D2077" t="n">
        <v>1220</v>
      </c>
      <c r="E2077" t="inlineStr"/>
      <c r="F2077" t="inlineStr"/>
      <c r="G2077" t="inlineStr"/>
      <c r="H2077" t="inlineStr"/>
      <c r="I2077" t="inlineStr"/>
      <c r="J2077" t="inlineStr"/>
      <c r="K2077" t="inlineStr">
        <is>
          <t>déterminé</t>
        </is>
      </c>
    </row>
    <row r="2078">
      <c r="A2078" t="inlineStr">
        <is>
          <t>2019</t>
        </is>
      </c>
      <c r="B2078" t="inlineStr">
        <is>
          <t>OS - Tournesol</t>
        </is>
      </c>
      <c r="C2078" t="inlineStr">
        <is>
          <t>Graines oléagineuses collectées</t>
        </is>
      </c>
      <c r="D2078" t="n">
        <v>1220</v>
      </c>
      <c r="E2078" t="inlineStr"/>
      <c r="F2078" t="inlineStr"/>
      <c r="G2078" t="inlineStr"/>
      <c r="H2078" t="inlineStr"/>
      <c r="I2078" t="inlineStr"/>
      <c r="J2078" t="inlineStr"/>
      <c r="K2078" t="inlineStr">
        <is>
          <t>déterminé</t>
        </is>
      </c>
    </row>
    <row r="2079">
      <c r="A2079" t="inlineStr">
        <is>
          <t>2019</t>
        </is>
      </c>
      <c r="B2079" t="inlineStr">
        <is>
          <t>OS - Tournesol</t>
        </is>
      </c>
      <c r="C2079" t="inlineStr">
        <is>
          <t>Graines de tournesol collectées</t>
        </is>
      </c>
      <c r="D2079" t="n">
        <v>1220</v>
      </c>
      <c r="E2079" t="inlineStr"/>
      <c r="F2079" t="inlineStr"/>
      <c r="G2079" t="inlineStr"/>
      <c r="H2079" t="inlineStr"/>
      <c r="I2079" t="inlineStr"/>
      <c r="J2079" t="inlineStr"/>
      <c r="K2079" t="inlineStr">
        <is>
          <t>déterminé</t>
        </is>
      </c>
    </row>
    <row r="2080">
      <c r="A2080" t="inlineStr">
        <is>
          <t>2019</t>
        </is>
      </c>
      <c r="B2080" t="inlineStr">
        <is>
          <t>OS - Tournesol</t>
        </is>
      </c>
      <c r="C2080" t="inlineStr">
        <is>
          <t>Graines de tournesol collectées (conso)</t>
        </is>
      </c>
      <c r="D2080" t="n">
        <v>1200</v>
      </c>
      <c r="E2080" t="inlineStr"/>
      <c r="F2080" t="inlineStr"/>
      <c r="G2080" t="inlineStr"/>
      <c r="H2080" t="inlineStr"/>
      <c r="I2080" t="inlineStr"/>
      <c r="J2080" t="inlineStr"/>
      <c r="K2080" t="inlineStr">
        <is>
          <t>déterminé</t>
        </is>
      </c>
    </row>
    <row r="2081">
      <c r="A2081" t="inlineStr">
        <is>
          <t>2019</t>
        </is>
      </c>
      <c r="B2081" t="inlineStr">
        <is>
          <t>OS - Tournesol</t>
        </is>
      </c>
      <c r="C2081" t="inlineStr">
        <is>
          <t>Graines de tournesol collectées (semence)</t>
        </is>
      </c>
      <c r="D2081" t="n">
        <v>15.6</v>
      </c>
      <c r="E2081" t="inlineStr"/>
      <c r="F2081" t="inlineStr"/>
      <c r="G2081" t="inlineStr"/>
      <c r="H2081" t="inlineStr"/>
      <c r="I2081" t="inlineStr"/>
      <c r="J2081" t="inlineStr"/>
      <c r="K2081" t="inlineStr">
        <is>
          <t>déterminé</t>
        </is>
      </c>
    </row>
    <row r="2082">
      <c r="A2082" t="inlineStr">
        <is>
          <t>2019</t>
        </is>
      </c>
      <c r="B2082" t="inlineStr">
        <is>
          <t>OS - Tournesol</t>
        </is>
      </c>
      <c r="C2082" t="inlineStr">
        <is>
          <t>Ecart tri collecte</t>
        </is>
      </c>
      <c r="D2082" t="n">
        <v>18.6</v>
      </c>
      <c r="E2082" t="inlineStr"/>
      <c r="F2082" t="inlineStr"/>
      <c r="G2082" t="inlineStr"/>
      <c r="H2082" t="inlineStr"/>
      <c r="I2082" t="inlineStr"/>
      <c r="J2082" t="inlineStr"/>
      <c r="K2082" t="inlineStr">
        <is>
          <t>déterminé</t>
        </is>
      </c>
    </row>
    <row r="2083">
      <c r="A2083" t="inlineStr">
        <is>
          <t>2019</t>
        </is>
      </c>
      <c r="B2083" t="inlineStr">
        <is>
          <t>OS - Tournesol</t>
        </is>
      </c>
      <c r="C2083" t="inlineStr">
        <is>
          <t>Ecarts tri collecte d'oléagineux</t>
        </is>
      </c>
      <c r="D2083" t="n">
        <v>18.6</v>
      </c>
      <c r="E2083" t="inlineStr"/>
      <c r="F2083" t="inlineStr"/>
      <c r="G2083" t="inlineStr"/>
      <c r="H2083" t="inlineStr"/>
      <c r="I2083" t="inlineStr"/>
      <c r="J2083" t="inlineStr"/>
      <c r="K2083" t="inlineStr">
        <is>
          <t>déterminé</t>
        </is>
      </c>
    </row>
    <row r="2084">
      <c r="A2084" t="inlineStr">
        <is>
          <t>2019</t>
        </is>
      </c>
      <c r="B2084" t="inlineStr">
        <is>
          <t>OS - Tournesol</t>
        </is>
      </c>
      <c r="C2084" t="inlineStr">
        <is>
          <t>Ecart tri collecte de graines oléagineuses</t>
        </is>
      </c>
      <c r="D2084" t="n">
        <v>18.6</v>
      </c>
      <c r="E2084" t="inlineStr"/>
      <c r="F2084" t="inlineStr"/>
      <c r="G2084" t="inlineStr"/>
      <c r="H2084" t="inlineStr"/>
      <c r="I2084" t="inlineStr"/>
      <c r="J2084" t="inlineStr"/>
      <c r="K2084" t="inlineStr">
        <is>
          <t>déterminé</t>
        </is>
      </c>
    </row>
    <row r="2085">
      <c r="A2085" t="inlineStr">
        <is>
          <t>2019</t>
        </is>
      </c>
      <c r="B2085" t="inlineStr">
        <is>
          <t>OS - Tournesol</t>
        </is>
      </c>
      <c r="C2085" t="inlineStr">
        <is>
          <t>Ecart tri collecte de graines de tournesol</t>
        </is>
      </c>
      <c r="D2085" t="n">
        <v>18.6</v>
      </c>
      <c r="E2085" t="inlineStr"/>
      <c r="F2085" t="inlineStr"/>
      <c r="G2085" t="inlineStr"/>
      <c r="H2085" t="inlineStr"/>
      <c r="I2085" t="inlineStr"/>
      <c r="J2085" t="inlineStr"/>
      <c r="K2085" t="inlineStr">
        <is>
          <t>déterminé</t>
        </is>
      </c>
    </row>
    <row r="2086">
      <c r="A2086" t="inlineStr">
        <is>
          <t>2019</t>
        </is>
      </c>
      <c r="B2086" t="inlineStr">
        <is>
          <t>OS - Tournesol (n-1)</t>
        </is>
      </c>
      <c r="C2086" t="inlineStr">
        <is>
          <t>Oléagineux et protéagineux collectés</t>
        </is>
      </c>
      <c r="D2086" t="n">
        <v>148</v>
      </c>
      <c r="E2086" t="inlineStr"/>
      <c r="F2086" t="inlineStr"/>
      <c r="G2086" t="inlineStr"/>
      <c r="H2086" t="inlineStr"/>
      <c r="I2086" t="inlineStr"/>
      <c r="J2086" t="inlineStr"/>
      <c r="K2086" t="inlineStr">
        <is>
          <t>déterminé</t>
        </is>
      </c>
    </row>
    <row r="2087">
      <c r="A2087" t="inlineStr">
        <is>
          <t>2019</t>
        </is>
      </c>
      <c r="B2087" t="inlineStr">
        <is>
          <t>OS - Tournesol (n-1)</t>
        </is>
      </c>
      <c r="C2087" t="inlineStr">
        <is>
          <t>Oléagineux collectés</t>
        </is>
      </c>
      <c r="D2087" t="n">
        <v>148</v>
      </c>
      <c r="E2087" t="inlineStr"/>
      <c r="F2087" t="inlineStr"/>
      <c r="G2087" t="inlineStr"/>
      <c r="H2087" t="inlineStr"/>
      <c r="I2087" t="inlineStr"/>
      <c r="J2087" t="inlineStr"/>
      <c r="K2087" t="inlineStr">
        <is>
          <t>déterminé</t>
        </is>
      </c>
    </row>
    <row r="2088">
      <c r="A2088" t="inlineStr">
        <is>
          <t>2019</t>
        </is>
      </c>
      <c r="B2088" t="inlineStr">
        <is>
          <t>OS - Tournesol (n-1)</t>
        </is>
      </c>
      <c r="C2088" t="inlineStr">
        <is>
          <t>Graines oléagineuses collectées</t>
        </is>
      </c>
      <c r="D2088" t="n">
        <v>148</v>
      </c>
      <c r="E2088" t="inlineStr"/>
      <c r="F2088" t="inlineStr"/>
      <c r="G2088" t="inlineStr"/>
      <c r="H2088" t="inlineStr"/>
      <c r="I2088" t="inlineStr"/>
      <c r="J2088" t="inlineStr"/>
      <c r="K2088" t="inlineStr">
        <is>
          <t>déterminé</t>
        </is>
      </c>
    </row>
    <row r="2089">
      <c r="A2089" t="inlineStr">
        <is>
          <t>2019</t>
        </is>
      </c>
      <c r="B2089" t="inlineStr">
        <is>
          <t>OS - Tournesol (n-1)</t>
        </is>
      </c>
      <c r="C2089" t="inlineStr">
        <is>
          <t>Graines de tournesol collectées</t>
        </is>
      </c>
      <c r="D2089" t="n">
        <v>148</v>
      </c>
      <c r="E2089" t="inlineStr"/>
      <c r="F2089" t="inlineStr"/>
      <c r="G2089" t="inlineStr"/>
      <c r="H2089" t="inlineStr"/>
      <c r="I2089" t="inlineStr"/>
      <c r="J2089" t="inlineStr"/>
      <c r="K2089" t="inlineStr">
        <is>
          <t>déterminé</t>
        </is>
      </c>
    </row>
    <row r="2090">
      <c r="A2090" t="inlineStr">
        <is>
          <t>2019</t>
        </is>
      </c>
      <c r="B2090" t="inlineStr">
        <is>
          <t>OS - Tournesol (n-1)</t>
        </is>
      </c>
      <c r="C2090" t="inlineStr">
        <is>
          <t>Graines de tournesol collectées (conso)</t>
        </is>
      </c>
      <c r="D2090" t="n">
        <v>142</v>
      </c>
      <c r="E2090" t="n">
        <v>142.3826</v>
      </c>
      <c r="F2090" t="n">
        <v>7.11913</v>
      </c>
      <c r="G2090" t="n">
        <v>0.1</v>
      </c>
      <c r="H2090" t="n">
        <v>0</v>
      </c>
      <c r="I2090" t="n">
        <v>500000000</v>
      </c>
      <c r="J2090" t="n">
        <v>0</v>
      </c>
      <c r="K2090" t="inlineStr">
        <is>
          <t>mesuré</t>
        </is>
      </c>
    </row>
    <row r="2091">
      <c r="A2091" t="inlineStr">
        <is>
          <t>2019</t>
        </is>
      </c>
      <c r="B2091" t="inlineStr">
        <is>
          <t>OS - Tournesol (n-1)</t>
        </is>
      </c>
      <c r="C2091" t="inlineStr">
        <is>
          <t>Graines de tournesol collectées (semence)</t>
        </is>
      </c>
      <c r="D2091" t="n">
        <v>5.3</v>
      </c>
      <c r="E2091" t="n">
        <v>5.2766</v>
      </c>
      <c r="F2091" t="n">
        <v>0.26383</v>
      </c>
      <c r="G2091" t="n">
        <v>0.1</v>
      </c>
      <c r="H2091" t="n">
        <v>0</v>
      </c>
      <c r="I2091" t="n">
        <v>500000000</v>
      </c>
      <c r="J2091" t="n">
        <v>0</v>
      </c>
      <c r="K2091" t="inlineStr">
        <is>
          <t>mesuré</t>
        </is>
      </c>
    </row>
    <row r="2092">
      <c r="A2092" t="inlineStr">
        <is>
          <t>2019</t>
        </is>
      </c>
      <c r="B2092" t="inlineStr">
        <is>
          <t>OS - Tournesol (n-1)</t>
        </is>
      </c>
      <c r="C2092" t="inlineStr">
        <is>
          <t>Ecart tri collecte</t>
        </is>
      </c>
      <c r="D2092" t="n">
        <v>18.6</v>
      </c>
      <c r="E2092" t="inlineStr"/>
      <c r="F2092" t="inlineStr"/>
      <c r="G2092" t="inlineStr"/>
      <c r="H2092" t="inlineStr"/>
      <c r="I2092" t="inlineStr"/>
      <c r="J2092" t="inlineStr"/>
      <c r="K2092" t="inlineStr">
        <is>
          <t>libre</t>
        </is>
      </c>
    </row>
    <row r="2093">
      <c r="A2093" t="inlineStr">
        <is>
          <t>2019</t>
        </is>
      </c>
      <c r="B2093" t="inlineStr">
        <is>
          <t>OS - Tournesol (n-1)</t>
        </is>
      </c>
      <c r="C2093" t="inlineStr">
        <is>
          <t>Ecarts tri collecte d'oléagineux</t>
        </is>
      </c>
      <c r="D2093" t="n">
        <v>18.6</v>
      </c>
      <c r="E2093" t="inlineStr"/>
      <c r="F2093" t="inlineStr"/>
      <c r="G2093" t="inlineStr"/>
      <c r="H2093" t="inlineStr"/>
      <c r="I2093" t="inlineStr"/>
      <c r="J2093" t="inlineStr"/>
      <c r="K2093" t="inlineStr">
        <is>
          <t>libre</t>
        </is>
      </c>
    </row>
    <row r="2094">
      <c r="A2094" t="inlineStr">
        <is>
          <t>2019</t>
        </is>
      </c>
      <c r="B2094" t="inlineStr">
        <is>
          <t>OS - Tournesol (n-1)</t>
        </is>
      </c>
      <c r="C2094" t="inlineStr">
        <is>
          <t>Ecart tri collecte de graines oléagineuses</t>
        </is>
      </c>
      <c r="D2094" t="n">
        <v>18.6</v>
      </c>
      <c r="E2094" t="inlineStr"/>
      <c r="F2094" t="inlineStr"/>
      <c r="G2094" t="inlineStr"/>
      <c r="H2094" t="inlineStr"/>
      <c r="I2094" t="inlineStr"/>
      <c r="J2094" t="inlineStr"/>
      <c r="K2094" t="inlineStr">
        <is>
          <t>libre</t>
        </is>
      </c>
    </row>
    <row r="2095">
      <c r="A2095" t="inlineStr">
        <is>
          <t>2019</t>
        </is>
      </c>
      <c r="B2095" t="inlineStr">
        <is>
          <t>OS - Tournesol (n-1)</t>
        </is>
      </c>
      <c r="C2095" t="inlineStr">
        <is>
          <t>Ecart tri collecte de graines de tournesol</t>
        </is>
      </c>
      <c r="D2095" t="n">
        <v>18.6</v>
      </c>
      <c r="E2095" t="inlineStr"/>
      <c r="F2095" t="inlineStr"/>
      <c r="G2095" t="inlineStr"/>
      <c r="H2095" t="inlineStr"/>
      <c r="I2095" t="inlineStr"/>
      <c r="J2095" t="inlineStr"/>
      <c r="K2095" t="inlineStr">
        <is>
          <t>libre</t>
        </is>
      </c>
    </row>
    <row r="2096">
      <c r="A2096" t="inlineStr">
        <is>
          <t>2019</t>
        </is>
      </c>
      <c r="B2096" t="inlineStr">
        <is>
          <t>OS - Tournesol (n)</t>
        </is>
      </c>
      <c r="C2096" t="inlineStr">
        <is>
          <t>Oléagineux et protéagineux collectés</t>
        </is>
      </c>
      <c r="D2096" t="n">
        <v>1070</v>
      </c>
      <c r="E2096" t="inlineStr"/>
      <c r="F2096" t="inlineStr"/>
      <c r="G2096" t="inlineStr"/>
      <c r="H2096" t="inlineStr"/>
      <c r="I2096" t="inlineStr"/>
      <c r="J2096" t="inlineStr"/>
      <c r="K2096" t="inlineStr">
        <is>
          <t>déterminé</t>
        </is>
      </c>
    </row>
    <row r="2097">
      <c r="A2097" t="inlineStr">
        <is>
          <t>2019</t>
        </is>
      </c>
      <c r="B2097" t="inlineStr">
        <is>
          <t>OS - Tournesol (n)</t>
        </is>
      </c>
      <c r="C2097" t="inlineStr">
        <is>
          <t>Oléagineux collectés</t>
        </is>
      </c>
      <c r="D2097" t="n">
        <v>1070</v>
      </c>
      <c r="E2097" t="inlineStr"/>
      <c r="F2097" t="inlineStr"/>
      <c r="G2097" t="inlineStr"/>
      <c r="H2097" t="inlineStr"/>
      <c r="I2097" t="inlineStr"/>
      <c r="J2097" t="inlineStr"/>
      <c r="K2097" t="inlineStr">
        <is>
          <t>déterminé</t>
        </is>
      </c>
    </row>
    <row r="2098">
      <c r="A2098" t="inlineStr">
        <is>
          <t>2019</t>
        </is>
      </c>
      <c r="B2098" t="inlineStr">
        <is>
          <t>OS - Tournesol (n)</t>
        </is>
      </c>
      <c r="C2098" t="inlineStr">
        <is>
          <t>Graines oléagineuses collectées</t>
        </is>
      </c>
      <c r="D2098" t="n">
        <v>1070</v>
      </c>
      <c r="E2098" t="inlineStr"/>
      <c r="F2098" t="inlineStr"/>
      <c r="G2098" t="inlineStr"/>
      <c r="H2098" t="inlineStr"/>
      <c r="I2098" t="inlineStr"/>
      <c r="J2098" t="inlineStr"/>
      <c r="K2098" t="inlineStr">
        <is>
          <t>déterminé</t>
        </is>
      </c>
    </row>
    <row r="2099">
      <c r="A2099" t="inlineStr">
        <is>
          <t>2019</t>
        </is>
      </c>
      <c r="B2099" t="inlineStr">
        <is>
          <t>OS - Tournesol (n)</t>
        </is>
      </c>
      <c r="C2099" t="inlineStr">
        <is>
          <t>Graines de tournesol collectées</t>
        </is>
      </c>
      <c r="D2099" t="n">
        <v>1070</v>
      </c>
      <c r="E2099" t="inlineStr"/>
      <c r="F2099" t="inlineStr"/>
      <c r="G2099" t="inlineStr"/>
      <c r="H2099" t="inlineStr"/>
      <c r="I2099" t="inlineStr"/>
      <c r="J2099" t="inlineStr"/>
      <c r="K2099" t="inlineStr">
        <is>
          <t>déterminé</t>
        </is>
      </c>
    </row>
    <row r="2100">
      <c r="A2100" t="inlineStr">
        <is>
          <t>2019</t>
        </is>
      </c>
      <c r="B2100" t="inlineStr">
        <is>
          <t>OS - Tournesol (n)</t>
        </is>
      </c>
      <c r="C2100" t="inlineStr">
        <is>
          <t>Graines de tournesol collectées (conso)</t>
        </is>
      </c>
      <c r="D2100" t="n">
        <v>1060</v>
      </c>
      <c r="E2100" t="n">
        <v>1060.7827</v>
      </c>
      <c r="F2100" t="n">
        <v>53.03913500000002</v>
      </c>
      <c r="G2100" t="n">
        <v>0.1</v>
      </c>
      <c r="H2100" t="n">
        <v>0</v>
      </c>
      <c r="I2100" t="n">
        <v>500000000</v>
      </c>
      <c r="J2100" t="n">
        <v>0</v>
      </c>
      <c r="K2100" t="inlineStr">
        <is>
          <t>mesuré</t>
        </is>
      </c>
    </row>
    <row r="2101">
      <c r="A2101" t="inlineStr">
        <is>
          <t>2019</t>
        </is>
      </c>
      <c r="B2101" t="inlineStr">
        <is>
          <t>OS - Tournesol (n)</t>
        </is>
      </c>
      <c r="C2101" t="inlineStr">
        <is>
          <t>Graines de tournesol collectées (semence)</t>
        </is>
      </c>
      <c r="D2101" t="n">
        <v>10.3</v>
      </c>
      <c r="E2101" t="n">
        <v>10.3055</v>
      </c>
      <c r="F2101" t="n">
        <v>0.515275</v>
      </c>
      <c r="G2101" t="n">
        <v>0.1</v>
      </c>
      <c r="H2101" t="n">
        <v>0</v>
      </c>
      <c r="I2101" t="n">
        <v>500000000</v>
      </c>
      <c r="J2101" t="n">
        <v>0</v>
      </c>
      <c r="K2101" t="inlineStr">
        <is>
          <t>mesuré</t>
        </is>
      </c>
    </row>
    <row r="2102">
      <c r="A2102" t="inlineStr">
        <is>
          <t>2019</t>
        </is>
      </c>
      <c r="B2102" t="inlineStr">
        <is>
          <t>OS - Tournesol (n)</t>
        </is>
      </c>
      <c r="C2102" t="inlineStr">
        <is>
          <t>Ecart tri collecte</t>
        </is>
      </c>
      <c r="D2102" t="n">
        <v>0</v>
      </c>
      <c r="E2102" t="inlineStr"/>
      <c r="F2102" t="inlineStr"/>
      <c r="G2102" t="inlineStr"/>
      <c r="H2102" t="inlineStr"/>
      <c r="I2102" t="inlineStr"/>
      <c r="J2102" t="inlineStr"/>
      <c r="K2102" t="inlineStr">
        <is>
          <t>libre</t>
        </is>
      </c>
    </row>
    <row r="2103">
      <c r="A2103" t="inlineStr">
        <is>
          <t>2019</t>
        </is>
      </c>
      <c r="B2103" t="inlineStr">
        <is>
          <t>OS - Tournesol (n)</t>
        </is>
      </c>
      <c r="C2103" t="inlineStr">
        <is>
          <t>Ecarts tri collecte d'oléagineux</t>
        </is>
      </c>
      <c r="D2103" t="n">
        <v>0</v>
      </c>
      <c r="E2103" t="inlineStr"/>
      <c r="F2103" t="inlineStr"/>
      <c r="G2103" t="inlineStr"/>
      <c r="H2103" t="inlineStr"/>
      <c r="I2103" t="inlineStr"/>
      <c r="J2103" t="inlineStr"/>
      <c r="K2103" t="inlineStr">
        <is>
          <t>libre</t>
        </is>
      </c>
    </row>
    <row r="2104">
      <c r="A2104" t="inlineStr">
        <is>
          <t>2019</t>
        </is>
      </c>
      <c r="B2104" t="inlineStr">
        <is>
          <t>OS - Tournesol (n)</t>
        </is>
      </c>
      <c r="C2104" t="inlineStr">
        <is>
          <t>Ecart tri collecte de graines oléagineuses</t>
        </is>
      </c>
      <c r="D2104" t="n">
        <v>0</v>
      </c>
      <c r="E2104" t="inlineStr"/>
      <c r="F2104" t="inlineStr"/>
      <c r="G2104" t="inlineStr"/>
      <c r="H2104" t="inlineStr"/>
      <c r="I2104" t="inlineStr"/>
      <c r="J2104" t="inlineStr"/>
      <c r="K2104" t="inlineStr">
        <is>
          <t>libre</t>
        </is>
      </c>
    </row>
    <row r="2105">
      <c r="A2105" t="inlineStr">
        <is>
          <t>2019</t>
        </is>
      </c>
      <c r="B2105" t="inlineStr">
        <is>
          <t>OS - Tournesol (n)</t>
        </is>
      </c>
      <c r="C2105" t="inlineStr">
        <is>
          <t>Ecart tri collecte de graines de tournesol</t>
        </is>
      </c>
      <c r="D2105" t="n">
        <v>0</v>
      </c>
      <c r="E2105" t="inlineStr"/>
      <c r="F2105" t="inlineStr"/>
      <c r="G2105" t="inlineStr"/>
      <c r="H2105" t="inlineStr"/>
      <c r="I2105" t="inlineStr"/>
      <c r="J2105" t="inlineStr"/>
      <c r="K2105" t="inlineStr">
        <is>
          <t>libre</t>
        </is>
      </c>
    </row>
    <row r="2106">
      <c r="A2106" t="inlineStr">
        <is>
          <t>2019</t>
        </is>
      </c>
      <c r="B2106" t="inlineStr">
        <is>
          <t>OS - Olives</t>
        </is>
      </c>
      <c r="C2106" t="inlineStr">
        <is>
          <t>Oléagineux et protéagineux collectés</t>
        </is>
      </c>
      <c r="D2106" t="n">
        <v>0</v>
      </c>
      <c r="E2106" t="inlineStr"/>
      <c r="F2106" t="inlineStr"/>
      <c r="G2106" t="inlineStr"/>
      <c r="H2106" t="inlineStr"/>
      <c r="I2106" t="inlineStr"/>
      <c r="J2106" t="inlineStr"/>
      <c r="K2106" t="inlineStr">
        <is>
          <t>libre unbounded</t>
        </is>
      </c>
    </row>
    <row r="2107">
      <c r="A2107" t="inlineStr">
        <is>
          <t>2019</t>
        </is>
      </c>
      <c r="B2107" t="inlineStr">
        <is>
          <t>OS - Olives</t>
        </is>
      </c>
      <c r="C2107" t="inlineStr">
        <is>
          <t>Oléagineux collectés</t>
        </is>
      </c>
      <c r="D2107" t="n">
        <v>0</v>
      </c>
      <c r="E2107" t="inlineStr"/>
      <c r="F2107" t="inlineStr"/>
      <c r="G2107" t="inlineStr"/>
      <c r="H2107" t="inlineStr"/>
      <c r="I2107" t="inlineStr"/>
      <c r="J2107" t="inlineStr"/>
      <c r="K2107" t="inlineStr">
        <is>
          <t>libre unbounded</t>
        </is>
      </c>
    </row>
    <row r="2108">
      <c r="A2108" t="inlineStr">
        <is>
          <t>2019</t>
        </is>
      </c>
      <c r="B2108" t="inlineStr">
        <is>
          <t>OS - Olives</t>
        </is>
      </c>
      <c r="C2108" t="inlineStr">
        <is>
          <t>Fruits oléagineux collectés</t>
        </is>
      </c>
      <c r="D2108" t="n">
        <v>0</v>
      </c>
      <c r="E2108" t="inlineStr"/>
      <c r="F2108" t="inlineStr"/>
      <c r="G2108" t="inlineStr"/>
      <c r="H2108" t="inlineStr"/>
      <c r="I2108" t="inlineStr"/>
      <c r="J2108" t="inlineStr"/>
      <c r="K2108" t="inlineStr">
        <is>
          <t>libre unbounded</t>
        </is>
      </c>
    </row>
    <row r="2109">
      <c r="A2109" t="inlineStr">
        <is>
          <t>2019</t>
        </is>
      </c>
      <c r="B2109" t="inlineStr">
        <is>
          <t>OS - Olives</t>
        </is>
      </c>
      <c r="C2109" t="inlineStr">
        <is>
          <t>Olives collectées</t>
        </is>
      </c>
      <c r="D2109" t="n">
        <v>0</v>
      </c>
      <c r="E2109" t="inlineStr"/>
      <c r="F2109" t="inlineStr"/>
      <c r="G2109" t="inlineStr"/>
      <c r="H2109" t="inlineStr"/>
      <c r="I2109" t="inlineStr"/>
      <c r="J2109" t="inlineStr"/>
      <c r="K2109" t="inlineStr">
        <is>
          <t>libre unbounded</t>
        </is>
      </c>
    </row>
    <row r="2110">
      <c r="A2110" t="inlineStr">
        <is>
          <t>2019</t>
        </is>
      </c>
      <c r="B2110" t="inlineStr">
        <is>
          <t>OS - Olives (n-1)</t>
        </is>
      </c>
      <c r="C2110" t="inlineStr">
        <is>
          <t>Oléagineux et protéagineux collectés</t>
        </is>
      </c>
      <c r="D2110" t="n">
        <v>0</v>
      </c>
      <c r="E2110" t="inlineStr"/>
      <c r="F2110" t="inlineStr"/>
      <c r="G2110" t="inlineStr"/>
      <c r="H2110" t="inlineStr"/>
      <c r="I2110" t="inlineStr"/>
      <c r="J2110" t="inlineStr"/>
      <c r="K2110" t="inlineStr">
        <is>
          <t>libre unbounded</t>
        </is>
      </c>
    </row>
    <row r="2111">
      <c r="A2111" t="inlineStr">
        <is>
          <t>2019</t>
        </is>
      </c>
      <c r="B2111" t="inlineStr">
        <is>
          <t>OS - Olives (n-1)</t>
        </is>
      </c>
      <c r="C2111" t="inlineStr">
        <is>
          <t>Oléagineux collectés</t>
        </is>
      </c>
      <c r="D2111" t="n">
        <v>0</v>
      </c>
      <c r="E2111" t="inlineStr"/>
      <c r="F2111" t="inlineStr"/>
      <c r="G2111" t="inlineStr"/>
      <c r="H2111" t="inlineStr"/>
      <c r="I2111" t="inlineStr"/>
      <c r="J2111" t="inlineStr"/>
      <c r="K2111" t="inlineStr">
        <is>
          <t>libre unbounded</t>
        </is>
      </c>
    </row>
    <row r="2112">
      <c r="A2112" t="inlineStr">
        <is>
          <t>2019</t>
        </is>
      </c>
      <c r="B2112" t="inlineStr">
        <is>
          <t>OS - Olives (n-1)</t>
        </is>
      </c>
      <c r="C2112" t="inlineStr">
        <is>
          <t>Fruits oléagineux collectés</t>
        </is>
      </c>
      <c r="D2112" t="n">
        <v>0</v>
      </c>
      <c r="E2112" t="inlineStr"/>
      <c r="F2112" t="inlineStr"/>
      <c r="G2112" t="inlineStr"/>
      <c r="H2112" t="inlineStr"/>
      <c r="I2112" t="inlineStr"/>
      <c r="J2112" t="inlineStr"/>
      <c r="K2112" t="inlineStr">
        <is>
          <t>libre unbounded</t>
        </is>
      </c>
    </row>
    <row r="2113">
      <c r="A2113" t="inlineStr">
        <is>
          <t>2019</t>
        </is>
      </c>
      <c r="B2113" t="inlineStr">
        <is>
          <t>OS - Olives (n-1)</t>
        </is>
      </c>
      <c r="C2113" t="inlineStr">
        <is>
          <t>Olives collectées</t>
        </is>
      </c>
      <c r="D2113" t="n">
        <v>0</v>
      </c>
      <c r="E2113" t="inlineStr"/>
      <c r="F2113" t="inlineStr"/>
      <c r="G2113" t="inlineStr"/>
      <c r="H2113" t="inlineStr"/>
      <c r="I2113" t="inlineStr"/>
      <c r="J2113" t="inlineStr"/>
      <c r="K2113" t="inlineStr">
        <is>
          <t>libre unbounded</t>
        </is>
      </c>
    </row>
    <row r="2114">
      <c r="A2114" t="inlineStr">
        <is>
          <t>2019</t>
        </is>
      </c>
      <c r="B2114" t="inlineStr">
        <is>
          <t>OS - Olives (n)</t>
        </is>
      </c>
      <c r="C2114" t="inlineStr">
        <is>
          <t>Oléagineux et protéagineux collectés</t>
        </is>
      </c>
      <c r="D2114" t="n">
        <v>0</v>
      </c>
      <c r="E2114" t="inlineStr"/>
      <c r="F2114" t="inlineStr"/>
      <c r="G2114" t="inlineStr"/>
      <c r="H2114" t="inlineStr"/>
      <c r="I2114" t="inlineStr"/>
      <c r="J2114" t="inlineStr"/>
      <c r="K2114" t="inlineStr">
        <is>
          <t>libre</t>
        </is>
      </c>
    </row>
    <row r="2115">
      <c r="A2115" t="inlineStr">
        <is>
          <t>2019</t>
        </is>
      </c>
      <c r="B2115" t="inlineStr">
        <is>
          <t>OS - Olives (n)</t>
        </is>
      </c>
      <c r="C2115" t="inlineStr">
        <is>
          <t>Oléagineux collectés</t>
        </is>
      </c>
      <c r="D2115" t="n">
        <v>0</v>
      </c>
      <c r="E2115" t="inlineStr"/>
      <c r="F2115" t="inlineStr"/>
      <c r="G2115" t="inlineStr"/>
      <c r="H2115" t="inlineStr"/>
      <c r="I2115" t="inlineStr"/>
      <c r="J2115" t="inlineStr"/>
      <c r="K2115" t="inlineStr">
        <is>
          <t>libre</t>
        </is>
      </c>
    </row>
    <row r="2116">
      <c r="A2116" t="inlineStr">
        <is>
          <t>2019</t>
        </is>
      </c>
      <c r="B2116" t="inlineStr">
        <is>
          <t>OS - Olives (n)</t>
        </is>
      </c>
      <c r="C2116" t="inlineStr">
        <is>
          <t>Fruits oléagineux collectés</t>
        </is>
      </c>
      <c r="D2116" t="n">
        <v>0</v>
      </c>
      <c r="E2116" t="inlineStr"/>
      <c r="F2116" t="inlineStr"/>
      <c r="G2116" t="inlineStr"/>
      <c r="H2116" t="inlineStr"/>
      <c r="I2116" t="inlineStr"/>
      <c r="J2116" t="inlineStr"/>
      <c r="K2116" t="inlineStr">
        <is>
          <t>libre</t>
        </is>
      </c>
    </row>
    <row r="2117">
      <c r="A2117" t="inlineStr">
        <is>
          <t>2019</t>
        </is>
      </c>
      <c r="B2117" t="inlineStr">
        <is>
          <t>OS - Olives (n)</t>
        </is>
      </c>
      <c r="C2117" t="inlineStr">
        <is>
          <t>Olives collectées</t>
        </is>
      </c>
      <c r="D2117" t="n">
        <v>0</v>
      </c>
      <c r="E2117" t="inlineStr"/>
      <c r="F2117" t="inlineStr"/>
      <c r="G2117" t="inlineStr"/>
      <c r="H2117" t="inlineStr"/>
      <c r="I2117" t="inlineStr"/>
      <c r="J2117" t="inlineStr"/>
      <c r="K2117" t="inlineStr">
        <is>
          <t>libre</t>
        </is>
      </c>
    </row>
    <row r="2118">
      <c r="A2118" t="inlineStr">
        <is>
          <t>2019</t>
        </is>
      </c>
      <c r="B2118" t="inlineStr">
        <is>
          <t>OS - Soja</t>
        </is>
      </c>
      <c r="C2118" t="inlineStr">
        <is>
          <t>Oléagineux et protéagineux collectés</t>
        </is>
      </c>
      <c r="D2118" t="n">
        <v>342</v>
      </c>
      <c r="E2118" t="inlineStr"/>
      <c r="F2118" t="inlineStr"/>
      <c r="G2118" t="inlineStr"/>
      <c r="H2118" t="inlineStr"/>
      <c r="I2118" t="inlineStr"/>
      <c r="J2118" t="inlineStr"/>
      <c r="K2118" t="inlineStr">
        <is>
          <t>déterminé</t>
        </is>
      </c>
    </row>
    <row r="2119">
      <c r="A2119" t="inlineStr">
        <is>
          <t>2019</t>
        </is>
      </c>
      <c r="B2119" t="inlineStr">
        <is>
          <t>OS - Soja</t>
        </is>
      </c>
      <c r="C2119" t="inlineStr">
        <is>
          <t>Oléoprotéagineux collectés</t>
        </is>
      </c>
      <c r="D2119" t="n">
        <v>342</v>
      </c>
      <c r="E2119" t="inlineStr"/>
      <c r="F2119" t="inlineStr"/>
      <c r="G2119" t="inlineStr"/>
      <c r="H2119" t="inlineStr"/>
      <c r="I2119" t="inlineStr"/>
      <c r="J2119" t="inlineStr"/>
      <c r="K2119" t="inlineStr">
        <is>
          <t>déterminé</t>
        </is>
      </c>
    </row>
    <row r="2120">
      <c r="A2120" t="inlineStr">
        <is>
          <t>2019</t>
        </is>
      </c>
      <c r="B2120" t="inlineStr">
        <is>
          <t>OS - Soja</t>
        </is>
      </c>
      <c r="C2120" t="inlineStr">
        <is>
          <t>Graines oléoprotéagineuses collectées</t>
        </is>
      </c>
      <c r="D2120" t="n">
        <v>342</v>
      </c>
      <c r="E2120" t="inlineStr"/>
      <c r="F2120" t="inlineStr"/>
      <c r="G2120" t="inlineStr"/>
      <c r="H2120" t="inlineStr"/>
      <c r="I2120" t="inlineStr"/>
      <c r="J2120" t="inlineStr"/>
      <c r="K2120" t="inlineStr">
        <is>
          <t>déterminé</t>
        </is>
      </c>
    </row>
    <row r="2121">
      <c r="A2121" t="inlineStr">
        <is>
          <t>2019</t>
        </is>
      </c>
      <c r="B2121" t="inlineStr">
        <is>
          <t>OS - Soja</t>
        </is>
      </c>
      <c r="C2121" t="inlineStr">
        <is>
          <t>Graines de soja collectées</t>
        </is>
      </c>
      <c r="D2121" t="n">
        <v>342</v>
      </c>
      <c r="E2121" t="inlineStr"/>
      <c r="F2121" t="inlineStr"/>
      <c r="G2121" t="inlineStr"/>
      <c r="H2121" t="inlineStr"/>
      <c r="I2121" t="inlineStr"/>
      <c r="J2121" t="inlineStr"/>
      <c r="K2121" t="inlineStr">
        <is>
          <t>déterminé</t>
        </is>
      </c>
    </row>
    <row r="2122">
      <c r="A2122" t="inlineStr">
        <is>
          <t>2019</t>
        </is>
      </c>
      <c r="B2122" t="inlineStr">
        <is>
          <t>OS - Soja</t>
        </is>
      </c>
      <c r="C2122" t="inlineStr">
        <is>
          <t>Graines de soja collectées (conso)</t>
        </is>
      </c>
      <c r="D2122" t="n">
        <v>330</v>
      </c>
      <c r="E2122" t="inlineStr"/>
      <c r="F2122" t="inlineStr"/>
      <c r="G2122" t="inlineStr"/>
      <c r="H2122" t="inlineStr"/>
      <c r="I2122" t="inlineStr"/>
      <c r="J2122" t="inlineStr"/>
      <c r="K2122" t="inlineStr">
        <is>
          <t>déterminé</t>
        </is>
      </c>
    </row>
    <row r="2123">
      <c r="A2123" t="inlineStr">
        <is>
          <t>2019</t>
        </is>
      </c>
      <c r="B2123" t="inlineStr">
        <is>
          <t>OS - Soja</t>
        </is>
      </c>
      <c r="C2123" t="inlineStr">
        <is>
          <t>Graines de soja collectées (semence)</t>
        </is>
      </c>
      <c r="D2123" t="n">
        <v>12.4</v>
      </c>
      <c r="E2123" t="inlineStr"/>
      <c r="F2123" t="inlineStr"/>
      <c r="G2123" t="inlineStr"/>
      <c r="H2123" t="inlineStr"/>
      <c r="I2123" t="inlineStr"/>
      <c r="J2123" t="inlineStr"/>
      <c r="K2123" t="inlineStr">
        <is>
          <t>déterminé</t>
        </is>
      </c>
    </row>
    <row r="2124">
      <c r="A2124" t="inlineStr">
        <is>
          <t>2019</t>
        </is>
      </c>
      <c r="B2124" t="inlineStr">
        <is>
          <t>OS - Soja</t>
        </is>
      </c>
      <c r="C2124" t="inlineStr">
        <is>
          <t>Ecart tri collecte</t>
        </is>
      </c>
      <c r="D2124" t="n">
        <v>5.2</v>
      </c>
      <c r="E2124" t="inlineStr"/>
      <c r="F2124" t="inlineStr"/>
      <c r="G2124" t="inlineStr"/>
      <c r="H2124" t="inlineStr"/>
      <c r="I2124" t="inlineStr"/>
      <c r="J2124" t="inlineStr"/>
      <c r="K2124" t="inlineStr">
        <is>
          <t>déterminé</t>
        </is>
      </c>
    </row>
    <row r="2125">
      <c r="A2125" t="inlineStr">
        <is>
          <t>2019</t>
        </is>
      </c>
      <c r="B2125" t="inlineStr">
        <is>
          <t>OS - Soja</t>
        </is>
      </c>
      <c r="C2125" t="inlineStr">
        <is>
          <t>Ecart tri collecte d'oléoprotéagineux</t>
        </is>
      </c>
      <c r="D2125" t="n">
        <v>5.2</v>
      </c>
      <c r="E2125" t="inlineStr"/>
      <c r="F2125" t="inlineStr"/>
      <c r="G2125" t="inlineStr"/>
      <c r="H2125" t="inlineStr"/>
      <c r="I2125" t="inlineStr"/>
      <c r="J2125" t="inlineStr"/>
      <c r="K2125" t="inlineStr">
        <is>
          <t>déterminé</t>
        </is>
      </c>
    </row>
    <row r="2126">
      <c r="A2126" t="inlineStr">
        <is>
          <t>2019</t>
        </is>
      </c>
      <c r="B2126" t="inlineStr">
        <is>
          <t>OS - Soja</t>
        </is>
      </c>
      <c r="C2126" t="inlineStr">
        <is>
          <t>Ecart tri collecte de graines oléoprotéagineuses</t>
        </is>
      </c>
      <c r="D2126" t="n">
        <v>5.2</v>
      </c>
      <c r="E2126" t="inlineStr"/>
      <c r="F2126" t="inlineStr"/>
      <c r="G2126" t="inlineStr"/>
      <c r="H2126" t="inlineStr"/>
      <c r="I2126" t="inlineStr"/>
      <c r="J2126" t="inlineStr"/>
      <c r="K2126" t="inlineStr">
        <is>
          <t>déterminé</t>
        </is>
      </c>
    </row>
    <row r="2127">
      <c r="A2127" t="inlineStr">
        <is>
          <t>2019</t>
        </is>
      </c>
      <c r="B2127" t="inlineStr">
        <is>
          <t>OS - Soja</t>
        </is>
      </c>
      <c r="C2127" t="inlineStr">
        <is>
          <t>Ecart tri collecte de Graines de soja</t>
        </is>
      </c>
      <c r="D2127" t="n">
        <v>5.2</v>
      </c>
      <c r="E2127" t="inlineStr"/>
      <c r="F2127" t="inlineStr"/>
      <c r="G2127" t="inlineStr"/>
      <c r="H2127" t="inlineStr"/>
      <c r="I2127" t="inlineStr"/>
      <c r="J2127" t="inlineStr"/>
      <c r="K2127" t="inlineStr">
        <is>
          <t>déterminé</t>
        </is>
      </c>
    </row>
    <row r="2128">
      <c r="A2128" t="inlineStr">
        <is>
          <t>2019</t>
        </is>
      </c>
      <c r="B2128" t="inlineStr">
        <is>
          <t>OS - Soja (n-1)</t>
        </is>
      </c>
      <c r="C2128" t="inlineStr">
        <is>
          <t>Oléagineux et protéagineux collectés</t>
        </is>
      </c>
      <c r="D2128" t="n">
        <v>34.2</v>
      </c>
      <c r="E2128" t="inlineStr"/>
      <c r="F2128" t="inlineStr"/>
      <c r="G2128" t="inlineStr"/>
      <c r="H2128" t="inlineStr"/>
      <c r="I2128" t="inlineStr"/>
      <c r="J2128" t="inlineStr"/>
      <c r="K2128" t="inlineStr">
        <is>
          <t>déterminé</t>
        </is>
      </c>
    </row>
    <row r="2129">
      <c r="A2129" t="inlineStr">
        <is>
          <t>2019</t>
        </is>
      </c>
      <c r="B2129" t="inlineStr">
        <is>
          <t>OS - Soja (n-1)</t>
        </is>
      </c>
      <c r="C2129" t="inlineStr">
        <is>
          <t>Oléoprotéagineux collectés</t>
        </is>
      </c>
      <c r="D2129" t="n">
        <v>34.2</v>
      </c>
      <c r="E2129" t="inlineStr"/>
      <c r="F2129" t="inlineStr"/>
      <c r="G2129" t="inlineStr"/>
      <c r="H2129" t="inlineStr"/>
      <c r="I2129" t="inlineStr"/>
      <c r="J2129" t="inlineStr"/>
      <c r="K2129" t="inlineStr">
        <is>
          <t>déterminé</t>
        </is>
      </c>
    </row>
    <row r="2130">
      <c r="A2130" t="inlineStr">
        <is>
          <t>2019</t>
        </is>
      </c>
      <c r="B2130" t="inlineStr">
        <is>
          <t>OS - Soja (n-1)</t>
        </is>
      </c>
      <c r="C2130" t="inlineStr">
        <is>
          <t>Graines oléoprotéagineuses collectées</t>
        </is>
      </c>
      <c r="D2130" t="n">
        <v>34.2</v>
      </c>
      <c r="E2130" t="inlineStr"/>
      <c r="F2130" t="inlineStr"/>
      <c r="G2130" t="inlineStr"/>
      <c r="H2130" t="inlineStr"/>
      <c r="I2130" t="inlineStr"/>
      <c r="J2130" t="inlineStr"/>
      <c r="K2130" t="inlineStr">
        <is>
          <t>déterminé</t>
        </is>
      </c>
    </row>
    <row r="2131">
      <c r="A2131" t="inlineStr">
        <is>
          <t>2019</t>
        </is>
      </c>
      <c r="B2131" t="inlineStr">
        <is>
          <t>OS - Soja (n-1)</t>
        </is>
      </c>
      <c r="C2131" t="inlineStr">
        <is>
          <t>Graines de soja collectées</t>
        </is>
      </c>
      <c r="D2131" t="n">
        <v>34.2</v>
      </c>
      <c r="E2131" t="inlineStr"/>
      <c r="F2131" t="inlineStr"/>
      <c r="G2131" t="inlineStr"/>
      <c r="H2131" t="inlineStr"/>
      <c r="I2131" t="inlineStr"/>
      <c r="J2131" t="inlineStr"/>
      <c r="K2131" t="inlineStr">
        <is>
          <t>déterminé</t>
        </is>
      </c>
    </row>
    <row r="2132">
      <c r="A2132" t="inlineStr">
        <is>
          <t>2019</t>
        </is>
      </c>
      <c r="B2132" t="inlineStr">
        <is>
          <t>OS - Soja (n-1)</t>
        </is>
      </c>
      <c r="C2132" t="inlineStr">
        <is>
          <t>Graines de soja collectées (conso)</t>
        </is>
      </c>
      <c r="D2132" t="n">
        <v>33.8</v>
      </c>
      <c r="E2132" t="n">
        <v>33.8364</v>
      </c>
      <c r="F2132" t="n">
        <v>1.69182</v>
      </c>
      <c r="G2132" t="n">
        <v>0.1</v>
      </c>
      <c r="H2132" t="n">
        <v>0</v>
      </c>
      <c r="I2132" t="n">
        <v>500000000</v>
      </c>
      <c r="J2132" t="n">
        <v>0</v>
      </c>
      <c r="K2132" t="inlineStr">
        <is>
          <t>mesuré</t>
        </is>
      </c>
    </row>
    <row r="2133">
      <c r="A2133" t="inlineStr">
        <is>
          <t>2019</t>
        </is>
      </c>
      <c r="B2133" t="inlineStr">
        <is>
          <t>OS - Soja (n-1)</t>
        </is>
      </c>
      <c r="C2133" t="inlineStr">
        <is>
          <t>Graines de soja collectées (semence)</t>
        </is>
      </c>
      <c r="D2133" t="n">
        <v>0.3</v>
      </c>
      <c r="E2133" t="n">
        <v>0.3399</v>
      </c>
      <c r="F2133" t="n">
        <v>0.016995</v>
      </c>
      <c r="G2133" t="n">
        <v>0.1</v>
      </c>
      <c r="H2133" t="n">
        <v>0</v>
      </c>
      <c r="I2133" t="n">
        <v>500000000</v>
      </c>
      <c r="J2133" t="n">
        <v>0</v>
      </c>
      <c r="K2133" t="inlineStr">
        <is>
          <t>mesuré</t>
        </is>
      </c>
    </row>
    <row r="2134">
      <c r="A2134" t="inlineStr">
        <is>
          <t>2019</t>
        </is>
      </c>
      <c r="B2134" t="inlineStr">
        <is>
          <t>OS - Soja (n-1)</t>
        </is>
      </c>
      <c r="C2134" t="inlineStr">
        <is>
          <t>Ecart tri collecte</t>
        </is>
      </c>
      <c r="D2134" t="n">
        <v>5.2</v>
      </c>
      <c r="E2134" t="inlineStr"/>
      <c r="F2134" t="inlineStr"/>
      <c r="G2134" t="inlineStr"/>
      <c r="H2134" t="inlineStr"/>
      <c r="I2134" t="inlineStr"/>
      <c r="J2134" t="inlineStr"/>
      <c r="K2134" t="inlineStr">
        <is>
          <t>libre</t>
        </is>
      </c>
    </row>
    <row r="2135">
      <c r="A2135" t="inlineStr">
        <is>
          <t>2019</t>
        </is>
      </c>
      <c r="B2135" t="inlineStr">
        <is>
          <t>OS - Soja (n-1)</t>
        </is>
      </c>
      <c r="C2135" t="inlineStr">
        <is>
          <t>Ecart tri collecte d'oléoprotéagineux</t>
        </is>
      </c>
      <c r="D2135" t="n">
        <v>5.2</v>
      </c>
      <c r="E2135" t="inlineStr"/>
      <c r="F2135" t="inlineStr"/>
      <c r="G2135" t="inlineStr"/>
      <c r="H2135" t="inlineStr"/>
      <c r="I2135" t="inlineStr"/>
      <c r="J2135" t="inlineStr"/>
      <c r="K2135" t="inlineStr">
        <is>
          <t>libre</t>
        </is>
      </c>
    </row>
    <row r="2136">
      <c r="A2136" t="inlineStr">
        <is>
          <t>2019</t>
        </is>
      </c>
      <c r="B2136" t="inlineStr">
        <is>
          <t>OS - Soja (n-1)</t>
        </is>
      </c>
      <c r="C2136" t="inlineStr">
        <is>
          <t>Ecart tri collecte de graines oléoprotéagineuses</t>
        </is>
      </c>
      <c r="D2136" t="n">
        <v>5.2</v>
      </c>
      <c r="E2136" t="inlineStr"/>
      <c r="F2136" t="inlineStr"/>
      <c r="G2136" t="inlineStr"/>
      <c r="H2136" t="inlineStr"/>
      <c r="I2136" t="inlineStr"/>
      <c r="J2136" t="inlineStr"/>
      <c r="K2136" t="inlineStr">
        <is>
          <t>libre</t>
        </is>
      </c>
    </row>
    <row r="2137">
      <c r="A2137" t="inlineStr">
        <is>
          <t>2019</t>
        </is>
      </c>
      <c r="B2137" t="inlineStr">
        <is>
          <t>OS - Soja (n-1)</t>
        </is>
      </c>
      <c r="C2137" t="inlineStr">
        <is>
          <t>Ecart tri collecte de Graines de soja</t>
        </is>
      </c>
      <c r="D2137" t="n">
        <v>5.2</v>
      </c>
      <c r="E2137" t="inlineStr"/>
      <c r="F2137" t="inlineStr"/>
      <c r="G2137" t="inlineStr"/>
      <c r="H2137" t="inlineStr"/>
      <c r="I2137" t="inlineStr"/>
      <c r="J2137" t="inlineStr"/>
      <c r="K2137" t="inlineStr">
        <is>
          <t>libre</t>
        </is>
      </c>
    </row>
    <row r="2138">
      <c r="A2138" t="inlineStr">
        <is>
          <t>2019</t>
        </is>
      </c>
      <c r="B2138" t="inlineStr">
        <is>
          <t>OS - Soja (n)</t>
        </is>
      </c>
      <c r="C2138" t="inlineStr">
        <is>
          <t>Oléagineux et protéagineux collectés</t>
        </is>
      </c>
      <c r="D2138" t="n">
        <v>308</v>
      </c>
      <c r="E2138" t="inlineStr"/>
      <c r="F2138" t="inlineStr"/>
      <c r="G2138" t="inlineStr"/>
      <c r="H2138" t="inlineStr"/>
      <c r="I2138" t="inlineStr"/>
      <c r="J2138" t="inlineStr"/>
      <c r="K2138" t="inlineStr">
        <is>
          <t>déterminé</t>
        </is>
      </c>
    </row>
    <row r="2139">
      <c r="A2139" t="inlineStr">
        <is>
          <t>2019</t>
        </is>
      </c>
      <c r="B2139" t="inlineStr">
        <is>
          <t>OS - Soja (n)</t>
        </is>
      </c>
      <c r="C2139" t="inlineStr">
        <is>
          <t>Oléoprotéagineux collectés</t>
        </is>
      </c>
      <c r="D2139" t="n">
        <v>308</v>
      </c>
      <c r="E2139" t="inlineStr"/>
      <c r="F2139" t="inlineStr"/>
      <c r="G2139" t="inlineStr"/>
      <c r="H2139" t="inlineStr"/>
      <c r="I2139" t="inlineStr"/>
      <c r="J2139" t="inlineStr"/>
      <c r="K2139" t="inlineStr">
        <is>
          <t>déterminé</t>
        </is>
      </c>
    </row>
    <row r="2140">
      <c r="A2140" t="inlineStr">
        <is>
          <t>2019</t>
        </is>
      </c>
      <c r="B2140" t="inlineStr">
        <is>
          <t>OS - Soja (n)</t>
        </is>
      </c>
      <c r="C2140" t="inlineStr">
        <is>
          <t>Graines oléoprotéagineuses collectées</t>
        </is>
      </c>
      <c r="D2140" t="n">
        <v>308</v>
      </c>
      <c r="E2140" t="inlineStr"/>
      <c r="F2140" t="inlineStr"/>
      <c r="G2140" t="inlineStr"/>
      <c r="H2140" t="inlineStr"/>
      <c r="I2140" t="inlineStr"/>
      <c r="J2140" t="inlineStr"/>
      <c r="K2140" t="inlineStr">
        <is>
          <t>déterminé</t>
        </is>
      </c>
    </row>
    <row r="2141">
      <c r="A2141" t="inlineStr">
        <is>
          <t>2019</t>
        </is>
      </c>
      <c r="B2141" t="inlineStr">
        <is>
          <t>OS - Soja (n)</t>
        </is>
      </c>
      <c r="C2141" t="inlineStr">
        <is>
          <t>Graines de soja collectées</t>
        </is>
      </c>
      <c r="D2141" t="n">
        <v>308</v>
      </c>
      <c r="E2141" t="inlineStr"/>
      <c r="F2141" t="inlineStr"/>
      <c r="G2141" t="inlineStr"/>
      <c r="H2141" t="inlineStr"/>
      <c r="I2141" t="inlineStr"/>
      <c r="J2141" t="inlineStr"/>
      <c r="K2141" t="inlineStr">
        <is>
          <t>déterminé</t>
        </is>
      </c>
    </row>
    <row r="2142">
      <c r="A2142" t="inlineStr">
        <is>
          <t>2019</t>
        </is>
      </c>
      <c r="B2142" t="inlineStr">
        <is>
          <t>OS - Soja (n)</t>
        </is>
      </c>
      <c r="C2142" t="inlineStr">
        <is>
          <t>Graines de soja collectées (conso)</t>
        </is>
      </c>
      <c r="D2142" t="n">
        <v>296</v>
      </c>
      <c r="E2142" t="n">
        <v>297.7064</v>
      </c>
      <c r="F2142" t="n">
        <v>14.88532</v>
      </c>
      <c r="G2142" t="n">
        <v>0.1</v>
      </c>
      <c r="H2142" t="n">
        <v>0</v>
      </c>
      <c r="I2142" t="n">
        <v>500000000</v>
      </c>
      <c r="J2142" t="n">
        <v>0.11</v>
      </c>
      <c r="K2142" t="inlineStr">
        <is>
          <t>mesuré</t>
        </is>
      </c>
    </row>
    <row r="2143">
      <c r="A2143" t="inlineStr">
        <is>
          <t>2019</t>
        </is>
      </c>
      <c r="B2143" t="inlineStr">
        <is>
          <t>OS - Soja (n)</t>
        </is>
      </c>
      <c r="C2143" t="inlineStr">
        <is>
          <t>Graines de soja collectées (semence)</t>
        </is>
      </c>
      <c r="D2143" t="n">
        <v>12</v>
      </c>
      <c r="E2143" t="n">
        <v>12.0833</v>
      </c>
      <c r="F2143" t="n">
        <v>0.6041650000000001</v>
      </c>
      <c r="G2143" t="n">
        <v>0.1</v>
      </c>
      <c r="H2143" t="n">
        <v>0</v>
      </c>
      <c r="I2143" t="n">
        <v>500000000</v>
      </c>
      <c r="J2143" t="n">
        <v>0.11</v>
      </c>
      <c r="K2143" t="inlineStr">
        <is>
          <t>mesuré</t>
        </is>
      </c>
    </row>
    <row r="2144">
      <c r="A2144" t="inlineStr">
        <is>
          <t>2019</t>
        </is>
      </c>
      <c r="B2144" t="inlineStr">
        <is>
          <t>OS - Soja (n)</t>
        </is>
      </c>
      <c r="C2144" t="inlineStr">
        <is>
          <t>Ecart tri collecte</t>
        </is>
      </c>
      <c r="D2144" t="n">
        <v>0</v>
      </c>
      <c r="E2144" t="inlineStr"/>
      <c r="F2144" t="inlineStr"/>
      <c r="G2144" t="inlineStr"/>
      <c r="H2144" t="inlineStr"/>
      <c r="I2144" t="inlineStr"/>
      <c r="J2144" t="inlineStr"/>
      <c r="K2144" t="inlineStr">
        <is>
          <t>libre</t>
        </is>
      </c>
    </row>
    <row r="2145">
      <c r="A2145" t="inlineStr">
        <is>
          <t>2019</t>
        </is>
      </c>
      <c r="B2145" t="inlineStr">
        <is>
          <t>OS - Soja (n)</t>
        </is>
      </c>
      <c r="C2145" t="inlineStr">
        <is>
          <t>Ecart tri collecte d'oléoprotéagineux</t>
        </is>
      </c>
      <c r="D2145" t="n">
        <v>0</v>
      </c>
      <c r="E2145" t="inlineStr"/>
      <c r="F2145" t="inlineStr"/>
      <c r="G2145" t="inlineStr"/>
      <c r="H2145" t="inlineStr"/>
      <c r="I2145" t="inlineStr"/>
      <c r="J2145" t="inlineStr"/>
      <c r="K2145" t="inlineStr">
        <is>
          <t>libre</t>
        </is>
      </c>
    </row>
    <row r="2146">
      <c r="A2146" t="inlineStr">
        <is>
          <t>2019</t>
        </is>
      </c>
      <c r="B2146" t="inlineStr">
        <is>
          <t>OS - Soja (n)</t>
        </is>
      </c>
      <c r="C2146" t="inlineStr">
        <is>
          <t>Ecart tri collecte de graines oléoprotéagineuses</t>
        </is>
      </c>
      <c r="D2146" t="n">
        <v>0</v>
      </c>
      <c r="E2146" t="inlineStr"/>
      <c r="F2146" t="inlineStr"/>
      <c r="G2146" t="inlineStr"/>
      <c r="H2146" t="inlineStr"/>
      <c r="I2146" t="inlineStr"/>
      <c r="J2146" t="inlineStr"/>
      <c r="K2146" t="inlineStr">
        <is>
          <t>libre</t>
        </is>
      </c>
    </row>
    <row r="2147">
      <c r="A2147" t="inlineStr">
        <is>
          <t>2019</t>
        </is>
      </c>
      <c r="B2147" t="inlineStr">
        <is>
          <t>OS - Soja (n)</t>
        </is>
      </c>
      <c r="C2147" t="inlineStr">
        <is>
          <t>Ecart tri collecte de Graines de soja</t>
        </is>
      </c>
      <c r="D2147" t="n">
        <v>0</v>
      </c>
      <c r="E2147" t="inlineStr"/>
      <c r="F2147" t="inlineStr"/>
      <c r="G2147" t="inlineStr"/>
      <c r="H2147" t="inlineStr"/>
      <c r="I2147" t="inlineStr"/>
      <c r="J2147" t="inlineStr"/>
      <c r="K2147" t="inlineStr">
        <is>
          <t>libre</t>
        </is>
      </c>
    </row>
    <row r="2148">
      <c r="A2148" t="inlineStr">
        <is>
          <t>2019</t>
        </is>
      </c>
      <c r="B2148" t="inlineStr">
        <is>
          <t>OS - Fèves</t>
        </is>
      </c>
      <c r="C2148" t="inlineStr">
        <is>
          <t>Oléagineux et protéagineux collectés</t>
        </is>
      </c>
      <c r="D2148" t="n">
        <v>92.2</v>
      </c>
      <c r="E2148" t="inlineStr"/>
      <c r="F2148" t="inlineStr"/>
      <c r="G2148" t="inlineStr"/>
      <c r="H2148" t="inlineStr"/>
      <c r="I2148" t="inlineStr"/>
      <c r="J2148" t="inlineStr"/>
      <c r="K2148" t="inlineStr">
        <is>
          <t>déterminé</t>
        </is>
      </c>
    </row>
    <row r="2149">
      <c r="A2149" t="inlineStr">
        <is>
          <t>2019</t>
        </is>
      </c>
      <c r="B2149" t="inlineStr">
        <is>
          <t>OS - Fèves</t>
        </is>
      </c>
      <c r="C2149" t="inlineStr">
        <is>
          <t>Protéagineux collectés</t>
        </is>
      </c>
      <c r="D2149" t="n">
        <v>92.2</v>
      </c>
      <c r="E2149" t="inlineStr"/>
      <c r="F2149" t="inlineStr"/>
      <c r="G2149" t="inlineStr"/>
      <c r="H2149" t="inlineStr"/>
      <c r="I2149" t="inlineStr"/>
      <c r="J2149" t="inlineStr"/>
      <c r="K2149" t="inlineStr">
        <is>
          <t>déterminé</t>
        </is>
      </c>
    </row>
    <row r="2150">
      <c r="A2150" t="inlineStr">
        <is>
          <t>2019</t>
        </is>
      </c>
      <c r="B2150" t="inlineStr">
        <is>
          <t>OS - Fèves</t>
        </is>
      </c>
      <c r="C2150" t="inlineStr">
        <is>
          <t>Légumineuses collectées</t>
        </is>
      </c>
      <c r="D2150" t="n">
        <v>92.2</v>
      </c>
      <c r="E2150" t="inlineStr"/>
      <c r="F2150" t="inlineStr"/>
      <c r="G2150" t="inlineStr"/>
      <c r="H2150" t="inlineStr"/>
      <c r="I2150" t="inlineStr"/>
      <c r="J2150" t="inlineStr"/>
      <c r="K2150" t="inlineStr">
        <is>
          <t>déterminé</t>
        </is>
      </c>
    </row>
    <row r="2151">
      <c r="A2151" t="inlineStr">
        <is>
          <t>2019</t>
        </is>
      </c>
      <c r="B2151" t="inlineStr">
        <is>
          <t>OS - Fèves</t>
        </is>
      </c>
      <c r="C2151" t="inlineStr">
        <is>
          <t>Fèves collectées</t>
        </is>
      </c>
      <c r="D2151" t="n">
        <v>92.2</v>
      </c>
      <c r="E2151" t="inlineStr"/>
      <c r="F2151" t="inlineStr"/>
      <c r="G2151" t="inlineStr"/>
      <c r="H2151" t="inlineStr"/>
      <c r="I2151" t="inlineStr"/>
      <c r="J2151" t="inlineStr"/>
      <c r="K2151" t="inlineStr">
        <is>
          <t>déterminé</t>
        </is>
      </c>
    </row>
    <row r="2152">
      <c r="A2152" t="inlineStr">
        <is>
          <t>2019</t>
        </is>
      </c>
      <c r="B2152" t="inlineStr">
        <is>
          <t>OS - Fèves</t>
        </is>
      </c>
      <c r="C2152" t="inlineStr">
        <is>
          <t>Fèves collectées (conso)</t>
        </is>
      </c>
      <c r="D2152" t="n">
        <v>85.09999999999999</v>
      </c>
      <c r="E2152" t="inlineStr"/>
      <c r="F2152" t="inlineStr"/>
      <c r="G2152" t="inlineStr"/>
      <c r="H2152" t="inlineStr"/>
      <c r="I2152" t="inlineStr"/>
      <c r="J2152" t="inlineStr"/>
      <c r="K2152" t="inlineStr">
        <is>
          <t>déterminé</t>
        </is>
      </c>
    </row>
    <row r="2153">
      <c r="A2153" t="inlineStr">
        <is>
          <t>2019</t>
        </is>
      </c>
      <c r="B2153" t="inlineStr">
        <is>
          <t>OS - Fèves</t>
        </is>
      </c>
      <c r="C2153" t="inlineStr">
        <is>
          <t>Fèves collectées (semence)</t>
        </is>
      </c>
      <c r="D2153" t="n">
        <v>7.1</v>
      </c>
      <c r="E2153" t="inlineStr"/>
      <c r="F2153" t="inlineStr"/>
      <c r="G2153" t="inlineStr"/>
      <c r="H2153" t="inlineStr"/>
      <c r="I2153" t="inlineStr"/>
      <c r="J2153" t="inlineStr"/>
      <c r="K2153" t="inlineStr">
        <is>
          <t>déterminé</t>
        </is>
      </c>
    </row>
    <row r="2154">
      <c r="A2154" t="inlineStr">
        <is>
          <t>2019</t>
        </is>
      </c>
      <c r="B2154" t="inlineStr">
        <is>
          <t>OS - Fèves</t>
        </is>
      </c>
      <c r="C2154" t="inlineStr">
        <is>
          <t>Ecart tri collecte</t>
        </is>
      </c>
      <c r="D2154" t="n">
        <v>1.4</v>
      </c>
      <c r="E2154" t="inlineStr"/>
      <c r="F2154" t="inlineStr"/>
      <c r="G2154" t="inlineStr"/>
      <c r="H2154" t="inlineStr"/>
      <c r="I2154" t="inlineStr"/>
      <c r="J2154" t="inlineStr"/>
      <c r="K2154" t="inlineStr">
        <is>
          <t>déterminé</t>
        </is>
      </c>
    </row>
    <row r="2155">
      <c r="A2155" t="inlineStr">
        <is>
          <t>2019</t>
        </is>
      </c>
      <c r="B2155" t="inlineStr">
        <is>
          <t>OS - Fèves</t>
        </is>
      </c>
      <c r="C2155" t="inlineStr">
        <is>
          <t>Ecart tri collecte de protéagineux</t>
        </is>
      </c>
      <c r="D2155" t="n">
        <v>1.4</v>
      </c>
      <c r="E2155" t="inlineStr"/>
      <c r="F2155" t="inlineStr"/>
      <c r="G2155" t="inlineStr"/>
      <c r="H2155" t="inlineStr"/>
      <c r="I2155" t="inlineStr"/>
      <c r="J2155" t="inlineStr"/>
      <c r="K2155" t="inlineStr">
        <is>
          <t>déterminé</t>
        </is>
      </c>
    </row>
    <row r="2156">
      <c r="A2156" t="inlineStr">
        <is>
          <t>2019</t>
        </is>
      </c>
      <c r="B2156" t="inlineStr">
        <is>
          <t>OS - Fèves</t>
        </is>
      </c>
      <c r="C2156" t="inlineStr">
        <is>
          <t>Ecart tri collecte de légumineuses</t>
        </is>
      </c>
      <c r="D2156" t="n">
        <v>1.4</v>
      </c>
      <c r="E2156" t="inlineStr"/>
      <c r="F2156" t="inlineStr"/>
      <c r="G2156" t="inlineStr"/>
      <c r="H2156" t="inlineStr"/>
      <c r="I2156" t="inlineStr"/>
      <c r="J2156" t="inlineStr"/>
      <c r="K2156" t="inlineStr">
        <is>
          <t>déterminé</t>
        </is>
      </c>
    </row>
    <row r="2157">
      <c r="A2157" t="inlineStr">
        <is>
          <t>2019</t>
        </is>
      </c>
      <c r="B2157" t="inlineStr">
        <is>
          <t>OS - Fèves</t>
        </is>
      </c>
      <c r="C2157" t="inlineStr">
        <is>
          <t>Ecart tri collecte de fèves</t>
        </is>
      </c>
      <c r="D2157" t="n">
        <v>1.4</v>
      </c>
      <c r="E2157" t="inlineStr"/>
      <c r="F2157" t="inlineStr"/>
      <c r="G2157" t="inlineStr"/>
      <c r="H2157" t="inlineStr"/>
      <c r="I2157" t="inlineStr"/>
      <c r="J2157" t="inlineStr"/>
      <c r="K2157" t="inlineStr">
        <is>
          <t>déterminé</t>
        </is>
      </c>
    </row>
    <row r="2158">
      <c r="A2158" t="inlineStr">
        <is>
          <t>2019</t>
        </is>
      </c>
      <c r="B2158" t="inlineStr">
        <is>
          <t>OS - Fèves</t>
        </is>
      </c>
      <c r="C2158" t="inlineStr">
        <is>
          <t>Fèves décortiquées ou non</t>
        </is>
      </c>
      <c r="D2158" t="n">
        <v>92.2</v>
      </c>
      <c r="E2158" t="inlineStr"/>
      <c r="F2158" t="inlineStr"/>
      <c r="G2158" t="inlineStr"/>
      <c r="H2158" t="inlineStr"/>
      <c r="I2158" t="inlineStr"/>
      <c r="J2158" t="inlineStr"/>
      <c r="K2158" t="inlineStr">
        <is>
          <t>déterminé</t>
        </is>
      </c>
    </row>
    <row r="2159">
      <c r="A2159" t="inlineStr">
        <is>
          <t>2019</t>
        </is>
      </c>
      <c r="B2159" t="inlineStr">
        <is>
          <t>OS - Fèves (n-1)</t>
        </is>
      </c>
      <c r="C2159" t="inlineStr">
        <is>
          <t>Oléagineux et protéagineux collectés</t>
        </is>
      </c>
      <c r="D2159" t="n">
        <v>9.699999999999999</v>
      </c>
      <c r="E2159" t="inlineStr"/>
      <c r="F2159" t="inlineStr"/>
      <c r="G2159" t="inlineStr"/>
      <c r="H2159" t="inlineStr"/>
      <c r="I2159" t="inlineStr"/>
      <c r="J2159" t="inlineStr"/>
      <c r="K2159" t="inlineStr">
        <is>
          <t>déterminé</t>
        </is>
      </c>
    </row>
    <row r="2160">
      <c r="A2160" t="inlineStr">
        <is>
          <t>2019</t>
        </is>
      </c>
      <c r="B2160" t="inlineStr">
        <is>
          <t>OS - Fèves (n-1)</t>
        </is>
      </c>
      <c r="C2160" t="inlineStr">
        <is>
          <t>Protéagineux collectés</t>
        </is>
      </c>
      <c r="D2160" t="n">
        <v>9.699999999999999</v>
      </c>
      <c r="E2160" t="inlineStr"/>
      <c r="F2160" t="inlineStr"/>
      <c r="G2160" t="inlineStr"/>
      <c r="H2160" t="inlineStr"/>
      <c r="I2160" t="inlineStr"/>
      <c r="J2160" t="inlineStr"/>
      <c r="K2160" t="inlineStr">
        <is>
          <t>déterminé</t>
        </is>
      </c>
    </row>
    <row r="2161">
      <c r="A2161" t="inlineStr">
        <is>
          <t>2019</t>
        </is>
      </c>
      <c r="B2161" t="inlineStr">
        <is>
          <t>OS - Fèves (n-1)</t>
        </is>
      </c>
      <c r="C2161" t="inlineStr">
        <is>
          <t>Légumineuses collectées</t>
        </is>
      </c>
      <c r="D2161" t="n">
        <v>9.699999999999999</v>
      </c>
      <c r="E2161" t="inlineStr"/>
      <c r="F2161" t="inlineStr"/>
      <c r="G2161" t="inlineStr"/>
      <c r="H2161" t="inlineStr"/>
      <c r="I2161" t="inlineStr"/>
      <c r="J2161" t="inlineStr"/>
      <c r="K2161" t="inlineStr">
        <is>
          <t>déterminé</t>
        </is>
      </c>
    </row>
    <row r="2162">
      <c r="A2162" t="inlineStr">
        <is>
          <t>2019</t>
        </is>
      </c>
      <c r="B2162" t="inlineStr">
        <is>
          <t>OS - Fèves (n-1)</t>
        </is>
      </c>
      <c r="C2162" t="inlineStr">
        <is>
          <t>Fèves collectées</t>
        </is>
      </c>
      <c r="D2162" t="n">
        <v>9.699999999999999</v>
      </c>
      <c r="E2162" t="inlineStr"/>
      <c r="F2162" t="inlineStr"/>
      <c r="G2162" t="inlineStr"/>
      <c r="H2162" t="inlineStr"/>
      <c r="I2162" t="inlineStr"/>
      <c r="J2162" t="inlineStr"/>
      <c r="K2162" t="inlineStr">
        <is>
          <t>déterminé</t>
        </is>
      </c>
    </row>
    <row r="2163">
      <c r="A2163" t="inlineStr">
        <is>
          <t>2019</t>
        </is>
      </c>
      <c r="B2163" t="inlineStr">
        <is>
          <t>OS - Fèves (n-1)</t>
        </is>
      </c>
      <c r="C2163" t="inlineStr">
        <is>
          <t>Fèves collectées (conso)</t>
        </is>
      </c>
      <c r="D2163" t="n">
        <v>9</v>
      </c>
      <c r="E2163" t="n">
        <v>8.961400000000001</v>
      </c>
      <c r="F2163" t="n">
        <v>0.4480700000000001</v>
      </c>
      <c r="G2163" t="n">
        <v>0.1</v>
      </c>
      <c r="H2163" t="n">
        <v>0</v>
      </c>
      <c r="I2163" t="n">
        <v>500000000</v>
      </c>
      <c r="J2163" t="n">
        <v>0</v>
      </c>
      <c r="K2163" t="inlineStr">
        <is>
          <t>mesuré</t>
        </is>
      </c>
    </row>
    <row r="2164">
      <c r="A2164" t="inlineStr">
        <is>
          <t>2019</t>
        </is>
      </c>
      <c r="B2164" t="inlineStr">
        <is>
          <t>OS - Fèves (n-1)</t>
        </is>
      </c>
      <c r="C2164" t="inlineStr">
        <is>
          <t>Fèves collectées (semence)</t>
        </is>
      </c>
      <c r="D2164" t="n">
        <v>0.8</v>
      </c>
      <c r="E2164" t="n">
        <v>0.7503</v>
      </c>
      <c r="F2164" t="n">
        <v>0.037515</v>
      </c>
      <c r="G2164" t="n">
        <v>0.1</v>
      </c>
      <c r="H2164" t="n">
        <v>0</v>
      </c>
      <c r="I2164" t="n">
        <v>500000000</v>
      </c>
      <c r="J2164" t="n">
        <v>0</v>
      </c>
      <c r="K2164" t="inlineStr">
        <is>
          <t>mesuré</t>
        </is>
      </c>
    </row>
    <row r="2165">
      <c r="A2165" t="inlineStr">
        <is>
          <t>2019</t>
        </is>
      </c>
      <c r="B2165" t="inlineStr">
        <is>
          <t>OS - Fèves (n-1)</t>
        </is>
      </c>
      <c r="C2165" t="inlineStr">
        <is>
          <t>Ecart tri collecte</t>
        </is>
      </c>
      <c r="D2165" t="n">
        <v>1.4</v>
      </c>
      <c r="E2165" t="inlineStr"/>
      <c r="F2165" t="inlineStr"/>
      <c r="G2165" t="inlineStr"/>
      <c r="H2165" t="inlineStr"/>
      <c r="I2165" t="inlineStr"/>
      <c r="J2165" t="inlineStr"/>
      <c r="K2165" t="inlineStr">
        <is>
          <t>libre</t>
        </is>
      </c>
    </row>
    <row r="2166">
      <c r="A2166" t="inlineStr">
        <is>
          <t>2019</t>
        </is>
      </c>
      <c r="B2166" t="inlineStr">
        <is>
          <t>OS - Fèves (n-1)</t>
        </is>
      </c>
      <c r="C2166" t="inlineStr">
        <is>
          <t>Ecart tri collecte de protéagineux</t>
        </is>
      </c>
      <c r="D2166" t="n">
        <v>1.4</v>
      </c>
      <c r="E2166" t="inlineStr"/>
      <c r="F2166" t="inlineStr"/>
      <c r="G2166" t="inlineStr"/>
      <c r="H2166" t="inlineStr"/>
      <c r="I2166" t="inlineStr"/>
      <c r="J2166" t="inlineStr"/>
      <c r="K2166" t="inlineStr">
        <is>
          <t>libre</t>
        </is>
      </c>
    </row>
    <row r="2167">
      <c r="A2167" t="inlineStr">
        <is>
          <t>2019</t>
        </is>
      </c>
      <c r="B2167" t="inlineStr">
        <is>
          <t>OS - Fèves (n-1)</t>
        </is>
      </c>
      <c r="C2167" t="inlineStr">
        <is>
          <t>Ecart tri collecte de légumineuses</t>
        </is>
      </c>
      <c r="D2167" t="n">
        <v>1.4</v>
      </c>
      <c r="E2167" t="inlineStr"/>
      <c r="F2167" t="inlineStr"/>
      <c r="G2167" t="inlineStr"/>
      <c r="H2167" t="inlineStr"/>
      <c r="I2167" t="inlineStr"/>
      <c r="J2167" t="inlineStr"/>
      <c r="K2167" t="inlineStr">
        <is>
          <t>libre</t>
        </is>
      </c>
    </row>
    <row r="2168">
      <c r="A2168" t="inlineStr">
        <is>
          <t>2019</t>
        </is>
      </c>
      <c r="B2168" t="inlineStr">
        <is>
          <t>OS - Fèves (n-1)</t>
        </is>
      </c>
      <c r="C2168" t="inlineStr">
        <is>
          <t>Ecart tri collecte de fèves</t>
        </is>
      </c>
      <c r="D2168" t="n">
        <v>1.4</v>
      </c>
      <c r="E2168" t="inlineStr"/>
      <c r="F2168" t="inlineStr"/>
      <c r="G2168" t="inlineStr"/>
      <c r="H2168" t="inlineStr"/>
      <c r="I2168" t="inlineStr"/>
      <c r="J2168" t="inlineStr"/>
      <c r="K2168" t="inlineStr">
        <is>
          <t>libre</t>
        </is>
      </c>
    </row>
    <row r="2169">
      <c r="A2169" t="inlineStr">
        <is>
          <t>2019</t>
        </is>
      </c>
      <c r="B2169" t="inlineStr">
        <is>
          <t>OS - Fèves (n-1)</t>
        </is>
      </c>
      <c r="C2169" t="inlineStr">
        <is>
          <t>Fèves décortiquées ou non</t>
        </is>
      </c>
      <c r="D2169" t="n">
        <v>9.699999999999999</v>
      </c>
      <c r="E2169" t="inlineStr"/>
      <c r="F2169" t="inlineStr"/>
      <c r="G2169" t="inlineStr"/>
      <c r="H2169" t="inlineStr"/>
      <c r="I2169" t="inlineStr"/>
      <c r="J2169" t="inlineStr"/>
      <c r="K2169" t="inlineStr">
        <is>
          <t>déterminé</t>
        </is>
      </c>
    </row>
    <row r="2170">
      <c r="A2170" t="inlineStr">
        <is>
          <t>2019</t>
        </is>
      </c>
      <c r="B2170" t="inlineStr">
        <is>
          <t>OS - Fèves (n)</t>
        </is>
      </c>
      <c r="C2170" t="inlineStr">
        <is>
          <t>Oléagineux et protéagineux collectés</t>
        </is>
      </c>
      <c r="D2170" t="n">
        <v>82.5</v>
      </c>
      <c r="E2170" t="inlineStr"/>
      <c r="F2170" t="inlineStr"/>
      <c r="G2170" t="inlineStr"/>
      <c r="H2170" t="inlineStr"/>
      <c r="I2170" t="inlineStr"/>
      <c r="J2170" t="inlineStr"/>
      <c r="K2170" t="inlineStr">
        <is>
          <t>déterminé</t>
        </is>
      </c>
    </row>
    <row r="2171">
      <c r="A2171" t="inlineStr">
        <is>
          <t>2019</t>
        </is>
      </c>
      <c r="B2171" t="inlineStr">
        <is>
          <t>OS - Fèves (n)</t>
        </is>
      </c>
      <c r="C2171" t="inlineStr">
        <is>
          <t>Protéagineux collectés</t>
        </is>
      </c>
      <c r="D2171" t="n">
        <v>82.5</v>
      </c>
      <c r="E2171" t="inlineStr"/>
      <c r="F2171" t="inlineStr"/>
      <c r="G2171" t="inlineStr"/>
      <c r="H2171" t="inlineStr"/>
      <c r="I2171" t="inlineStr"/>
      <c r="J2171" t="inlineStr"/>
      <c r="K2171" t="inlineStr">
        <is>
          <t>déterminé</t>
        </is>
      </c>
    </row>
    <row r="2172">
      <c r="A2172" t="inlineStr">
        <is>
          <t>2019</t>
        </is>
      </c>
      <c r="B2172" t="inlineStr">
        <is>
          <t>OS - Fèves (n)</t>
        </is>
      </c>
      <c r="C2172" t="inlineStr">
        <is>
          <t>Légumineuses collectées</t>
        </is>
      </c>
      <c r="D2172" t="n">
        <v>82.5</v>
      </c>
      <c r="E2172" t="inlineStr"/>
      <c r="F2172" t="inlineStr"/>
      <c r="G2172" t="inlineStr"/>
      <c r="H2172" t="inlineStr"/>
      <c r="I2172" t="inlineStr"/>
      <c r="J2172" t="inlineStr"/>
      <c r="K2172" t="inlineStr">
        <is>
          <t>déterminé</t>
        </is>
      </c>
    </row>
    <row r="2173">
      <c r="A2173" t="inlineStr">
        <is>
          <t>2019</t>
        </is>
      </c>
      <c r="B2173" t="inlineStr">
        <is>
          <t>OS - Fèves (n)</t>
        </is>
      </c>
      <c r="C2173" t="inlineStr">
        <is>
          <t>Fèves collectées</t>
        </is>
      </c>
      <c r="D2173" t="n">
        <v>82.5</v>
      </c>
      <c r="E2173" t="inlineStr"/>
      <c r="F2173" t="inlineStr"/>
      <c r="G2173" t="inlineStr"/>
      <c r="H2173" t="inlineStr"/>
      <c r="I2173" t="inlineStr"/>
      <c r="J2173" t="inlineStr"/>
      <c r="K2173" t="inlineStr">
        <is>
          <t>déterminé</t>
        </is>
      </c>
    </row>
    <row r="2174">
      <c r="A2174" t="inlineStr">
        <is>
          <t>2019</t>
        </is>
      </c>
      <c r="B2174" t="inlineStr">
        <is>
          <t>OS - Fèves (n)</t>
        </is>
      </c>
      <c r="C2174" t="inlineStr">
        <is>
          <t>Fèves collectées (conso)</t>
        </is>
      </c>
      <c r="D2174" t="n">
        <v>76.2</v>
      </c>
      <c r="E2174" t="n">
        <v>76.17970000000001</v>
      </c>
      <c r="F2174" t="n">
        <v>3.808985000000001</v>
      </c>
      <c r="G2174" t="n">
        <v>0.1</v>
      </c>
      <c r="H2174" t="n">
        <v>0</v>
      </c>
      <c r="I2174" t="n">
        <v>500000000</v>
      </c>
      <c r="J2174" t="n">
        <v>0</v>
      </c>
      <c r="K2174" t="inlineStr">
        <is>
          <t>mesuré</t>
        </is>
      </c>
    </row>
    <row r="2175">
      <c r="A2175" t="inlineStr">
        <is>
          <t>2019</t>
        </is>
      </c>
      <c r="B2175" t="inlineStr">
        <is>
          <t>OS - Fèves (n)</t>
        </is>
      </c>
      <c r="C2175" t="inlineStr">
        <is>
          <t>Fèves collectées (semence)</t>
        </is>
      </c>
      <c r="D2175" t="n">
        <v>6.4</v>
      </c>
      <c r="E2175" t="n">
        <v>6.3519</v>
      </c>
      <c r="F2175" t="n">
        <v>0.317595</v>
      </c>
      <c r="G2175" t="n">
        <v>0.1</v>
      </c>
      <c r="H2175" t="n">
        <v>0</v>
      </c>
      <c r="I2175" t="n">
        <v>500000000</v>
      </c>
      <c r="J2175" t="n">
        <v>0</v>
      </c>
      <c r="K2175" t="inlineStr">
        <is>
          <t>mesuré</t>
        </is>
      </c>
    </row>
    <row r="2176">
      <c r="A2176" t="inlineStr">
        <is>
          <t>2019</t>
        </is>
      </c>
      <c r="B2176" t="inlineStr">
        <is>
          <t>OS - Fèves (n)</t>
        </is>
      </c>
      <c r="C2176" t="inlineStr">
        <is>
          <t>Ecart tri collecte</t>
        </is>
      </c>
      <c r="D2176" t="n">
        <v>0</v>
      </c>
      <c r="E2176" t="inlineStr"/>
      <c r="F2176" t="inlineStr"/>
      <c r="G2176" t="inlineStr"/>
      <c r="H2176" t="inlineStr"/>
      <c r="I2176" t="inlineStr"/>
      <c r="J2176" t="inlineStr"/>
      <c r="K2176" t="inlineStr">
        <is>
          <t>libre</t>
        </is>
      </c>
    </row>
    <row r="2177">
      <c r="A2177" t="inlineStr">
        <is>
          <t>2019</t>
        </is>
      </c>
      <c r="B2177" t="inlineStr">
        <is>
          <t>OS - Fèves (n)</t>
        </is>
      </c>
      <c r="C2177" t="inlineStr">
        <is>
          <t>Ecart tri collecte de protéagineux</t>
        </is>
      </c>
      <c r="D2177" t="n">
        <v>0</v>
      </c>
      <c r="E2177" t="inlineStr"/>
      <c r="F2177" t="inlineStr"/>
      <c r="G2177" t="inlineStr"/>
      <c r="H2177" t="inlineStr"/>
      <c r="I2177" t="inlineStr"/>
      <c r="J2177" t="inlineStr"/>
      <c r="K2177" t="inlineStr">
        <is>
          <t>libre</t>
        </is>
      </c>
    </row>
    <row r="2178">
      <c r="A2178" t="inlineStr">
        <is>
          <t>2019</t>
        </is>
      </c>
      <c r="B2178" t="inlineStr">
        <is>
          <t>OS - Fèves (n)</t>
        </is>
      </c>
      <c r="C2178" t="inlineStr">
        <is>
          <t>Ecart tri collecte de légumineuses</t>
        </is>
      </c>
      <c r="D2178" t="n">
        <v>0</v>
      </c>
      <c r="E2178" t="inlineStr"/>
      <c r="F2178" t="inlineStr"/>
      <c r="G2178" t="inlineStr"/>
      <c r="H2178" t="inlineStr"/>
      <c r="I2178" t="inlineStr"/>
      <c r="J2178" t="inlineStr"/>
      <c r="K2178" t="inlineStr">
        <is>
          <t>libre</t>
        </is>
      </c>
    </row>
    <row r="2179">
      <c r="A2179" t="inlineStr">
        <is>
          <t>2019</t>
        </is>
      </c>
      <c r="B2179" t="inlineStr">
        <is>
          <t>OS - Fèves (n)</t>
        </is>
      </c>
      <c r="C2179" t="inlineStr">
        <is>
          <t>Ecart tri collecte de fèves</t>
        </is>
      </c>
      <c r="D2179" t="n">
        <v>0</v>
      </c>
      <c r="E2179" t="inlineStr"/>
      <c r="F2179" t="inlineStr"/>
      <c r="G2179" t="inlineStr"/>
      <c r="H2179" t="inlineStr"/>
      <c r="I2179" t="inlineStr"/>
      <c r="J2179" t="inlineStr"/>
      <c r="K2179" t="inlineStr">
        <is>
          <t>libre</t>
        </is>
      </c>
    </row>
    <row r="2180">
      <c r="A2180" t="inlineStr">
        <is>
          <t>2019</t>
        </is>
      </c>
      <c r="B2180" t="inlineStr">
        <is>
          <t>OS - Fèves (n)</t>
        </is>
      </c>
      <c r="C2180" t="inlineStr">
        <is>
          <t>Fèves décortiquées ou non</t>
        </is>
      </c>
      <c r="D2180" t="n">
        <v>82.5</v>
      </c>
      <c r="E2180" t="inlineStr"/>
      <c r="F2180" t="inlineStr"/>
      <c r="G2180" t="inlineStr"/>
      <c r="H2180" t="inlineStr"/>
      <c r="I2180" t="inlineStr"/>
      <c r="J2180" t="inlineStr"/>
      <c r="K2180" t="inlineStr">
        <is>
          <t>déterminé</t>
        </is>
      </c>
    </row>
    <row r="2181">
      <c r="A2181" t="inlineStr">
        <is>
          <t>2019</t>
        </is>
      </c>
      <c r="B2181" t="inlineStr">
        <is>
          <t>OS - Lupin</t>
        </is>
      </c>
      <c r="C2181" t="inlineStr">
        <is>
          <t>Oléagineux et protéagineux collectés</t>
        </is>
      </c>
      <c r="D2181" t="n">
        <v>4.1</v>
      </c>
      <c r="E2181" t="inlineStr"/>
      <c r="F2181" t="inlineStr"/>
      <c r="G2181" t="inlineStr"/>
      <c r="H2181" t="inlineStr"/>
      <c r="I2181" t="inlineStr"/>
      <c r="J2181" t="inlineStr"/>
      <c r="K2181" t="inlineStr">
        <is>
          <t>déterminé</t>
        </is>
      </c>
    </row>
    <row r="2182">
      <c r="A2182" t="inlineStr">
        <is>
          <t>2019</t>
        </is>
      </c>
      <c r="B2182" t="inlineStr">
        <is>
          <t>OS - Lupin</t>
        </is>
      </c>
      <c r="C2182" t="inlineStr">
        <is>
          <t>Protéagineux collectés</t>
        </is>
      </c>
      <c r="D2182" t="n">
        <v>4.1</v>
      </c>
      <c r="E2182" t="inlineStr"/>
      <c r="F2182" t="inlineStr"/>
      <c r="G2182" t="inlineStr"/>
      <c r="H2182" t="inlineStr"/>
      <c r="I2182" t="inlineStr"/>
      <c r="J2182" t="inlineStr"/>
      <c r="K2182" t="inlineStr">
        <is>
          <t>déterminé</t>
        </is>
      </c>
    </row>
    <row r="2183">
      <c r="A2183" t="inlineStr">
        <is>
          <t>2019</t>
        </is>
      </c>
      <c r="B2183" t="inlineStr">
        <is>
          <t>OS - Lupin</t>
        </is>
      </c>
      <c r="C2183" t="inlineStr">
        <is>
          <t>Légumineuses collectées</t>
        </is>
      </c>
      <c r="D2183" t="n">
        <v>4.1</v>
      </c>
      <c r="E2183" t="inlineStr"/>
      <c r="F2183" t="inlineStr"/>
      <c r="G2183" t="inlineStr"/>
      <c r="H2183" t="inlineStr"/>
      <c r="I2183" t="inlineStr"/>
      <c r="J2183" t="inlineStr"/>
      <c r="K2183" t="inlineStr">
        <is>
          <t>déterminé</t>
        </is>
      </c>
    </row>
    <row r="2184">
      <c r="A2184" t="inlineStr">
        <is>
          <t>2019</t>
        </is>
      </c>
      <c r="B2184" t="inlineStr">
        <is>
          <t>OS - Lupin</t>
        </is>
      </c>
      <c r="C2184" t="inlineStr">
        <is>
          <t>Lupin collecté</t>
        </is>
      </c>
      <c r="D2184" t="n">
        <v>4.1</v>
      </c>
      <c r="E2184" t="inlineStr"/>
      <c r="F2184" t="inlineStr"/>
      <c r="G2184" t="inlineStr"/>
      <c r="H2184" t="inlineStr"/>
      <c r="I2184" t="inlineStr"/>
      <c r="J2184" t="inlineStr"/>
      <c r="K2184" t="inlineStr">
        <is>
          <t>déterminé</t>
        </is>
      </c>
    </row>
    <row r="2185">
      <c r="A2185" t="inlineStr">
        <is>
          <t>2019</t>
        </is>
      </c>
      <c r="B2185" t="inlineStr">
        <is>
          <t>OS - Lupin</t>
        </is>
      </c>
      <c r="C2185" t="inlineStr">
        <is>
          <t>Lupin collecté (conso)</t>
        </is>
      </c>
      <c r="D2185" t="n">
        <v>3.9</v>
      </c>
      <c r="E2185" t="inlineStr"/>
      <c r="F2185" t="inlineStr"/>
      <c r="G2185" t="inlineStr"/>
      <c r="H2185" t="inlineStr"/>
      <c r="I2185" t="inlineStr"/>
      <c r="J2185" t="inlineStr"/>
      <c r="K2185" t="inlineStr">
        <is>
          <t>déterminé</t>
        </is>
      </c>
    </row>
    <row r="2186">
      <c r="A2186" t="inlineStr">
        <is>
          <t>2019</t>
        </is>
      </c>
      <c r="B2186" t="inlineStr">
        <is>
          <t>OS - Lupin</t>
        </is>
      </c>
      <c r="C2186" t="inlineStr">
        <is>
          <t>Lupin collecté (semence)</t>
        </is>
      </c>
      <c r="D2186" t="n">
        <v>0.2</v>
      </c>
      <c r="E2186" t="inlineStr"/>
      <c r="F2186" t="inlineStr"/>
      <c r="G2186" t="inlineStr"/>
      <c r="H2186" t="inlineStr"/>
      <c r="I2186" t="inlineStr"/>
      <c r="J2186" t="inlineStr"/>
      <c r="K2186" t="inlineStr">
        <is>
          <t>déterminé</t>
        </is>
      </c>
    </row>
    <row r="2187">
      <c r="A2187" t="inlineStr">
        <is>
          <t>2019</t>
        </is>
      </c>
      <c r="B2187" t="inlineStr">
        <is>
          <t>OS - Lupin</t>
        </is>
      </c>
      <c r="C2187" t="inlineStr">
        <is>
          <t>Ecart tri collecte</t>
        </is>
      </c>
      <c r="D2187" t="n">
        <v>0.1</v>
      </c>
      <c r="E2187" t="inlineStr"/>
      <c r="F2187" t="inlineStr"/>
      <c r="G2187" t="inlineStr"/>
      <c r="H2187" t="inlineStr"/>
      <c r="I2187" t="inlineStr"/>
      <c r="J2187" t="inlineStr"/>
      <c r="K2187" t="inlineStr">
        <is>
          <t>déterminé</t>
        </is>
      </c>
    </row>
    <row r="2188">
      <c r="A2188" t="inlineStr">
        <is>
          <t>2019</t>
        </is>
      </c>
      <c r="B2188" t="inlineStr">
        <is>
          <t>OS - Lupin</t>
        </is>
      </c>
      <c r="C2188" t="inlineStr">
        <is>
          <t>Ecart tri collecte de protéagineux</t>
        </is>
      </c>
      <c r="D2188" t="n">
        <v>0.1</v>
      </c>
      <c r="E2188" t="inlineStr"/>
      <c r="F2188" t="inlineStr"/>
      <c r="G2188" t="inlineStr"/>
      <c r="H2188" t="inlineStr"/>
      <c r="I2188" t="inlineStr"/>
      <c r="J2188" t="inlineStr"/>
      <c r="K2188" t="inlineStr">
        <is>
          <t>déterminé</t>
        </is>
      </c>
    </row>
    <row r="2189">
      <c r="A2189" t="inlineStr">
        <is>
          <t>2019</t>
        </is>
      </c>
      <c r="B2189" t="inlineStr">
        <is>
          <t>OS - Lupin</t>
        </is>
      </c>
      <c r="C2189" t="inlineStr">
        <is>
          <t>Ecart tri collecte de légumineuses</t>
        </is>
      </c>
      <c r="D2189" t="n">
        <v>0.1</v>
      </c>
      <c r="E2189" t="inlineStr"/>
      <c r="F2189" t="inlineStr"/>
      <c r="G2189" t="inlineStr"/>
      <c r="H2189" t="inlineStr"/>
      <c r="I2189" t="inlineStr"/>
      <c r="J2189" t="inlineStr"/>
      <c r="K2189" t="inlineStr">
        <is>
          <t>déterminé</t>
        </is>
      </c>
    </row>
    <row r="2190">
      <c r="A2190" t="inlineStr">
        <is>
          <t>2019</t>
        </is>
      </c>
      <c r="B2190" t="inlineStr">
        <is>
          <t>OS - Lupin</t>
        </is>
      </c>
      <c r="C2190" t="inlineStr">
        <is>
          <t>Ecart tri collecte de lupin</t>
        </is>
      </c>
      <c r="D2190" t="n">
        <v>0.1</v>
      </c>
      <c r="E2190" t="inlineStr"/>
      <c r="F2190" t="inlineStr"/>
      <c r="G2190" t="inlineStr"/>
      <c r="H2190" t="inlineStr"/>
      <c r="I2190" t="inlineStr"/>
      <c r="J2190" t="inlineStr"/>
      <c r="K2190" t="inlineStr">
        <is>
          <t>déterminé</t>
        </is>
      </c>
    </row>
    <row r="2191">
      <c r="A2191" t="inlineStr">
        <is>
          <t>2019</t>
        </is>
      </c>
      <c r="B2191" t="inlineStr">
        <is>
          <t>OS - Lupin (n-1)</t>
        </is>
      </c>
      <c r="C2191" t="inlineStr">
        <is>
          <t>Oléagineux et protéagineux collectés</t>
        </is>
      </c>
      <c r="D2191" t="n">
        <v>0.2</v>
      </c>
      <c r="E2191" t="inlineStr"/>
      <c r="F2191" t="inlineStr"/>
      <c r="G2191" t="inlineStr"/>
      <c r="H2191" t="inlineStr"/>
      <c r="I2191" t="inlineStr"/>
      <c r="J2191" t="inlineStr"/>
      <c r="K2191" t="inlineStr">
        <is>
          <t>déterminé</t>
        </is>
      </c>
    </row>
    <row r="2192">
      <c r="A2192" t="inlineStr">
        <is>
          <t>2019</t>
        </is>
      </c>
      <c r="B2192" t="inlineStr">
        <is>
          <t>OS - Lupin (n-1)</t>
        </is>
      </c>
      <c r="C2192" t="inlineStr">
        <is>
          <t>Protéagineux collectés</t>
        </is>
      </c>
      <c r="D2192" t="n">
        <v>0.2</v>
      </c>
      <c r="E2192" t="inlineStr"/>
      <c r="F2192" t="inlineStr"/>
      <c r="G2192" t="inlineStr"/>
      <c r="H2192" t="inlineStr"/>
      <c r="I2192" t="inlineStr"/>
      <c r="J2192" t="inlineStr"/>
      <c r="K2192" t="inlineStr">
        <is>
          <t>déterminé</t>
        </is>
      </c>
    </row>
    <row r="2193">
      <c r="A2193" t="inlineStr">
        <is>
          <t>2019</t>
        </is>
      </c>
      <c r="B2193" t="inlineStr">
        <is>
          <t>OS - Lupin (n-1)</t>
        </is>
      </c>
      <c r="C2193" t="inlineStr">
        <is>
          <t>Légumineuses collectées</t>
        </is>
      </c>
      <c r="D2193" t="n">
        <v>0.2</v>
      </c>
      <c r="E2193" t="inlineStr"/>
      <c r="F2193" t="inlineStr"/>
      <c r="G2193" t="inlineStr"/>
      <c r="H2193" t="inlineStr"/>
      <c r="I2193" t="inlineStr"/>
      <c r="J2193" t="inlineStr"/>
      <c r="K2193" t="inlineStr">
        <is>
          <t>déterminé</t>
        </is>
      </c>
    </row>
    <row r="2194">
      <c r="A2194" t="inlineStr">
        <is>
          <t>2019</t>
        </is>
      </c>
      <c r="B2194" t="inlineStr">
        <is>
          <t>OS - Lupin (n-1)</t>
        </is>
      </c>
      <c r="C2194" t="inlineStr">
        <is>
          <t>Lupin collecté</t>
        </is>
      </c>
      <c r="D2194" t="n">
        <v>0.2</v>
      </c>
      <c r="E2194" t="inlineStr"/>
      <c r="F2194" t="inlineStr"/>
      <c r="G2194" t="inlineStr"/>
      <c r="H2194" t="inlineStr"/>
      <c r="I2194" t="inlineStr"/>
      <c r="J2194" t="inlineStr"/>
      <c r="K2194" t="inlineStr">
        <is>
          <t>déterminé</t>
        </is>
      </c>
    </row>
    <row r="2195">
      <c r="A2195" t="inlineStr">
        <is>
          <t>2019</t>
        </is>
      </c>
      <c r="B2195" t="inlineStr">
        <is>
          <t>OS - Lupin (n-1)</t>
        </is>
      </c>
      <c r="C2195" t="inlineStr">
        <is>
          <t>Lupin collecté (conso)</t>
        </is>
      </c>
      <c r="D2195" t="n">
        <v>0.1</v>
      </c>
      <c r="E2195" t="n">
        <v>0.1229</v>
      </c>
      <c r="F2195" t="n">
        <v>0.006145000000000001</v>
      </c>
      <c r="G2195" t="n">
        <v>0.1</v>
      </c>
      <c r="H2195" t="n">
        <v>0</v>
      </c>
      <c r="I2195" t="n">
        <v>500000000</v>
      </c>
      <c r="J2195" t="n">
        <v>0</v>
      </c>
      <c r="K2195" t="inlineStr">
        <is>
          <t>mesuré</t>
        </is>
      </c>
    </row>
    <row r="2196">
      <c r="A2196" t="inlineStr">
        <is>
          <t>2019</t>
        </is>
      </c>
      <c r="B2196" t="inlineStr">
        <is>
          <t>OS - Lupin (n-1)</t>
        </is>
      </c>
      <c r="C2196" t="inlineStr">
        <is>
          <t>Lupin collecté (semence)</t>
        </is>
      </c>
      <c r="D2196" t="n">
        <v>0.1</v>
      </c>
      <c r="E2196" t="n">
        <v>0.07629999999999999</v>
      </c>
      <c r="F2196" t="n">
        <v>0.003815</v>
      </c>
      <c r="G2196" t="n">
        <v>0.1</v>
      </c>
      <c r="H2196" t="n">
        <v>0</v>
      </c>
      <c r="I2196" t="n">
        <v>500000000</v>
      </c>
      <c r="J2196" t="n">
        <v>0</v>
      </c>
      <c r="K2196" t="inlineStr">
        <is>
          <t>mesuré</t>
        </is>
      </c>
    </row>
    <row r="2197">
      <c r="A2197" t="inlineStr">
        <is>
          <t>2019</t>
        </is>
      </c>
      <c r="B2197" t="inlineStr">
        <is>
          <t>OS - Lupin (n-1)</t>
        </is>
      </c>
      <c r="C2197" t="inlineStr">
        <is>
          <t>Ecart tri collecte</t>
        </is>
      </c>
      <c r="D2197" t="n">
        <v>0</v>
      </c>
      <c r="E2197" t="inlineStr"/>
      <c r="F2197" t="inlineStr"/>
      <c r="G2197" t="inlineStr"/>
      <c r="H2197" t="inlineStr"/>
      <c r="I2197" t="inlineStr"/>
      <c r="J2197" t="inlineStr"/>
      <c r="K2197" t="inlineStr">
        <is>
          <t>libre</t>
        </is>
      </c>
    </row>
    <row r="2198">
      <c r="A2198" t="inlineStr">
        <is>
          <t>2019</t>
        </is>
      </c>
      <c r="B2198" t="inlineStr">
        <is>
          <t>OS - Lupin (n-1)</t>
        </is>
      </c>
      <c r="C2198" t="inlineStr">
        <is>
          <t>Ecart tri collecte de protéagineux</t>
        </is>
      </c>
      <c r="D2198" t="n">
        <v>0</v>
      </c>
      <c r="E2198" t="inlineStr"/>
      <c r="F2198" t="inlineStr"/>
      <c r="G2198" t="inlineStr"/>
      <c r="H2198" t="inlineStr"/>
      <c r="I2198" t="inlineStr"/>
      <c r="J2198" t="inlineStr"/>
      <c r="K2198" t="inlineStr">
        <is>
          <t>libre</t>
        </is>
      </c>
    </row>
    <row r="2199">
      <c r="A2199" t="inlineStr">
        <is>
          <t>2019</t>
        </is>
      </c>
      <c r="B2199" t="inlineStr">
        <is>
          <t>OS - Lupin (n-1)</t>
        </is>
      </c>
      <c r="C2199" t="inlineStr">
        <is>
          <t>Ecart tri collecte de légumineuses</t>
        </is>
      </c>
      <c r="D2199" t="n">
        <v>0</v>
      </c>
      <c r="E2199" t="inlineStr"/>
      <c r="F2199" t="inlineStr"/>
      <c r="G2199" t="inlineStr"/>
      <c r="H2199" t="inlineStr"/>
      <c r="I2199" t="inlineStr"/>
      <c r="J2199" t="inlineStr"/>
      <c r="K2199" t="inlineStr">
        <is>
          <t>libre</t>
        </is>
      </c>
    </row>
    <row r="2200">
      <c r="A2200" t="inlineStr">
        <is>
          <t>2019</t>
        </is>
      </c>
      <c r="B2200" t="inlineStr">
        <is>
          <t>OS - Lupin (n-1)</t>
        </is>
      </c>
      <c r="C2200" t="inlineStr">
        <is>
          <t>Ecart tri collecte de lupin</t>
        </is>
      </c>
      <c r="D2200" t="n">
        <v>0</v>
      </c>
      <c r="E2200" t="inlineStr"/>
      <c r="F2200" t="inlineStr"/>
      <c r="G2200" t="inlineStr"/>
      <c r="H2200" t="inlineStr"/>
      <c r="I2200" t="inlineStr"/>
      <c r="J2200" t="inlineStr"/>
      <c r="K2200" t="inlineStr">
        <is>
          <t>libre</t>
        </is>
      </c>
    </row>
    <row r="2201">
      <c r="A2201" t="inlineStr">
        <is>
          <t>2019</t>
        </is>
      </c>
      <c r="B2201" t="inlineStr">
        <is>
          <t>OS - Lupin (n)</t>
        </is>
      </c>
      <c r="C2201" t="inlineStr">
        <is>
          <t>Oléagineux et protéagineux collectés</t>
        </is>
      </c>
      <c r="D2201" t="n">
        <v>3.9</v>
      </c>
      <c r="E2201" t="inlineStr"/>
      <c r="F2201" t="inlineStr"/>
      <c r="G2201" t="inlineStr"/>
      <c r="H2201" t="inlineStr"/>
      <c r="I2201" t="inlineStr"/>
      <c r="J2201" t="inlineStr"/>
      <c r="K2201" t="inlineStr">
        <is>
          <t>déterminé</t>
        </is>
      </c>
    </row>
    <row r="2202">
      <c r="A2202" t="inlineStr">
        <is>
          <t>2019</t>
        </is>
      </c>
      <c r="B2202" t="inlineStr">
        <is>
          <t>OS - Lupin (n)</t>
        </is>
      </c>
      <c r="C2202" t="inlineStr">
        <is>
          <t>Protéagineux collectés</t>
        </is>
      </c>
      <c r="D2202" t="n">
        <v>3.9</v>
      </c>
      <c r="E2202" t="inlineStr"/>
      <c r="F2202" t="inlineStr"/>
      <c r="G2202" t="inlineStr"/>
      <c r="H2202" t="inlineStr"/>
      <c r="I2202" t="inlineStr"/>
      <c r="J2202" t="inlineStr"/>
      <c r="K2202" t="inlineStr">
        <is>
          <t>déterminé</t>
        </is>
      </c>
    </row>
    <row r="2203">
      <c r="A2203" t="inlineStr">
        <is>
          <t>2019</t>
        </is>
      </c>
      <c r="B2203" t="inlineStr">
        <is>
          <t>OS - Lupin (n)</t>
        </is>
      </c>
      <c r="C2203" t="inlineStr">
        <is>
          <t>Légumineuses collectées</t>
        </is>
      </c>
      <c r="D2203" t="n">
        <v>3.9</v>
      </c>
      <c r="E2203" t="inlineStr"/>
      <c r="F2203" t="inlineStr"/>
      <c r="G2203" t="inlineStr"/>
      <c r="H2203" t="inlineStr"/>
      <c r="I2203" t="inlineStr"/>
      <c r="J2203" t="inlineStr"/>
      <c r="K2203" t="inlineStr">
        <is>
          <t>déterminé</t>
        </is>
      </c>
    </row>
    <row r="2204">
      <c r="A2204" t="inlineStr">
        <is>
          <t>2019</t>
        </is>
      </c>
      <c r="B2204" t="inlineStr">
        <is>
          <t>OS - Lupin (n)</t>
        </is>
      </c>
      <c r="C2204" t="inlineStr">
        <is>
          <t>Lupin collecté</t>
        </is>
      </c>
      <c r="D2204" t="n">
        <v>3.9</v>
      </c>
      <c r="E2204" t="inlineStr"/>
      <c r="F2204" t="inlineStr"/>
      <c r="G2204" t="inlineStr"/>
      <c r="H2204" t="inlineStr"/>
      <c r="I2204" t="inlineStr"/>
      <c r="J2204" t="inlineStr"/>
      <c r="K2204" t="inlineStr">
        <is>
          <t>déterminé</t>
        </is>
      </c>
    </row>
    <row r="2205">
      <c r="A2205" t="inlineStr">
        <is>
          <t>2019</t>
        </is>
      </c>
      <c r="B2205" t="inlineStr">
        <is>
          <t>OS - Lupin (n)</t>
        </is>
      </c>
      <c r="C2205" t="inlineStr">
        <is>
          <t>Lupin collecté (conso)</t>
        </is>
      </c>
      <c r="D2205" t="n">
        <v>3.7</v>
      </c>
      <c r="E2205" t="n">
        <v>3.7282</v>
      </c>
      <c r="F2205" t="n">
        <v>0.18641</v>
      </c>
      <c r="G2205" t="n">
        <v>0.1</v>
      </c>
      <c r="H2205" t="n">
        <v>0</v>
      </c>
      <c r="I2205" t="n">
        <v>500000000</v>
      </c>
      <c r="J2205" t="n">
        <v>0</v>
      </c>
      <c r="K2205" t="inlineStr">
        <is>
          <t>mesuré</t>
        </is>
      </c>
    </row>
    <row r="2206">
      <c r="A2206" t="inlineStr">
        <is>
          <t>2019</t>
        </is>
      </c>
      <c r="B2206" t="inlineStr">
        <is>
          <t>OS - Lupin (n)</t>
        </is>
      </c>
      <c r="C2206" t="inlineStr">
        <is>
          <t>Lupin collecté (semence)</t>
        </is>
      </c>
      <c r="D2206" t="n">
        <v>0.1</v>
      </c>
      <c r="E2206" t="n">
        <v>0.1449</v>
      </c>
      <c r="F2206" t="n">
        <v>0.007245000000000001</v>
      </c>
      <c r="G2206" t="n">
        <v>0.1</v>
      </c>
      <c r="H2206" t="n">
        <v>0</v>
      </c>
      <c r="I2206" t="n">
        <v>500000000</v>
      </c>
      <c r="J2206" t="n">
        <v>0</v>
      </c>
      <c r="K2206" t="inlineStr">
        <is>
          <t>mesuré</t>
        </is>
      </c>
    </row>
    <row r="2207">
      <c r="A2207" t="inlineStr">
        <is>
          <t>2019</t>
        </is>
      </c>
      <c r="B2207" t="inlineStr">
        <is>
          <t>OS - Lupin (n)</t>
        </is>
      </c>
      <c r="C2207" t="inlineStr">
        <is>
          <t>Ecart tri collecte</t>
        </is>
      </c>
      <c r="D2207" t="n">
        <v>0</v>
      </c>
      <c r="E2207" t="inlineStr"/>
      <c r="F2207" t="inlineStr"/>
      <c r="G2207" t="inlineStr"/>
      <c r="H2207" t="inlineStr"/>
      <c r="I2207" t="inlineStr"/>
      <c r="J2207" t="inlineStr"/>
      <c r="K2207" t="inlineStr">
        <is>
          <t>libre</t>
        </is>
      </c>
    </row>
    <row r="2208">
      <c r="A2208" t="inlineStr">
        <is>
          <t>2019</t>
        </is>
      </c>
      <c r="B2208" t="inlineStr">
        <is>
          <t>OS - Lupin (n)</t>
        </is>
      </c>
      <c r="C2208" t="inlineStr">
        <is>
          <t>Ecart tri collecte de protéagineux</t>
        </is>
      </c>
      <c r="D2208" t="n">
        <v>0</v>
      </c>
      <c r="E2208" t="inlineStr"/>
      <c r="F2208" t="inlineStr"/>
      <c r="G2208" t="inlineStr"/>
      <c r="H2208" t="inlineStr"/>
      <c r="I2208" t="inlineStr"/>
      <c r="J2208" t="inlineStr"/>
      <c r="K2208" t="inlineStr">
        <is>
          <t>libre</t>
        </is>
      </c>
    </row>
    <row r="2209">
      <c r="A2209" t="inlineStr">
        <is>
          <t>2019</t>
        </is>
      </c>
      <c r="B2209" t="inlineStr">
        <is>
          <t>OS - Lupin (n)</t>
        </is>
      </c>
      <c r="C2209" t="inlineStr">
        <is>
          <t>Ecart tri collecte de légumineuses</t>
        </is>
      </c>
      <c r="D2209" t="n">
        <v>0</v>
      </c>
      <c r="E2209" t="inlineStr"/>
      <c r="F2209" t="inlineStr"/>
      <c r="G2209" t="inlineStr"/>
      <c r="H2209" t="inlineStr"/>
      <c r="I2209" t="inlineStr"/>
      <c r="J2209" t="inlineStr"/>
      <c r="K2209" t="inlineStr">
        <is>
          <t>libre</t>
        </is>
      </c>
    </row>
    <row r="2210">
      <c r="A2210" t="inlineStr">
        <is>
          <t>2019</t>
        </is>
      </c>
      <c r="B2210" t="inlineStr">
        <is>
          <t>OS - Lupin (n)</t>
        </is>
      </c>
      <c r="C2210" t="inlineStr">
        <is>
          <t>Ecart tri collecte de lupin</t>
        </is>
      </c>
      <c r="D2210" t="n">
        <v>0</v>
      </c>
      <c r="E2210" t="inlineStr"/>
      <c r="F2210" t="inlineStr"/>
      <c r="G2210" t="inlineStr"/>
      <c r="H2210" t="inlineStr"/>
      <c r="I2210" t="inlineStr"/>
      <c r="J2210" t="inlineStr"/>
      <c r="K2210" t="inlineStr">
        <is>
          <t>libre</t>
        </is>
      </c>
    </row>
    <row r="2211">
      <c r="A2211" t="inlineStr">
        <is>
          <t>2019</t>
        </is>
      </c>
      <c r="B2211" t="inlineStr">
        <is>
          <t>OS - Pois</t>
        </is>
      </c>
      <c r="C2211" t="inlineStr">
        <is>
          <t>Oléagineux et protéagineux collectés</t>
        </is>
      </c>
      <c r="D2211" t="n">
        <v>532</v>
      </c>
      <c r="E2211" t="inlineStr"/>
      <c r="F2211" t="inlineStr"/>
      <c r="G2211" t="inlineStr"/>
      <c r="H2211" t="inlineStr"/>
      <c r="I2211" t="inlineStr"/>
      <c r="J2211" t="inlineStr"/>
      <c r="K2211" t="inlineStr">
        <is>
          <t>déterminé</t>
        </is>
      </c>
    </row>
    <row r="2212">
      <c r="A2212" t="inlineStr">
        <is>
          <t>2019</t>
        </is>
      </c>
      <c r="B2212" t="inlineStr">
        <is>
          <t>OS - Pois</t>
        </is>
      </c>
      <c r="C2212" t="inlineStr">
        <is>
          <t>Protéagineux collectés</t>
        </is>
      </c>
      <c r="D2212" t="n">
        <v>532</v>
      </c>
      <c r="E2212" t="inlineStr"/>
      <c r="F2212" t="inlineStr"/>
      <c r="G2212" t="inlineStr"/>
      <c r="H2212" t="inlineStr"/>
      <c r="I2212" t="inlineStr"/>
      <c r="J2212" t="inlineStr"/>
      <c r="K2212" t="inlineStr">
        <is>
          <t>déterminé</t>
        </is>
      </c>
    </row>
    <row r="2213">
      <c r="A2213" t="inlineStr">
        <is>
          <t>2019</t>
        </is>
      </c>
      <c r="B2213" t="inlineStr">
        <is>
          <t>OS - Pois</t>
        </is>
      </c>
      <c r="C2213" t="inlineStr">
        <is>
          <t>Légumineuses collectées</t>
        </is>
      </c>
      <c r="D2213" t="n">
        <v>532</v>
      </c>
      <c r="E2213" t="inlineStr"/>
      <c r="F2213" t="inlineStr"/>
      <c r="G2213" t="inlineStr"/>
      <c r="H2213" t="inlineStr"/>
      <c r="I2213" t="inlineStr"/>
      <c r="J2213" t="inlineStr"/>
      <c r="K2213" t="inlineStr">
        <is>
          <t>déterminé</t>
        </is>
      </c>
    </row>
    <row r="2214">
      <c r="A2214" t="inlineStr">
        <is>
          <t>2019</t>
        </is>
      </c>
      <c r="B2214" t="inlineStr">
        <is>
          <t>OS - Pois</t>
        </is>
      </c>
      <c r="C2214" t="inlineStr">
        <is>
          <t>Pois collectés</t>
        </is>
      </c>
      <c r="D2214" t="n">
        <v>532</v>
      </c>
      <c r="E2214" t="inlineStr"/>
      <c r="F2214" t="inlineStr"/>
      <c r="G2214" t="inlineStr"/>
      <c r="H2214" t="inlineStr"/>
      <c r="I2214" t="inlineStr"/>
      <c r="J2214" t="inlineStr"/>
      <c r="K2214" t="inlineStr">
        <is>
          <t>déterminé</t>
        </is>
      </c>
    </row>
    <row r="2215">
      <c r="A2215" t="inlineStr">
        <is>
          <t>2019</t>
        </is>
      </c>
      <c r="B2215" t="inlineStr">
        <is>
          <t>OS - Pois</t>
        </is>
      </c>
      <c r="C2215" t="inlineStr">
        <is>
          <t>Pois collectés (conso)</t>
        </is>
      </c>
      <c r="D2215" t="n">
        <v>505</v>
      </c>
      <c r="E2215" t="inlineStr"/>
      <c r="F2215" t="inlineStr"/>
      <c r="G2215" t="inlineStr"/>
      <c r="H2215" t="inlineStr"/>
      <c r="I2215" t="inlineStr"/>
      <c r="J2215" t="inlineStr"/>
      <c r="K2215" t="inlineStr">
        <is>
          <t>déterminé</t>
        </is>
      </c>
    </row>
    <row r="2216">
      <c r="A2216" t="inlineStr">
        <is>
          <t>2019</t>
        </is>
      </c>
      <c r="B2216" t="inlineStr">
        <is>
          <t>OS - Pois</t>
        </is>
      </c>
      <c r="C2216" t="inlineStr">
        <is>
          <t>Pois collectés (semence)</t>
        </is>
      </c>
      <c r="D2216" t="n">
        <v>27.6</v>
      </c>
      <c r="E2216" t="inlineStr"/>
      <c r="F2216" t="inlineStr"/>
      <c r="G2216" t="inlineStr"/>
      <c r="H2216" t="inlineStr"/>
      <c r="I2216" t="inlineStr"/>
      <c r="J2216" t="inlineStr"/>
      <c r="K2216" t="inlineStr">
        <is>
          <t>déterminé</t>
        </is>
      </c>
    </row>
    <row r="2217">
      <c r="A2217" t="inlineStr">
        <is>
          <t>2019</t>
        </is>
      </c>
      <c r="B2217" t="inlineStr">
        <is>
          <t>OS - Pois</t>
        </is>
      </c>
      <c r="C2217" t="inlineStr">
        <is>
          <t>Ecart tri collecte</t>
        </is>
      </c>
      <c r="D2217" t="n">
        <v>8.1</v>
      </c>
      <c r="E2217" t="inlineStr"/>
      <c r="F2217" t="inlineStr"/>
      <c r="G2217" t="inlineStr"/>
      <c r="H2217" t="inlineStr"/>
      <c r="I2217" t="inlineStr"/>
      <c r="J2217" t="inlineStr"/>
      <c r="K2217" t="inlineStr">
        <is>
          <t>déterminé</t>
        </is>
      </c>
    </row>
    <row r="2218">
      <c r="A2218" t="inlineStr">
        <is>
          <t>2019</t>
        </is>
      </c>
      <c r="B2218" t="inlineStr">
        <is>
          <t>OS - Pois</t>
        </is>
      </c>
      <c r="C2218" t="inlineStr">
        <is>
          <t>Ecart tri collecte de protéagineux</t>
        </is>
      </c>
      <c r="D2218" t="n">
        <v>8.1</v>
      </c>
      <c r="E2218" t="inlineStr"/>
      <c r="F2218" t="inlineStr"/>
      <c r="G2218" t="inlineStr"/>
      <c r="H2218" t="inlineStr"/>
      <c r="I2218" t="inlineStr"/>
      <c r="J2218" t="inlineStr"/>
      <c r="K2218" t="inlineStr">
        <is>
          <t>déterminé</t>
        </is>
      </c>
    </row>
    <row r="2219">
      <c r="A2219" t="inlineStr">
        <is>
          <t>2019</t>
        </is>
      </c>
      <c r="B2219" t="inlineStr">
        <is>
          <t>OS - Pois</t>
        </is>
      </c>
      <c r="C2219" t="inlineStr">
        <is>
          <t>Ecart tri collecte de légumineuses</t>
        </is>
      </c>
      <c r="D2219" t="n">
        <v>8.1</v>
      </c>
      <c r="E2219" t="inlineStr"/>
      <c r="F2219" t="inlineStr"/>
      <c r="G2219" t="inlineStr"/>
      <c r="H2219" t="inlineStr"/>
      <c r="I2219" t="inlineStr"/>
      <c r="J2219" t="inlineStr"/>
      <c r="K2219" t="inlineStr">
        <is>
          <t>déterminé</t>
        </is>
      </c>
    </row>
    <row r="2220">
      <c r="A2220" t="inlineStr">
        <is>
          <t>2019</t>
        </is>
      </c>
      <c r="B2220" t="inlineStr">
        <is>
          <t>OS - Pois</t>
        </is>
      </c>
      <c r="C2220" t="inlineStr">
        <is>
          <t>Ecart tri collecte de pois</t>
        </is>
      </c>
      <c r="D2220" t="n">
        <v>8.1</v>
      </c>
      <c r="E2220" t="inlineStr"/>
      <c r="F2220" t="inlineStr"/>
      <c r="G2220" t="inlineStr"/>
      <c r="H2220" t="inlineStr"/>
      <c r="I2220" t="inlineStr"/>
      <c r="J2220" t="inlineStr"/>
      <c r="K2220" t="inlineStr">
        <is>
          <t>déterminé</t>
        </is>
      </c>
    </row>
    <row r="2221">
      <c r="A2221" t="inlineStr">
        <is>
          <t>2019</t>
        </is>
      </c>
      <c r="B2221" t="inlineStr">
        <is>
          <t>OS - Pois (n-1)</t>
        </is>
      </c>
      <c r="C2221" t="inlineStr">
        <is>
          <t>Oléagineux et protéagineux collectés</t>
        </is>
      </c>
      <c r="D2221" t="n">
        <v>65.90000000000001</v>
      </c>
      <c r="E2221" t="inlineStr"/>
      <c r="F2221" t="inlineStr"/>
      <c r="G2221" t="inlineStr"/>
      <c r="H2221" t="inlineStr"/>
      <c r="I2221" t="inlineStr"/>
      <c r="J2221" t="inlineStr"/>
      <c r="K2221" t="inlineStr">
        <is>
          <t>déterminé</t>
        </is>
      </c>
    </row>
    <row r="2222">
      <c r="A2222" t="inlineStr">
        <is>
          <t>2019</t>
        </is>
      </c>
      <c r="B2222" t="inlineStr">
        <is>
          <t>OS - Pois (n-1)</t>
        </is>
      </c>
      <c r="C2222" t="inlineStr">
        <is>
          <t>Protéagineux collectés</t>
        </is>
      </c>
      <c r="D2222" t="n">
        <v>65.90000000000001</v>
      </c>
      <c r="E2222" t="inlineStr"/>
      <c r="F2222" t="inlineStr"/>
      <c r="G2222" t="inlineStr"/>
      <c r="H2222" t="inlineStr"/>
      <c r="I2222" t="inlineStr"/>
      <c r="J2222" t="inlineStr"/>
      <c r="K2222" t="inlineStr">
        <is>
          <t>déterminé</t>
        </is>
      </c>
    </row>
    <row r="2223">
      <c r="A2223" t="inlineStr">
        <is>
          <t>2019</t>
        </is>
      </c>
      <c r="B2223" t="inlineStr">
        <is>
          <t>OS - Pois (n-1)</t>
        </is>
      </c>
      <c r="C2223" t="inlineStr">
        <is>
          <t>Légumineuses collectées</t>
        </is>
      </c>
      <c r="D2223" t="n">
        <v>65.90000000000001</v>
      </c>
      <c r="E2223" t="inlineStr"/>
      <c r="F2223" t="inlineStr"/>
      <c r="G2223" t="inlineStr"/>
      <c r="H2223" t="inlineStr"/>
      <c r="I2223" t="inlineStr"/>
      <c r="J2223" t="inlineStr"/>
      <c r="K2223" t="inlineStr">
        <is>
          <t>déterminé</t>
        </is>
      </c>
    </row>
    <row r="2224">
      <c r="A2224" t="inlineStr">
        <is>
          <t>2019</t>
        </is>
      </c>
      <c r="B2224" t="inlineStr">
        <is>
          <t>OS - Pois (n-1)</t>
        </is>
      </c>
      <c r="C2224" t="inlineStr">
        <is>
          <t>Pois collectés</t>
        </is>
      </c>
      <c r="D2224" t="n">
        <v>65.90000000000001</v>
      </c>
      <c r="E2224" t="inlineStr"/>
      <c r="F2224" t="inlineStr"/>
      <c r="G2224" t="inlineStr"/>
      <c r="H2224" t="inlineStr"/>
      <c r="I2224" t="inlineStr"/>
      <c r="J2224" t="inlineStr"/>
      <c r="K2224" t="inlineStr">
        <is>
          <t>déterminé</t>
        </is>
      </c>
    </row>
    <row r="2225">
      <c r="A2225" t="inlineStr">
        <is>
          <t>2019</t>
        </is>
      </c>
      <c r="B2225" t="inlineStr">
        <is>
          <t>OS - Pois (n-1)</t>
        </is>
      </c>
      <c r="C2225" t="inlineStr">
        <is>
          <t>Pois collectés (conso)</t>
        </is>
      </c>
      <c r="D2225" t="n">
        <v>61.2</v>
      </c>
      <c r="E2225" t="n">
        <v>61.16229999999999</v>
      </c>
      <c r="F2225" t="n">
        <v>3.058115</v>
      </c>
      <c r="G2225" t="n">
        <v>0.1</v>
      </c>
      <c r="H2225" t="n">
        <v>0</v>
      </c>
      <c r="I2225" t="n">
        <v>500000000</v>
      </c>
      <c r="J2225" t="n">
        <v>0</v>
      </c>
      <c r="K2225" t="inlineStr">
        <is>
          <t>mesuré</t>
        </is>
      </c>
    </row>
    <row r="2226">
      <c r="A2226" t="inlineStr">
        <is>
          <t>2019</t>
        </is>
      </c>
      <c r="B2226" t="inlineStr">
        <is>
          <t>OS - Pois (n-1)</t>
        </is>
      </c>
      <c r="C2226" t="inlineStr">
        <is>
          <t>Pois collectés (semence)</t>
        </is>
      </c>
      <c r="D2226" t="n">
        <v>4.8</v>
      </c>
      <c r="E2226" t="n">
        <v>4.7853</v>
      </c>
      <c r="F2226" t="n">
        <v>0.239265</v>
      </c>
      <c r="G2226" t="n">
        <v>0.1</v>
      </c>
      <c r="H2226" t="n">
        <v>0</v>
      </c>
      <c r="I2226" t="n">
        <v>500000000</v>
      </c>
      <c r="J2226" t="n">
        <v>0</v>
      </c>
      <c r="K2226" t="inlineStr">
        <is>
          <t>mesuré</t>
        </is>
      </c>
    </row>
    <row r="2227">
      <c r="A2227" t="inlineStr">
        <is>
          <t>2019</t>
        </is>
      </c>
      <c r="B2227" t="inlineStr">
        <is>
          <t>OS - Pois (n-1)</t>
        </is>
      </c>
      <c r="C2227" t="inlineStr">
        <is>
          <t>Ecart tri collecte</t>
        </is>
      </c>
      <c r="D2227" t="n">
        <v>8.1</v>
      </c>
      <c r="E2227" t="inlineStr"/>
      <c r="F2227" t="inlineStr"/>
      <c r="G2227" t="inlineStr"/>
      <c r="H2227" t="inlineStr"/>
      <c r="I2227" t="inlineStr"/>
      <c r="J2227" t="inlineStr"/>
      <c r="K2227" t="inlineStr">
        <is>
          <t>libre</t>
        </is>
      </c>
    </row>
    <row r="2228">
      <c r="A2228" t="inlineStr">
        <is>
          <t>2019</t>
        </is>
      </c>
      <c r="B2228" t="inlineStr">
        <is>
          <t>OS - Pois (n-1)</t>
        </is>
      </c>
      <c r="C2228" t="inlineStr">
        <is>
          <t>Ecart tri collecte de protéagineux</t>
        </is>
      </c>
      <c r="D2228" t="n">
        <v>8.1</v>
      </c>
      <c r="E2228" t="inlineStr"/>
      <c r="F2228" t="inlineStr"/>
      <c r="G2228" t="inlineStr"/>
      <c r="H2228" t="inlineStr"/>
      <c r="I2228" t="inlineStr"/>
      <c r="J2228" t="inlineStr"/>
      <c r="K2228" t="inlineStr">
        <is>
          <t>libre</t>
        </is>
      </c>
    </row>
    <row r="2229">
      <c r="A2229" t="inlineStr">
        <is>
          <t>2019</t>
        </is>
      </c>
      <c r="B2229" t="inlineStr">
        <is>
          <t>OS - Pois (n-1)</t>
        </is>
      </c>
      <c r="C2229" t="inlineStr">
        <is>
          <t>Ecart tri collecte de légumineuses</t>
        </is>
      </c>
      <c r="D2229" t="n">
        <v>8.1</v>
      </c>
      <c r="E2229" t="inlineStr"/>
      <c r="F2229" t="inlineStr"/>
      <c r="G2229" t="inlineStr"/>
      <c r="H2229" t="inlineStr"/>
      <c r="I2229" t="inlineStr"/>
      <c r="J2229" t="inlineStr"/>
      <c r="K2229" t="inlineStr">
        <is>
          <t>libre</t>
        </is>
      </c>
    </row>
    <row r="2230">
      <c r="A2230" t="inlineStr">
        <is>
          <t>2019</t>
        </is>
      </c>
      <c r="B2230" t="inlineStr">
        <is>
          <t>OS - Pois (n-1)</t>
        </is>
      </c>
      <c r="C2230" t="inlineStr">
        <is>
          <t>Ecart tri collecte de pois</t>
        </is>
      </c>
      <c r="D2230" t="n">
        <v>8.1</v>
      </c>
      <c r="E2230" t="inlineStr"/>
      <c r="F2230" t="inlineStr"/>
      <c r="G2230" t="inlineStr"/>
      <c r="H2230" t="inlineStr"/>
      <c r="I2230" t="inlineStr"/>
      <c r="J2230" t="inlineStr"/>
      <c r="K2230" t="inlineStr">
        <is>
          <t>libre</t>
        </is>
      </c>
    </row>
    <row r="2231">
      <c r="A2231" t="inlineStr">
        <is>
          <t>2019</t>
        </is>
      </c>
      <c r="B2231" t="inlineStr">
        <is>
          <t>OS - Pois (n)</t>
        </is>
      </c>
      <c r="C2231" t="inlineStr">
        <is>
          <t>Oléagineux et protéagineux collectés</t>
        </is>
      </c>
      <c r="D2231" t="n">
        <v>466</v>
      </c>
      <c r="E2231" t="inlineStr"/>
      <c r="F2231" t="inlineStr"/>
      <c r="G2231" t="inlineStr"/>
      <c r="H2231" t="inlineStr"/>
      <c r="I2231" t="inlineStr"/>
      <c r="J2231" t="inlineStr"/>
      <c r="K2231" t="inlineStr">
        <is>
          <t>déterminé</t>
        </is>
      </c>
    </row>
    <row r="2232">
      <c r="A2232" t="inlineStr">
        <is>
          <t>2019</t>
        </is>
      </c>
      <c r="B2232" t="inlineStr">
        <is>
          <t>OS - Pois (n)</t>
        </is>
      </c>
      <c r="C2232" t="inlineStr">
        <is>
          <t>Protéagineux collectés</t>
        </is>
      </c>
      <c r="D2232" t="n">
        <v>466</v>
      </c>
      <c r="E2232" t="inlineStr"/>
      <c r="F2232" t="inlineStr"/>
      <c r="G2232" t="inlineStr"/>
      <c r="H2232" t="inlineStr"/>
      <c r="I2232" t="inlineStr"/>
      <c r="J2232" t="inlineStr"/>
      <c r="K2232" t="inlineStr">
        <is>
          <t>déterminé</t>
        </is>
      </c>
    </row>
    <row r="2233">
      <c r="A2233" t="inlineStr">
        <is>
          <t>2019</t>
        </is>
      </c>
      <c r="B2233" t="inlineStr">
        <is>
          <t>OS - Pois (n)</t>
        </is>
      </c>
      <c r="C2233" t="inlineStr">
        <is>
          <t>Légumineuses collectées</t>
        </is>
      </c>
      <c r="D2233" t="n">
        <v>466</v>
      </c>
      <c r="E2233" t="inlineStr"/>
      <c r="F2233" t="inlineStr"/>
      <c r="G2233" t="inlineStr"/>
      <c r="H2233" t="inlineStr"/>
      <c r="I2233" t="inlineStr"/>
      <c r="J2233" t="inlineStr"/>
      <c r="K2233" t="inlineStr">
        <is>
          <t>déterminé</t>
        </is>
      </c>
    </row>
    <row r="2234">
      <c r="A2234" t="inlineStr">
        <is>
          <t>2019</t>
        </is>
      </c>
      <c r="B2234" t="inlineStr">
        <is>
          <t>OS - Pois (n)</t>
        </is>
      </c>
      <c r="C2234" t="inlineStr">
        <is>
          <t>Pois collectés</t>
        </is>
      </c>
      <c r="D2234" t="n">
        <v>466</v>
      </c>
      <c r="E2234" t="inlineStr"/>
      <c r="F2234" t="inlineStr"/>
      <c r="G2234" t="inlineStr"/>
      <c r="H2234" t="inlineStr"/>
      <c r="I2234" t="inlineStr"/>
      <c r="J2234" t="inlineStr"/>
      <c r="K2234" t="inlineStr">
        <is>
          <t>déterminé</t>
        </is>
      </c>
    </row>
    <row r="2235">
      <c r="A2235" t="inlineStr">
        <is>
          <t>2019</t>
        </is>
      </c>
      <c r="B2235" t="inlineStr">
        <is>
          <t>OS - Pois (n)</t>
        </is>
      </c>
      <c r="C2235" t="inlineStr">
        <is>
          <t>Pois collectés (conso)</t>
        </is>
      </c>
      <c r="D2235" t="n">
        <v>444</v>
      </c>
      <c r="E2235" t="n">
        <v>443.7363</v>
      </c>
      <c r="F2235" t="n">
        <v>22.186815</v>
      </c>
      <c r="G2235" t="n">
        <v>0.1</v>
      </c>
      <c r="H2235" t="n">
        <v>0</v>
      </c>
      <c r="I2235" t="n">
        <v>500000000</v>
      </c>
      <c r="J2235" t="n">
        <v>0</v>
      </c>
      <c r="K2235" t="inlineStr">
        <is>
          <t>mesuré</t>
        </is>
      </c>
    </row>
    <row r="2236">
      <c r="A2236" t="inlineStr">
        <is>
          <t>2019</t>
        </is>
      </c>
      <c r="B2236" t="inlineStr">
        <is>
          <t>OS - Pois (n)</t>
        </is>
      </c>
      <c r="C2236" t="inlineStr">
        <is>
          <t>Pois collectés (semence)</t>
        </is>
      </c>
      <c r="D2236" t="n">
        <v>22.8</v>
      </c>
      <c r="E2236" t="n">
        <v>22.7787</v>
      </c>
      <c r="F2236" t="n">
        <v>1.138935</v>
      </c>
      <c r="G2236" t="n">
        <v>0.1</v>
      </c>
      <c r="H2236" t="n">
        <v>0</v>
      </c>
      <c r="I2236" t="n">
        <v>500000000</v>
      </c>
      <c r="J2236" t="n">
        <v>0</v>
      </c>
      <c r="K2236" t="inlineStr">
        <is>
          <t>mesuré</t>
        </is>
      </c>
    </row>
    <row r="2237">
      <c r="A2237" t="inlineStr">
        <is>
          <t>2019</t>
        </is>
      </c>
      <c r="B2237" t="inlineStr">
        <is>
          <t>OS - Pois (n)</t>
        </is>
      </c>
      <c r="C2237" t="inlineStr">
        <is>
          <t>Ecart tri collecte</t>
        </is>
      </c>
      <c r="D2237" t="n">
        <v>0</v>
      </c>
      <c r="E2237" t="inlineStr"/>
      <c r="F2237" t="inlineStr"/>
      <c r="G2237" t="inlineStr"/>
      <c r="H2237" t="inlineStr"/>
      <c r="I2237" t="inlineStr"/>
      <c r="J2237" t="inlineStr"/>
      <c r="K2237" t="inlineStr">
        <is>
          <t>libre</t>
        </is>
      </c>
    </row>
    <row r="2238">
      <c r="A2238" t="inlineStr">
        <is>
          <t>2019</t>
        </is>
      </c>
      <c r="B2238" t="inlineStr">
        <is>
          <t>OS - Pois (n)</t>
        </is>
      </c>
      <c r="C2238" t="inlineStr">
        <is>
          <t>Ecart tri collecte de protéagineux</t>
        </is>
      </c>
      <c r="D2238" t="n">
        <v>0</v>
      </c>
      <c r="E2238" t="inlineStr"/>
      <c r="F2238" t="inlineStr"/>
      <c r="G2238" t="inlineStr"/>
      <c r="H2238" t="inlineStr"/>
      <c r="I2238" t="inlineStr"/>
      <c r="J2238" t="inlineStr"/>
      <c r="K2238" t="inlineStr">
        <is>
          <t>libre</t>
        </is>
      </c>
    </row>
    <row r="2239">
      <c r="A2239" t="inlineStr">
        <is>
          <t>2019</t>
        </is>
      </c>
      <c r="B2239" t="inlineStr">
        <is>
          <t>OS - Pois (n)</t>
        </is>
      </c>
      <c r="C2239" t="inlineStr">
        <is>
          <t>Ecart tri collecte de légumineuses</t>
        </is>
      </c>
      <c r="D2239" t="n">
        <v>0</v>
      </c>
      <c r="E2239" t="inlineStr"/>
      <c r="F2239" t="inlineStr"/>
      <c r="G2239" t="inlineStr"/>
      <c r="H2239" t="inlineStr"/>
      <c r="I2239" t="inlineStr"/>
      <c r="J2239" t="inlineStr"/>
      <c r="K2239" t="inlineStr">
        <is>
          <t>libre</t>
        </is>
      </c>
    </row>
    <row r="2240">
      <c r="A2240" t="inlineStr">
        <is>
          <t>2019</t>
        </is>
      </c>
      <c r="B2240" t="inlineStr">
        <is>
          <t>OS - Pois (n)</t>
        </is>
      </c>
      <c r="C2240" t="inlineStr">
        <is>
          <t>Ecart tri collecte de pois</t>
        </is>
      </c>
      <c r="D2240" t="n">
        <v>0</v>
      </c>
      <c r="E2240" t="inlineStr"/>
      <c r="F2240" t="inlineStr"/>
      <c r="G2240" t="inlineStr"/>
      <c r="H2240" t="inlineStr"/>
      <c r="I2240" t="inlineStr"/>
      <c r="J2240" t="inlineStr"/>
      <c r="K2240" t="inlineStr">
        <is>
          <t>libre</t>
        </is>
      </c>
    </row>
    <row r="2241">
      <c r="A2241" t="inlineStr">
        <is>
          <t>2019</t>
        </is>
      </c>
      <c r="B2241" t="inlineStr">
        <is>
          <t>OS - Lentilles</t>
        </is>
      </c>
      <c r="C2241" t="inlineStr">
        <is>
          <t>Oléagineux et protéagineux collectés</t>
        </is>
      </c>
      <c r="D2241" t="n">
        <v>7.7</v>
      </c>
      <c r="E2241" t="inlineStr"/>
      <c r="F2241" t="inlineStr"/>
      <c r="G2241" t="inlineStr"/>
      <c r="H2241" t="inlineStr"/>
      <c r="I2241" t="inlineStr"/>
      <c r="J2241" t="inlineStr"/>
      <c r="K2241" t="inlineStr">
        <is>
          <t>libre unbounded</t>
        </is>
      </c>
    </row>
    <row r="2242">
      <c r="A2242" t="inlineStr">
        <is>
          <t>2019</t>
        </is>
      </c>
      <c r="B2242" t="inlineStr">
        <is>
          <t>OS - Lentilles</t>
        </is>
      </c>
      <c r="C2242" t="inlineStr">
        <is>
          <t>Protéagineux collectés</t>
        </is>
      </c>
      <c r="D2242" t="n">
        <v>7.7</v>
      </c>
      <c r="E2242" t="inlineStr"/>
      <c r="F2242" t="inlineStr"/>
      <c r="G2242" t="inlineStr"/>
      <c r="H2242" t="inlineStr"/>
      <c r="I2242" t="inlineStr"/>
      <c r="J2242" t="inlineStr"/>
      <c r="K2242" t="inlineStr">
        <is>
          <t>libre unbounded</t>
        </is>
      </c>
    </row>
    <row r="2243">
      <c r="A2243" t="inlineStr">
        <is>
          <t>2019</t>
        </is>
      </c>
      <c r="B2243" t="inlineStr">
        <is>
          <t>OS - Lentilles</t>
        </is>
      </c>
      <c r="C2243" t="inlineStr">
        <is>
          <t>Légumineuses collectées</t>
        </is>
      </c>
      <c r="D2243" t="n">
        <v>7.7</v>
      </c>
      <c r="E2243" t="inlineStr"/>
      <c r="F2243" t="inlineStr"/>
      <c r="G2243" t="inlineStr"/>
      <c r="H2243" t="inlineStr"/>
      <c r="I2243" t="inlineStr"/>
      <c r="J2243" t="inlineStr"/>
      <c r="K2243" t="inlineStr">
        <is>
          <t>libre unbounded</t>
        </is>
      </c>
    </row>
    <row r="2244">
      <c r="A2244" t="inlineStr">
        <is>
          <t>2019</t>
        </is>
      </c>
      <c r="B2244" t="inlineStr">
        <is>
          <t>OS - Lentilles</t>
        </is>
      </c>
      <c r="C2244" t="inlineStr">
        <is>
          <t>Lentilles collectées</t>
        </is>
      </c>
      <c r="D2244" t="n">
        <v>7.7</v>
      </c>
      <c r="E2244" t="inlineStr"/>
      <c r="F2244" t="inlineStr"/>
      <c r="G2244" t="inlineStr"/>
      <c r="H2244" t="inlineStr"/>
      <c r="I2244" t="inlineStr"/>
      <c r="J2244" t="inlineStr"/>
      <c r="K2244" t="inlineStr">
        <is>
          <t>libre unbounded</t>
        </is>
      </c>
    </row>
    <row r="2245">
      <c r="A2245" t="inlineStr">
        <is>
          <t>2019</t>
        </is>
      </c>
      <c r="B2245" t="inlineStr">
        <is>
          <t>OS - Lentilles</t>
        </is>
      </c>
      <c r="C2245" t="inlineStr">
        <is>
          <t>Lentilles collectées (conso)</t>
        </is>
      </c>
      <c r="D2245" t="n">
        <v>3.8</v>
      </c>
      <c r="E2245" t="inlineStr"/>
      <c r="F2245" t="inlineStr"/>
      <c r="G2245" t="inlineStr"/>
      <c r="H2245" t="inlineStr"/>
      <c r="I2245" t="inlineStr"/>
      <c r="J2245" t="inlineStr"/>
      <c r="K2245" t="inlineStr">
        <is>
          <t>libre unbounded</t>
        </is>
      </c>
    </row>
    <row r="2246">
      <c r="A2246" t="inlineStr">
        <is>
          <t>2019</t>
        </is>
      </c>
      <c r="B2246" t="inlineStr">
        <is>
          <t>OS - Lentilles</t>
        </is>
      </c>
      <c r="C2246" t="inlineStr">
        <is>
          <t>Lentilles collectées (semence)</t>
        </is>
      </c>
      <c r="D2246" t="n">
        <v>4</v>
      </c>
      <c r="E2246" t="inlineStr"/>
      <c r="F2246" t="inlineStr"/>
      <c r="G2246" t="inlineStr"/>
      <c r="H2246" t="inlineStr"/>
      <c r="I2246" t="inlineStr"/>
      <c r="J2246" t="inlineStr"/>
      <c r="K2246" t="inlineStr">
        <is>
          <t>libre unbounded</t>
        </is>
      </c>
    </row>
    <row r="2247">
      <c r="A2247" t="inlineStr">
        <is>
          <t>2019</t>
        </is>
      </c>
      <c r="B2247" t="inlineStr">
        <is>
          <t>OS - Lentilles</t>
        </is>
      </c>
      <c r="C2247" t="inlineStr">
        <is>
          <t>Ecart tri collecte</t>
        </is>
      </c>
      <c r="D2247" t="n">
        <v>0.1</v>
      </c>
      <c r="E2247" t="inlineStr"/>
      <c r="F2247" t="inlineStr"/>
      <c r="G2247" t="inlineStr"/>
      <c r="H2247" t="inlineStr"/>
      <c r="I2247" t="inlineStr"/>
      <c r="J2247" t="inlineStr"/>
      <c r="K2247" t="inlineStr">
        <is>
          <t>libre</t>
        </is>
      </c>
    </row>
    <row r="2248">
      <c r="A2248" t="inlineStr">
        <is>
          <t>2019</t>
        </is>
      </c>
      <c r="B2248" t="inlineStr">
        <is>
          <t>OS - Lentilles</t>
        </is>
      </c>
      <c r="C2248" t="inlineStr">
        <is>
          <t>Ecart tri collecte de protéagineux</t>
        </is>
      </c>
      <c r="D2248" t="n">
        <v>0.1</v>
      </c>
      <c r="E2248" t="inlineStr"/>
      <c r="F2248" t="inlineStr"/>
      <c r="G2248" t="inlineStr"/>
      <c r="H2248" t="inlineStr"/>
      <c r="I2248" t="inlineStr"/>
      <c r="J2248" t="inlineStr"/>
      <c r="K2248" t="inlineStr">
        <is>
          <t>libre</t>
        </is>
      </c>
    </row>
    <row r="2249">
      <c r="A2249" t="inlineStr">
        <is>
          <t>2019</t>
        </is>
      </c>
      <c r="B2249" t="inlineStr">
        <is>
          <t>OS - Lentilles</t>
        </is>
      </c>
      <c r="C2249" t="inlineStr">
        <is>
          <t>Ecart tri collecte de légumineuses</t>
        </is>
      </c>
      <c r="D2249" t="n">
        <v>0.1</v>
      </c>
      <c r="E2249" t="inlineStr"/>
      <c r="F2249" t="inlineStr"/>
      <c r="G2249" t="inlineStr"/>
      <c r="H2249" t="inlineStr"/>
      <c r="I2249" t="inlineStr"/>
      <c r="J2249" t="inlineStr"/>
      <c r="K2249" t="inlineStr">
        <is>
          <t>libre</t>
        </is>
      </c>
    </row>
    <row r="2250">
      <c r="A2250" t="inlineStr">
        <is>
          <t>2019</t>
        </is>
      </c>
      <c r="B2250" t="inlineStr">
        <is>
          <t>OS - Lentilles</t>
        </is>
      </c>
      <c r="C2250" t="inlineStr">
        <is>
          <t>Ecart tri collecte de lentilles</t>
        </is>
      </c>
      <c r="D2250" t="n">
        <v>0.1</v>
      </c>
      <c r="E2250" t="inlineStr"/>
      <c r="F2250" t="inlineStr"/>
      <c r="G2250" t="inlineStr"/>
      <c r="H2250" t="inlineStr"/>
      <c r="I2250" t="inlineStr"/>
      <c r="J2250" t="inlineStr"/>
      <c r="K2250" t="inlineStr">
        <is>
          <t>libre</t>
        </is>
      </c>
    </row>
    <row r="2251">
      <c r="A2251" t="inlineStr">
        <is>
          <t>2019</t>
        </is>
      </c>
      <c r="B2251" t="inlineStr">
        <is>
          <t>OS - Lentilles (n-1)</t>
        </is>
      </c>
      <c r="C2251" t="inlineStr">
        <is>
          <t>Oléagineux et protéagineux collectés</t>
        </is>
      </c>
      <c r="D2251" t="n">
        <v>5.1</v>
      </c>
      <c r="E2251" t="inlineStr"/>
      <c r="F2251" t="inlineStr"/>
      <c r="G2251" t="inlineStr"/>
      <c r="H2251" t="inlineStr"/>
      <c r="I2251" t="inlineStr"/>
      <c r="J2251" t="inlineStr"/>
      <c r="K2251" t="inlineStr">
        <is>
          <t>libre unbounded</t>
        </is>
      </c>
    </row>
    <row r="2252">
      <c r="A2252" t="inlineStr">
        <is>
          <t>2019</t>
        </is>
      </c>
      <c r="B2252" t="inlineStr">
        <is>
          <t>OS - Lentilles (n-1)</t>
        </is>
      </c>
      <c r="C2252" t="inlineStr">
        <is>
          <t>Protéagineux collectés</t>
        </is>
      </c>
      <c r="D2252" t="n">
        <v>5.1</v>
      </c>
      <c r="E2252" t="inlineStr"/>
      <c r="F2252" t="inlineStr"/>
      <c r="G2252" t="inlineStr"/>
      <c r="H2252" t="inlineStr"/>
      <c r="I2252" t="inlineStr"/>
      <c r="J2252" t="inlineStr"/>
      <c r="K2252" t="inlineStr">
        <is>
          <t>libre unbounded</t>
        </is>
      </c>
    </row>
    <row r="2253">
      <c r="A2253" t="inlineStr">
        <is>
          <t>2019</t>
        </is>
      </c>
      <c r="B2253" t="inlineStr">
        <is>
          <t>OS - Lentilles (n-1)</t>
        </is>
      </c>
      <c r="C2253" t="inlineStr">
        <is>
          <t>Légumineuses collectées</t>
        </is>
      </c>
      <c r="D2253" t="n">
        <v>5.1</v>
      </c>
      <c r="E2253" t="inlineStr"/>
      <c r="F2253" t="inlineStr"/>
      <c r="G2253" t="inlineStr"/>
      <c r="H2253" t="inlineStr"/>
      <c r="I2253" t="inlineStr"/>
      <c r="J2253" t="inlineStr"/>
      <c r="K2253" t="inlineStr">
        <is>
          <t>libre unbounded</t>
        </is>
      </c>
    </row>
    <row r="2254">
      <c r="A2254" t="inlineStr">
        <is>
          <t>2019</t>
        </is>
      </c>
      <c r="B2254" t="inlineStr">
        <is>
          <t>OS - Lentilles (n-1)</t>
        </is>
      </c>
      <c r="C2254" t="inlineStr">
        <is>
          <t>Lentilles collectées</t>
        </is>
      </c>
      <c r="D2254" t="n">
        <v>5.1</v>
      </c>
      <c r="E2254" t="inlineStr"/>
      <c r="F2254" t="inlineStr"/>
      <c r="G2254" t="inlineStr"/>
      <c r="H2254" t="inlineStr"/>
      <c r="I2254" t="inlineStr"/>
      <c r="J2254" t="inlineStr"/>
      <c r="K2254" t="inlineStr">
        <is>
          <t>libre unbounded</t>
        </is>
      </c>
    </row>
    <row r="2255">
      <c r="A2255" t="inlineStr">
        <is>
          <t>2019</t>
        </is>
      </c>
      <c r="B2255" t="inlineStr">
        <is>
          <t>OS - Lentilles (n-1)</t>
        </is>
      </c>
      <c r="C2255" t="inlineStr">
        <is>
          <t>Lentilles collectées (conso)</t>
        </is>
      </c>
      <c r="D2255" t="n">
        <v>2.5</v>
      </c>
      <c r="E2255" t="inlineStr"/>
      <c r="F2255" t="inlineStr"/>
      <c r="G2255" t="inlineStr"/>
      <c r="H2255" t="inlineStr"/>
      <c r="I2255" t="inlineStr"/>
      <c r="J2255" t="inlineStr"/>
      <c r="K2255" t="inlineStr">
        <is>
          <t>libre unbounded</t>
        </is>
      </c>
    </row>
    <row r="2256">
      <c r="A2256" t="inlineStr">
        <is>
          <t>2019</t>
        </is>
      </c>
      <c r="B2256" t="inlineStr">
        <is>
          <t>OS - Lentilles (n-1)</t>
        </is>
      </c>
      <c r="C2256" t="inlineStr">
        <is>
          <t>Lentilles collectées (semence)</t>
        </is>
      </c>
      <c r="D2256" t="n">
        <v>2.6</v>
      </c>
      <c r="E2256" t="inlineStr"/>
      <c r="F2256" t="inlineStr"/>
      <c r="G2256" t="inlineStr"/>
      <c r="H2256" t="inlineStr"/>
      <c r="I2256" t="inlineStr"/>
      <c r="J2256" t="inlineStr"/>
      <c r="K2256" t="inlineStr">
        <is>
          <t>libre unbounded</t>
        </is>
      </c>
    </row>
    <row r="2257">
      <c r="A2257" t="inlineStr">
        <is>
          <t>2019</t>
        </is>
      </c>
      <c r="B2257" t="inlineStr">
        <is>
          <t>OS - Lentilles (n-1)</t>
        </is>
      </c>
      <c r="C2257" t="inlineStr">
        <is>
          <t>Ecart tri collecte</t>
        </is>
      </c>
      <c r="D2257" t="n">
        <v>0.1</v>
      </c>
      <c r="E2257" t="inlineStr"/>
      <c r="F2257" t="inlineStr"/>
      <c r="G2257" t="inlineStr"/>
      <c r="H2257" t="inlineStr"/>
      <c r="I2257" t="inlineStr"/>
      <c r="J2257" t="inlineStr"/>
      <c r="K2257" t="inlineStr">
        <is>
          <t>libre</t>
        </is>
      </c>
    </row>
    <row r="2258">
      <c r="A2258" t="inlineStr">
        <is>
          <t>2019</t>
        </is>
      </c>
      <c r="B2258" t="inlineStr">
        <is>
          <t>OS - Lentilles (n-1)</t>
        </is>
      </c>
      <c r="C2258" t="inlineStr">
        <is>
          <t>Ecart tri collecte de protéagineux</t>
        </is>
      </c>
      <c r="D2258" t="n">
        <v>0.1</v>
      </c>
      <c r="E2258" t="inlineStr"/>
      <c r="F2258" t="inlineStr"/>
      <c r="G2258" t="inlineStr"/>
      <c r="H2258" t="inlineStr"/>
      <c r="I2258" t="inlineStr"/>
      <c r="J2258" t="inlineStr"/>
      <c r="K2258" t="inlineStr">
        <is>
          <t>libre</t>
        </is>
      </c>
    </row>
    <row r="2259">
      <c r="A2259" t="inlineStr">
        <is>
          <t>2019</t>
        </is>
      </c>
      <c r="B2259" t="inlineStr">
        <is>
          <t>OS - Lentilles (n-1)</t>
        </is>
      </c>
      <c r="C2259" t="inlineStr">
        <is>
          <t>Ecart tri collecte de légumineuses</t>
        </is>
      </c>
      <c r="D2259" t="n">
        <v>0.1</v>
      </c>
      <c r="E2259" t="inlineStr"/>
      <c r="F2259" t="inlineStr"/>
      <c r="G2259" t="inlineStr"/>
      <c r="H2259" t="inlineStr"/>
      <c r="I2259" t="inlineStr"/>
      <c r="J2259" t="inlineStr"/>
      <c r="K2259" t="inlineStr">
        <is>
          <t>libre</t>
        </is>
      </c>
    </row>
    <row r="2260">
      <c r="A2260" t="inlineStr">
        <is>
          <t>2019</t>
        </is>
      </c>
      <c r="B2260" t="inlineStr">
        <is>
          <t>OS - Lentilles (n-1)</t>
        </is>
      </c>
      <c r="C2260" t="inlineStr">
        <is>
          <t>Ecart tri collecte de lentilles</t>
        </is>
      </c>
      <c r="D2260" t="n">
        <v>0.1</v>
      </c>
      <c r="E2260" t="inlineStr"/>
      <c r="F2260" t="inlineStr"/>
      <c r="G2260" t="inlineStr"/>
      <c r="H2260" t="inlineStr"/>
      <c r="I2260" t="inlineStr"/>
      <c r="J2260" t="inlineStr"/>
      <c r="K2260" t="inlineStr">
        <is>
          <t>libre</t>
        </is>
      </c>
    </row>
    <row r="2261">
      <c r="A2261" t="inlineStr">
        <is>
          <t>2019</t>
        </is>
      </c>
      <c r="B2261" t="inlineStr">
        <is>
          <t>OS - Lentilles (n)</t>
        </is>
      </c>
      <c r="C2261" t="inlineStr">
        <is>
          <t>Oléagineux et protéagineux collectés</t>
        </is>
      </c>
      <c r="D2261" t="n">
        <v>2.7</v>
      </c>
      <c r="E2261" t="inlineStr"/>
      <c r="F2261" t="inlineStr"/>
      <c r="G2261" t="inlineStr"/>
      <c r="H2261" t="inlineStr"/>
      <c r="I2261" t="inlineStr"/>
      <c r="J2261" t="inlineStr"/>
      <c r="K2261" t="inlineStr">
        <is>
          <t>libre</t>
        </is>
      </c>
    </row>
    <row r="2262">
      <c r="A2262" t="inlineStr">
        <is>
          <t>2019</t>
        </is>
      </c>
      <c r="B2262" t="inlineStr">
        <is>
          <t>OS - Lentilles (n)</t>
        </is>
      </c>
      <c r="C2262" t="inlineStr">
        <is>
          <t>Protéagineux collectés</t>
        </is>
      </c>
      <c r="D2262" t="n">
        <v>2.7</v>
      </c>
      <c r="E2262" t="inlineStr"/>
      <c r="F2262" t="inlineStr"/>
      <c r="G2262" t="inlineStr"/>
      <c r="H2262" t="inlineStr"/>
      <c r="I2262" t="inlineStr"/>
      <c r="J2262" t="inlineStr"/>
      <c r="K2262" t="inlineStr">
        <is>
          <t>libre</t>
        </is>
      </c>
    </row>
    <row r="2263">
      <c r="A2263" t="inlineStr">
        <is>
          <t>2019</t>
        </is>
      </c>
      <c r="B2263" t="inlineStr">
        <is>
          <t>OS - Lentilles (n)</t>
        </is>
      </c>
      <c r="C2263" t="inlineStr">
        <is>
          <t>Légumineuses collectées</t>
        </is>
      </c>
      <c r="D2263" t="n">
        <v>2.7</v>
      </c>
      <c r="E2263" t="inlineStr"/>
      <c r="F2263" t="inlineStr"/>
      <c r="G2263" t="inlineStr"/>
      <c r="H2263" t="inlineStr"/>
      <c r="I2263" t="inlineStr"/>
      <c r="J2263" t="inlineStr"/>
      <c r="K2263" t="inlineStr">
        <is>
          <t>libre</t>
        </is>
      </c>
    </row>
    <row r="2264">
      <c r="A2264" t="inlineStr">
        <is>
          <t>2019</t>
        </is>
      </c>
      <c r="B2264" t="inlineStr">
        <is>
          <t>OS - Lentilles (n)</t>
        </is>
      </c>
      <c r="C2264" t="inlineStr">
        <is>
          <t>Lentilles collectées</t>
        </is>
      </c>
      <c r="D2264" t="n">
        <v>2.7</v>
      </c>
      <c r="E2264" t="inlineStr"/>
      <c r="F2264" t="inlineStr"/>
      <c r="G2264" t="inlineStr"/>
      <c r="H2264" t="inlineStr"/>
      <c r="I2264" t="inlineStr"/>
      <c r="J2264" t="inlineStr"/>
      <c r="K2264" t="inlineStr">
        <is>
          <t>libre</t>
        </is>
      </c>
    </row>
    <row r="2265">
      <c r="A2265" t="inlineStr">
        <is>
          <t>2019</t>
        </is>
      </c>
      <c r="B2265" t="inlineStr">
        <is>
          <t>OS - Lentilles (n)</t>
        </is>
      </c>
      <c r="C2265" t="inlineStr">
        <is>
          <t>Lentilles collectées (conso)</t>
        </is>
      </c>
      <c r="D2265" t="n">
        <v>1.3</v>
      </c>
      <c r="E2265" t="inlineStr"/>
      <c r="F2265" t="inlineStr"/>
      <c r="G2265" t="inlineStr"/>
      <c r="H2265" t="inlineStr"/>
      <c r="I2265" t="inlineStr"/>
      <c r="J2265" t="inlineStr"/>
      <c r="K2265" t="inlineStr">
        <is>
          <t>libre</t>
        </is>
      </c>
    </row>
    <row r="2266">
      <c r="A2266" t="inlineStr">
        <is>
          <t>2019</t>
        </is>
      </c>
      <c r="B2266" t="inlineStr">
        <is>
          <t>OS - Lentilles (n)</t>
        </is>
      </c>
      <c r="C2266" t="inlineStr">
        <is>
          <t>Lentilles collectées (semence)</t>
        </is>
      </c>
      <c r="D2266" t="n">
        <v>1.4</v>
      </c>
      <c r="E2266" t="inlineStr"/>
      <c r="F2266" t="inlineStr"/>
      <c r="G2266" t="inlineStr"/>
      <c r="H2266" t="inlineStr"/>
      <c r="I2266" t="inlineStr"/>
      <c r="J2266" t="inlineStr"/>
      <c r="K2266" t="inlineStr">
        <is>
          <t>libre</t>
        </is>
      </c>
    </row>
    <row r="2267">
      <c r="A2267" t="inlineStr">
        <is>
          <t>2019</t>
        </is>
      </c>
      <c r="B2267" t="inlineStr">
        <is>
          <t>OS - Lentilles (n)</t>
        </is>
      </c>
      <c r="C2267" t="inlineStr">
        <is>
          <t>Ecart tri collecte</t>
        </is>
      </c>
      <c r="D2267" t="n">
        <v>0.1</v>
      </c>
      <c r="E2267" t="inlineStr"/>
      <c r="F2267" t="inlineStr"/>
      <c r="G2267" t="inlineStr"/>
      <c r="H2267" t="inlineStr"/>
      <c r="I2267" t="inlineStr"/>
      <c r="J2267" t="inlineStr"/>
      <c r="K2267" t="inlineStr">
        <is>
          <t>libre</t>
        </is>
      </c>
    </row>
    <row r="2268">
      <c r="A2268" t="inlineStr">
        <is>
          <t>2019</t>
        </is>
      </c>
      <c r="B2268" t="inlineStr">
        <is>
          <t>OS - Lentilles (n)</t>
        </is>
      </c>
      <c r="C2268" t="inlineStr">
        <is>
          <t>Ecart tri collecte de protéagineux</t>
        </is>
      </c>
      <c r="D2268" t="n">
        <v>0.1</v>
      </c>
      <c r="E2268" t="inlineStr"/>
      <c r="F2268" t="inlineStr"/>
      <c r="G2268" t="inlineStr"/>
      <c r="H2268" t="inlineStr"/>
      <c r="I2268" t="inlineStr"/>
      <c r="J2268" t="inlineStr"/>
      <c r="K2268" t="inlineStr">
        <is>
          <t>libre</t>
        </is>
      </c>
    </row>
    <row r="2269">
      <c r="A2269" t="inlineStr">
        <is>
          <t>2019</t>
        </is>
      </c>
      <c r="B2269" t="inlineStr">
        <is>
          <t>OS - Lentilles (n)</t>
        </is>
      </c>
      <c r="C2269" t="inlineStr">
        <is>
          <t>Ecart tri collecte de légumineuses</t>
        </is>
      </c>
      <c r="D2269" t="n">
        <v>0.1</v>
      </c>
      <c r="E2269" t="inlineStr"/>
      <c r="F2269" t="inlineStr"/>
      <c r="G2269" t="inlineStr"/>
      <c r="H2269" t="inlineStr"/>
      <c r="I2269" t="inlineStr"/>
      <c r="J2269" t="inlineStr"/>
      <c r="K2269" t="inlineStr">
        <is>
          <t>libre</t>
        </is>
      </c>
    </row>
    <row r="2270">
      <c r="A2270" t="inlineStr">
        <is>
          <t>2019</t>
        </is>
      </c>
      <c r="B2270" t="inlineStr">
        <is>
          <t>OS - Lentilles (n)</t>
        </is>
      </c>
      <c r="C2270" t="inlineStr">
        <is>
          <t>Ecart tri collecte de lentilles</t>
        </is>
      </c>
      <c r="D2270" t="n">
        <v>0.1</v>
      </c>
      <c r="E2270" t="inlineStr"/>
      <c r="F2270" t="inlineStr"/>
      <c r="G2270" t="inlineStr"/>
      <c r="H2270" t="inlineStr"/>
      <c r="I2270" t="inlineStr"/>
      <c r="J2270" t="inlineStr"/>
      <c r="K2270" t="inlineStr">
        <is>
          <t>libre</t>
        </is>
      </c>
    </row>
    <row r="2271">
      <c r="A2271" t="inlineStr">
        <is>
          <t>2019</t>
        </is>
      </c>
      <c r="B2271" t="inlineStr">
        <is>
          <t>OS - Pois chiches</t>
        </is>
      </c>
      <c r="C2271" t="inlineStr">
        <is>
          <t>Oléagineux et protéagineux collectés</t>
        </is>
      </c>
      <c r="D2271" t="n">
        <v>7.9</v>
      </c>
      <c r="E2271" t="inlineStr"/>
      <c r="F2271" t="inlineStr"/>
      <c r="G2271" t="inlineStr"/>
      <c r="H2271" t="inlineStr"/>
      <c r="I2271" t="inlineStr"/>
      <c r="J2271" t="inlineStr"/>
      <c r="K2271" t="inlineStr">
        <is>
          <t>libre unbounded</t>
        </is>
      </c>
    </row>
    <row r="2272">
      <c r="A2272" t="inlineStr">
        <is>
          <t>2019</t>
        </is>
      </c>
      <c r="B2272" t="inlineStr">
        <is>
          <t>OS - Pois chiches</t>
        </is>
      </c>
      <c r="C2272" t="inlineStr">
        <is>
          <t>Protéagineux collectés</t>
        </is>
      </c>
      <c r="D2272" t="n">
        <v>7.9</v>
      </c>
      <c r="E2272" t="inlineStr"/>
      <c r="F2272" t="inlineStr"/>
      <c r="G2272" t="inlineStr"/>
      <c r="H2272" t="inlineStr"/>
      <c r="I2272" t="inlineStr"/>
      <c r="J2272" t="inlineStr"/>
      <c r="K2272" t="inlineStr">
        <is>
          <t>libre unbounded</t>
        </is>
      </c>
    </row>
    <row r="2273">
      <c r="A2273" t="inlineStr">
        <is>
          <t>2019</t>
        </is>
      </c>
      <c r="B2273" t="inlineStr">
        <is>
          <t>OS - Pois chiches</t>
        </is>
      </c>
      <c r="C2273" t="inlineStr">
        <is>
          <t>Légumineuses collectées</t>
        </is>
      </c>
      <c r="D2273" t="n">
        <v>7.9</v>
      </c>
      <c r="E2273" t="inlineStr"/>
      <c r="F2273" t="inlineStr"/>
      <c r="G2273" t="inlineStr"/>
      <c r="H2273" t="inlineStr"/>
      <c r="I2273" t="inlineStr"/>
      <c r="J2273" t="inlineStr"/>
      <c r="K2273" t="inlineStr">
        <is>
          <t>libre unbounded</t>
        </is>
      </c>
    </row>
    <row r="2274">
      <c r="A2274" t="inlineStr">
        <is>
          <t>2019</t>
        </is>
      </c>
      <c r="B2274" t="inlineStr">
        <is>
          <t>OS - Pois chiches</t>
        </is>
      </c>
      <c r="C2274" t="inlineStr">
        <is>
          <t>Pois chiches collectés</t>
        </is>
      </c>
      <c r="D2274" t="n">
        <v>7.9</v>
      </c>
      <c r="E2274" t="inlineStr"/>
      <c r="F2274" t="inlineStr"/>
      <c r="G2274" t="inlineStr"/>
      <c r="H2274" t="inlineStr"/>
      <c r="I2274" t="inlineStr"/>
      <c r="J2274" t="inlineStr"/>
      <c r="K2274" t="inlineStr">
        <is>
          <t>libre unbounded</t>
        </is>
      </c>
    </row>
    <row r="2275">
      <c r="A2275" t="inlineStr">
        <is>
          <t>2019</t>
        </is>
      </c>
      <c r="B2275" t="inlineStr">
        <is>
          <t>OS - Pois chiches</t>
        </is>
      </c>
      <c r="C2275" t="inlineStr">
        <is>
          <t>Pois chiches collectés (conso)</t>
        </is>
      </c>
      <c r="D2275" t="n">
        <v>3.9</v>
      </c>
      <c r="E2275" t="inlineStr"/>
      <c r="F2275" t="inlineStr"/>
      <c r="G2275" t="inlineStr"/>
      <c r="H2275" t="inlineStr"/>
      <c r="I2275" t="inlineStr"/>
      <c r="J2275" t="inlineStr"/>
      <c r="K2275" t="inlineStr">
        <is>
          <t>libre unbounded</t>
        </is>
      </c>
    </row>
    <row r="2276">
      <c r="A2276" t="inlineStr">
        <is>
          <t>2019</t>
        </is>
      </c>
      <c r="B2276" t="inlineStr">
        <is>
          <t>OS - Pois chiches</t>
        </is>
      </c>
      <c r="C2276" t="inlineStr">
        <is>
          <t>Pois chiches collectés (semence)</t>
        </is>
      </c>
      <c r="D2276" t="n">
        <v>4</v>
      </c>
      <c r="E2276" t="inlineStr"/>
      <c r="F2276" t="inlineStr"/>
      <c r="G2276" t="inlineStr"/>
      <c r="H2276" t="inlineStr"/>
      <c r="I2276" t="inlineStr"/>
      <c r="J2276" t="inlineStr"/>
      <c r="K2276" t="inlineStr">
        <is>
          <t>libre unbounded</t>
        </is>
      </c>
    </row>
    <row r="2277">
      <c r="A2277" t="inlineStr">
        <is>
          <t>2019</t>
        </is>
      </c>
      <c r="B2277" t="inlineStr">
        <is>
          <t>OS - Pois chiches</t>
        </is>
      </c>
      <c r="C2277" t="inlineStr">
        <is>
          <t>Ecart tri collecte</t>
        </is>
      </c>
      <c r="D2277" t="n">
        <v>0.1</v>
      </c>
      <c r="E2277" t="inlineStr"/>
      <c r="F2277" t="inlineStr"/>
      <c r="G2277" t="inlineStr"/>
      <c r="H2277" t="inlineStr"/>
      <c r="I2277" t="inlineStr"/>
      <c r="J2277" t="inlineStr"/>
      <c r="K2277" t="inlineStr">
        <is>
          <t>libre</t>
        </is>
      </c>
    </row>
    <row r="2278">
      <c r="A2278" t="inlineStr">
        <is>
          <t>2019</t>
        </is>
      </c>
      <c r="B2278" t="inlineStr">
        <is>
          <t>OS - Pois chiches</t>
        </is>
      </c>
      <c r="C2278" t="inlineStr">
        <is>
          <t>Ecart tri collecte de protéagineux</t>
        </is>
      </c>
      <c r="D2278" t="n">
        <v>0.1</v>
      </c>
      <c r="E2278" t="inlineStr"/>
      <c r="F2278" t="inlineStr"/>
      <c r="G2278" t="inlineStr"/>
      <c r="H2278" t="inlineStr"/>
      <c r="I2278" t="inlineStr"/>
      <c r="J2278" t="inlineStr"/>
      <c r="K2278" t="inlineStr">
        <is>
          <t>libre</t>
        </is>
      </c>
    </row>
    <row r="2279">
      <c r="A2279" t="inlineStr">
        <is>
          <t>2019</t>
        </is>
      </c>
      <c r="B2279" t="inlineStr">
        <is>
          <t>OS - Pois chiches</t>
        </is>
      </c>
      <c r="C2279" t="inlineStr">
        <is>
          <t>Ecart tri collecte de légumineuses</t>
        </is>
      </c>
      <c r="D2279" t="n">
        <v>0.1</v>
      </c>
      <c r="E2279" t="inlineStr"/>
      <c r="F2279" t="inlineStr"/>
      <c r="G2279" t="inlineStr"/>
      <c r="H2279" t="inlineStr"/>
      <c r="I2279" t="inlineStr"/>
      <c r="J2279" t="inlineStr"/>
      <c r="K2279" t="inlineStr">
        <is>
          <t>libre</t>
        </is>
      </c>
    </row>
    <row r="2280">
      <c r="A2280" t="inlineStr">
        <is>
          <t>2019</t>
        </is>
      </c>
      <c r="B2280" t="inlineStr">
        <is>
          <t>OS - Pois chiches</t>
        </is>
      </c>
      <c r="C2280" t="inlineStr">
        <is>
          <t>Ecart tri collecte de pois chiches</t>
        </is>
      </c>
      <c r="D2280" t="n">
        <v>0.1</v>
      </c>
      <c r="E2280" t="inlineStr"/>
      <c r="F2280" t="inlineStr"/>
      <c r="G2280" t="inlineStr"/>
      <c r="H2280" t="inlineStr"/>
      <c r="I2280" t="inlineStr"/>
      <c r="J2280" t="inlineStr"/>
      <c r="K2280" t="inlineStr">
        <is>
          <t>libre</t>
        </is>
      </c>
    </row>
    <row r="2281">
      <c r="A2281" t="inlineStr">
        <is>
          <t>2019</t>
        </is>
      </c>
      <c r="B2281" t="inlineStr">
        <is>
          <t>OS - Pois chiches (n-1)</t>
        </is>
      </c>
      <c r="C2281" t="inlineStr">
        <is>
          <t>Oléagineux et protéagineux collectés</t>
        </is>
      </c>
      <c r="D2281" t="n">
        <v>5.1</v>
      </c>
      <c r="E2281" t="inlineStr"/>
      <c r="F2281" t="inlineStr"/>
      <c r="G2281" t="inlineStr"/>
      <c r="H2281" t="inlineStr"/>
      <c r="I2281" t="inlineStr"/>
      <c r="J2281" t="inlineStr"/>
      <c r="K2281" t="inlineStr">
        <is>
          <t>libre unbounded</t>
        </is>
      </c>
    </row>
    <row r="2282">
      <c r="A2282" t="inlineStr">
        <is>
          <t>2019</t>
        </is>
      </c>
      <c r="B2282" t="inlineStr">
        <is>
          <t>OS - Pois chiches (n-1)</t>
        </is>
      </c>
      <c r="C2282" t="inlineStr">
        <is>
          <t>Protéagineux collectés</t>
        </is>
      </c>
      <c r="D2282" t="n">
        <v>5.1</v>
      </c>
      <c r="E2282" t="inlineStr"/>
      <c r="F2282" t="inlineStr"/>
      <c r="G2282" t="inlineStr"/>
      <c r="H2282" t="inlineStr"/>
      <c r="I2282" t="inlineStr"/>
      <c r="J2282" t="inlineStr"/>
      <c r="K2282" t="inlineStr">
        <is>
          <t>libre unbounded</t>
        </is>
      </c>
    </row>
    <row r="2283">
      <c r="A2283" t="inlineStr">
        <is>
          <t>2019</t>
        </is>
      </c>
      <c r="B2283" t="inlineStr">
        <is>
          <t>OS - Pois chiches (n-1)</t>
        </is>
      </c>
      <c r="C2283" t="inlineStr">
        <is>
          <t>Légumineuses collectées</t>
        </is>
      </c>
      <c r="D2283" t="n">
        <v>5.1</v>
      </c>
      <c r="E2283" t="inlineStr"/>
      <c r="F2283" t="inlineStr"/>
      <c r="G2283" t="inlineStr"/>
      <c r="H2283" t="inlineStr"/>
      <c r="I2283" t="inlineStr"/>
      <c r="J2283" t="inlineStr"/>
      <c r="K2283" t="inlineStr">
        <is>
          <t>libre unbounded</t>
        </is>
      </c>
    </row>
    <row r="2284">
      <c r="A2284" t="inlineStr">
        <is>
          <t>2019</t>
        </is>
      </c>
      <c r="B2284" t="inlineStr">
        <is>
          <t>OS - Pois chiches (n-1)</t>
        </is>
      </c>
      <c r="C2284" t="inlineStr">
        <is>
          <t>Pois chiches collectés</t>
        </is>
      </c>
      <c r="D2284" t="n">
        <v>5.1</v>
      </c>
      <c r="E2284" t="inlineStr"/>
      <c r="F2284" t="inlineStr"/>
      <c r="G2284" t="inlineStr"/>
      <c r="H2284" t="inlineStr"/>
      <c r="I2284" t="inlineStr"/>
      <c r="J2284" t="inlineStr"/>
      <c r="K2284" t="inlineStr">
        <is>
          <t>libre unbounded</t>
        </is>
      </c>
    </row>
    <row r="2285">
      <c r="A2285" t="inlineStr">
        <is>
          <t>2019</t>
        </is>
      </c>
      <c r="B2285" t="inlineStr">
        <is>
          <t>OS - Pois chiches (n-1)</t>
        </is>
      </c>
      <c r="C2285" t="inlineStr">
        <is>
          <t>Pois chiches collectés (conso)</t>
        </is>
      </c>
      <c r="D2285" t="n">
        <v>2.6</v>
      </c>
      <c r="E2285" t="inlineStr"/>
      <c r="F2285" t="inlineStr"/>
      <c r="G2285" t="inlineStr"/>
      <c r="H2285" t="inlineStr"/>
      <c r="I2285" t="inlineStr"/>
      <c r="J2285" t="inlineStr"/>
      <c r="K2285" t="inlineStr">
        <is>
          <t>libre unbounded</t>
        </is>
      </c>
    </row>
    <row r="2286">
      <c r="A2286" t="inlineStr">
        <is>
          <t>2019</t>
        </is>
      </c>
      <c r="B2286" t="inlineStr">
        <is>
          <t>OS - Pois chiches (n-1)</t>
        </is>
      </c>
      <c r="C2286" t="inlineStr">
        <is>
          <t>Pois chiches collectés (semence)</t>
        </is>
      </c>
      <c r="D2286" t="n">
        <v>2.6</v>
      </c>
      <c r="E2286" t="inlineStr"/>
      <c r="F2286" t="inlineStr"/>
      <c r="G2286" t="inlineStr"/>
      <c r="H2286" t="inlineStr"/>
      <c r="I2286" t="inlineStr"/>
      <c r="J2286" t="inlineStr"/>
      <c r="K2286" t="inlineStr">
        <is>
          <t>libre unbounded</t>
        </is>
      </c>
    </row>
    <row r="2287">
      <c r="A2287" t="inlineStr">
        <is>
          <t>2019</t>
        </is>
      </c>
      <c r="B2287" t="inlineStr">
        <is>
          <t>OS - Pois chiches (n-1)</t>
        </is>
      </c>
      <c r="C2287" t="inlineStr">
        <is>
          <t>Ecart tri collecte</t>
        </is>
      </c>
      <c r="D2287" t="n">
        <v>0.1</v>
      </c>
      <c r="E2287" t="inlineStr"/>
      <c r="F2287" t="inlineStr"/>
      <c r="G2287" t="inlineStr"/>
      <c r="H2287" t="inlineStr"/>
      <c r="I2287" t="inlineStr"/>
      <c r="J2287" t="inlineStr"/>
      <c r="K2287" t="inlineStr">
        <is>
          <t>libre</t>
        </is>
      </c>
    </row>
    <row r="2288">
      <c r="A2288" t="inlineStr">
        <is>
          <t>2019</t>
        </is>
      </c>
      <c r="B2288" t="inlineStr">
        <is>
          <t>OS - Pois chiches (n-1)</t>
        </is>
      </c>
      <c r="C2288" t="inlineStr">
        <is>
          <t>Ecart tri collecte de protéagineux</t>
        </is>
      </c>
      <c r="D2288" t="n">
        <v>0.1</v>
      </c>
      <c r="E2288" t="inlineStr"/>
      <c r="F2288" t="inlineStr"/>
      <c r="G2288" t="inlineStr"/>
      <c r="H2288" t="inlineStr"/>
      <c r="I2288" t="inlineStr"/>
      <c r="J2288" t="inlineStr"/>
      <c r="K2288" t="inlineStr">
        <is>
          <t>libre</t>
        </is>
      </c>
    </row>
    <row r="2289">
      <c r="A2289" t="inlineStr">
        <is>
          <t>2019</t>
        </is>
      </c>
      <c r="B2289" t="inlineStr">
        <is>
          <t>OS - Pois chiches (n-1)</t>
        </is>
      </c>
      <c r="C2289" t="inlineStr">
        <is>
          <t>Ecart tri collecte de légumineuses</t>
        </is>
      </c>
      <c r="D2289" t="n">
        <v>0.1</v>
      </c>
      <c r="E2289" t="inlineStr"/>
      <c r="F2289" t="inlineStr"/>
      <c r="G2289" t="inlineStr"/>
      <c r="H2289" t="inlineStr"/>
      <c r="I2289" t="inlineStr"/>
      <c r="J2289" t="inlineStr"/>
      <c r="K2289" t="inlineStr">
        <is>
          <t>libre</t>
        </is>
      </c>
    </row>
    <row r="2290">
      <c r="A2290" t="inlineStr">
        <is>
          <t>2019</t>
        </is>
      </c>
      <c r="B2290" t="inlineStr">
        <is>
          <t>OS - Pois chiches (n-1)</t>
        </is>
      </c>
      <c r="C2290" t="inlineStr">
        <is>
          <t>Ecart tri collecte de pois chiches</t>
        </is>
      </c>
      <c r="D2290" t="n">
        <v>0.1</v>
      </c>
      <c r="E2290" t="inlineStr"/>
      <c r="F2290" t="inlineStr"/>
      <c r="G2290" t="inlineStr"/>
      <c r="H2290" t="inlineStr"/>
      <c r="I2290" t="inlineStr"/>
      <c r="J2290" t="inlineStr"/>
      <c r="K2290" t="inlineStr">
        <is>
          <t>libre</t>
        </is>
      </c>
    </row>
    <row r="2291">
      <c r="A2291" t="inlineStr">
        <is>
          <t>2019</t>
        </is>
      </c>
      <c r="B2291" t="inlineStr">
        <is>
          <t>OS - Pois chiches (n)</t>
        </is>
      </c>
      <c r="C2291" t="inlineStr">
        <is>
          <t>Oléagineux et protéagineux collectés</t>
        </is>
      </c>
      <c r="D2291" t="n">
        <v>2.7</v>
      </c>
      <c r="E2291" t="inlineStr"/>
      <c r="F2291" t="inlineStr"/>
      <c r="G2291" t="inlineStr"/>
      <c r="H2291" t="inlineStr"/>
      <c r="I2291" t="inlineStr"/>
      <c r="J2291" t="inlineStr"/>
      <c r="K2291" t="inlineStr">
        <is>
          <t>libre</t>
        </is>
      </c>
    </row>
    <row r="2292">
      <c r="A2292" t="inlineStr">
        <is>
          <t>2019</t>
        </is>
      </c>
      <c r="B2292" t="inlineStr">
        <is>
          <t>OS - Pois chiches (n)</t>
        </is>
      </c>
      <c r="C2292" t="inlineStr">
        <is>
          <t>Protéagineux collectés</t>
        </is>
      </c>
      <c r="D2292" t="n">
        <v>2.7</v>
      </c>
      <c r="E2292" t="inlineStr"/>
      <c r="F2292" t="inlineStr"/>
      <c r="G2292" t="inlineStr"/>
      <c r="H2292" t="inlineStr"/>
      <c r="I2292" t="inlineStr"/>
      <c r="J2292" t="inlineStr"/>
      <c r="K2292" t="inlineStr">
        <is>
          <t>libre</t>
        </is>
      </c>
    </row>
    <row r="2293">
      <c r="A2293" t="inlineStr">
        <is>
          <t>2019</t>
        </is>
      </c>
      <c r="B2293" t="inlineStr">
        <is>
          <t>OS - Pois chiches (n)</t>
        </is>
      </c>
      <c r="C2293" t="inlineStr">
        <is>
          <t>Légumineuses collectées</t>
        </is>
      </c>
      <c r="D2293" t="n">
        <v>2.7</v>
      </c>
      <c r="E2293" t="inlineStr"/>
      <c r="F2293" t="inlineStr"/>
      <c r="G2293" t="inlineStr"/>
      <c r="H2293" t="inlineStr"/>
      <c r="I2293" t="inlineStr"/>
      <c r="J2293" t="inlineStr"/>
      <c r="K2293" t="inlineStr">
        <is>
          <t>libre</t>
        </is>
      </c>
    </row>
    <row r="2294">
      <c r="A2294" t="inlineStr">
        <is>
          <t>2019</t>
        </is>
      </c>
      <c r="B2294" t="inlineStr">
        <is>
          <t>OS - Pois chiches (n)</t>
        </is>
      </c>
      <c r="C2294" t="inlineStr">
        <is>
          <t>Pois chiches collectés</t>
        </is>
      </c>
      <c r="D2294" t="n">
        <v>2.7</v>
      </c>
      <c r="E2294" t="inlineStr"/>
      <c r="F2294" t="inlineStr"/>
      <c r="G2294" t="inlineStr"/>
      <c r="H2294" t="inlineStr"/>
      <c r="I2294" t="inlineStr"/>
      <c r="J2294" t="inlineStr"/>
      <c r="K2294" t="inlineStr">
        <is>
          <t>libre</t>
        </is>
      </c>
    </row>
    <row r="2295">
      <c r="A2295" t="inlineStr">
        <is>
          <t>2019</t>
        </is>
      </c>
      <c r="B2295" t="inlineStr">
        <is>
          <t>OS - Pois chiches (n)</t>
        </is>
      </c>
      <c r="C2295" t="inlineStr">
        <is>
          <t>Pois chiches collectés (conso)</t>
        </is>
      </c>
      <c r="D2295" t="n">
        <v>1.3</v>
      </c>
      <c r="E2295" t="inlineStr"/>
      <c r="F2295" t="inlineStr"/>
      <c r="G2295" t="inlineStr"/>
      <c r="H2295" t="inlineStr"/>
      <c r="I2295" t="inlineStr"/>
      <c r="J2295" t="inlineStr"/>
      <c r="K2295" t="inlineStr">
        <is>
          <t>libre</t>
        </is>
      </c>
    </row>
    <row r="2296">
      <c r="A2296" t="inlineStr">
        <is>
          <t>2019</t>
        </is>
      </c>
      <c r="B2296" t="inlineStr">
        <is>
          <t>OS - Pois chiches (n)</t>
        </is>
      </c>
      <c r="C2296" t="inlineStr">
        <is>
          <t>Pois chiches collectés (semence)</t>
        </is>
      </c>
      <c r="D2296" t="n">
        <v>1.4</v>
      </c>
      <c r="E2296" t="inlineStr"/>
      <c r="F2296" t="inlineStr"/>
      <c r="G2296" t="inlineStr"/>
      <c r="H2296" t="inlineStr"/>
      <c r="I2296" t="inlineStr"/>
      <c r="J2296" t="inlineStr"/>
      <c r="K2296" t="inlineStr">
        <is>
          <t>libre</t>
        </is>
      </c>
    </row>
    <row r="2297">
      <c r="A2297" t="inlineStr">
        <is>
          <t>2019</t>
        </is>
      </c>
      <c r="B2297" t="inlineStr">
        <is>
          <t>OS - Pois chiches (n)</t>
        </is>
      </c>
      <c r="C2297" t="inlineStr">
        <is>
          <t>Ecart tri collecte</t>
        </is>
      </c>
      <c r="D2297" t="n">
        <v>0.1</v>
      </c>
      <c r="E2297" t="inlineStr"/>
      <c r="F2297" t="inlineStr"/>
      <c r="G2297" t="inlineStr"/>
      <c r="H2297" t="inlineStr"/>
      <c r="I2297" t="inlineStr"/>
      <c r="J2297" t="inlineStr"/>
      <c r="K2297" t="inlineStr">
        <is>
          <t>libre</t>
        </is>
      </c>
    </row>
    <row r="2298">
      <c r="A2298" t="inlineStr">
        <is>
          <t>2019</t>
        </is>
      </c>
      <c r="B2298" t="inlineStr">
        <is>
          <t>OS - Pois chiches (n)</t>
        </is>
      </c>
      <c r="C2298" t="inlineStr">
        <is>
          <t>Ecart tri collecte de protéagineux</t>
        </is>
      </c>
      <c r="D2298" t="n">
        <v>0.1</v>
      </c>
      <c r="E2298" t="inlineStr"/>
      <c r="F2298" t="inlineStr"/>
      <c r="G2298" t="inlineStr"/>
      <c r="H2298" t="inlineStr"/>
      <c r="I2298" t="inlineStr"/>
      <c r="J2298" t="inlineStr"/>
      <c r="K2298" t="inlineStr">
        <is>
          <t>libre</t>
        </is>
      </c>
    </row>
    <row r="2299">
      <c r="A2299" t="inlineStr">
        <is>
          <t>2019</t>
        </is>
      </c>
      <c r="B2299" t="inlineStr">
        <is>
          <t>OS - Pois chiches (n)</t>
        </is>
      </c>
      <c r="C2299" t="inlineStr">
        <is>
          <t>Ecart tri collecte de légumineuses</t>
        </is>
      </c>
      <c r="D2299" t="n">
        <v>0.1</v>
      </c>
      <c r="E2299" t="inlineStr"/>
      <c r="F2299" t="inlineStr"/>
      <c r="G2299" t="inlineStr"/>
      <c r="H2299" t="inlineStr"/>
      <c r="I2299" t="inlineStr"/>
      <c r="J2299" t="inlineStr"/>
      <c r="K2299" t="inlineStr">
        <is>
          <t>libre</t>
        </is>
      </c>
    </row>
    <row r="2300">
      <c r="A2300" t="inlineStr">
        <is>
          <t>2019</t>
        </is>
      </c>
      <c r="B2300" t="inlineStr">
        <is>
          <t>OS - Pois chiches (n)</t>
        </is>
      </c>
      <c r="C2300" t="inlineStr">
        <is>
          <t>Ecart tri collecte de pois chiches</t>
        </is>
      </c>
      <c r="D2300" t="n">
        <v>0.1</v>
      </c>
      <c r="E2300" t="inlineStr"/>
      <c r="F2300" t="inlineStr"/>
      <c r="G2300" t="inlineStr"/>
      <c r="H2300" t="inlineStr"/>
      <c r="I2300" t="inlineStr"/>
      <c r="J2300" t="inlineStr"/>
      <c r="K2300" t="inlineStr">
        <is>
          <t>libre</t>
        </is>
      </c>
    </row>
    <row r="2301">
      <c r="A2301" t="inlineStr">
        <is>
          <t>2019</t>
        </is>
      </c>
      <c r="B2301" t="inlineStr">
        <is>
          <t>OS - Haricots secs</t>
        </is>
      </c>
      <c r="C2301" t="inlineStr">
        <is>
          <t>Oléagineux et protéagineux collectés</t>
        </is>
      </c>
      <c r="D2301" t="n">
        <v>6.9</v>
      </c>
      <c r="E2301" t="inlineStr"/>
      <c r="F2301" t="inlineStr"/>
      <c r="G2301" t="inlineStr"/>
      <c r="H2301" t="inlineStr"/>
      <c r="I2301" t="inlineStr"/>
      <c r="J2301" t="inlineStr"/>
      <c r="K2301" t="inlineStr">
        <is>
          <t>libre unbounded</t>
        </is>
      </c>
    </row>
    <row r="2302">
      <c r="A2302" t="inlineStr">
        <is>
          <t>2019</t>
        </is>
      </c>
      <c r="B2302" t="inlineStr">
        <is>
          <t>OS - Haricots secs</t>
        </is>
      </c>
      <c r="C2302" t="inlineStr">
        <is>
          <t>Protéagineux collectés</t>
        </is>
      </c>
      <c r="D2302" t="n">
        <v>6.9</v>
      </c>
      <c r="E2302" t="inlineStr"/>
      <c r="F2302" t="inlineStr"/>
      <c r="G2302" t="inlineStr"/>
      <c r="H2302" t="inlineStr"/>
      <c r="I2302" t="inlineStr"/>
      <c r="J2302" t="inlineStr"/>
      <c r="K2302" t="inlineStr">
        <is>
          <t>libre unbounded</t>
        </is>
      </c>
    </row>
    <row r="2303">
      <c r="A2303" t="inlineStr">
        <is>
          <t>2019</t>
        </is>
      </c>
      <c r="B2303" t="inlineStr">
        <is>
          <t>OS - Haricots secs</t>
        </is>
      </c>
      <c r="C2303" t="inlineStr">
        <is>
          <t>Légumineuses collectées</t>
        </is>
      </c>
      <c r="D2303" t="n">
        <v>6.9</v>
      </c>
      <c r="E2303" t="inlineStr"/>
      <c r="F2303" t="inlineStr"/>
      <c r="G2303" t="inlineStr"/>
      <c r="H2303" t="inlineStr"/>
      <c r="I2303" t="inlineStr"/>
      <c r="J2303" t="inlineStr"/>
      <c r="K2303" t="inlineStr">
        <is>
          <t>libre unbounded</t>
        </is>
      </c>
    </row>
    <row r="2304">
      <c r="A2304" t="inlineStr">
        <is>
          <t>2019</t>
        </is>
      </c>
      <c r="B2304" t="inlineStr">
        <is>
          <t>OS - Haricots secs</t>
        </is>
      </c>
      <c r="C2304" t="inlineStr">
        <is>
          <t>Haricots secs collectés</t>
        </is>
      </c>
      <c r="D2304" t="n">
        <v>6.9</v>
      </c>
      <c r="E2304" t="inlineStr"/>
      <c r="F2304" t="inlineStr"/>
      <c r="G2304" t="inlineStr"/>
      <c r="H2304" t="inlineStr"/>
      <c r="I2304" t="inlineStr"/>
      <c r="J2304" t="inlineStr"/>
      <c r="K2304" t="inlineStr">
        <is>
          <t>libre unbounded</t>
        </is>
      </c>
    </row>
    <row r="2305">
      <c r="A2305" t="inlineStr">
        <is>
          <t>2019</t>
        </is>
      </c>
      <c r="B2305" t="inlineStr">
        <is>
          <t>OS - Haricots secs</t>
        </is>
      </c>
      <c r="C2305" t="inlineStr">
        <is>
          <t>Haricots secs collectés (conso)</t>
        </is>
      </c>
      <c r="D2305" t="n">
        <v>3.4</v>
      </c>
      <c r="E2305" t="inlineStr"/>
      <c r="F2305" t="inlineStr"/>
      <c r="G2305" t="inlineStr"/>
      <c r="H2305" t="inlineStr"/>
      <c r="I2305" t="inlineStr"/>
      <c r="J2305" t="inlineStr"/>
      <c r="K2305" t="inlineStr">
        <is>
          <t>libre unbounded</t>
        </is>
      </c>
    </row>
    <row r="2306">
      <c r="A2306" t="inlineStr">
        <is>
          <t>2019</t>
        </is>
      </c>
      <c r="B2306" t="inlineStr">
        <is>
          <t>OS - Haricots secs</t>
        </is>
      </c>
      <c r="C2306" t="inlineStr">
        <is>
          <t>Haricots secs collectés (semence)</t>
        </is>
      </c>
      <c r="D2306" t="n">
        <v>3.5</v>
      </c>
      <c r="E2306" t="inlineStr"/>
      <c r="F2306" t="inlineStr"/>
      <c r="G2306" t="inlineStr"/>
      <c r="H2306" t="inlineStr"/>
      <c r="I2306" t="inlineStr"/>
      <c r="J2306" t="inlineStr"/>
      <c r="K2306" t="inlineStr">
        <is>
          <t>libre unbounded</t>
        </is>
      </c>
    </row>
    <row r="2307">
      <c r="A2307" t="inlineStr">
        <is>
          <t>2019</t>
        </is>
      </c>
      <c r="B2307" t="inlineStr">
        <is>
          <t>OS - Haricots secs</t>
        </is>
      </c>
      <c r="C2307" t="inlineStr">
        <is>
          <t>Ecart tri collecte</t>
        </is>
      </c>
      <c r="D2307" t="n">
        <v>0.1</v>
      </c>
      <c r="E2307" t="inlineStr"/>
      <c r="F2307" t="inlineStr"/>
      <c r="G2307" t="inlineStr"/>
      <c r="H2307" t="inlineStr"/>
      <c r="I2307" t="inlineStr"/>
      <c r="J2307" t="inlineStr"/>
      <c r="K2307" t="inlineStr">
        <is>
          <t>libre</t>
        </is>
      </c>
    </row>
    <row r="2308">
      <c r="A2308" t="inlineStr">
        <is>
          <t>2019</t>
        </is>
      </c>
      <c r="B2308" t="inlineStr">
        <is>
          <t>OS - Haricots secs</t>
        </is>
      </c>
      <c r="C2308" t="inlineStr">
        <is>
          <t>Ecart tri collecte de protéagineux</t>
        </is>
      </c>
      <c r="D2308" t="n">
        <v>0.1</v>
      </c>
      <c r="E2308" t="inlineStr"/>
      <c r="F2308" t="inlineStr"/>
      <c r="G2308" t="inlineStr"/>
      <c r="H2308" t="inlineStr"/>
      <c r="I2308" t="inlineStr"/>
      <c r="J2308" t="inlineStr"/>
      <c r="K2308" t="inlineStr">
        <is>
          <t>libre</t>
        </is>
      </c>
    </row>
    <row r="2309">
      <c r="A2309" t="inlineStr">
        <is>
          <t>2019</t>
        </is>
      </c>
      <c r="B2309" t="inlineStr">
        <is>
          <t>OS - Haricots secs</t>
        </is>
      </c>
      <c r="C2309" t="inlineStr">
        <is>
          <t>Ecart tri collecte de légumineuses</t>
        </is>
      </c>
      <c r="D2309" t="n">
        <v>0.1</v>
      </c>
      <c r="E2309" t="inlineStr"/>
      <c r="F2309" t="inlineStr"/>
      <c r="G2309" t="inlineStr"/>
      <c r="H2309" t="inlineStr"/>
      <c r="I2309" t="inlineStr"/>
      <c r="J2309" t="inlineStr"/>
      <c r="K2309" t="inlineStr">
        <is>
          <t>libre</t>
        </is>
      </c>
    </row>
    <row r="2310">
      <c r="A2310" t="inlineStr">
        <is>
          <t>2019</t>
        </is>
      </c>
      <c r="B2310" t="inlineStr">
        <is>
          <t>OS - Haricots secs</t>
        </is>
      </c>
      <c r="C2310" t="inlineStr">
        <is>
          <t>Ecart tri collecte d'haricots secs</t>
        </is>
      </c>
      <c r="D2310" t="n">
        <v>0.1</v>
      </c>
      <c r="E2310" t="inlineStr"/>
      <c r="F2310" t="inlineStr"/>
      <c r="G2310" t="inlineStr"/>
      <c r="H2310" t="inlineStr"/>
      <c r="I2310" t="inlineStr"/>
      <c r="J2310" t="inlineStr"/>
      <c r="K2310" t="inlineStr">
        <is>
          <t>libre</t>
        </is>
      </c>
    </row>
    <row r="2311">
      <c r="A2311" t="inlineStr">
        <is>
          <t>2019</t>
        </is>
      </c>
      <c r="B2311" t="inlineStr">
        <is>
          <t>OS - Haricots secs (n-1)</t>
        </is>
      </c>
      <c r="C2311" t="inlineStr">
        <is>
          <t>Oléagineux et protéagineux collectés</t>
        </is>
      </c>
      <c r="D2311" t="n">
        <v>4.5</v>
      </c>
      <c r="E2311" t="inlineStr"/>
      <c r="F2311" t="inlineStr"/>
      <c r="G2311" t="inlineStr"/>
      <c r="H2311" t="inlineStr"/>
      <c r="I2311" t="inlineStr"/>
      <c r="J2311" t="inlineStr"/>
      <c r="K2311" t="inlineStr">
        <is>
          <t>libre unbounded</t>
        </is>
      </c>
    </row>
    <row r="2312">
      <c r="A2312" t="inlineStr">
        <is>
          <t>2019</t>
        </is>
      </c>
      <c r="B2312" t="inlineStr">
        <is>
          <t>OS - Haricots secs (n-1)</t>
        </is>
      </c>
      <c r="C2312" t="inlineStr">
        <is>
          <t>Protéagineux collectés</t>
        </is>
      </c>
      <c r="D2312" t="n">
        <v>4.5</v>
      </c>
      <c r="E2312" t="inlineStr"/>
      <c r="F2312" t="inlineStr"/>
      <c r="G2312" t="inlineStr"/>
      <c r="H2312" t="inlineStr"/>
      <c r="I2312" t="inlineStr"/>
      <c r="J2312" t="inlineStr"/>
      <c r="K2312" t="inlineStr">
        <is>
          <t>libre unbounded</t>
        </is>
      </c>
    </row>
    <row r="2313">
      <c r="A2313" t="inlineStr">
        <is>
          <t>2019</t>
        </is>
      </c>
      <c r="B2313" t="inlineStr">
        <is>
          <t>OS - Haricots secs (n-1)</t>
        </is>
      </c>
      <c r="C2313" t="inlineStr">
        <is>
          <t>Légumineuses collectées</t>
        </is>
      </c>
      <c r="D2313" t="n">
        <v>4.5</v>
      </c>
      <c r="E2313" t="inlineStr"/>
      <c r="F2313" t="inlineStr"/>
      <c r="G2313" t="inlineStr"/>
      <c r="H2313" t="inlineStr"/>
      <c r="I2313" t="inlineStr"/>
      <c r="J2313" t="inlineStr"/>
      <c r="K2313" t="inlineStr">
        <is>
          <t>libre unbounded</t>
        </is>
      </c>
    </row>
    <row r="2314">
      <c r="A2314" t="inlineStr">
        <is>
          <t>2019</t>
        </is>
      </c>
      <c r="B2314" t="inlineStr">
        <is>
          <t>OS - Haricots secs (n-1)</t>
        </is>
      </c>
      <c r="C2314" t="inlineStr">
        <is>
          <t>Haricots secs collectés</t>
        </is>
      </c>
      <c r="D2314" t="n">
        <v>4.5</v>
      </c>
      <c r="E2314" t="inlineStr"/>
      <c r="F2314" t="inlineStr"/>
      <c r="G2314" t="inlineStr"/>
      <c r="H2314" t="inlineStr"/>
      <c r="I2314" t="inlineStr"/>
      <c r="J2314" t="inlineStr"/>
      <c r="K2314" t="inlineStr">
        <is>
          <t>libre unbounded</t>
        </is>
      </c>
    </row>
    <row r="2315">
      <c r="A2315" t="inlineStr">
        <is>
          <t>2019</t>
        </is>
      </c>
      <c r="B2315" t="inlineStr">
        <is>
          <t>OS - Haricots secs (n-1)</t>
        </is>
      </c>
      <c r="C2315" t="inlineStr">
        <is>
          <t>Haricots secs collectés (conso)</t>
        </is>
      </c>
      <c r="D2315" t="n">
        <v>2.2</v>
      </c>
      <c r="E2315" t="inlineStr"/>
      <c r="F2315" t="inlineStr"/>
      <c r="G2315" t="inlineStr"/>
      <c r="H2315" t="inlineStr"/>
      <c r="I2315" t="inlineStr"/>
      <c r="J2315" t="inlineStr"/>
      <c r="K2315" t="inlineStr">
        <is>
          <t>libre unbounded</t>
        </is>
      </c>
    </row>
    <row r="2316">
      <c r="A2316" t="inlineStr">
        <is>
          <t>2019</t>
        </is>
      </c>
      <c r="B2316" t="inlineStr">
        <is>
          <t>OS - Haricots secs (n-1)</t>
        </is>
      </c>
      <c r="C2316" t="inlineStr">
        <is>
          <t>Haricots secs collectés (semence)</t>
        </is>
      </c>
      <c r="D2316" t="n">
        <v>2.3</v>
      </c>
      <c r="E2316" t="inlineStr"/>
      <c r="F2316" t="inlineStr"/>
      <c r="G2316" t="inlineStr"/>
      <c r="H2316" t="inlineStr"/>
      <c r="I2316" t="inlineStr"/>
      <c r="J2316" t="inlineStr"/>
      <c r="K2316" t="inlineStr">
        <is>
          <t>libre unbounded</t>
        </is>
      </c>
    </row>
    <row r="2317">
      <c r="A2317" t="inlineStr">
        <is>
          <t>2019</t>
        </is>
      </c>
      <c r="B2317" t="inlineStr">
        <is>
          <t>OS - Haricots secs (n-1)</t>
        </is>
      </c>
      <c r="C2317" t="inlineStr">
        <is>
          <t>Ecart tri collecte</t>
        </is>
      </c>
      <c r="D2317" t="n">
        <v>0.1</v>
      </c>
      <c r="E2317" t="inlineStr"/>
      <c r="F2317" t="inlineStr"/>
      <c r="G2317" t="inlineStr"/>
      <c r="H2317" t="inlineStr"/>
      <c r="I2317" t="inlineStr"/>
      <c r="J2317" t="inlineStr"/>
      <c r="K2317" t="inlineStr">
        <is>
          <t>libre</t>
        </is>
      </c>
    </row>
    <row r="2318">
      <c r="A2318" t="inlineStr">
        <is>
          <t>2019</t>
        </is>
      </c>
      <c r="B2318" t="inlineStr">
        <is>
          <t>OS - Haricots secs (n-1)</t>
        </is>
      </c>
      <c r="C2318" t="inlineStr">
        <is>
          <t>Ecart tri collecte de protéagineux</t>
        </is>
      </c>
      <c r="D2318" t="n">
        <v>0.1</v>
      </c>
      <c r="E2318" t="inlineStr"/>
      <c r="F2318" t="inlineStr"/>
      <c r="G2318" t="inlineStr"/>
      <c r="H2318" t="inlineStr"/>
      <c r="I2318" t="inlineStr"/>
      <c r="J2318" t="inlineStr"/>
      <c r="K2318" t="inlineStr">
        <is>
          <t>libre</t>
        </is>
      </c>
    </row>
    <row r="2319">
      <c r="A2319" t="inlineStr">
        <is>
          <t>2019</t>
        </is>
      </c>
      <c r="B2319" t="inlineStr">
        <is>
          <t>OS - Haricots secs (n-1)</t>
        </is>
      </c>
      <c r="C2319" t="inlineStr">
        <is>
          <t>Ecart tri collecte de légumineuses</t>
        </is>
      </c>
      <c r="D2319" t="n">
        <v>0.1</v>
      </c>
      <c r="E2319" t="inlineStr"/>
      <c r="F2319" t="inlineStr"/>
      <c r="G2319" t="inlineStr"/>
      <c r="H2319" t="inlineStr"/>
      <c r="I2319" t="inlineStr"/>
      <c r="J2319" t="inlineStr"/>
      <c r="K2319" t="inlineStr">
        <is>
          <t>libre</t>
        </is>
      </c>
    </row>
    <row r="2320">
      <c r="A2320" t="inlineStr">
        <is>
          <t>2019</t>
        </is>
      </c>
      <c r="B2320" t="inlineStr">
        <is>
          <t>OS - Haricots secs (n-1)</t>
        </is>
      </c>
      <c r="C2320" t="inlineStr">
        <is>
          <t>Ecart tri collecte d'haricots secs</t>
        </is>
      </c>
      <c r="D2320" t="n">
        <v>0.1</v>
      </c>
      <c r="E2320" t="inlineStr"/>
      <c r="F2320" t="inlineStr"/>
      <c r="G2320" t="inlineStr"/>
      <c r="H2320" t="inlineStr"/>
      <c r="I2320" t="inlineStr"/>
      <c r="J2320" t="inlineStr"/>
      <c r="K2320" t="inlineStr">
        <is>
          <t>libre</t>
        </is>
      </c>
    </row>
    <row r="2321">
      <c r="A2321" t="inlineStr">
        <is>
          <t>2019</t>
        </is>
      </c>
      <c r="B2321" t="inlineStr">
        <is>
          <t>OS - Haricots secs (n)</t>
        </is>
      </c>
      <c r="C2321" t="inlineStr">
        <is>
          <t>Oléagineux et protéagineux collectés</t>
        </is>
      </c>
      <c r="D2321" t="n">
        <v>2.4</v>
      </c>
      <c r="E2321" t="inlineStr"/>
      <c r="F2321" t="inlineStr"/>
      <c r="G2321" t="inlineStr"/>
      <c r="H2321" t="inlineStr"/>
      <c r="I2321" t="inlineStr"/>
      <c r="J2321" t="inlineStr"/>
      <c r="K2321" t="inlineStr">
        <is>
          <t>libre</t>
        </is>
      </c>
    </row>
    <row r="2322">
      <c r="A2322" t="inlineStr">
        <is>
          <t>2019</t>
        </is>
      </c>
      <c r="B2322" t="inlineStr">
        <is>
          <t>OS - Haricots secs (n)</t>
        </is>
      </c>
      <c r="C2322" t="inlineStr">
        <is>
          <t>Protéagineux collectés</t>
        </is>
      </c>
      <c r="D2322" t="n">
        <v>2.4</v>
      </c>
      <c r="E2322" t="inlineStr"/>
      <c r="F2322" t="inlineStr"/>
      <c r="G2322" t="inlineStr"/>
      <c r="H2322" t="inlineStr"/>
      <c r="I2322" t="inlineStr"/>
      <c r="J2322" t="inlineStr"/>
      <c r="K2322" t="inlineStr">
        <is>
          <t>libre</t>
        </is>
      </c>
    </row>
    <row r="2323">
      <c r="A2323" t="inlineStr">
        <is>
          <t>2019</t>
        </is>
      </c>
      <c r="B2323" t="inlineStr">
        <is>
          <t>OS - Haricots secs (n)</t>
        </is>
      </c>
      <c r="C2323" t="inlineStr">
        <is>
          <t>Légumineuses collectées</t>
        </is>
      </c>
      <c r="D2323" t="n">
        <v>2.4</v>
      </c>
      <c r="E2323" t="inlineStr"/>
      <c r="F2323" t="inlineStr"/>
      <c r="G2323" t="inlineStr"/>
      <c r="H2323" t="inlineStr"/>
      <c r="I2323" t="inlineStr"/>
      <c r="J2323" t="inlineStr"/>
      <c r="K2323" t="inlineStr">
        <is>
          <t>libre</t>
        </is>
      </c>
    </row>
    <row r="2324">
      <c r="A2324" t="inlineStr">
        <is>
          <t>2019</t>
        </is>
      </c>
      <c r="B2324" t="inlineStr">
        <is>
          <t>OS - Haricots secs (n)</t>
        </is>
      </c>
      <c r="C2324" t="inlineStr">
        <is>
          <t>Haricots secs collectés</t>
        </is>
      </c>
      <c r="D2324" t="n">
        <v>2.4</v>
      </c>
      <c r="E2324" t="inlineStr"/>
      <c r="F2324" t="inlineStr"/>
      <c r="G2324" t="inlineStr"/>
      <c r="H2324" t="inlineStr"/>
      <c r="I2324" t="inlineStr"/>
      <c r="J2324" t="inlineStr"/>
      <c r="K2324" t="inlineStr">
        <is>
          <t>libre</t>
        </is>
      </c>
    </row>
    <row r="2325">
      <c r="A2325" t="inlineStr">
        <is>
          <t>2019</t>
        </is>
      </c>
      <c r="B2325" t="inlineStr">
        <is>
          <t>OS - Haricots secs (n)</t>
        </is>
      </c>
      <c r="C2325" t="inlineStr">
        <is>
          <t>Haricots secs collectés (conso)</t>
        </is>
      </c>
      <c r="D2325" t="n">
        <v>1.1</v>
      </c>
      <c r="E2325" t="inlineStr"/>
      <c r="F2325" t="inlineStr"/>
      <c r="G2325" t="inlineStr"/>
      <c r="H2325" t="inlineStr"/>
      <c r="I2325" t="inlineStr"/>
      <c r="J2325" t="inlineStr"/>
      <c r="K2325" t="inlineStr">
        <is>
          <t>libre</t>
        </is>
      </c>
    </row>
    <row r="2326">
      <c r="A2326" t="inlineStr">
        <is>
          <t>2019</t>
        </is>
      </c>
      <c r="B2326" t="inlineStr">
        <is>
          <t>OS - Haricots secs (n)</t>
        </is>
      </c>
      <c r="C2326" t="inlineStr">
        <is>
          <t>Haricots secs collectés (semence)</t>
        </is>
      </c>
      <c r="D2326" t="n">
        <v>1.2</v>
      </c>
      <c r="E2326" t="inlineStr"/>
      <c r="F2326" t="inlineStr"/>
      <c r="G2326" t="inlineStr"/>
      <c r="H2326" t="inlineStr"/>
      <c r="I2326" t="inlineStr"/>
      <c r="J2326" t="inlineStr"/>
      <c r="K2326" t="inlineStr">
        <is>
          <t>libre</t>
        </is>
      </c>
    </row>
    <row r="2327">
      <c r="A2327" t="inlineStr">
        <is>
          <t>2019</t>
        </is>
      </c>
      <c r="B2327" t="inlineStr">
        <is>
          <t>OS - Haricots secs (n)</t>
        </is>
      </c>
      <c r="C2327" t="inlineStr">
        <is>
          <t>Ecart tri collecte</t>
        </is>
      </c>
      <c r="D2327" t="n">
        <v>0.1</v>
      </c>
      <c r="E2327" t="inlineStr"/>
      <c r="F2327" t="inlineStr"/>
      <c r="G2327" t="inlineStr"/>
      <c r="H2327" t="inlineStr"/>
      <c r="I2327" t="inlineStr"/>
      <c r="J2327" t="inlineStr"/>
      <c r="K2327" t="inlineStr">
        <is>
          <t>libre</t>
        </is>
      </c>
    </row>
    <row r="2328">
      <c r="A2328" t="inlineStr">
        <is>
          <t>2019</t>
        </is>
      </c>
      <c r="B2328" t="inlineStr">
        <is>
          <t>OS - Haricots secs (n)</t>
        </is>
      </c>
      <c r="C2328" t="inlineStr">
        <is>
          <t>Ecart tri collecte de protéagineux</t>
        </is>
      </c>
      <c r="D2328" t="n">
        <v>0.1</v>
      </c>
      <c r="E2328" t="inlineStr"/>
      <c r="F2328" t="inlineStr"/>
      <c r="G2328" t="inlineStr"/>
      <c r="H2328" t="inlineStr"/>
      <c r="I2328" t="inlineStr"/>
      <c r="J2328" t="inlineStr"/>
      <c r="K2328" t="inlineStr">
        <is>
          <t>libre</t>
        </is>
      </c>
    </row>
    <row r="2329">
      <c r="A2329" t="inlineStr">
        <is>
          <t>2019</t>
        </is>
      </c>
      <c r="B2329" t="inlineStr">
        <is>
          <t>OS - Haricots secs (n)</t>
        </is>
      </c>
      <c r="C2329" t="inlineStr">
        <is>
          <t>Ecart tri collecte de légumineuses</t>
        </is>
      </c>
      <c r="D2329" t="n">
        <v>0.1</v>
      </c>
      <c r="E2329" t="inlineStr"/>
      <c r="F2329" t="inlineStr"/>
      <c r="G2329" t="inlineStr"/>
      <c r="H2329" t="inlineStr"/>
      <c r="I2329" t="inlineStr"/>
      <c r="J2329" t="inlineStr"/>
      <c r="K2329" t="inlineStr">
        <is>
          <t>libre</t>
        </is>
      </c>
    </row>
    <row r="2330">
      <c r="A2330" t="inlineStr">
        <is>
          <t>2019</t>
        </is>
      </c>
      <c r="B2330" t="inlineStr">
        <is>
          <t>OS - Haricots secs (n)</t>
        </is>
      </c>
      <c r="C2330" t="inlineStr">
        <is>
          <t>Ecart tri collecte d'haricots secs</t>
        </is>
      </c>
      <c r="D2330" t="n">
        <v>0.1</v>
      </c>
      <c r="E2330" t="inlineStr"/>
      <c r="F2330" t="inlineStr"/>
      <c r="G2330" t="inlineStr"/>
      <c r="H2330" t="inlineStr"/>
      <c r="I2330" t="inlineStr"/>
      <c r="J2330" t="inlineStr"/>
      <c r="K2330" t="inlineStr">
        <is>
          <t>libre</t>
        </is>
      </c>
    </row>
    <row r="2331">
      <c r="A2331" t="inlineStr">
        <is>
          <t>2019</t>
        </is>
      </c>
      <c r="B2331" t="inlineStr">
        <is>
          <t>Variation de stock négative</t>
        </is>
      </c>
      <c r="C2331" t="inlineStr">
        <is>
          <t>Oléagineux et protéagineux collectés</t>
        </is>
      </c>
      <c r="D2331" t="n">
        <v>178</v>
      </c>
      <c r="E2331" t="inlineStr"/>
      <c r="F2331" t="inlineStr"/>
      <c r="G2331" t="inlineStr"/>
      <c r="H2331" t="inlineStr"/>
      <c r="I2331" t="inlineStr"/>
      <c r="J2331" t="inlineStr"/>
      <c r="K2331" t="inlineStr">
        <is>
          <t>libre unbounded</t>
        </is>
      </c>
    </row>
    <row r="2332">
      <c r="A2332" t="inlineStr">
        <is>
          <t>2019</t>
        </is>
      </c>
      <c r="B2332" t="inlineStr">
        <is>
          <t>Variation de stock négative</t>
        </is>
      </c>
      <c r="C2332" t="inlineStr">
        <is>
          <t>Oléagineux collectés</t>
        </is>
      </c>
      <c r="D2332" t="n">
        <v>93.09999999999999</v>
      </c>
      <c r="E2332" t="inlineStr"/>
      <c r="F2332" t="inlineStr"/>
      <c r="G2332" t="inlineStr"/>
      <c r="H2332" t="inlineStr"/>
      <c r="I2332" t="inlineStr"/>
      <c r="J2332" t="inlineStr"/>
      <c r="K2332" t="inlineStr">
        <is>
          <t>libre unbounded</t>
        </is>
      </c>
    </row>
    <row r="2333">
      <c r="A2333" t="inlineStr">
        <is>
          <t>2019</t>
        </is>
      </c>
      <c r="B2333" t="inlineStr">
        <is>
          <t>Variation de stock négative</t>
        </is>
      </c>
      <c r="C2333" t="inlineStr">
        <is>
          <t>Graines oléagineuses collectées</t>
        </is>
      </c>
      <c r="D2333" t="n">
        <v>33.9</v>
      </c>
      <c r="E2333" t="inlineStr"/>
      <c r="F2333" t="inlineStr"/>
      <c r="G2333" t="inlineStr"/>
      <c r="H2333" t="inlineStr"/>
      <c r="I2333" t="inlineStr"/>
      <c r="J2333" t="inlineStr"/>
      <c r="K2333" t="inlineStr">
        <is>
          <t>déterminé</t>
        </is>
      </c>
    </row>
    <row r="2334">
      <c r="A2334" t="inlineStr">
        <is>
          <t>2019</t>
        </is>
      </c>
      <c r="B2334" t="inlineStr">
        <is>
          <t>Variation de stock négative</t>
        </is>
      </c>
      <c r="C2334" t="inlineStr">
        <is>
          <t>Graines de colza collectées</t>
        </is>
      </c>
      <c r="D2334" t="n">
        <v>8.4</v>
      </c>
      <c r="E2334" t="inlineStr"/>
      <c r="F2334" t="inlineStr"/>
      <c r="G2334" t="inlineStr"/>
      <c r="H2334" t="inlineStr"/>
      <c r="I2334" t="inlineStr"/>
      <c r="J2334" t="inlineStr"/>
      <c r="K2334" t="inlineStr">
        <is>
          <t>déterminé</t>
        </is>
      </c>
    </row>
    <row r="2335">
      <c r="A2335" t="inlineStr">
        <is>
          <t>2019</t>
        </is>
      </c>
      <c r="B2335" t="inlineStr">
        <is>
          <t>Variation de stock négative</t>
        </is>
      </c>
      <c r="C2335" t="inlineStr">
        <is>
          <t>Graines de colza collectées (conso)</t>
        </is>
      </c>
      <c r="D2335" t="n">
        <v>0</v>
      </c>
      <c r="E2335" t="n">
        <v>0</v>
      </c>
      <c r="F2335" t="n">
        <v>0</v>
      </c>
      <c r="G2335" t="inlineStr"/>
      <c r="H2335" t="n">
        <v>0</v>
      </c>
      <c r="I2335" t="n">
        <v>500000000</v>
      </c>
      <c r="J2335" t="n">
        <v>0</v>
      </c>
      <c r="K2335" t="inlineStr">
        <is>
          <t>mesuré</t>
        </is>
      </c>
    </row>
    <row r="2336">
      <c r="A2336" t="inlineStr">
        <is>
          <t>2019</t>
        </is>
      </c>
      <c r="B2336" t="inlineStr">
        <is>
          <t>Variation de stock négative</t>
        </is>
      </c>
      <c r="C2336" t="inlineStr">
        <is>
          <t>Graines de colza collectées (semence)</t>
        </is>
      </c>
      <c r="D2336" t="n">
        <v>8.4</v>
      </c>
      <c r="E2336" t="n">
        <v>8.369899999999999</v>
      </c>
      <c r="F2336" t="n">
        <v>0.418495</v>
      </c>
      <c r="G2336" t="n">
        <v>0.1</v>
      </c>
      <c r="H2336" t="n">
        <v>0</v>
      </c>
      <c r="I2336" t="n">
        <v>500000000</v>
      </c>
      <c r="J2336" t="n">
        <v>0</v>
      </c>
      <c r="K2336" t="inlineStr">
        <is>
          <t>mesuré</t>
        </is>
      </c>
    </row>
    <row r="2337">
      <c r="A2337" t="inlineStr">
        <is>
          <t>2019</t>
        </is>
      </c>
      <c r="B2337" t="inlineStr">
        <is>
          <t>Variation de stock négative</t>
        </is>
      </c>
      <c r="C2337" t="inlineStr">
        <is>
          <t>Graines de lin collectées</t>
        </is>
      </c>
      <c r="D2337" t="n">
        <v>0</v>
      </c>
      <c r="E2337" t="inlineStr"/>
      <c r="F2337" t="inlineStr"/>
      <c r="G2337" t="inlineStr"/>
      <c r="H2337" t="inlineStr"/>
      <c r="I2337" t="inlineStr"/>
      <c r="J2337" t="inlineStr"/>
      <c r="K2337" t="inlineStr">
        <is>
          <t>déterminé</t>
        </is>
      </c>
    </row>
    <row r="2338">
      <c r="A2338" t="inlineStr">
        <is>
          <t>2019</t>
        </is>
      </c>
      <c r="B2338" t="inlineStr">
        <is>
          <t>Variation de stock négative</t>
        </is>
      </c>
      <c r="C2338" t="inlineStr">
        <is>
          <t>Graines de lin collectées (conso)</t>
        </is>
      </c>
      <c r="D2338" t="n">
        <v>0</v>
      </c>
      <c r="E2338" t="n">
        <v>0</v>
      </c>
      <c r="F2338" t="n">
        <v>0</v>
      </c>
      <c r="G2338" t="inlineStr"/>
      <c r="H2338" t="n">
        <v>0</v>
      </c>
      <c r="I2338" t="n">
        <v>500000000</v>
      </c>
      <c r="J2338" t="n">
        <v>0</v>
      </c>
      <c r="K2338" t="inlineStr">
        <is>
          <t>mesuré</t>
        </is>
      </c>
    </row>
    <row r="2339">
      <c r="A2339" t="inlineStr">
        <is>
          <t>2019</t>
        </is>
      </c>
      <c r="B2339" t="inlineStr">
        <is>
          <t>Variation de stock négative</t>
        </is>
      </c>
      <c r="C2339" t="inlineStr">
        <is>
          <t>Graines de lin collectées (semence)</t>
        </is>
      </c>
      <c r="D2339" t="n">
        <v>0</v>
      </c>
      <c r="E2339" t="n">
        <v>0</v>
      </c>
      <c r="F2339" t="n">
        <v>0</v>
      </c>
      <c r="G2339" t="inlineStr"/>
      <c r="H2339" t="n">
        <v>0</v>
      </c>
      <c r="I2339" t="n">
        <v>500000000</v>
      </c>
      <c r="J2339" t="n">
        <v>0</v>
      </c>
      <c r="K2339" t="inlineStr">
        <is>
          <t>mesuré</t>
        </is>
      </c>
    </row>
    <row r="2340">
      <c r="A2340" t="inlineStr">
        <is>
          <t>2019</t>
        </is>
      </c>
      <c r="B2340" t="inlineStr">
        <is>
          <t>Variation de stock négative</t>
        </is>
      </c>
      <c r="C2340" t="inlineStr">
        <is>
          <t>Graines de tournesol collectées</t>
        </is>
      </c>
      <c r="D2340" t="n">
        <v>25.5</v>
      </c>
      <c r="E2340" t="inlineStr"/>
      <c r="F2340" t="inlineStr"/>
      <c r="G2340" t="inlineStr"/>
      <c r="H2340" t="inlineStr"/>
      <c r="I2340" t="inlineStr"/>
      <c r="J2340" t="inlineStr"/>
      <c r="K2340" t="inlineStr">
        <is>
          <t>déterminé</t>
        </is>
      </c>
    </row>
    <row r="2341">
      <c r="A2341" t="inlineStr">
        <is>
          <t>2019</t>
        </is>
      </c>
      <c r="B2341" t="inlineStr">
        <is>
          <t>Variation de stock négative</t>
        </is>
      </c>
      <c r="C2341" t="inlineStr">
        <is>
          <t>Graines de tournesol collectées (conso)</t>
        </is>
      </c>
      <c r="D2341" t="n">
        <v>25.5</v>
      </c>
      <c r="E2341" t="n">
        <v>25.49270000000001</v>
      </c>
      <c r="F2341" t="n">
        <v>1.274635000000001</v>
      </c>
      <c r="G2341" t="n">
        <v>0.1</v>
      </c>
      <c r="H2341" t="n">
        <v>0</v>
      </c>
      <c r="I2341" t="n">
        <v>500000000</v>
      </c>
      <c r="J2341" t="n">
        <v>0</v>
      </c>
      <c r="K2341" t="inlineStr">
        <is>
          <t>mesuré</t>
        </is>
      </c>
    </row>
    <row r="2342">
      <c r="A2342" t="inlineStr">
        <is>
          <t>2019</t>
        </is>
      </c>
      <c r="B2342" t="inlineStr">
        <is>
          <t>Variation de stock négative</t>
        </is>
      </c>
      <c r="C2342" t="inlineStr">
        <is>
          <t>Graines de tournesol collectées (semence)</t>
        </is>
      </c>
      <c r="D2342" t="n">
        <v>0</v>
      </c>
      <c r="E2342" t="n">
        <v>0</v>
      </c>
      <c r="F2342" t="n">
        <v>0</v>
      </c>
      <c r="G2342" t="inlineStr"/>
      <c r="H2342" t="n">
        <v>0</v>
      </c>
      <c r="I2342" t="n">
        <v>500000000</v>
      </c>
      <c r="J2342" t="n">
        <v>0</v>
      </c>
      <c r="K2342" t="inlineStr">
        <is>
          <t>mesuré</t>
        </is>
      </c>
    </row>
    <row r="2343">
      <c r="A2343" t="inlineStr">
        <is>
          <t>2019</t>
        </is>
      </c>
      <c r="B2343" t="inlineStr">
        <is>
          <t>Variation de stock négative</t>
        </is>
      </c>
      <c r="C2343" t="inlineStr">
        <is>
          <t>Fruits oléagineux collectés</t>
        </is>
      </c>
      <c r="D2343" t="n">
        <v>59.3</v>
      </c>
      <c r="E2343" t="inlineStr"/>
      <c r="F2343" t="inlineStr"/>
      <c r="G2343" t="inlineStr"/>
      <c r="H2343" t="inlineStr"/>
      <c r="I2343" t="inlineStr"/>
      <c r="J2343" t="inlineStr"/>
      <c r="K2343" t="inlineStr">
        <is>
          <t>libre unbounded</t>
        </is>
      </c>
    </row>
    <row r="2344">
      <c r="A2344" t="inlineStr">
        <is>
          <t>2019</t>
        </is>
      </c>
      <c r="B2344" t="inlineStr">
        <is>
          <t>Variation de stock négative</t>
        </is>
      </c>
      <c r="C2344" t="inlineStr">
        <is>
          <t>Olives collectées</t>
        </is>
      </c>
      <c r="D2344" t="n">
        <v>59.3</v>
      </c>
      <c r="E2344" t="inlineStr"/>
      <c r="F2344" t="inlineStr"/>
      <c r="G2344" t="inlineStr"/>
      <c r="H2344" t="inlineStr"/>
      <c r="I2344" t="inlineStr"/>
      <c r="J2344" t="inlineStr"/>
      <c r="K2344" t="inlineStr">
        <is>
          <t>libre unbounded</t>
        </is>
      </c>
    </row>
    <row r="2345">
      <c r="A2345" t="inlineStr">
        <is>
          <t>2019</t>
        </is>
      </c>
      <c r="B2345" t="inlineStr">
        <is>
          <t>Variation de stock négative</t>
        </is>
      </c>
      <c r="C2345" t="inlineStr">
        <is>
          <t>Oléoprotéagineux collectés</t>
        </is>
      </c>
      <c r="D2345" t="n">
        <v>68.7</v>
      </c>
      <c r="E2345" t="inlineStr"/>
      <c r="F2345" t="inlineStr"/>
      <c r="G2345" t="inlineStr"/>
      <c r="H2345" t="inlineStr"/>
      <c r="I2345" t="inlineStr"/>
      <c r="J2345" t="inlineStr"/>
      <c r="K2345" t="inlineStr">
        <is>
          <t>déterminé</t>
        </is>
      </c>
    </row>
    <row r="2346">
      <c r="A2346" t="inlineStr">
        <is>
          <t>2019</t>
        </is>
      </c>
      <c r="B2346" t="inlineStr">
        <is>
          <t>Variation de stock négative</t>
        </is>
      </c>
      <c r="C2346" t="inlineStr">
        <is>
          <t>Graines oléoprotéagineuses collectées</t>
        </is>
      </c>
      <c r="D2346" t="n">
        <v>68.7</v>
      </c>
      <c r="E2346" t="inlineStr"/>
      <c r="F2346" t="inlineStr"/>
      <c r="G2346" t="inlineStr"/>
      <c r="H2346" t="inlineStr"/>
      <c r="I2346" t="inlineStr"/>
      <c r="J2346" t="inlineStr"/>
      <c r="K2346" t="inlineStr">
        <is>
          <t>déterminé</t>
        </is>
      </c>
    </row>
    <row r="2347">
      <c r="A2347" t="inlineStr">
        <is>
          <t>2019</t>
        </is>
      </c>
      <c r="B2347" t="inlineStr">
        <is>
          <t>Variation de stock négative</t>
        </is>
      </c>
      <c r="C2347" t="inlineStr">
        <is>
          <t>Graines de soja collectées</t>
        </is>
      </c>
      <c r="D2347" t="n">
        <v>68.7</v>
      </c>
      <c r="E2347" t="inlineStr"/>
      <c r="F2347" t="inlineStr"/>
      <c r="G2347" t="inlineStr"/>
      <c r="H2347" t="inlineStr"/>
      <c r="I2347" t="inlineStr"/>
      <c r="J2347" t="inlineStr"/>
      <c r="K2347" t="inlineStr">
        <is>
          <t>déterminé</t>
        </is>
      </c>
    </row>
    <row r="2348">
      <c r="A2348" t="inlineStr">
        <is>
          <t>2019</t>
        </is>
      </c>
      <c r="B2348" t="inlineStr">
        <is>
          <t>Variation de stock négative</t>
        </is>
      </c>
      <c r="C2348" t="inlineStr">
        <is>
          <t>Graines de soja collectées (conso)</t>
        </is>
      </c>
      <c r="D2348" t="n">
        <v>68.7</v>
      </c>
      <c r="E2348" t="n">
        <v>68.73420000000007</v>
      </c>
      <c r="F2348" t="n">
        <v>3.436710000000004</v>
      </c>
      <c r="G2348" t="n">
        <v>0.1</v>
      </c>
      <c r="H2348" t="n">
        <v>0</v>
      </c>
      <c r="I2348" t="n">
        <v>500000000</v>
      </c>
      <c r="J2348" t="n">
        <v>0</v>
      </c>
      <c r="K2348" t="inlineStr">
        <is>
          <t>mesuré</t>
        </is>
      </c>
    </row>
    <row r="2349">
      <c r="A2349" t="inlineStr">
        <is>
          <t>2019</t>
        </is>
      </c>
      <c r="B2349" t="inlineStr">
        <is>
          <t>Variation de stock négative</t>
        </is>
      </c>
      <c r="C2349" t="inlineStr">
        <is>
          <t>Graines de soja collectées (semence)</t>
        </is>
      </c>
      <c r="D2349" t="n">
        <v>0</v>
      </c>
      <c r="E2349" t="n">
        <v>0</v>
      </c>
      <c r="F2349" t="n">
        <v>0</v>
      </c>
      <c r="G2349" t="inlineStr"/>
      <c r="H2349" t="n">
        <v>0</v>
      </c>
      <c r="I2349" t="n">
        <v>500000000</v>
      </c>
      <c r="J2349" t="n">
        <v>0</v>
      </c>
      <c r="K2349" t="inlineStr">
        <is>
          <t>mesuré</t>
        </is>
      </c>
    </row>
    <row r="2350">
      <c r="A2350" t="inlineStr">
        <is>
          <t>2019</t>
        </is>
      </c>
      <c r="B2350" t="inlineStr">
        <is>
          <t>Variation de stock négative</t>
        </is>
      </c>
      <c r="C2350" t="inlineStr">
        <is>
          <t>Protéagineux collectés</t>
        </is>
      </c>
      <c r="D2350" t="n">
        <v>15.9</v>
      </c>
      <c r="E2350" t="inlineStr"/>
      <c r="F2350" t="inlineStr"/>
      <c r="G2350" t="inlineStr"/>
      <c r="H2350" t="inlineStr"/>
      <c r="I2350" t="inlineStr"/>
      <c r="J2350" t="inlineStr"/>
      <c r="K2350" t="inlineStr">
        <is>
          <t>libre unbounded</t>
        </is>
      </c>
    </row>
    <row r="2351">
      <c r="A2351" t="inlineStr">
        <is>
          <t>2019</t>
        </is>
      </c>
      <c r="B2351" t="inlineStr">
        <is>
          <t>Variation de stock négative</t>
        </is>
      </c>
      <c r="C2351" t="inlineStr">
        <is>
          <t>Légumineuses collectées</t>
        </is>
      </c>
      <c r="D2351" t="n">
        <v>15.9</v>
      </c>
      <c r="E2351" t="inlineStr"/>
      <c r="F2351" t="inlineStr"/>
      <c r="G2351" t="inlineStr"/>
      <c r="H2351" t="inlineStr"/>
      <c r="I2351" t="inlineStr"/>
      <c r="J2351" t="inlineStr"/>
      <c r="K2351" t="inlineStr">
        <is>
          <t>libre unbounded</t>
        </is>
      </c>
    </row>
    <row r="2352">
      <c r="A2352" t="inlineStr">
        <is>
          <t>2019</t>
        </is>
      </c>
      <c r="B2352" t="inlineStr">
        <is>
          <t>Variation de stock négative</t>
        </is>
      </c>
      <c r="C2352" t="inlineStr">
        <is>
          <t>Fèves collectées</t>
        </is>
      </c>
      <c r="D2352" t="n">
        <v>12.7</v>
      </c>
      <c r="E2352" t="inlineStr"/>
      <c r="F2352" t="inlineStr"/>
      <c r="G2352" t="inlineStr"/>
      <c r="H2352" t="inlineStr"/>
      <c r="I2352" t="inlineStr"/>
      <c r="J2352" t="inlineStr"/>
      <c r="K2352" t="inlineStr">
        <is>
          <t>déterminé</t>
        </is>
      </c>
    </row>
    <row r="2353">
      <c r="A2353" t="inlineStr">
        <is>
          <t>2019</t>
        </is>
      </c>
      <c r="B2353" t="inlineStr">
        <is>
          <t>Variation de stock négative</t>
        </is>
      </c>
      <c r="C2353" t="inlineStr">
        <is>
          <t>Fèves collectées (conso)</t>
        </is>
      </c>
      <c r="D2353" t="n">
        <v>12.6</v>
      </c>
      <c r="E2353" t="n">
        <v>12.5705</v>
      </c>
      <c r="F2353" t="n">
        <v>0.628525</v>
      </c>
      <c r="G2353" t="n">
        <v>0.1</v>
      </c>
      <c r="H2353" t="n">
        <v>0</v>
      </c>
      <c r="I2353" t="n">
        <v>500000000</v>
      </c>
      <c r="J2353" t="n">
        <v>0</v>
      </c>
      <c r="K2353" t="inlineStr">
        <is>
          <t>mesuré</t>
        </is>
      </c>
    </row>
    <row r="2354">
      <c r="A2354" t="inlineStr">
        <is>
          <t>2019</t>
        </is>
      </c>
      <c r="B2354" t="inlineStr">
        <is>
          <t>Variation de stock négative</t>
        </is>
      </c>
      <c r="C2354" t="inlineStr">
        <is>
          <t>Fèves collectées (semence)</t>
        </is>
      </c>
      <c r="D2354" t="n">
        <v>0.1</v>
      </c>
      <c r="E2354" t="n">
        <v>0.09169999999999982</v>
      </c>
      <c r="F2354" t="n">
        <v>0.004584999999999991</v>
      </c>
      <c r="G2354" t="n">
        <v>0.09999999999999999</v>
      </c>
      <c r="H2354" t="n">
        <v>0</v>
      </c>
      <c r="I2354" t="n">
        <v>500000000</v>
      </c>
      <c r="J2354" t="n">
        <v>0</v>
      </c>
      <c r="K2354" t="inlineStr">
        <is>
          <t>mesuré</t>
        </is>
      </c>
    </row>
    <row r="2355">
      <c r="A2355" t="inlineStr">
        <is>
          <t>2019</t>
        </is>
      </c>
      <c r="B2355" t="inlineStr">
        <is>
          <t>Variation de stock négative</t>
        </is>
      </c>
      <c r="C2355" t="inlineStr">
        <is>
          <t>Lupin collecté</t>
        </is>
      </c>
      <c r="D2355" t="n">
        <v>0</v>
      </c>
      <c r="E2355" t="inlineStr"/>
      <c r="F2355" t="inlineStr"/>
      <c r="G2355" t="inlineStr"/>
      <c r="H2355" t="inlineStr"/>
      <c r="I2355" t="inlineStr"/>
      <c r="J2355" t="inlineStr"/>
      <c r="K2355" t="inlineStr">
        <is>
          <t>déterminé</t>
        </is>
      </c>
    </row>
    <row r="2356">
      <c r="A2356" t="inlineStr">
        <is>
          <t>2019</t>
        </is>
      </c>
      <c r="B2356" t="inlineStr">
        <is>
          <t>Variation de stock négative</t>
        </is>
      </c>
      <c r="C2356" t="inlineStr">
        <is>
          <t>Lupin collecté (conso)</t>
        </is>
      </c>
      <c r="D2356" t="n">
        <v>0</v>
      </c>
      <c r="E2356" t="n">
        <v>0</v>
      </c>
      <c r="F2356" t="n">
        <v>0</v>
      </c>
      <c r="G2356" t="inlineStr"/>
      <c r="H2356" t="n">
        <v>0</v>
      </c>
      <c r="I2356" t="n">
        <v>500000000</v>
      </c>
      <c r="J2356" t="n">
        <v>0</v>
      </c>
      <c r="K2356" t="inlineStr">
        <is>
          <t>mesuré</t>
        </is>
      </c>
    </row>
    <row r="2357">
      <c r="A2357" t="inlineStr">
        <is>
          <t>2019</t>
        </is>
      </c>
      <c r="B2357" t="inlineStr">
        <is>
          <t>Variation de stock négative</t>
        </is>
      </c>
      <c r="C2357" t="inlineStr">
        <is>
          <t>Lupin collecté (semence)</t>
        </is>
      </c>
      <c r="D2357" t="n">
        <v>0</v>
      </c>
      <c r="E2357" t="n">
        <v>0</v>
      </c>
      <c r="F2357" t="n">
        <v>0</v>
      </c>
      <c r="G2357" t="inlineStr"/>
      <c r="H2357" t="n">
        <v>0</v>
      </c>
      <c r="I2357" t="n">
        <v>500000000</v>
      </c>
      <c r="J2357" t="n">
        <v>0</v>
      </c>
      <c r="K2357" t="inlineStr">
        <is>
          <t>mesuré</t>
        </is>
      </c>
    </row>
    <row r="2358">
      <c r="A2358" t="inlineStr">
        <is>
          <t>2019</t>
        </is>
      </c>
      <c r="B2358" t="inlineStr">
        <is>
          <t>Variation de stock négative</t>
        </is>
      </c>
      <c r="C2358" t="inlineStr">
        <is>
          <t>Pois collectés</t>
        </is>
      </c>
      <c r="D2358" t="n">
        <v>1.1</v>
      </c>
      <c r="E2358" t="inlineStr"/>
      <c r="F2358" t="inlineStr"/>
      <c r="G2358" t="inlineStr"/>
      <c r="H2358" t="inlineStr"/>
      <c r="I2358" t="inlineStr"/>
      <c r="J2358" t="inlineStr"/>
      <c r="K2358" t="inlineStr">
        <is>
          <t>déterminé</t>
        </is>
      </c>
    </row>
    <row r="2359">
      <c r="A2359" t="inlineStr">
        <is>
          <t>2019</t>
        </is>
      </c>
      <c r="B2359" t="inlineStr">
        <is>
          <t>Variation de stock négative</t>
        </is>
      </c>
      <c r="C2359" t="inlineStr">
        <is>
          <t>Pois collectés (conso)</t>
        </is>
      </c>
      <c r="D2359" t="n">
        <v>0</v>
      </c>
      <c r="E2359" t="n">
        <v>0</v>
      </c>
      <c r="F2359" t="n">
        <v>0</v>
      </c>
      <c r="G2359" t="inlineStr"/>
      <c r="H2359" t="n">
        <v>0</v>
      </c>
      <c r="I2359" t="n">
        <v>500000000</v>
      </c>
      <c r="J2359" t="n">
        <v>0</v>
      </c>
      <c r="K2359" t="inlineStr">
        <is>
          <t>mesuré</t>
        </is>
      </c>
    </row>
    <row r="2360">
      <c r="A2360" t="inlineStr">
        <is>
          <t>2019</t>
        </is>
      </c>
      <c r="B2360" t="inlineStr">
        <is>
          <t>Variation de stock négative</t>
        </is>
      </c>
      <c r="C2360" t="inlineStr">
        <is>
          <t>Pois collectés (semence)</t>
        </is>
      </c>
      <c r="D2360" t="n">
        <v>1.1</v>
      </c>
      <c r="E2360" t="n">
        <v>1.1061</v>
      </c>
      <c r="F2360" t="n">
        <v>0.05530500000000002</v>
      </c>
      <c r="G2360" t="n">
        <v>0.1</v>
      </c>
      <c r="H2360" t="n">
        <v>0</v>
      </c>
      <c r="I2360" t="n">
        <v>500000000</v>
      </c>
      <c r="J2360" t="n">
        <v>0</v>
      </c>
      <c r="K2360" t="inlineStr">
        <is>
          <t>mesuré</t>
        </is>
      </c>
    </row>
    <row r="2361">
      <c r="A2361" t="inlineStr">
        <is>
          <t>2019</t>
        </is>
      </c>
      <c r="B2361" t="inlineStr">
        <is>
          <t>Variation de stock négative</t>
        </is>
      </c>
      <c r="C2361" t="inlineStr">
        <is>
          <t>Lentilles collectées</t>
        </is>
      </c>
      <c r="D2361" t="n">
        <v>0</v>
      </c>
      <c r="E2361" t="inlineStr"/>
      <c r="F2361" t="inlineStr"/>
      <c r="G2361" t="inlineStr"/>
      <c r="H2361" t="inlineStr"/>
      <c r="I2361" t="inlineStr"/>
      <c r="J2361" t="inlineStr"/>
      <c r="K2361" t="inlineStr">
        <is>
          <t>libre unbounded</t>
        </is>
      </c>
    </row>
    <row r="2362">
      <c r="A2362" t="inlineStr">
        <is>
          <t>2019</t>
        </is>
      </c>
      <c r="B2362" t="inlineStr">
        <is>
          <t>Variation de stock négative</t>
        </is>
      </c>
      <c r="C2362" t="inlineStr">
        <is>
          <t>Lentilles collectées (conso)</t>
        </is>
      </c>
      <c r="D2362" t="n">
        <v>0</v>
      </c>
      <c r="E2362" t="inlineStr"/>
      <c r="F2362" t="inlineStr"/>
      <c r="G2362" t="inlineStr"/>
      <c r="H2362" t="inlineStr"/>
      <c r="I2362" t="inlineStr"/>
      <c r="J2362" t="inlineStr"/>
      <c r="K2362" t="inlineStr">
        <is>
          <t>libre unbounded</t>
        </is>
      </c>
    </row>
    <row r="2363">
      <c r="A2363" t="inlineStr">
        <is>
          <t>2019</t>
        </is>
      </c>
      <c r="B2363" t="inlineStr">
        <is>
          <t>Variation de stock négative</t>
        </is>
      </c>
      <c r="C2363" t="inlineStr">
        <is>
          <t>Lentilles collectées (semence)</t>
        </is>
      </c>
      <c r="D2363" t="n">
        <v>0</v>
      </c>
      <c r="E2363" t="inlineStr"/>
      <c r="F2363" t="inlineStr"/>
      <c r="G2363" t="inlineStr"/>
      <c r="H2363" t="inlineStr"/>
      <c r="I2363" t="inlineStr"/>
      <c r="J2363" t="inlineStr"/>
      <c r="K2363" t="inlineStr">
        <is>
          <t>libre unbounded</t>
        </is>
      </c>
    </row>
    <row r="2364">
      <c r="A2364" t="inlineStr">
        <is>
          <t>2019</t>
        </is>
      </c>
      <c r="B2364" t="inlineStr">
        <is>
          <t>Variation de stock négative</t>
        </is>
      </c>
      <c r="C2364" t="inlineStr">
        <is>
          <t>Pois chiches collectés</t>
        </is>
      </c>
      <c r="D2364" t="n">
        <v>2.1</v>
      </c>
      <c r="E2364" t="inlineStr"/>
      <c r="F2364" t="inlineStr"/>
      <c r="G2364" t="inlineStr"/>
      <c r="H2364" t="inlineStr"/>
      <c r="I2364" t="inlineStr"/>
      <c r="J2364" t="inlineStr"/>
      <c r="K2364" t="inlineStr">
        <is>
          <t>libre unbounded</t>
        </is>
      </c>
    </row>
    <row r="2365">
      <c r="A2365" t="inlineStr">
        <is>
          <t>2019</t>
        </is>
      </c>
      <c r="B2365" t="inlineStr">
        <is>
          <t>Variation de stock négative</t>
        </is>
      </c>
      <c r="C2365" t="inlineStr">
        <is>
          <t>Pois chiches collectés (conso)</t>
        </is>
      </c>
      <c r="D2365" t="n">
        <v>0.8</v>
      </c>
      <c r="E2365" t="inlineStr"/>
      <c r="F2365" t="inlineStr"/>
      <c r="G2365" t="inlineStr"/>
      <c r="H2365" t="inlineStr"/>
      <c r="I2365" t="inlineStr"/>
      <c r="J2365" t="inlineStr"/>
      <c r="K2365" t="inlineStr">
        <is>
          <t>libre unbounded</t>
        </is>
      </c>
    </row>
    <row r="2366">
      <c r="A2366" t="inlineStr">
        <is>
          <t>2019</t>
        </is>
      </c>
      <c r="B2366" t="inlineStr">
        <is>
          <t>Variation de stock négative</t>
        </is>
      </c>
      <c r="C2366" t="inlineStr">
        <is>
          <t>Pois chiches collectés (semence)</t>
        </is>
      </c>
      <c r="D2366" t="n">
        <v>1.3</v>
      </c>
      <c r="E2366" t="inlineStr"/>
      <c r="F2366" t="inlineStr"/>
      <c r="G2366" t="inlineStr"/>
      <c r="H2366" t="inlineStr"/>
      <c r="I2366" t="inlineStr"/>
      <c r="J2366" t="inlineStr"/>
      <c r="K2366" t="inlineStr">
        <is>
          <t>libre unbounded</t>
        </is>
      </c>
    </row>
    <row r="2367">
      <c r="A2367" t="inlineStr">
        <is>
          <t>2019</t>
        </is>
      </c>
      <c r="B2367" t="inlineStr">
        <is>
          <t>Variation de stock négative</t>
        </is>
      </c>
      <c r="C2367" t="inlineStr">
        <is>
          <t>Haricots secs collectés</t>
        </is>
      </c>
      <c r="D2367" t="n">
        <v>0</v>
      </c>
      <c r="E2367" t="inlineStr"/>
      <c r="F2367" t="inlineStr"/>
      <c r="G2367" t="inlineStr"/>
      <c r="H2367" t="inlineStr"/>
      <c r="I2367" t="inlineStr"/>
      <c r="J2367" t="inlineStr"/>
      <c r="K2367" t="inlineStr">
        <is>
          <t>libre unbounded</t>
        </is>
      </c>
    </row>
    <row r="2368">
      <c r="A2368" t="inlineStr">
        <is>
          <t>2019</t>
        </is>
      </c>
      <c r="B2368" t="inlineStr">
        <is>
          <t>Variation de stock négative</t>
        </is>
      </c>
      <c r="C2368" t="inlineStr">
        <is>
          <t>Haricots secs collectés (conso)</t>
        </is>
      </c>
      <c r="D2368" t="n">
        <v>0</v>
      </c>
      <c r="E2368" t="inlineStr"/>
      <c r="F2368" t="inlineStr"/>
      <c r="G2368" t="inlineStr"/>
      <c r="H2368" t="inlineStr"/>
      <c r="I2368" t="inlineStr"/>
      <c r="J2368" t="inlineStr"/>
      <c r="K2368" t="inlineStr">
        <is>
          <t>libre unbounded</t>
        </is>
      </c>
    </row>
    <row r="2369">
      <c r="A2369" t="inlineStr">
        <is>
          <t>2019</t>
        </is>
      </c>
      <c r="B2369" t="inlineStr">
        <is>
          <t>Variation de stock négative</t>
        </is>
      </c>
      <c r="C2369" t="inlineStr">
        <is>
          <t>Haricots secs collectés (semence)</t>
        </is>
      </c>
      <c r="D2369" t="n">
        <v>0</v>
      </c>
      <c r="E2369" t="inlineStr"/>
      <c r="F2369" t="inlineStr"/>
      <c r="G2369" t="inlineStr"/>
      <c r="H2369" t="inlineStr"/>
      <c r="I2369" t="inlineStr"/>
      <c r="J2369" t="inlineStr"/>
      <c r="K2369" t="inlineStr">
        <is>
          <t>libre unbounded</t>
        </is>
      </c>
    </row>
    <row r="2370">
      <c r="A2370" t="inlineStr">
        <is>
          <t>2019</t>
        </is>
      </c>
      <c r="B2370" t="inlineStr">
        <is>
          <t>Variation de stock négative</t>
        </is>
      </c>
      <c r="C2370" t="inlineStr">
        <is>
          <t>Fèves décortiquées ou non</t>
        </is>
      </c>
      <c r="D2370" t="n">
        <v>12.7</v>
      </c>
      <c r="E2370" t="inlineStr"/>
      <c r="F2370" t="inlineStr"/>
      <c r="G2370" t="inlineStr"/>
      <c r="H2370" t="inlineStr"/>
      <c r="I2370" t="inlineStr"/>
      <c r="J2370" t="inlineStr"/>
      <c r="K2370" t="inlineStr">
        <is>
          <t>déterminé</t>
        </is>
      </c>
    </row>
    <row r="2371">
      <c r="A2371" t="inlineStr">
        <is>
          <t>2019</t>
        </is>
      </c>
      <c r="B2371" t="inlineStr">
        <is>
          <t>Trituration</t>
        </is>
      </c>
      <c r="C2371" t="inlineStr">
        <is>
          <t>Huile, brute</t>
        </is>
      </c>
      <c r="D2371" t="n">
        <v>2380</v>
      </c>
      <c r="E2371" t="inlineStr"/>
      <c r="F2371" t="inlineStr"/>
      <c r="G2371" t="inlineStr"/>
      <c r="H2371" t="inlineStr"/>
      <c r="I2371" t="inlineStr"/>
      <c r="J2371" t="inlineStr"/>
      <c r="K2371" t="inlineStr">
        <is>
          <t>libre</t>
        </is>
      </c>
    </row>
    <row r="2372">
      <c r="A2372" t="inlineStr">
        <is>
          <t>2019</t>
        </is>
      </c>
      <c r="B2372" t="inlineStr">
        <is>
          <t>Trituration</t>
        </is>
      </c>
      <c r="C2372" t="inlineStr">
        <is>
          <t>Huile de colza, brute</t>
        </is>
      </c>
      <c r="D2372" t="n">
        <v>1650</v>
      </c>
      <c r="E2372" t="n">
        <v>1633</v>
      </c>
      <c r="F2372" t="n">
        <v>81.65000000000001</v>
      </c>
      <c r="G2372" t="n">
        <v>0.1</v>
      </c>
      <c r="H2372" t="n">
        <v>0</v>
      </c>
      <c r="I2372" t="n">
        <v>500000000</v>
      </c>
      <c r="J2372" t="n">
        <v>0.23</v>
      </c>
      <c r="K2372" t="inlineStr">
        <is>
          <t>redondant</t>
        </is>
      </c>
    </row>
    <row r="2373">
      <c r="A2373" t="inlineStr">
        <is>
          <t>2019</t>
        </is>
      </c>
      <c r="B2373" t="inlineStr">
        <is>
          <t>Trituration</t>
        </is>
      </c>
      <c r="C2373" t="inlineStr">
        <is>
          <t>Huile de lin, brute</t>
        </is>
      </c>
      <c r="D2373" t="n">
        <v>0</v>
      </c>
      <c r="E2373" t="inlineStr"/>
      <c r="F2373" t="inlineStr"/>
      <c r="G2373" t="inlineStr"/>
      <c r="H2373" t="inlineStr"/>
      <c r="I2373" t="inlineStr"/>
      <c r="J2373" t="inlineStr"/>
      <c r="K2373" t="inlineStr">
        <is>
          <t>libre</t>
        </is>
      </c>
    </row>
    <row r="2374">
      <c r="A2374" t="inlineStr">
        <is>
          <t>2019</t>
        </is>
      </c>
      <c r="B2374" t="inlineStr">
        <is>
          <t>Trituration</t>
        </is>
      </c>
      <c r="C2374" t="inlineStr">
        <is>
          <t>Huile de tournesol, brute</t>
        </is>
      </c>
      <c r="D2374" t="n">
        <v>510</v>
      </c>
      <c r="E2374" t="n">
        <v>512</v>
      </c>
      <c r="F2374" t="n">
        <v>25.6</v>
      </c>
      <c r="G2374" t="n">
        <v>0.1</v>
      </c>
      <c r="H2374" t="n">
        <v>0</v>
      </c>
      <c r="I2374" t="n">
        <v>500000000</v>
      </c>
      <c r="J2374" t="n">
        <v>0.06</v>
      </c>
      <c r="K2374" t="inlineStr">
        <is>
          <t>redondant</t>
        </is>
      </c>
    </row>
    <row r="2375">
      <c r="A2375" t="inlineStr">
        <is>
          <t>2019</t>
        </is>
      </c>
      <c r="B2375" t="inlineStr">
        <is>
          <t>Trituration</t>
        </is>
      </c>
      <c r="C2375" t="inlineStr">
        <is>
          <t>Huile de soja, brute</t>
        </is>
      </c>
      <c r="D2375" t="n">
        <v>215</v>
      </c>
      <c r="E2375" t="n">
        <v>144</v>
      </c>
      <c r="F2375" t="n">
        <v>7.2</v>
      </c>
      <c r="G2375" t="n">
        <v>0.1</v>
      </c>
      <c r="H2375" t="n">
        <v>0</v>
      </c>
      <c r="I2375" t="n">
        <v>500000000</v>
      </c>
      <c r="J2375" t="n">
        <v>9.890000000000001</v>
      </c>
      <c r="K2375" t="inlineStr">
        <is>
          <t>redondant</t>
        </is>
      </c>
    </row>
    <row r="2376">
      <c r="A2376" t="inlineStr">
        <is>
          <t>2019</t>
        </is>
      </c>
      <c r="B2376" t="inlineStr">
        <is>
          <t>Trituration</t>
        </is>
      </c>
      <c r="C2376" t="inlineStr">
        <is>
          <t>Tourteaux</t>
        </is>
      </c>
      <c r="D2376" t="n">
        <v>3400</v>
      </c>
      <c r="E2376" t="inlineStr"/>
      <c r="F2376" t="inlineStr"/>
      <c r="G2376" t="inlineStr"/>
      <c r="H2376" t="inlineStr"/>
      <c r="I2376" t="inlineStr"/>
      <c r="J2376" t="inlineStr"/>
      <c r="K2376" t="inlineStr">
        <is>
          <t>libre</t>
        </is>
      </c>
    </row>
    <row r="2377">
      <c r="A2377" t="inlineStr">
        <is>
          <t>2019</t>
        </is>
      </c>
      <c r="B2377" t="inlineStr">
        <is>
          <t>Trituration</t>
        </is>
      </c>
      <c r="C2377" t="inlineStr">
        <is>
          <t>Tourteaux de colza</t>
        </is>
      </c>
      <c r="D2377" t="n">
        <v>2180</v>
      </c>
      <c r="E2377" t="n">
        <v>2182</v>
      </c>
      <c r="F2377" t="n">
        <v>109.1</v>
      </c>
      <c r="G2377" t="n">
        <v>0.1</v>
      </c>
      <c r="H2377" t="n">
        <v>0</v>
      </c>
      <c r="I2377" t="n">
        <v>500000000</v>
      </c>
      <c r="J2377" t="n">
        <v>0.04</v>
      </c>
      <c r="K2377" t="inlineStr">
        <is>
          <t>redondant</t>
        </is>
      </c>
    </row>
    <row r="2378">
      <c r="A2378" t="inlineStr">
        <is>
          <t>2019</t>
        </is>
      </c>
      <c r="B2378" t="inlineStr">
        <is>
          <t>Trituration</t>
        </is>
      </c>
      <c r="C2378" t="inlineStr">
        <is>
          <t>Tourteaux de lin</t>
        </is>
      </c>
      <c r="D2378" t="n">
        <v>3.4</v>
      </c>
      <c r="E2378" t="inlineStr"/>
      <c r="F2378" t="inlineStr"/>
      <c r="G2378" t="inlineStr"/>
      <c r="H2378" t="inlineStr"/>
      <c r="I2378" t="inlineStr"/>
      <c r="J2378" t="inlineStr"/>
      <c r="K2378" t="inlineStr">
        <is>
          <t>libre</t>
        </is>
      </c>
    </row>
    <row r="2379">
      <c r="A2379" t="inlineStr">
        <is>
          <t>2019</t>
        </is>
      </c>
      <c r="B2379" t="inlineStr">
        <is>
          <t>Trituration</t>
        </is>
      </c>
      <c r="C2379" t="inlineStr">
        <is>
          <t>Tourteaux de tournesol</t>
        </is>
      </c>
      <c r="D2379" t="n">
        <v>662</v>
      </c>
      <c r="E2379" t="n">
        <v>664</v>
      </c>
      <c r="F2379" t="n">
        <v>33.2</v>
      </c>
      <c r="G2379" t="n">
        <v>0.1</v>
      </c>
      <c r="H2379" t="n">
        <v>0</v>
      </c>
      <c r="I2379" t="n">
        <v>500000000</v>
      </c>
      <c r="J2379" t="n">
        <v>0.06</v>
      </c>
      <c r="K2379" t="inlineStr">
        <is>
          <t>redondant</t>
        </is>
      </c>
    </row>
    <row r="2380">
      <c r="A2380" t="inlineStr">
        <is>
          <t>2019</t>
        </is>
      </c>
      <c r="B2380" t="inlineStr">
        <is>
          <t>Trituration</t>
        </is>
      </c>
      <c r="C2380" t="inlineStr">
        <is>
          <t>Tourteaux de tournesol, lopro</t>
        </is>
      </c>
      <c r="D2380" t="n">
        <v>331</v>
      </c>
      <c r="E2380" t="inlineStr"/>
      <c r="F2380" t="inlineStr"/>
      <c r="G2380" t="inlineStr"/>
      <c r="H2380" t="inlineStr"/>
      <c r="I2380" t="inlineStr"/>
      <c r="J2380" t="inlineStr"/>
      <c r="K2380" t="inlineStr">
        <is>
          <t>libre</t>
        </is>
      </c>
    </row>
    <row r="2381">
      <c r="A2381" t="inlineStr">
        <is>
          <t>2019</t>
        </is>
      </c>
      <c r="B2381" t="inlineStr">
        <is>
          <t>Trituration</t>
        </is>
      </c>
      <c r="C2381" t="inlineStr">
        <is>
          <t>Tourteaux de tournesol, hipro</t>
        </is>
      </c>
      <c r="D2381" t="n">
        <v>331</v>
      </c>
      <c r="E2381" t="inlineStr"/>
      <c r="F2381" t="inlineStr"/>
      <c r="G2381" t="inlineStr"/>
      <c r="H2381" t="inlineStr"/>
      <c r="I2381" t="inlineStr"/>
      <c r="J2381" t="inlineStr"/>
      <c r="K2381" t="inlineStr">
        <is>
          <t>libre</t>
        </is>
      </c>
    </row>
    <row r="2382">
      <c r="A2382" t="inlineStr">
        <is>
          <t>2019</t>
        </is>
      </c>
      <c r="B2382" t="inlineStr">
        <is>
          <t>Trituration</t>
        </is>
      </c>
      <c r="C2382" t="inlineStr">
        <is>
          <t>Tourteaux de soja</t>
        </is>
      </c>
      <c r="D2382" t="n">
        <v>558</v>
      </c>
      <c r="E2382" t="n">
        <v>574</v>
      </c>
      <c r="F2382" t="n">
        <v>28.7</v>
      </c>
      <c r="G2382" t="n">
        <v>0.1</v>
      </c>
      <c r="H2382" t="n">
        <v>0</v>
      </c>
      <c r="I2382" t="n">
        <v>500000000</v>
      </c>
      <c r="J2382" t="n">
        <v>0.5600000000000001</v>
      </c>
      <c r="K2382" t="inlineStr">
        <is>
          <t>redondant</t>
        </is>
      </c>
    </row>
    <row r="2383">
      <c r="A2383" t="inlineStr">
        <is>
          <t>2019</t>
        </is>
      </c>
      <c r="B2383" t="inlineStr">
        <is>
          <t>Trituration - Colza</t>
        </is>
      </c>
      <c r="C2383" t="inlineStr">
        <is>
          <t>Huile, brute</t>
        </is>
      </c>
      <c r="D2383" t="n">
        <v>1650</v>
      </c>
      <c r="E2383" t="inlineStr"/>
      <c r="F2383" t="inlineStr"/>
      <c r="G2383" t="inlineStr"/>
      <c r="H2383" t="inlineStr"/>
      <c r="I2383" t="inlineStr"/>
      <c r="J2383" t="inlineStr"/>
      <c r="K2383" t="inlineStr">
        <is>
          <t>déterminé</t>
        </is>
      </c>
    </row>
    <row r="2384">
      <c r="A2384" t="inlineStr">
        <is>
          <t>2019</t>
        </is>
      </c>
      <c r="B2384" t="inlineStr">
        <is>
          <t>Trituration - Colza</t>
        </is>
      </c>
      <c r="C2384" t="inlineStr">
        <is>
          <t>Huile de colza, brute</t>
        </is>
      </c>
      <c r="D2384" t="n">
        <v>1650</v>
      </c>
      <c r="E2384" t="inlineStr"/>
      <c r="F2384" t="inlineStr"/>
      <c r="G2384" t="inlineStr"/>
      <c r="H2384" t="inlineStr"/>
      <c r="I2384" t="inlineStr"/>
      <c r="J2384" t="inlineStr"/>
      <c r="K2384" t="inlineStr">
        <is>
          <t>déterminé</t>
        </is>
      </c>
    </row>
    <row r="2385">
      <c r="A2385" t="inlineStr">
        <is>
          <t>2019</t>
        </is>
      </c>
      <c r="B2385" t="inlineStr">
        <is>
          <t>Trituration - Colza</t>
        </is>
      </c>
      <c r="C2385" t="inlineStr">
        <is>
          <t>Tourteaux</t>
        </is>
      </c>
      <c r="D2385" t="n">
        <v>2180</v>
      </c>
      <c r="E2385" t="inlineStr"/>
      <c r="F2385" t="inlineStr"/>
      <c r="G2385" t="inlineStr"/>
      <c r="H2385" t="inlineStr"/>
      <c r="I2385" t="inlineStr"/>
      <c r="J2385" t="inlineStr"/>
      <c r="K2385" t="inlineStr">
        <is>
          <t>déterminé</t>
        </is>
      </c>
    </row>
    <row r="2386">
      <c r="A2386" t="inlineStr">
        <is>
          <t>2019</t>
        </is>
      </c>
      <c r="B2386" t="inlineStr">
        <is>
          <t>Trituration - Colza</t>
        </is>
      </c>
      <c r="C2386" t="inlineStr">
        <is>
          <t>Tourteaux de colza</t>
        </is>
      </c>
      <c r="D2386" t="n">
        <v>2180</v>
      </c>
      <c r="E2386" t="inlineStr"/>
      <c r="F2386" t="inlineStr"/>
      <c r="G2386" t="inlineStr"/>
      <c r="H2386" t="inlineStr"/>
      <c r="I2386" t="inlineStr"/>
      <c r="J2386" t="inlineStr"/>
      <c r="K2386" t="inlineStr">
        <is>
          <t>déterminé</t>
        </is>
      </c>
    </row>
    <row r="2387">
      <c r="A2387" t="inlineStr">
        <is>
          <t>2019</t>
        </is>
      </c>
      <c r="B2387" t="inlineStr">
        <is>
          <t>Trituration - Lin</t>
        </is>
      </c>
      <c r="C2387" t="inlineStr">
        <is>
          <t>Huile, brute</t>
        </is>
      </c>
      <c r="D2387" t="n">
        <v>0</v>
      </c>
      <c r="E2387" t="inlineStr"/>
      <c r="F2387" t="inlineStr"/>
      <c r="G2387" t="inlineStr"/>
      <c r="H2387" t="inlineStr"/>
      <c r="I2387" t="inlineStr"/>
      <c r="J2387" t="inlineStr"/>
      <c r="K2387" t="inlineStr">
        <is>
          <t>libre</t>
        </is>
      </c>
    </row>
    <row r="2388">
      <c r="A2388" t="inlineStr">
        <is>
          <t>2019</t>
        </is>
      </c>
      <c r="B2388" t="inlineStr">
        <is>
          <t>Trituration - Lin</t>
        </is>
      </c>
      <c r="C2388" t="inlineStr">
        <is>
          <t>Huile de lin, brute</t>
        </is>
      </c>
      <c r="D2388" t="n">
        <v>0</v>
      </c>
      <c r="E2388" t="inlineStr"/>
      <c r="F2388" t="inlineStr"/>
      <c r="G2388" t="inlineStr"/>
      <c r="H2388" t="inlineStr"/>
      <c r="I2388" t="inlineStr"/>
      <c r="J2388" t="inlineStr"/>
      <c r="K2388" t="inlineStr">
        <is>
          <t>libre</t>
        </is>
      </c>
    </row>
    <row r="2389">
      <c r="A2389" t="inlineStr">
        <is>
          <t>2019</t>
        </is>
      </c>
      <c r="B2389" t="inlineStr">
        <is>
          <t>Trituration - Lin</t>
        </is>
      </c>
      <c r="C2389" t="inlineStr">
        <is>
          <t>Tourteaux</t>
        </is>
      </c>
      <c r="D2389" t="n">
        <v>3.4</v>
      </c>
      <c r="E2389" t="inlineStr"/>
      <c r="F2389" t="inlineStr"/>
      <c r="G2389" t="inlineStr"/>
      <c r="H2389" t="inlineStr"/>
      <c r="I2389" t="inlineStr"/>
      <c r="J2389" t="inlineStr"/>
      <c r="K2389" t="inlineStr">
        <is>
          <t>libre</t>
        </is>
      </c>
    </row>
    <row r="2390">
      <c r="A2390" t="inlineStr">
        <is>
          <t>2019</t>
        </is>
      </c>
      <c r="B2390" t="inlineStr">
        <is>
          <t>Trituration - Lin</t>
        </is>
      </c>
      <c r="C2390" t="inlineStr">
        <is>
          <t>Tourteaux de lin</t>
        </is>
      </c>
      <c r="D2390" t="n">
        <v>3.4</v>
      </c>
      <c r="E2390" t="inlineStr"/>
      <c r="F2390" t="inlineStr"/>
      <c r="G2390" t="inlineStr"/>
      <c r="H2390" t="inlineStr"/>
      <c r="I2390" t="inlineStr"/>
      <c r="J2390" t="inlineStr"/>
      <c r="K2390" t="inlineStr">
        <is>
          <t>libre</t>
        </is>
      </c>
    </row>
    <row r="2391">
      <c r="A2391" t="inlineStr">
        <is>
          <t>2019</t>
        </is>
      </c>
      <c r="B2391" t="inlineStr">
        <is>
          <t>Trituration - Tournesol</t>
        </is>
      </c>
      <c r="C2391" t="inlineStr">
        <is>
          <t>Huile, brute</t>
        </is>
      </c>
      <c r="D2391" t="n">
        <v>510</v>
      </c>
      <c r="E2391" t="inlineStr"/>
      <c r="F2391" t="inlineStr"/>
      <c r="G2391" t="inlineStr"/>
      <c r="H2391" t="inlineStr"/>
      <c r="I2391" t="inlineStr"/>
      <c r="J2391" t="inlineStr"/>
      <c r="K2391" t="inlineStr">
        <is>
          <t>déterminé</t>
        </is>
      </c>
    </row>
    <row r="2392">
      <c r="A2392" t="inlineStr">
        <is>
          <t>2019</t>
        </is>
      </c>
      <c r="B2392" t="inlineStr">
        <is>
          <t>Trituration - Tournesol</t>
        </is>
      </c>
      <c r="C2392" t="inlineStr">
        <is>
          <t>Huile de tournesol, brute</t>
        </is>
      </c>
      <c r="D2392" t="n">
        <v>510</v>
      </c>
      <c r="E2392" t="inlineStr"/>
      <c r="F2392" t="inlineStr"/>
      <c r="G2392" t="inlineStr"/>
      <c r="H2392" t="inlineStr"/>
      <c r="I2392" t="inlineStr"/>
      <c r="J2392" t="inlineStr"/>
      <c r="K2392" t="inlineStr">
        <is>
          <t>déterminé</t>
        </is>
      </c>
    </row>
    <row r="2393">
      <c r="A2393" t="inlineStr">
        <is>
          <t>2019</t>
        </is>
      </c>
      <c r="B2393" t="inlineStr">
        <is>
          <t>Trituration - Tournesol</t>
        </is>
      </c>
      <c r="C2393" t="inlineStr">
        <is>
          <t>Tourteaux</t>
        </is>
      </c>
      <c r="D2393" t="n">
        <v>662</v>
      </c>
      <c r="E2393" t="inlineStr"/>
      <c r="F2393" t="inlineStr"/>
      <c r="G2393" t="inlineStr"/>
      <c r="H2393" t="inlineStr"/>
      <c r="I2393" t="inlineStr"/>
      <c r="J2393" t="inlineStr"/>
      <c r="K2393" t="inlineStr">
        <is>
          <t>déterminé</t>
        </is>
      </c>
    </row>
    <row r="2394">
      <c r="A2394" t="inlineStr">
        <is>
          <t>2019</t>
        </is>
      </c>
      <c r="B2394" t="inlineStr">
        <is>
          <t>Trituration - Tournesol</t>
        </is>
      </c>
      <c r="C2394" t="inlineStr">
        <is>
          <t>Tourteaux de tournesol</t>
        </is>
      </c>
      <c r="D2394" t="n">
        <v>662</v>
      </c>
      <c r="E2394" t="inlineStr"/>
      <c r="F2394" t="inlineStr"/>
      <c r="G2394" t="inlineStr"/>
      <c r="H2394" t="inlineStr"/>
      <c r="I2394" t="inlineStr"/>
      <c r="J2394" t="inlineStr"/>
      <c r="K2394" t="inlineStr">
        <is>
          <t>déterminé</t>
        </is>
      </c>
    </row>
    <row r="2395">
      <c r="A2395" t="inlineStr">
        <is>
          <t>2019</t>
        </is>
      </c>
      <c r="B2395" t="inlineStr">
        <is>
          <t>Trituration - Tournesol</t>
        </is>
      </c>
      <c r="C2395" t="inlineStr">
        <is>
          <t>Tourteaux de tournesol, lopro</t>
        </is>
      </c>
      <c r="D2395" t="n">
        <v>331</v>
      </c>
      <c r="E2395" t="inlineStr"/>
      <c r="F2395" t="inlineStr"/>
      <c r="G2395" t="inlineStr"/>
      <c r="H2395" t="inlineStr"/>
      <c r="I2395" t="inlineStr"/>
      <c r="J2395" t="inlineStr"/>
      <c r="K2395" t="inlineStr">
        <is>
          <t>libre</t>
        </is>
      </c>
    </row>
    <row r="2396">
      <c r="A2396" t="inlineStr">
        <is>
          <t>2019</t>
        </is>
      </c>
      <c r="B2396" t="inlineStr">
        <is>
          <t>Trituration - Tournesol</t>
        </is>
      </c>
      <c r="C2396" t="inlineStr">
        <is>
          <t>Tourteaux de tournesol, hipro</t>
        </is>
      </c>
      <c r="D2396" t="n">
        <v>331</v>
      </c>
      <c r="E2396" t="inlineStr"/>
      <c r="F2396" t="inlineStr"/>
      <c r="G2396" t="inlineStr"/>
      <c r="H2396" t="inlineStr"/>
      <c r="I2396" t="inlineStr"/>
      <c r="J2396" t="inlineStr"/>
      <c r="K2396" t="inlineStr">
        <is>
          <t>libre</t>
        </is>
      </c>
    </row>
    <row r="2397">
      <c r="A2397" t="inlineStr">
        <is>
          <t>2019</t>
        </is>
      </c>
      <c r="B2397" t="inlineStr">
        <is>
          <t>Trituration - Soja</t>
        </is>
      </c>
      <c r="C2397" t="inlineStr">
        <is>
          <t>Huile, brute</t>
        </is>
      </c>
      <c r="D2397" t="n">
        <v>215</v>
      </c>
      <c r="E2397" t="inlineStr"/>
      <c r="F2397" t="inlineStr"/>
      <c r="G2397" t="inlineStr"/>
      <c r="H2397" t="inlineStr"/>
      <c r="I2397" t="inlineStr"/>
      <c r="J2397" t="inlineStr"/>
      <c r="K2397" t="inlineStr">
        <is>
          <t>déterminé</t>
        </is>
      </c>
    </row>
    <row r="2398">
      <c r="A2398" t="inlineStr">
        <is>
          <t>2019</t>
        </is>
      </c>
      <c r="B2398" t="inlineStr">
        <is>
          <t>Trituration - Soja</t>
        </is>
      </c>
      <c r="C2398" t="inlineStr">
        <is>
          <t>Huile de soja, brute</t>
        </is>
      </c>
      <c r="D2398" t="n">
        <v>215</v>
      </c>
      <c r="E2398" t="inlineStr"/>
      <c r="F2398" t="inlineStr"/>
      <c r="G2398" t="inlineStr"/>
      <c r="H2398" t="inlineStr"/>
      <c r="I2398" t="inlineStr"/>
      <c r="J2398" t="inlineStr"/>
      <c r="K2398" t="inlineStr">
        <is>
          <t>déterminé</t>
        </is>
      </c>
    </row>
    <row r="2399">
      <c r="A2399" t="inlineStr">
        <is>
          <t>2019</t>
        </is>
      </c>
      <c r="B2399" t="inlineStr">
        <is>
          <t>Trituration - Soja</t>
        </is>
      </c>
      <c r="C2399" t="inlineStr">
        <is>
          <t>Tourteaux</t>
        </is>
      </c>
      <c r="D2399" t="n">
        <v>558</v>
      </c>
      <c r="E2399" t="inlineStr"/>
      <c r="F2399" t="inlineStr"/>
      <c r="G2399" t="inlineStr"/>
      <c r="H2399" t="inlineStr"/>
      <c r="I2399" t="inlineStr"/>
      <c r="J2399" t="inlineStr"/>
      <c r="K2399" t="inlineStr">
        <is>
          <t>déterminé</t>
        </is>
      </c>
    </row>
    <row r="2400">
      <c r="A2400" t="inlineStr">
        <is>
          <t>2019</t>
        </is>
      </c>
      <c r="B2400" t="inlineStr">
        <is>
          <t>Trituration - Soja</t>
        </is>
      </c>
      <c r="C2400" t="inlineStr">
        <is>
          <t>Tourteaux de soja</t>
        </is>
      </c>
      <c r="D2400" t="n">
        <v>558</v>
      </c>
      <c r="E2400" t="inlineStr"/>
      <c r="F2400" t="inlineStr"/>
      <c r="G2400" t="inlineStr"/>
      <c r="H2400" t="inlineStr"/>
      <c r="I2400" t="inlineStr"/>
      <c r="J2400" t="inlineStr"/>
      <c r="K2400" t="inlineStr">
        <is>
          <t>déterminé</t>
        </is>
      </c>
    </row>
    <row r="2401">
      <c r="A2401" t="inlineStr">
        <is>
          <t>2019</t>
        </is>
      </c>
      <c r="B2401" t="inlineStr">
        <is>
          <t>Raffinage</t>
        </is>
      </c>
      <c r="C2401" t="inlineStr">
        <is>
          <t>Huile, raffinée</t>
        </is>
      </c>
      <c r="D2401" t="n">
        <v>2000</v>
      </c>
      <c r="E2401" t="inlineStr"/>
      <c r="F2401" t="inlineStr"/>
      <c r="G2401" t="inlineStr"/>
      <c r="H2401" t="inlineStr"/>
      <c r="I2401" t="inlineStr"/>
      <c r="J2401" t="inlineStr"/>
      <c r="K2401" t="inlineStr">
        <is>
          <t>libre unbounded</t>
        </is>
      </c>
    </row>
    <row r="2402">
      <c r="A2402" t="inlineStr">
        <is>
          <t>2019</t>
        </is>
      </c>
      <c r="B2402" t="inlineStr">
        <is>
          <t>Raffinage</t>
        </is>
      </c>
      <c r="C2402" t="inlineStr">
        <is>
          <t>Huile de colza, raffinée</t>
        </is>
      </c>
      <c r="D2402" t="n">
        <v>1490</v>
      </c>
      <c r="E2402" t="inlineStr"/>
      <c r="F2402" t="inlineStr"/>
      <c r="G2402" t="inlineStr"/>
      <c r="H2402" t="inlineStr"/>
      <c r="I2402" t="inlineStr"/>
      <c r="J2402" t="inlineStr"/>
      <c r="K2402" t="inlineStr">
        <is>
          <t>libre</t>
        </is>
      </c>
    </row>
    <row r="2403">
      <c r="A2403" t="inlineStr">
        <is>
          <t>2019</t>
        </is>
      </c>
      <c r="B2403" t="inlineStr">
        <is>
          <t>Raffinage</t>
        </is>
      </c>
      <c r="C2403" t="inlineStr">
        <is>
          <t>Huile de lin, raffinée</t>
        </is>
      </c>
      <c r="D2403" t="n">
        <v>1.1</v>
      </c>
      <c r="E2403" t="inlineStr"/>
      <c r="F2403" t="inlineStr"/>
      <c r="G2403" t="inlineStr"/>
      <c r="H2403" t="inlineStr"/>
      <c r="I2403" t="inlineStr"/>
      <c r="J2403" t="inlineStr"/>
      <c r="K2403" t="inlineStr">
        <is>
          <t>libre</t>
        </is>
      </c>
    </row>
    <row r="2404">
      <c r="A2404" t="inlineStr">
        <is>
          <t>2019</t>
        </is>
      </c>
      <c r="B2404" t="inlineStr">
        <is>
          <t>Raffinage</t>
        </is>
      </c>
      <c r="C2404" t="inlineStr">
        <is>
          <t>Huile de tournesol, raffinée</t>
        </is>
      </c>
      <c r="D2404" t="n">
        <v>219</v>
      </c>
      <c r="E2404" t="inlineStr"/>
      <c r="F2404" t="inlineStr"/>
      <c r="G2404" t="inlineStr"/>
      <c r="H2404" t="inlineStr"/>
      <c r="I2404" t="inlineStr"/>
      <c r="J2404" t="inlineStr"/>
      <c r="K2404" t="inlineStr">
        <is>
          <t>libre unbounded</t>
        </is>
      </c>
    </row>
    <row r="2405">
      <c r="A2405" t="inlineStr">
        <is>
          <t>2019</t>
        </is>
      </c>
      <c r="B2405" t="inlineStr">
        <is>
          <t>Raffinage</t>
        </is>
      </c>
      <c r="C2405" t="inlineStr">
        <is>
          <t>Huile de soja, raffinée</t>
        </is>
      </c>
      <c r="D2405" t="n">
        <v>291</v>
      </c>
      <c r="E2405" t="inlineStr"/>
      <c r="F2405" t="inlineStr"/>
      <c r="G2405" t="inlineStr"/>
      <c r="H2405" t="inlineStr"/>
      <c r="I2405" t="inlineStr"/>
      <c r="J2405" t="inlineStr"/>
      <c r="K2405" t="inlineStr">
        <is>
          <t>libre</t>
        </is>
      </c>
    </row>
    <row r="2406">
      <c r="A2406" t="inlineStr">
        <is>
          <t>2019</t>
        </is>
      </c>
      <c r="B2406" t="inlineStr">
        <is>
          <t>Raffinage</t>
        </is>
      </c>
      <c r="C2406" t="inlineStr">
        <is>
          <t>MP industrie biodiesel</t>
        </is>
      </c>
      <c r="D2406" t="n">
        <v>2000</v>
      </c>
      <c r="E2406" t="inlineStr"/>
      <c r="F2406" t="inlineStr"/>
      <c r="G2406" t="inlineStr"/>
      <c r="H2406" t="inlineStr"/>
      <c r="I2406" t="inlineStr"/>
      <c r="J2406" t="inlineStr"/>
      <c r="K2406" t="inlineStr">
        <is>
          <t>libre unbounded</t>
        </is>
      </c>
    </row>
    <row r="2407">
      <c r="A2407" t="inlineStr">
        <is>
          <t>2019</t>
        </is>
      </c>
      <c r="B2407" t="inlineStr">
        <is>
          <t>Raffinage - Colza</t>
        </is>
      </c>
      <c r="C2407" t="inlineStr">
        <is>
          <t>Huile, raffinée</t>
        </is>
      </c>
      <c r="D2407" t="n">
        <v>1490</v>
      </c>
      <c r="E2407" t="inlineStr"/>
      <c r="F2407" t="inlineStr"/>
      <c r="G2407" t="inlineStr"/>
      <c r="H2407" t="inlineStr"/>
      <c r="I2407" t="inlineStr"/>
      <c r="J2407" t="inlineStr"/>
      <c r="K2407" t="inlineStr">
        <is>
          <t>libre</t>
        </is>
      </c>
    </row>
    <row r="2408">
      <c r="A2408" t="inlineStr">
        <is>
          <t>2019</t>
        </is>
      </c>
      <c r="B2408" t="inlineStr">
        <is>
          <t>Raffinage - Colza</t>
        </is>
      </c>
      <c r="C2408" t="inlineStr">
        <is>
          <t>Huile de colza, raffinée</t>
        </is>
      </c>
      <c r="D2408" t="n">
        <v>1490</v>
      </c>
      <c r="E2408" t="inlineStr"/>
      <c r="F2408" t="inlineStr"/>
      <c r="G2408" t="inlineStr"/>
      <c r="H2408" t="inlineStr"/>
      <c r="I2408" t="inlineStr"/>
      <c r="J2408" t="inlineStr"/>
      <c r="K2408" t="inlineStr">
        <is>
          <t>libre</t>
        </is>
      </c>
    </row>
    <row r="2409">
      <c r="A2409" t="inlineStr">
        <is>
          <t>2019</t>
        </is>
      </c>
      <c r="B2409" t="inlineStr">
        <is>
          <t>Raffinage - Colza</t>
        </is>
      </c>
      <c r="C2409" t="inlineStr">
        <is>
          <t>MP industrie biodiesel</t>
        </is>
      </c>
      <c r="D2409" t="n">
        <v>1490</v>
      </c>
      <c r="E2409" t="inlineStr"/>
      <c r="F2409" t="inlineStr"/>
      <c r="G2409" t="inlineStr"/>
      <c r="H2409" t="inlineStr"/>
      <c r="I2409" t="inlineStr"/>
      <c r="J2409" t="inlineStr"/>
      <c r="K2409" t="inlineStr">
        <is>
          <t>libre</t>
        </is>
      </c>
    </row>
    <row r="2410">
      <c r="A2410" t="inlineStr">
        <is>
          <t>2019</t>
        </is>
      </c>
      <c r="B2410" t="inlineStr">
        <is>
          <t>Raffinage - Lin</t>
        </is>
      </c>
      <c r="C2410" t="inlineStr">
        <is>
          <t>Huile, raffinée</t>
        </is>
      </c>
      <c r="D2410" t="n">
        <v>1.1</v>
      </c>
      <c r="E2410" t="inlineStr"/>
      <c r="F2410" t="inlineStr"/>
      <c r="G2410" t="inlineStr"/>
      <c r="H2410" t="inlineStr"/>
      <c r="I2410" t="inlineStr"/>
      <c r="J2410" t="inlineStr"/>
      <c r="K2410" t="inlineStr">
        <is>
          <t>libre</t>
        </is>
      </c>
    </row>
    <row r="2411">
      <c r="A2411" t="inlineStr">
        <is>
          <t>2019</t>
        </is>
      </c>
      <c r="B2411" t="inlineStr">
        <is>
          <t>Raffinage - Lin</t>
        </is>
      </c>
      <c r="C2411" t="inlineStr">
        <is>
          <t>Huile de lin, raffinée</t>
        </is>
      </c>
      <c r="D2411" t="n">
        <v>1.1</v>
      </c>
      <c r="E2411" t="inlineStr"/>
      <c r="F2411" t="inlineStr"/>
      <c r="G2411" t="inlineStr"/>
      <c r="H2411" t="inlineStr"/>
      <c r="I2411" t="inlineStr"/>
      <c r="J2411" t="inlineStr"/>
      <c r="K2411" t="inlineStr">
        <is>
          <t>libre</t>
        </is>
      </c>
    </row>
    <row r="2412">
      <c r="A2412" t="inlineStr">
        <is>
          <t>2019</t>
        </is>
      </c>
      <c r="B2412" t="inlineStr">
        <is>
          <t>Raffinage - Lin</t>
        </is>
      </c>
      <c r="C2412" t="inlineStr">
        <is>
          <t>MP industrie biodiesel</t>
        </is>
      </c>
      <c r="D2412" t="n">
        <v>1.1</v>
      </c>
      <c r="E2412" t="inlineStr"/>
      <c r="F2412" t="inlineStr"/>
      <c r="G2412" t="inlineStr"/>
      <c r="H2412" t="inlineStr"/>
      <c r="I2412" t="inlineStr"/>
      <c r="J2412" t="inlineStr"/>
      <c r="K2412" t="inlineStr">
        <is>
          <t>libre</t>
        </is>
      </c>
    </row>
    <row r="2413">
      <c r="A2413" t="inlineStr">
        <is>
          <t>2019</t>
        </is>
      </c>
      <c r="B2413" t="inlineStr">
        <is>
          <t>Raffinage - Tournesol</t>
        </is>
      </c>
      <c r="C2413" t="inlineStr">
        <is>
          <t>Huile, raffinée</t>
        </is>
      </c>
      <c r="D2413" t="n">
        <v>219</v>
      </c>
      <c r="E2413" t="inlineStr"/>
      <c r="F2413" t="inlineStr"/>
      <c r="G2413" t="inlineStr"/>
      <c r="H2413" t="inlineStr"/>
      <c r="I2413" t="inlineStr"/>
      <c r="J2413" t="inlineStr"/>
      <c r="K2413" t="inlineStr">
        <is>
          <t>libre unbounded</t>
        </is>
      </c>
    </row>
    <row r="2414">
      <c r="A2414" t="inlineStr">
        <is>
          <t>2019</t>
        </is>
      </c>
      <c r="B2414" t="inlineStr">
        <is>
          <t>Raffinage - Tournesol</t>
        </is>
      </c>
      <c r="C2414" t="inlineStr">
        <is>
          <t>Huile de tournesol, raffinée</t>
        </is>
      </c>
      <c r="D2414" t="n">
        <v>219</v>
      </c>
      <c r="E2414" t="inlineStr"/>
      <c r="F2414" t="inlineStr"/>
      <c r="G2414" t="inlineStr"/>
      <c r="H2414" t="inlineStr"/>
      <c r="I2414" t="inlineStr"/>
      <c r="J2414" t="inlineStr"/>
      <c r="K2414" t="inlineStr">
        <is>
          <t>libre unbounded</t>
        </is>
      </c>
    </row>
    <row r="2415">
      <c r="A2415" t="inlineStr">
        <is>
          <t>2019</t>
        </is>
      </c>
      <c r="B2415" t="inlineStr">
        <is>
          <t>Raffinage - Tournesol</t>
        </is>
      </c>
      <c r="C2415" t="inlineStr">
        <is>
          <t>MP industrie biodiesel</t>
        </is>
      </c>
      <c r="D2415" t="n">
        <v>219</v>
      </c>
      <c r="E2415" t="inlineStr"/>
      <c r="F2415" t="inlineStr"/>
      <c r="G2415" t="inlineStr"/>
      <c r="H2415" t="inlineStr"/>
      <c r="I2415" t="inlineStr"/>
      <c r="J2415" t="inlineStr"/>
      <c r="K2415" t="inlineStr">
        <is>
          <t>libre unbounded</t>
        </is>
      </c>
    </row>
    <row r="2416">
      <c r="A2416" t="inlineStr">
        <is>
          <t>2019</t>
        </is>
      </c>
      <c r="B2416" t="inlineStr">
        <is>
          <t>Raffinage - Soja</t>
        </is>
      </c>
      <c r="C2416" t="inlineStr">
        <is>
          <t>Huile, raffinée</t>
        </is>
      </c>
      <c r="D2416" t="n">
        <v>291</v>
      </c>
      <c r="E2416" t="inlineStr"/>
      <c r="F2416" t="inlineStr"/>
      <c r="G2416" t="inlineStr"/>
      <c r="H2416" t="inlineStr"/>
      <c r="I2416" t="inlineStr"/>
      <c r="J2416" t="inlineStr"/>
      <c r="K2416" t="inlineStr">
        <is>
          <t>libre</t>
        </is>
      </c>
    </row>
    <row r="2417">
      <c r="A2417" t="inlineStr">
        <is>
          <t>2019</t>
        </is>
      </c>
      <c r="B2417" t="inlineStr">
        <is>
          <t>Raffinage - Soja</t>
        </is>
      </c>
      <c r="C2417" t="inlineStr">
        <is>
          <t>Huile de soja, raffinée</t>
        </is>
      </c>
      <c r="D2417" t="n">
        <v>291</v>
      </c>
      <c r="E2417" t="inlineStr"/>
      <c r="F2417" t="inlineStr"/>
      <c r="G2417" t="inlineStr"/>
      <c r="H2417" t="inlineStr"/>
      <c r="I2417" t="inlineStr"/>
      <c r="J2417" t="inlineStr"/>
      <c r="K2417" t="inlineStr">
        <is>
          <t>libre</t>
        </is>
      </c>
    </row>
    <row r="2418">
      <c r="A2418" t="inlineStr">
        <is>
          <t>2019</t>
        </is>
      </c>
      <c r="B2418" t="inlineStr">
        <is>
          <t>Raffinage - Soja</t>
        </is>
      </c>
      <c r="C2418" t="inlineStr">
        <is>
          <t>MP industrie biodiesel</t>
        </is>
      </c>
      <c r="D2418" t="n">
        <v>291</v>
      </c>
      <c r="E2418" t="inlineStr"/>
      <c r="F2418" t="inlineStr"/>
      <c r="G2418" t="inlineStr"/>
      <c r="H2418" t="inlineStr"/>
      <c r="I2418" t="inlineStr"/>
      <c r="J2418" t="inlineStr"/>
      <c r="K2418" t="inlineStr">
        <is>
          <t>libre</t>
        </is>
      </c>
    </row>
    <row r="2419">
      <c r="A2419" t="inlineStr">
        <is>
          <t>2019</t>
        </is>
      </c>
      <c r="B2419" t="inlineStr">
        <is>
          <t>Fabrication de biodiesel</t>
        </is>
      </c>
      <c r="C2419" t="inlineStr">
        <is>
          <t>Biodiesel</t>
        </is>
      </c>
      <c r="D2419" t="n">
        <v>2380</v>
      </c>
      <c r="E2419" t="inlineStr"/>
      <c r="F2419" t="inlineStr"/>
      <c r="G2419" t="inlineStr"/>
      <c r="H2419" t="inlineStr"/>
      <c r="I2419" t="inlineStr"/>
      <c r="J2419" t="inlineStr"/>
      <c r="K2419" t="inlineStr">
        <is>
          <t>déterminé</t>
        </is>
      </c>
    </row>
    <row r="2420">
      <c r="A2420" t="inlineStr">
        <is>
          <t>2019</t>
        </is>
      </c>
      <c r="B2420" t="inlineStr">
        <is>
          <t>Fabrication de biodiesel</t>
        </is>
      </c>
      <c r="C2420" t="inlineStr">
        <is>
          <t>Glycérol</t>
        </is>
      </c>
      <c r="D2420" t="n">
        <v>238</v>
      </c>
      <c r="E2420" t="inlineStr"/>
      <c r="F2420" t="inlineStr"/>
      <c r="G2420" t="inlineStr"/>
      <c r="H2420" t="inlineStr"/>
      <c r="I2420" t="inlineStr"/>
      <c r="J2420" t="inlineStr"/>
      <c r="K2420" t="inlineStr">
        <is>
          <t>déterminé</t>
        </is>
      </c>
    </row>
    <row r="2421">
      <c r="A2421" t="inlineStr">
        <is>
          <t>2019</t>
        </is>
      </c>
      <c r="B2421" t="inlineStr">
        <is>
          <t>Moulin</t>
        </is>
      </c>
      <c r="C2421" t="inlineStr">
        <is>
          <t>Huile d'olive</t>
        </is>
      </c>
      <c r="D2421" t="n">
        <v>6</v>
      </c>
      <c r="E2421" t="n">
        <v>6</v>
      </c>
      <c r="F2421" t="n">
        <v>0.3</v>
      </c>
      <c r="G2421" t="n">
        <v>0.1</v>
      </c>
      <c r="H2421" t="n">
        <v>0</v>
      </c>
      <c r="I2421" t="n">
        <v>500000000</v>
      </c>
      <c r="J2421" t="n">
        <v>0.04</v>
      </c>
      <c r="K2421" t="inlineStr">
        <is>
          <t>redondant</t>
        </is>
      </c>
    </row>
    <row r="2422">
      <c r="A2422" t="inlineStr">
        <is>
          <t>2019</t>
        </is>
      </c>
      <c r="B2422" t="inlineStr">
        <is>
          <t>Moulin</t>
        </is>
      </c>
      <c r="C2422" t="inlineStr">
        <is>
          <t>Grignons d'olive</t>
        </is>
      </c>
      <c r="D2422" t="n">
        <v>36.8</v>
      </c>
      <c r="E2422" t="inlineStr"/>
      <c r="F2422" t="inlineStr"/>
      <c r="G2422" t="inlineStr"/>
      <c r="H2422" t="inlineStr"/>
      <c r="I2422" t="inlineStr"/>
      <c r="J2422" t="inlineStr"/>
      <c r="K2422" t="inlineStr">
        <is>
          <t>déterminé</t>
        </is>
      </c>
    </row>
    <row r="2423">
      <c r="A2423" t="inlineStr">
        <is>
          <t>2019</t>
        </is>
      </c>
      <c r="B2423" t="inlineStr">
        <is>
          <t>Conservation ou préparation d'olives</t>
        </is>
      </c>
      <c r="C2423" t="inlineStr">
        <is>
          <t>Olives préparées ou conservées</t>
        </is>
      </c>
      <c r="D2423" t="n">
        <v>12.7</v>
      </c>
      <c r="E2423" t="n">
        <v>12.738084</v>
      </c>
      <c r="F2423" t="n">
        <v>0.6369042</v>
      </c>
      <c r="G2423" t="n">
        <v>0.1</v>
      </c>
      <c r="H2423" t="n">
        <v>0</v>
      </c>
      <c r="I2423" t="n">
        <v>500000000</v>
      </c>
      <c r="J2423" t="n">
        <v>0</v>
      </c>
      <c r="K2423" t="inlineStr">
        <is>
          <t>mesuré</t>
        </is>
      </c>
    </row>
    <row r="2424">
      <c r="A2424" t="inlineStr">
        <is>
          <t>2019</t>
        </is>
      </c>
      <c r="B2424" t="inlineStr">
        <is>
          <t>Conservation ou préparation d'olives</t>
        </is>
      </c>
      <c r="C2424" t="inlineStr">
        <is>
          <t>Coproduits préparation d'olives</t>
        </is>
      </c>
      <c r="D2424" t="n">
        <v>7.6</v>
      </c>
      <c r="E2424" t="inlineStr"/>
      <c r="F2424" t="inlineStr"/>
      <c r="G2424" t="inlineStr"/>
      <c r="H2424" t="inlineStr"/>
      <c r="I2424" t="inlineStr"/>
      <c r="J2424" t="inlineStr"/>
      <c r="K2424" t="inlineStr">
        <is>
          <t>libre unbounded</t>
        </is>
      </c>
    </row>
    <row r="2425">
      <c r="A2425" t="inlineStr">
        <is>
          <t>2019</t>
        </is>
      </c>
      <c r="B2425" t="inlineStr">
        <is>
          <t>Décorticage</t>
        </is>
      </c>
      <c r="C2425" t="inlineStr">
        <is>
          <t>Fèves décortiquées</t>
        </is>
      </c>
      <c r="D2425" t="n">
        <v>46.2</v>
      </c>
      <c r="E2425" t="inlineStr"/>
      <c r="F2425" t="inlineStr"/>
      <c r="G2425" t="inlineStr"/>
      <c r="H2425" t="inlineStr"/>
      <c r="I2425" t="inlineStr"/>
      <c r="J2425" t="inlineStr"/>
      <c r="K2425" t="inlineStr">
        <is>
          <t>libre</t>
        </is>
      </c>
    </row>
    <row r="2426">
      <c r="A2426" t="inlineStr">
        <is>
          <t>2019</t>
        </is>
      </c>
      <c r="B2426" t="inlineStr">
        <is>
          <t>Décorticage</t>
        </is>
      </c>
      <c r="C2426" t="inlineStr">
        <is>
          <t>Coques de fèves</t>
        </is>
      </c>
      <c r="D2426" t="n">
        <v>11.5</v>
      </c>
      <c r="E2426" t="inlineStr"/>
      <c r="F2426" t="inlineStr"/>
      <c r="G2426" t="inlineStr"/>
      <c r="H2426" t="inlineStr"/>
      <c r="I2426" t="inlineStr"/>
      <c r="J2426" t="inlineStr"/>
      <c r="K2426" t="inlineStr">
        <is>
          <t>libre</t>
        </is>
      </c>
    </row>
    <row r="2427">
      <c r="A2427" t="inlineStr">
        <is>
          <t>2019</t>
        </is>
      </c>
      <c r="B2427" t="inlineStr">
        <is>
          <t>Décorticage</t>
        </is>
      </c>
      <c r="C2427" t="inlineStr">
        <is>
          <t>Fèves décortiquées ou non</t>
        </is>
      </c>
      <c r="D2427" t="n">
        <v>46.2</v>
      </c>
      <c r="E2427" t="inlineStr"/>
      <c r="F2427" t="inlineStr"/>
      <c r="G2427" t="inlineStr"/>
      <c r="H2427" t="inlineStr"/>
      <c r="I2427" t="inlineStr"/>
      <c r="J2427" t="inlineStr"/>
      <c r="K2427" t="inlineStr">
        <is>
          <t>libre</t>
        </is>
      </c>
    </row>
    <row r="2428">
      <c r="A2428" t="inlineStr">
        <is>
          <t>2019</t>
        </is>
      </c>
      <c r="B2428" t="inlineStr">
        <is>
          <t>Meunerie</t>
        </is>
      </c>
      <c r="C2428" t="inlineStr">
        <is>
          <t>Farine de fèves</t>
        </is>
      </c>
      <c r="D2428" t="n">
        <v>25.4</v>
      </c>
      <c r="E2428" t="inlineStr"/>
      <c r="F2428" t="inlineStr"/>
      <c r="G2428" t="inlineStr"/>
      <c r="H2428" t="inlineStr"/>
      <c r="I2428" t="inlineStr"/>
      <c r="J2428" t="inlineStr"/>
      <c r="K2428" t="inlineStr">
        <is>
          <t>libre</t>
        </is>
      </c>
    </row>
    <row r="2429">
      <c r="A2429" t="inlineStr">
        <is>
          <t>2019</t>
        </is>
      </c>
      <c r="B2429" t="inlineStr">
        <is>
          <t>Meunerie</t>
        </is>
      </c>
      <c r="C2429" t="inlineStr">
        <is>
          <t>Sons fèves</t>
        </is>
      </c>
      <c r="D2429" t="n">
        <v>5.4</v>
      </c>
      <c r="E2429" t="inlineStr"/>
      <c r="F2429" t="inlineStr"/>
      <c r="G2429" t="inlineStr"/>
      <c r="H2429" t="inlineStr"/>
      <c r="I2429" t="inlineStr"/>
      <c r="J2429" t="inlineStr"/>
      <c r="K2429" t="inlineStr">
        <is>
          <t>libre</t>
        </is>
      </c>
    </row>
    <row r="2430">
      <c r="A2430" t="inlineStr">
        <is>
          <t>2019</t>
        </is>
      </c>
      <c r="B2430" t="inlineStr">
        <is>
          <t>Fabrication d'ingrédients</t>
        </is>
      </c>
      <c r="C2430" t="inlineStr">
        <is>
          <t>Ingrédients</t>
        </is>
      </c>
      <c r="D2430" t="n">
        <v>42.3</v>
      </c>
      <c r="E2430" t="inlineStr"/>
      <c r="F2430" t="inlineStr"/>
      <c r="G2430" t="inlineStr"/>
      <c r="H2430" t="inlineStr"/>
      <c r="I2430" t="inlineStr"/>
      <c r="J2430" t="inlineStr"/>
      <c r="K2430" t="inlineStr">
        <is>
          <t>libre unbounded</t>
        </is>
      </c>
    </row>
    <row r="2431">
      <c r="A2431" t="inlineStr">
        <is>
          <t>2019</t>
        </is>
      </c>
      <c r="B2431" t="inlineStr">
        <is>
          <t>Fabrication d'ingrédients</t>
        </is>
      </c>
      <c r="C2431" t="inlineStr">
        <is>
          <t>Ingrédients de fèves</t>
        </is>
      </c>
      <c r="D2431" t="n">
        <v>1.3</v>
      </c>
      <c r="E2431" t="inlineStr"/>
      <c r="F2431" t="inlineStr"/>
      <c r="G2431" t="inlineStr"/>
      <c r="H2431" t="inlineStr"/>
      <c r="I2431" t="inlineStr"/>
      <c r="J2431" t="inlineStr"/>
      <c r="K2431" t="inlineStr">
        <is>
          <t>libre</t>
        </is>
      </c>
    </row>
    <row r="2432">
      <c r="A2432" t="inlineStr">
        <is>
          <t>2019</t>
        </is>
      </c>
      <c r="B2432" t="inlineStr">
        <is>
          <t>Fabrication d'ingrédients</t>
        </is>
      </c>
      <c r="C2432" t="inlineStr">
        <is>
          <t>Protéines de fèves</t>
        </is>
      </c>
      <c r="D2432" t="n">
        <v>1.3</v>
      </c>
      <c r="E2432" t="inlineStr"/>
      <c r="F2432" t="inlineStr"/>
      <c r="G2432" t="inlineStr"/>
      <c r="H2432" t="inlineStr"/>
      <c r="I2432" t="inlineStr"/>
      <c r="J2432" t="inlineStr"/>
      <c r="K2432" t="inlineStr">
        <is>
          <t>libre</t>
        </is>
      </c>
    </row>
    <row r="2433">
      <c r="A2433" t="inlineStr">
        <is>
          <t>2019</t>
        </is>
      </c>
      <c r="B2433" t="inlineStr">
        <is>
          <t>Fabrication d'ingrédients</t>
        </is>
      </c>
      <c r="C2433" t="inlineStr">
        <is>
          <t>Ingrédients de pois</t>
        </is>
      </c>
      <c r="D2433" t="n">
        <v>39.6</v>
      </c>
      <c r="E2433" t="inlineStr"/>
      <c r="F2433" t="inlineStr"/>
      <c r="G2433" t="inlineStr"/>
      <c r="H2433" t="inlineStr"/>
      <c r="I2433" t="inlineStr"/>
      <c r="J2433" t="inlineStr"/>
      <c r="K2433" t="inlineStr">
        <is>
          <t>libre</t>
        </is>
      </c>
    </row>
    <row r="2434">
      <c r="A2434" t="inlineStr">
        <is>
          <t>2019</t>
        </is>
      </c>
      <c r="B2434" t="inlineStr">
        <is>
          <t>Fabrication d'ingrédients</t>
        </is>
      </c>
      <c r="C2434" t="inlineStr">
        <is>
          <t>Amidon de pois</t>
        </is>
      </c>
      <c r="D2434" t="n">
        <v>31</v>
      </c>
      <c r="E2434" t="inlineStr"/>
      <c r="F2434" t="inlineStr"/>
      <c r="G2434" t="inlineStr"/>
      <c r="H2434" t="inlineStr"/>
      <c r="I2434" t="inlineStr"/>
      <c r="J2434" t="inlineStr"/>
      <c r="K2434" t="inlineStr">
        <is>
          <t>déterminé</t>
        </is>
      </c>
    </row>
    <row r="2435">
      <c r="A2435" t="inlineStr">
        <is>
          <t>2019</t>
        </is>
      </c>
      <c r="B2435" t="inlineStr">
        <is>
          <t>Fabrication d'ingrédients</t>
        </is>
      </c>
      <c r="C2435" t="inlineStr">
        <is>
          <t>Protéines de pois</t>
        </is>
      </c>
      <c r="D2435" t="n">
        <v>8.6</v>
      </c>
      <c r="E2435" t="inlineStr"/>
      <c r="F2435" t="inlineStr"/>
      <c r="G2435" t="inlineStr"/>
      <c r="H2435" t="inlineStr"/>
      <c r="I2435" t="inlineStr"/>
      <c r="J2435" t="inlineStr"/>
      <c r="K2435" t="inlineStr">
        <is>
          <t>libre</t>
        </is>
      </c>
    </row>
    <row r="2436">
      <c r="A2436" t="inlineStr">
        <is>
          <t>2019</t>
        </is>
      </c>
      <c r="B2436" t="inlineStr">
        <is>
          <t>Fabrication d'ingrédients</t>
        </is>
      </c>
      <c r="C2436" t="inlineStr">
        <is>
          <t>Ingrédients de lupin</t>
        </is>
      </c>
      <c r="D2436" t="n">
        <v>1.4</v>
      </c>
      <c r="E2436" t="inlineStr"/>
      <c r="F2436" t="inlineStr"/>
      <c r="G2436" t="inlineStr"/>
      <c r="H2436" t="inlineStr"/>
      <c r="I2436" t="inlineStr"/>
      <c r="J2436" t="inlineStr"/>
      <c r="K2436" t="inlineStr">
        <is>
          <t>libre unbounded</t>
        </is>
      </c>
    </row>
    <row r="2437">
      <c r="A2437" t="inlineStr">
        <is>
          <t>2019</t>
        </is>
      </c>
      <c r="B2437" t="inlineStr">
        <is>
          <t>Fabrication d'ingrédients</t>
        </is>
      </c>
      <c r="C2437" t="inlineStr">
        <is>
          <t>Protéines de lupin</t>
        </is>
      </c>
      <c r="D2437" t="n">
        <v>1.4</v>
      </c>
      <c r="E2437" t="inlineStr"/>
      <c r="F2437" t="inlineStr"/>
      <c r="G2437" t="inlineStr"/>
      <c r="H2437" t="inlineStr"/>
      <c r="I2437" t="inlineStr"/>
      <c r="J2437" t="inlineStr"/>
      <c r="K2437" t="inlineStr">
        <is>
          <t>libre unbounded</t>
        </is>
      </c>
    </row>
    <row r="2438">
      <c r="A2438" t="inlineStr">
        <is>
          <t>2019</t>
        </is>
      </c>
      <c r="B2438" t="inlineStr">
        <is>
          <t>Fabrication d'ingrédients</t>
        </is>
      </c>
      <c r="C2438" t="inlineStr">
        <is>
          <t>Coproduits</t>
        </is>
      </c>
      <c r="D2438" t="n">
        <v>43.3</v>
      </c>
      <c r="E2438" t="inlineStr"/>
      <c r="F2438" t="inlineStr"/>
      <c r="G2438" t="inlineStr"/>
      <c r="H2438" t="inlineStr"/>
      <c r="I2438" t="inlineStr"/>
      <c r="J2438" t="inlineStr"/>
      <c r="K2438" t="inlineStr">
        <is>
          <t>libre unbounded</t>
        </is>
      </c>
    </row>
    <row r="2439">
      <c r="A2439" t="inlineStr">
        <is>
          <t>2019</t>
        </is>
      </c>
      <c r="B2439" t="inlineStr">
        <is>
          <t>Fabrication d'ingrédients</t>
        </is>
      </c>
      <c r="C2439" t="inlineStr">
        <is>
          <t>Coproduits de fèves</t>
        </is>
      </c>
      <c r="D2439" t="n">
        <v>3</v>
      </c>
      <c r="E2439" t="inlineStr"/>
      <c r="F2439" t="inlineStr"/>
      <c r="G2439" t="inlineStr"/>
      <c r="H2439" t="inlineStr"/>
      <c r="I2439" t="inlineStr"/>
      <c r="J2439" t="inlineStr"/>
      <c r="K2439" t="inlineStr">
        <is>
          <t>libre</t>
        </is>
      </c>
    </row>
    <row r="2440">
      <c r="A2440" t="inlineStr">
        <is>
          <t>2019</t>
        </is>
      </c>
      <c r="B2440" t="inlineStr">
        <is>
          <t>Fabrication d'ingrédients</t>
        </is>
      </c>
      <c r="C2440" t="inlineStr">
        <is>
          <t>Amidon, fibres, lipides et sons de fèves</t>
        </is>
      </c>
      <c r="D2440" t="n">
        <v>3</v>
      </c>
      <c r="E2440" t="inlineStr"/>
      <c r="F2440" t="inlineStr"/>
      <c r="G2440" t="inlineStr"/>
      <c r="H2440" t="inlineStr"/>
      <c r="I2440" t="inlineStr"/>
      <c r="J2440" t="inlineStr"/>
      <c r="K2440" t="inlineStr">
        <is>
          <t>libre</t>
        </is>
      </c>
    </row>
    <row r="2441">
      <c r="A2441" t="inlineStr">
        <is>
          <t>2019</t>
        </is>
      </c>
      <c r="B2441" t="inlineStr">
        <is>
          <t>Fabrication d'ingrédients</t>
        </is>
      </c>
      <c r="C2441" t="inlineStr">
        <is>
          <t>Coproduits de pois</t>
        </is>
      </c>
      <c r="D2441" t="n">
        <v>37.9</v>
      </c>
      <c r="E2441" t="inlineStr"/>
      <c r="F2441" t="inlineStr"/>
      <c r="G2441" t="inlineStr"/>
      <c r="H2441" t="inlineStr"/>
      <c r="I2441" t="inlineStr"/>
      <c r="J2441" t="inlineStr"/>
      <c r="K2441" t="inlineStr">
        <is>
          <t>libre</t>
        </is>
      </c>
    </row>
    <row r="2442">
      <c r="A2442" t="inlineStr">
        <is>
          <t>2019</t>
        </is>
      </c>
      <c r="B2442" t="inlineStr">
        <is>
          <t>Fabrication d'ingrédients</t>
        </is>
      </c>
      <c r="C2442" t="inlineStr">
        <is>
          <t>Fibres, lipides et sons de pois</t>
        </is>
      </c>
      <c r="D2442" t="n">
        <v>37.9</v>
      </c>
      <c r="E2442" t="inlineStr"/>
      <c r="F2442" t="inlineStr"/>
      <c r="G2442" t="inlineStr"/>
      <c r="H2442" t="inlineStr"/>
      <c r="I2442" t="inlineStr"/>
      <c r="J2442" t="inlineStr"/>
      <c r="K2442" t="inlineStr">
        <is>
          <t>libre</t>
        </is>
      </c>
    </row>
    <row r="2443">
      <c r="A2443" t="inlineStr">
        <is>
          <t>2019</t>
        </is>
      </c>
      <c r="B2443" t="inlineStr">
        <is>
          <t>Fabrication d'ingrédients</t>
        </is>
      </c>
      <c r="C2443" t="inlineStr">
        <is>
          <t>Coproduits de lupin</t>
        </is>
      </c>
      <c r="D2443" t="n">
        <v>2.4</v>
      </c>
      <c r="E2443" t="inlineStr"/>
      <c r="F2443" t="inlineStr"/>
      <c r="G2443" t="inlineStr"/>
      <c r="H2443" t="inlineStr"/>
      <c r="I2443" t="inlineStr"/>
      <c r="J2443" t="inlineStr"/>
      <c r="K2443" t="inlineStr">
        <is>
          <t>libre unbounded</t>
        </is>
      </c>
    </row>
    <row r="2444">
      <c r="A2444" t="inlineStr">
        <is>
          <t>2019</t>
        </is>
      </c>
      <c r="B2444" t="inlineStr">
        <is>
          <t>Fabrication d'ingrédients</t>
        </is>
      </c>
      <c r="C2444" t="inlineStr">
        <is>
          <t>Amidon, fibres, lipides et sons de lupin</t>
        </is>
      </c>
      <c r="D2444" t="n">
        <v>2.4</v>
      </c>
      <c r="E2444" t="inlineStr"/>
      <c r="F2444" t="inlineStr"/>
      <c r="G2444" t="inlineStr"/>
      <c r="H2444" t="inlineStr"/>
      <c r="I2444" t="inlineStr"/>
      <c r="J2444" t="inlineStr"/>
      <c r="K2444" t="inlineStr">
        <is>
          <t>libre unbounded</t>
        </is>
      </c>
    </row>
    <row r="2445">
      <c r="A2445" t="inlineStr">
        <is>
          <t>2019</t>
        </is>
      </c>
      <c r="B2445" t="inlineStr">
        <is>
          <t>Fabrication d'ingrédients</t>
        </is>
      </c>
      <c r="C2445" t="inlineStr">
        <is>
          <t>MPV</t>
        </is>
      </c>
      <c r="D2445" t="n">
        <v>11.3</v>
      </c>
      <c r="E2445" t="inlineStr"/>
      <c r="F2445" t="inlineStr"/>
      <c r="G2445" t="inlineStr"/>
      <c r="H2445" t="inlineStr"/>
      <c r="I2445" t="inlineStr"/>
      <c r="J2445" t="inlineStr"/>
      <c r="K2445" t="inlineStr">
        <is>
          <t>libre unbounded</t>
        </is>
      </c>
    </row>
    <row r="2446">
      <c r="A2446" t="inlineStr">
        <is>
          <t>2019</t>
        </is>
      </c>
      <c r="B2446" t="inlineStr">
        <is>
          <t>Fabrication d'ingrédients de fèves</t>
        </is>
      </c>
      <c r="C2446" t="inlineStr">
        <is>
          <t>Ingrédients</t>
        </is>
      </c>
      <c r="D2446" t="n">
        <v>1.3</v>
      </c>
      <c r="E2446" t="inlineStr"/>
      <c r="F2446" t="inlineStr"/>
      <c r="G2446" t="inlineStr"/>
      <c r="H2446" t="inlineStr"/>
      <c r="I2446" t="inlineStr"/>
      <c r="J2446" t="inlineStr"/>
      <c r="K2446" t="inlineStr">
        <is>
          <t>libre</t>
        </is>
      </c>
    </row>
    <row r="2447">
      <c r="A2447" t="inlineStr">
        <is>
          <t>2019</t>
        </is>
      </c>
      <c r="B2447" t="inlineStr">
        <is>
          <t>Fabrication d'ingrédients de fèves</t>
        </is>
      </c>
      <c r="C2447" t="inlineStr">
        <is>
          <t>Ingrédients de fèves</t>
        </is>
      </c>
      <c r="D2447" t="n">
        <v>1.3</v>
      </c>
      <c r="E2447" t="inlineStr"/>
      <c r="F2447" t="inlineStr"/>
      <c r="G2447" t="inlineStr"/>
      <c r="H2447" t="inlineStr"/>
      <c r="I2447" t="inlineStr"/>
      <c r="J2447" t="inlineStr"/>
      <c r="K2447" t="inlineStr">
        <is>
          <t>libre</t>
        </is>
      </c>
    </row>
    <row r="2448">
      <c r="A2448" t="inlineStr">
        <is>
          <t>2019</t>
        </is>
      </c>
      <c r="B2448" t="inlineStr">
        <is>
          <t>Fabrication d'ingrédients de fèves</t>
        </is>
      </c>
      <c r="C2448" t="inlineStr">
        <is>
          <t>Protéines de fèves</t>
        </is>
      </c>
      <c r="D2448" t="n">
        <v>1.3</v>
      </c>
      <c r="E2448" t="inlineStr"/>
      <c r="F2448" t="inlineStr"/>
      <c r="G2448" t="inlineStr"/>
      <c r="H2448" t="inlineStr"/>
      <c r="I2448" t="inlineStr"/>
      <c r="J2448" t="inlineStr"/>
      <c r="K2448" t="inlineStr">
        <is>
          <t>libre</t>
        </is>
      </c>
    </row>
    <row r="2449">
      <c r="A2449" t="inlineStr">
        <is>
          <t>2019</t>
        </is>
      </c>
      <c r="B2449" t="inlineStr">
        <is>
          <t>Fabrication d'ingrédients de fèves</t>
        </is>
      </c>
      <c r="C2449" t="inlineStr">
        <is>
          <t>Coproduits</t>
        </is>
      </c>
      <c r="D2449" t="n">
        <v>3</v>
      </c>
      <c r="E2449" t="inlineStr"/>
      <c r="F2449" t="inlineStr"/>
      <c r="G2449" t="inlineStr"/>
      <c r="H2449" t="inlineStr"/>
      <c r="I2449" t="inlineStr"/>
      <c r="J2449" t="inlineStr"/>
      <c r="K2449" t="inlineStr">
        <is>
          <t>libre</t>
        </is>
      </c>
    </row>
    <row r="2450">
      <c r="A2450" t="inlineStr">
        <is>
          <t>2019</t>
        </is>
      </c>
      <c r="B2450" t="inlineStr">
        <is>
          <t>Fabrication d'ingrédients de fèves</t>
        </is>
      </c>
      <c r="C2450" t="inlineStr">
        <is>
          <t>Coproduits de fèves</t>
        </is>
      </c>
      <c r="D2450" t="n">
        <v>3</v>
      </c>
      <c r="E2450" t="inlineStr"/>
      <c r="F2450" t="inlineStr"/>
      <c r="G2450" t="inlineStr"/>
      <c r="H2450" t="inlineStr"/>
      <c r="I2450" t="inlineStr"/>
      <c r="J2450" t="inlineStr"/>
      <c r="K2450" t="inlineStr">
        <is>
          <t>libre</t>
        </is>
      </c>
    </row>
    <row r="2451">
      <c r="A2451" t="inlineStr">
        <is>
          <t>2019</t>
        </is>
      </c>
      <c r="B2451" t="inlineStr">
        <is>
          <t>Fabrication d'ingrédients de fèves</t>
        </is>
      </c>
      <c r="C2451" t="inlineStr">
        <is>
          <t>Amidon, fibres, lipides et sons de fèves</t>
        </is>
      </c>
      <c r="D2451" t="n">
        <v>3</v>
      </c>
      <c r="E2451" t="inlineStr"/>
      <c r="F2451" t="inlineStr"/>
      <c r="G2451" t="inlineStr"/>
      <c r="H2451" t="inlineStr"/>
      <c r="I2451" t="inlineStr"/>
      <c r="J2451" t="inlineStr"/>
      <c r="K2451" t="inlineStr">
        <is>
          <t>libre</t>
        </is>
      </c>
    </row>
    <row r="2452">
      <c r="A2452" t="inlineStr">
        <is>
          <t>2019</t>
        </is>
      </c>
      <c r="B2452" t="inlineStr">
        <is>
          <t>Fabrication d'ingrédients de fèves</t>
        </is>
      </c>
      <c r="C2452" t="inlineStr">
        <is>
          <t>MPV</t>
        </is>
      </c>
      <c r="D2452" t="n">
        <v>1.3</v>
      </c>
      <c r="E2452" t="inlineStr"/>
      <c r="F2452" t="inlineStr"/>
      <c r="G2452" t="inlineStr"/>
      <c r="H2452" t="inlineStr"/>
      <c r="I2452" t="inlineStr"/>
      <c r="J2452" t="inlineStr"/>
      <c r="K2452" t="inlineStr">
        <is>
          <t>libre</t>
        </is>
      </c>
    </row>
    <row r="2453">
      <c r="A2453" t="inlineStr">
        <is>
          <t>2019</t>
        </is>
      </c>
      <c r="B2453" t="inlineStr">
        <is>
          <t>Amidonnerie</t>
        </is>
      </c>
      <c r="C2453" t="inlineStr">
        <is>
          <t>Ingrédients</t>
        </is>
      </c>
      <c r="D2453" t="n">
        <v>39.6</v>
      </c>
      <c r="E2453" t="inlineStr"/>
      <c r="F2453" t="inlineStr"/>
      <c r="G2453" t="inlineStr"/>
      <c r="H2453" t="inlineStr"/>
      <c r="I2453" t="inlineStr"/>
      <c r="J2453" t="inlineStr"/>
      <c r="K2453" t="inlineStr">
        <is>
          <t>libre</t>
        </is>
      </c>
    </row>
    <row r="2454">
      <c r="A2454" t="inlineStr">
        <is>
          <t>2019</t>
        </is>
      </c>
      <c r="B2454" t="inlineStr">
        <is>
          <t>Amidonnerie</t>
        </is>
      </c>
      <c r="C2454" t="inlineStr">
        <is>
          <t>Ingrédients de pois</t>
        </is>
      </c>
      <c r="D2454" t="n">
        <v>39.6</v>
      </c>
      <c r="E2454" t="inlineStr"/>
      <c r="F2454" t="inlineStr"/>
      <c r="G2454" t="inlineStr"/>
      <c r="H2454" t="inlineStr"/>
      <c r="I2454" t="inlineStr"/>
      <c r="J2454" t="inlineStr"/>
      <c r="K2454" t="inlineStr">
        <is>
          <t>libre</t>
        </is>
      </c>
    </row>
    <row r="2455">
      <c r="A2455" t="inlineStr">
        <is>
          <t>2019</t>
        </is>
      </c>
      <c r="B2455" t="inlineStr">
        <is>
          <t>Amidonnerie</t>
        </is>
      </c>
      <c r="C2455" t="inlineStr">
        <is>
          <t>Amidon de pois</t>
        </is>
      </c>
      <c r="D2455" t="n">
        <v>31</v>
      </c>
      <c r="E2455" t="n">
        <v>31</v>
      </c>
      <c r="F2455" t="n">
        <v>1.55</v>
      </c>
      <c r="G2455" t="n">
        <v>0.1</v>
      </c>
      <c r="H2455" t="n">
        <v>0</v>
      </c>
      <c r="I2455" t="n">
        <v>500000000</v>
      </c>
      <c r="J2455" t="n">
        <v>0</v>
      </c>
      <c r="K2455" t="inlineStr">
        <is>
          <t>mesuré</t>
        </is>
      </c>
    </row>
    <row r="2456">
      <c r="A2456" t="inlineStr">
        <is>
          <t>2019</t>
        </is>
      </c>
      <c r="B2456" t="inlineStr">
        <is>
          <t>Amidonnerie</t>
        </is>
      </c>
      <c r="C2456" t="inlineStr">
        <is>
          <t>Protéines de pois</t>
        </is>
      </c>
      <c r="D2456" t="n">
        <v>8.6</v>
      </c>
      <c r="E2456" t="inlineStr"/>
      <c r="F2456" t="inlineStr"/>
      <c r="G2456" t="inlineStr"/>
      <c r="H2456" t="inlineStr"/>
      <c r="I2456" t="inlineStr"/>
      <c r="J2456" t="inlineStr"/>
      <c r="K2456" t="inlineStr">
        <is>
          <t>libre</t>
        </is>
      </c>
    </row>
    <row r="2457">
      <c r="A2457" t="inlineStr">
        <is>
          <t>2019</t>
        </is>
      </c>
      <c r="B2457" t="inlineStr">
        <is>
          <t>Amidonnerie</t>
        </is>
      </c>
      <c r="C2457" t="inlineStr">
        <is>
          <t>Coproduits</t>
        </is>
      </c>
      <c r="D2457" t="n">
        <v>37.9</v>
      </c>
      <c r="E2457" t="inlineStr"/>
      <c r="F2457" t="inlineStr"/>
      <c r="G2457" t="inlineStr"/>
      <c r="H2457" t="inlineStr"/>
      <c r="I2457" t="inlineStr"/>
      <c r="J2457" t="inlineStr"/>
      <c r="K2457" t="inlineStr">
        <is>
          <t>libre</t>
        </is>
      </c>
    </row>
    <row r="2458">
      <c r="A2458" t="inlineStr">
        <is>
          <t>2019</t>
        </is>
      </c>
      <c r="B2458" t="inlineStr">
        <is>
          <t>Amidonnerie</t>
        </is>
      </c>
      <c r="C2458" t="inlineStr">
        <is>
          <t>Coproduits de pois</t>
        </is>
      </c>
      <c r="D2458" t="n">
        <v>37.9</v>
      </c>
      <c r="E2458" t="inlineStr"/>
      <c r="F2458" t="inlineStr"/>
      <c r="G2458" t="inlineStr"/>
      <c r="H2458" t="inlineStr"/>
      <c r="I2458" t="inlineStr"/>
      <c r="J2458" t="inlineStr"/>
      <c r="K2458" t="inlineStr">
        <is>
          <t>libre</t>
        </is>
      </c>
    </row>
    <row r="2459">
      <c r="A2459" t="inlineStr">
        <is>
          <t>2019</t>
        </is>
      </c>
      <c r="B2459" t="inlineStr">
        <is>
          <t>Amidonnerie</t>
        </is>
      </c>
      <c r="C2459" t="inlineStr">
        <is>
          <t>Fibres, lipides et sons de pois</t>
        </is>
      </c>
      <c r="D2459" t="n">
        <v>37.9</v>
      </c>
      <c r="E2459" t="inlineStr"/>
      <c r="F2459" t="inlineStr"/>
      <c r="G2459" t="inlineStr"/>
      <c r="H2459" t="inlineStr"/>
      <c r="I2459" t="inlineStr"/>
      <c r="J2459" t="inlineStr"/>
      <c r="K2459" t="inlineStr">
        <is>
          <t>libre</t>
        </is>
      </c>
    </row>
    <row r="2460">
      <c r="A2460" t="inlineStr">
        <is>
          <t>2019</t>
        </is>
      </c>
      <c r="B2460" t="inlineStr">
        <is>
          <t>Amidonnerie</t>
        </is>
      </c>
      <c r="C2460" t="inlineStr">
        <is>
          <t>MPV</t>
        </is>
      </c>
      <c r="D2460" t="n">
        <v>8.6</v>
      </c>
      <c r="E2460" t="inlineStr"/>
      <c r="F2460" t="inlineStr"/>
      <c r="G2460" t="inlineStr"/>
      <c r="H2460" t="inlineStr"/>
      <c r="I2460" t="inlineStr"/>
      <c r="J2460" t="inlineStr"/>
      <c r="K2460" t="inlineStr">
        <is>
          <t>libre</t>
        </is>
      </c>
    </row>
    <row r="2461">
      <c r="A2461" t="inlineStr">
        <is>
          <t>2019</t>
        </is>
      </c>
      <c r="B2461" t="inlineStr">
        <is>
          <t>Fabrication d'ingrédients de lupin</t>
        </is>
      </c>
      <c r="C2461" t="inlineStr">
        <is>
          <t>Ingrédients</t>
        </is>
      </c>
      <c r="D2461" t="n">
        <v>1.4</v>
      </c>
      <c r="E2461" t="inlineStr"/>
      <c r="F2461" t="inlineStr"/>
      <c r="G2461" t="inlineStr"/>
      <c r="H2461" t="inlineStr"/>
      <c r="I2461" t="inlineStr"/>
      <c r="J2461" t="inlineStr"/>
      <c r="K2461" t="inlineStr">
        <is>
          <t>libre unbounded</t>
        </is>
      </c>
    </row>
    <row r="2462">
      <c r="A2462" t="inlineStr">
        <is>
          <t>2019</t>
        </is>
      </c>
      <c r="B2462" t="inlineStr">
        <is>
          <t>Fabrication d'ingrédients de lupin</t>
        </is>
      </c>
      <c r="C2462" t="inlineStr">
        <is>
          <t>Ingrédients de lupin</t>
        </is>
      </c>
      <c r="D2462" t="n">
        <v>1.4</v>
      </c>
      <c r="E2462" t="inlineStr"/>
      <c r="F2462" t="inlineStr"/>
      <c r="G2462" t="inlineStr"/>
      <c r="H2462" t="inlineStr"/>
      <c r="I2462" t="inlineStr"/>
      <c r="J2462" t="inlineStr"/>
      <c r="K2462" t="inlineStr">
        <is>
          <t>libre unbounded</t>
        </is>
      </c>
    </row>
    <row r="2463">
      <c r="A2463" t="inlineStr">
        <is>
          <t>2019</t>
        </is>
      </c>
      <c r="B2463" t="inlineStr">
        <is>
          <t>Fabrication d'ingrédients de lupin</t>
        </is>
      </c>
      <c r="C2463" t="inlineStr">
        <is>
          <t>Protéines de lupin</t>
        </is>
      </c>
      <c r="D2463" t="n">
        <v>1.4</v>
      </c>
      <c r="E2463" t="inlineStr"/>
      <c r="F2463" t="inlineStr"/>
      <c r="G2463" t="inlineStr"/>
      <c r="H2463" t="inlineStr"/>
      <c r="I2463" t="inlineStr"/>
      <c r="J2463" t="inlineStr"/>
      <c r="K2463" t="inlineStr">
        <is>
          <t>libre unbounded</t>
        </is>
      </c>
    </row>
    <row r="2464">
      <c r="A2464" t="inlineStr">
        <is>
          <t>2019</t>
        </is>
      </c>
      <c r="B2464" t="inlineStr">
        <is>
          <t>Fabrication d'ingrédients de lupin</t>
        </is>
      </c>
      <c r="C2464" t="inlineStr">
        <is>
          <t>Coproduits</t>
        </is>
      </c>
      <c r="D2464" t="n">
        <v>2.4</v>
      </c>
      <c r="E2464" t="inlineStr"/>
      <c r="F2464" t="inlineStr"/>
      <c r="G2464" t="inlineStr"/>
      <c r="H2464" t="inlineStr"/>
      <c r="I2464" t="inlineStr"/>
      <c r="J2464" t="inlineStr"/>
      <c r="K2464" t="inlineStr">
        <is>
          <t>libre unbounded</t>
        </is>
      </c>
    </row>
    <row r="2465">
      <c r="A2465" t="inlineStr">
        <is>
          <t>2019</t>
        </is>
      </c>
      <c r="B2465" t="inlineStr">
        <is>
          <t>Fabrication d'ingrédients de lupin</t>
        </is>
      </c>
      <c r="C2465" t="inlineStr">
        <is>
          <t>Coproduits de lupin</t>
        </is>
      </c>
      <c r="D2465" t="n">
        <v>2.4</v>
      </c>
      <c r="E2465" t="inlineStr"/>
      <c r="F2465" t="inlineStr"/>
      <c r="G2465" t="inlineStr"/>
      <c r="H2465" t="inlineStr"/>
      <c r="I2465" t="inlineStr"/>
      <c r="J2465" t="inlineStr"/>
      <c r="K2465" t="inlineStr">
        <is>
          <t>libre unbounded</t>
        </is>
      </c>
    </row>
    <row r="2466">
      <c r="A2466" t="inlineStr">
        <is>
          <t>2019</t>
        </is>
      </c>
      <c r="B2466" t="inlineStr">
        <is>
          <t>Fabrication d'ingrédients de lupin</t>
        </is>
      </c>
      <c r="C2466" t="inlineStr">
        <is>
          <t>Amidon, fibres, lipides et sons de lupin</t>
        </is>
      </c>
      <c r="D2466" t="n">
        <v>2.4</v>
      </c>
      <c r="E2466" t="inlineStr"/>
      <c r="F2466" t="inlineStr"/>
      <c r="G2466" t="inlineStr"/>
      <c r="H2466" t="inlineStr"/>
      <c r="I2466" t="inlineStr"/>
      <c r="J2466" t="inlineStr"/>
      <c r="K2466" t="inlineStr">
        <is>
          <t>libre unbounded</t>
        </is>
      </c>
    </row>
    <row r="2467">
      <c r="A2467" t="inlineStr">
        <is>
          <t>2019</t>
        </is>
      </c>
      <c r="B2467" t="inlineStr">
        <is>
          <t>Fabrication d'ingrédients de lupin</t>
        </is>
      </c>
      <c r="C2467" t="inlineStr">
        <is>
          <t>MPV</t>
        </is>
      </c>
      <c r="D2467" t="n">
        <v>1.4</v>
      </c>
      <c r="E2467" t="inlineStr"/>
      <c r="F2467" t="inlineStr"/>
      <c r="G2467" t="inlineStr"/>
      <c r="H2467" t="inlineStr"/>
      <c r="I2467" t="inlineStr"/>
      <c r="J2467" t="inlineStr"/>
      <c r="K2467" t="inlineStr">
        <is>
          <t>libre unbounded</t>
        </is>
      </c>
    </row>
    <row r="2468">
      <c r="A2468" t="inlineStr">
        <is>
          <t>2019</t>
        </is>
      </c>
      <c r="B2468" t="inlineStr">
        <is>
          <t>Casserie</t>
        </is>
      </c>
      <c r="C2468" t="inlineStr">
        <is>
          <t>Pois cassés</t>
        </is>
      </c>
      <c r="D2468" t="n">
        <v>25</v>
      </c>
      <c r="E2468" t="inlineStr"/>
      <c r="F2468" t="inlineStr"/>
      <c r="G2468" t="inlineStr"/>
      <c r="H2468" t="inlineStr"/>
      <c r="I2468" t="inlineStr"/>
      <c r="J2468" t="inlineStr"/>
      <c r="K2468" t="inlineStr">
        <is>
          <t>libre</t>
        </is>
      </c>
    </row>
    <row r="2469">
      <c r="A2469" t="inlineStr">
        <is>
          <t>2019</t>
        </is>
      </c>
      <c r="B2469" t="inlineStr">
        <is>
          <t>Casserie</t>
        </is>
      </c>
      <c r="C2469" t="inlineStr">
        <is>
          <t>Coques de pois</t>
        </is>
      </c>
      <c r="D2469" t="n">
        <v>37.5</v>
      </c>
      <c r="E2469" t="inlineStr"/>
      <c r="F2469" t="inlineStr"/>
      <c r="G2469" t="inlineStr"/>
      <c r="H2469" t="inlineStr"/>
      <c r="I2469" t="inlineStr"/>
      <c r="J2469" t="inlineStr"/>
      <c r="K2469" t="inlineStr">
        <is>
          <t>libre</t>
        </is>
      </c>
    </row>
    <row r="2470">
      <c r="A2470" t="inlineStr">
        <is>
          <t>2019</t>
        </is>
      </c>
      <c r="B2470" t="inlineStr">
        <is>
          <t>1ère transformation du pois</t>
        </is>
      </c>
      <c r="C2470" t="inlineStr">
        <is>
          <t>Ingrédients</t>
        </is>
      </c>
      <c r="D2470" t="n">
        <v>39.6</v>
      </c>
      <c r="E2470" t="inlineStr"/>
      <c r="F2470" t="inlineStr"/>
      <c r="G2470" t="inlineStr"/>
      <c r="H2470" t="inlineStr"/>
      <c r="I2470" t="inlineStr"/>
      <c r="J2470" t="inlineStr"/>
      <c r="K2470" t="inlineStr">
        <is>
          <t>libre</t>
        </is>
      </c>
    </row>
    <row r="2471">
      <c r="A2471" t="inlineStr">
        <is>
          <t>2019</t>
        </is>
      </c>
      <c r="B2471" t="inlineStr">
        <is>
          <t>1ère transformation du pois</t>
        </is>
      </c>
      <c r="C2471" t="inlineStr">
        <is>
          <t>Ingrédients de pois</t>
        </is>
      </c>
      <c r="D2471" t="n">
        <v>39.6</v>
      </c>
      <c r="E2471" t="inlineStr"/>
      <c r="F2471" t="inlineStr"/>
      <c r="G2471" t="inlineStr"/>
      <c r="H2471" t="inlineStr"/>
      <c r="I2471" t="inlineStr"/>
      <c r="J2471" t="inlineStr"/>
      <c r="K2471" t="inlineStr">
        <is>
          <t>libre</t>
        </is>
      </c>
    </row>
    <row r="2472">
      <c r="A2472" t="inlineStr">
        <is>
          <t>2019</t>
        </is>
      </c>
      <c r="B2472" t="inlineStr">
        <is>
          <t>1ère transformation du pois</t>
        </is>
      </c>
      <c r="C2472" t="inlineStr">
        <is>
          <t>Amidon de pois</t>
        </is>
      </c>
      <c r="D2472" t="n">
        <v>31</v>
      </c>
      <c r="E2472" t="inlineStr"/>
      <c r="F2472" t="inlineStr"/>
      <c r="G2472" t="inlineStr"/>
      <c r="H2472" t="inlineStr"/>
      <c r="I2472" t="inlineStr"/>
      <c r="J2472" t="inlineStr"/>
      <c r="K2472" t="inlineStr">
        <is>
          <t>déterminé</t>
        </is>
      </c>
    </row>
    <row r="2473">
      <c r="A2473" t="inlineStr">
        <is>
          <t>2019</t>
        </is>
      </c>
      <c r="B2473" t="inlineStr">
        <is>
          <t>1ère transformation du pois</t>
        </is>
      </c>
      <c r="C2473" t="inlineStr">
        <is>
          <t>Protéines de pois</t>
        </is>
      </c>
      <c r="D2473" t="n">
        <v>8.6</v>
      </c>
      <c r="E2473" t="inlineStr"/>
      <c r="F2473" t="inlineStr"/>
      <c r="G2473" t="inlineStr"/>
      <c r="H2473" t="inlineStr"/>
      <c r="I2473" t="inlineStr"/>
      <c r="J2473" t="inlineStr"/>
      <c r="K2473" t="inlineStr">
        <is>
          <t>libre</t>
        </is>
      </c>
    </row>
    <row r="2474">
      <c r="A2474" t="inlineStr">
        <is>
          <t>2019</t>
        </is>
      </c>
      <c r="B2474" t="inlineStr">
        <is>
          <t>1ère transformation du pois</t>
        </is>
      </c>
      <c r="C2474" t="inlineStr">
        <is>
          <t>Coproduits</t>
        </is>
      </c>
      <c r="D2474" t="n">
        <v>37.9</v>
      </c>
      <c r="E2474" t="inlineStr"/>
      <c r="F2474" t="inlineStr"/>
      <c r="G2474" t="inlineStr"/>
      <c r="H2474" t="inlineStr"/>
      <c r="I2474" t="inlineStr"/>
      <c r="J2474" t="inlineStr"/>
      <c r="K2474" t="inlineStr">
        <is>
          <t>libre</t>
        </is>
      </c>
    </row>
    <row r="2475">
      <c r="A2475" t="inlineStr">
        <is>
          <t>2019</t>
        </is>
      </c>
      <c r="B2475" t="inlineStr">
        <is>
          <t>1ère transformation du pois</t>
        </is>
      </c>
      <c r="C2475" t="inlineStr">
        <is>
          <t>Coproduits de pois</t>
        </is>
      </c>
      <c r="D2475" t="n">
        <v>37.9</v>
      </c>
      <c r="E2475" t="inlineStr"/>
      <c r="F2475" t="inlineStr"/>
      <c r="G2475" t="inlineStr"/>
      <c r="H2475" t="inlineStr"/>
      <c r="I2475" t="inlineStr"/>
      <c r="J2475" t="inlineStr"/>
      <c r="K2475" t="inlineStr">
        <is>
          <t>libre</t>
        </is>
      </c>
    </row>
    <row r="2476">
      <c r="A2476" t="inlineStr">
        <is>
          <t>2019</t>
        </is>
      </c>
      <c r="B2476" t="inlineStr">
        <is>
          <t>1ère transformation du pois</t>
        </is>
      </c>
      <c r="C2476" t="inlineStr">
        <is>
          <t>Fibres, lipides et sons de pois</t>
        </is>
      </c>
      <c r="D2476" t="n">
        <v>37.9</v>
      </c>
      <c r="E2476" t="inlineStr"/>
      <c r="F2476" t="inlineStr"/>
      <c r="G2476" t="inlineStr"/>
      <c r="H2476" t="inlineStr"/>
      <c r="I2476" t="inlineStr"/>
      <c r="J2476" t="inlineStr"/>
      <c r="K2476" t="inlineStr">
        <is>
          <t>libre</t>
        </is>
      </c>
    </row>
    <row r="2477">
      <c r="A2477" t="inlineStr">
        <is>
          <t>2019</t>
        </is>
      </c>
      <c r="B2477" t="inlineStr">
        <is>
          <t>1ère transformation du pois</t>
        </is>
      </c>
      <c r="C2477" t="inlineStr">
        <is>
          <t>MPV</t>
        </is>
      </c>
      <c r="D2477" t="n">
        <v>8.6</v>
      </c>
      <c r="E2477" t="inlineStr"/>
      <c r="F2477" t="inlineStr"/>
      <c r="G2477" t="inlineStr"/>
      <c r="H2477" t="inlineStr"/>
      <c r="I2477" t="inlineStr"/>
      <c r="J2477" t="inlineStr"/>
      <c r="K2477" t="inlineStr">
        <is>
          <t>libre</t>
        </is>
      </c>
    </row>
    <row r="2478">
      <c r="A2478" t="inlineStr">
        <is>
          <t>2019</t>
        </is>
      </c>
      <c r="B2478" t="inlineStr">
        <is>
          <t>1ère transformation du pois</t>
        </is>
      </c>
      <c r="C2478" t="inlineStr">
        <is>
          <t>Pois cassés</t>
        </is>
      </c>
      <c r="D2478" t="n">
        <v>25</v>
      </c>
      <c r="E2478" t="inlineStr"/>
      <c r="F2478" t="inlineStr"/>
      <c r="G2478" t="inlineStr"/>
      <c r="H2478" t="inlineStr"/>
      <c r="I2478" t="inlineStr"/>
      <c r="J2478" t="inlineStr"/>
      <c r="K2478" t="inlineStr">
        <is>
          <t>libre</t>
        </is>
      </c>
    </row>
    <row r="2479">
      <c r="A2479" t="inlineStr">
        <is>
          <t>2019</t>
        </is>
      </c>
      <c r="B2479" t="inlineStr">
        <is>
          <t>1ère transformation du pois</t>
        </is>
      </c>
      <c r="C2479" t="inlineStr">
        <is>
          <t>Coques de pois</t>
        </is>
      </c>
      <c r="D2479" t="n">
        <v>37.5</v>
      </c>
      <c r="E2479" t="inlineStr"/>
      <c r="F2479" t="inlineStr"/>
      <c r="G2479" t="inlineStr"/>
      <c r="H2479" t="inlineStr"/>
      <c r="I2479" t="inlineStr"/>
      <c r="J2479" t="inlineStr"/>
      <c r="K2479" t="inlineStr">
        <is>
          <t>libre</t>
        </is>
      </c>
    </row>
    <row r="2480">
      <c r="A2480" t="inlineStr">
        <is>
          <t>2019</t>
        </is>
      </c>
      <c r="B2480" t="inlineStr">
        <is>
          <t>Débouchés</t>
        </is>
      </c>
      <c r="C2480" t="inlineStr">
        <is>
          <t>MP industrie biodiesel</t>
        </is>
      </c>
      <c r="D2480" t="n">
        <v>173</v>
      </c>
      <c r="E2480" t="inlineStr"/>
      <c r="F2480" t="inlineStr"/>
      <c r="G2480" t="inlineStr"/>
      <c r="H2480" t="inlineStr"/>
      <c r="I2480" t="inlineStr"/>
      <c r="J2480" t="inlineStr"/>
      <c r="K2480" t="inlineStr">
        <is>
          <t>déterminé</t>
        </is>
      </c>
    </row>
    <row r="2481">
      <c r="A2481" t="inlineStr">
        <is>
          <t>2019</t>
        </is>
      </c>
      <c r="B2481" t="inlineStr">
        <is>
          <t>Débouchés</t>
        </is>
      </c>
      <c r="C2481" t="inlineStr">
        <is>
          <t>Huiles usagées (eq. biodiesel)</t>
        </is>
      </c>
      <c r="D2481" t="n">
        <v>173</v>
      </c>
      <c r="E2481" t="inlineStr"/>
      <c r="F2481" t="inlineStr"/>
      <c r="G2481" t="inlineStr"/>
      <c r="H2481" t="inlineStr"/>
      <c r="I2481" t="inlineStr"/>
      <c r="J2481" t="inlineStr"/>
      <c r="K2481" t="inlineStr">
        <is>
          <t>déterminé</t>
        </is>
      </c>
    </row>
    <row r="2482">
      <c r="A2482" t="inlineStr">
        <is>
          <t>2019</t>
        </is>
      </c>
      <c r="B2482" t="inlineStr">
        <is>
          <t>Usages alimentaires</t>
        </is>
      </c>
      <c r="C2482" t="inlineStr">
        <is>
          <t>MP industrie biodiesel</t>
        </is>
      </c>
      <c r="D2482" t="n">
        <v>173</v>
      </c>
      <c r="E2482" t="inlineStr"/>
      <c r="F2482" t="inlineStr"/>
      <c r="G2482" t="inlineStr"/>
      <c r="H2482" t="inlineStr"/>
      <c r="I2482" t="inlineStr"/>
      <c r="J2482" t="inlineStr"/>
      <c r="K2482" t="inlineStr">
        <is>
          <t>déterminé</t>
        </is>
      </c>
    </row>
    <row r="2483">
      <c r="A2483" t="inlineStr">
        <is>
          <t>2019</t>
        </is>
      </c>
      <c r="B2483" t="inlineStr">
        <is>
          <t>Usages alimentaires</t>
        </is>
      </c>
      <c r="C2483" t="inlineStr">
        <is>
          <t>Huiles usagées (eq. biodiesel)</t>
        </is>
      </c>
      <c r="D2483" t="n">
        <v>173</v>
      </c>
      <c r="E2483" t="inlineStr"/>
      <c r="F2483" t="inlineStr"/>
      <c r="G2483" t="inlineStr"/>
      <c r="H2483" t="inlineStr"/>
      <c r="I2483" t="inlineStr"/>
      <c r="J2483" t="inlineStr"/>
      <c r="K2483" t="inlineStr">
        <is>
          <t>déterminé</t>
        </is>
      </c>
    </row>
    <row r="2484">
      <c r="A2484" t="inlineStr">
        <is>
          <t>2019</t>
        </is>
      </c>
      <c r="B2484" t="inlineStr">
        <is>
          <t>Alimentation humaine</t>
        </is>
      </c>
      <c r="C2484" t="inlineStr">
        <is>
          <t>MP industrie biodiesel</t>
        </is>
      </c>
      <c r="D2484" t="n">
        <v>173</v>
      </c>
      <c r="E2484" t="inlineStr"/>
      <c r="F2484" t="inlineStr"/>
      <c r="G2484" t="inlineStr"/>
      <c r="H2484" t="inlineStr"/>
      <c r="I2484" t="inlineStr"/>
      <c r="J2484" t="inlineStr"/>
      <c r="K2484" t="inlineStr">
        <is>
          <t>déterminé</t>
        </is>
      </c>
    </row>
    <row r="2485">
      <c r="A2485" t="inlineStr">
        <is>
          <t>2019</t>
        </is>
      </c>
      <c r="B2485" t="inlineStr">
        <is>
          <t>Alimentation humaine</t>
        </is>
      </c>
      <c r="C2485" t="inlineStr">
        <is>
          <t>Huiles usagées (eq. biodiesel)</t>
        </is>
      </c>
      <c r="D2485" t="n">
        <v>173</v>
      </c>
      <c r="E2485" t="inlineStr"/>
      <c r="F2485" t="inlineStr"/>
      <c r="G2485" t="inlineStr"/>
      <c r="H2485" t="inlineStr"/>
      <c r="I2485" t="inlineStr"/>
      <c r="J2485" t="inlineStr"/>
      <c r="K2485" t="inlineStr">
        <is>
          <t>déterminé</t>
        </is>
      </c>
    </row>
    <row r="2486">
      <c r="A2486" t="inlineStr">
        <is>
          <t>2019</t>
        </is>
      </c>
      <c r="B2486" t="inlineStr">
        <is>
          <t>Autres IAA ou consommation humaine</t>
        </is>
      </c>
      <c r="C2486" t="inlineStr">
        <is>
          <t>MP industrie biodiesel</t>
        </is>
      </c>
      <c r="D2486" t="n">
        <v>173</v>
      </c>
      <c r="E2486" t="inlineStr"/>
      <c r="F2486" t="inlineStr"/>
      <c r="G2486" t="inlineStr"/>
      <c r="H2486" t="inlineStr"/>
      <c r="I2486" t="inlineStr"/>
      <c r="J2486" t="inlineStr"/>
      <c r="K2486" t="inlineStr">
        <is>
          <t>déterminé</t>
        </is>
      </c>
    </row>
    <row r="2487">
      <c r="A2487" t="inlineStr">
        <is>
          <t>2019</t>
        </is>
      </c>
      <c r="B2487" t="inlineStr">
        <is>
          <t>Autres IAA ou consommation humaine</t>
        </is>
      </c>
      <c r="C2487" t="inlineStr">
        <is>
          <t>Huiles usagées (eq. biodiesel)</t>
        </is>
      </c>
      <c r="D2487" t="n">
        <v>173</v>
      </c>
      <c r="E2487" t="inlineStr"/>
      <c r="F2487" t="inlineStr"/>
      <c r="G2487" t="inlineStr"/>
      <c r="H2487" t="inlineStr"/>
      <c r="I2487" t="inlineStr"/>
      <c r="J2487" t="inlineStr"/>
      <c r="K2487" t="inlineStr">
        <is>
          <t>déterminé</t>
        </is>
      </c>
    </row>
    <row r="2488">
      <c r="A2488" t="inlineStr">
        <is>
          <t>2019</t>
        </is>
      </c>
      <c r="B2488" t="inlineStr">
        <is>
          <t>International</t>
        </is>
      </c>
      <c r="C2488" t="inlineStr">
        <is>
          <t>Oléagineux et protéagineux collectés</t>
        </is>
      </c>
      <c r="D2488" t="n">
        <v>2360</v>
      </c>
      <c r="E2488" t="inlineStr"/>
      <c r="F2488" t="inlineStr"/>
      <c r="G2488" t="inlineStr"/>
      <c r="H2488" t="inlineStr"/>
      <c r="I2488" t="inlineStr"/>
      <c r="J2488" t="inlineStr"/>
      <c r="K2488" t="inlineStr">
        <is>
          <t>libre unbounded</t>
        </is>
      </c>
    </row>
    <row r="2489">
      <c r="A2489" t="inlineStr">
        <is>
          <t>2019</t>
        </is>
      </c>
      <c r="B2489" t="inlineStr">
        <is>
          <t>International</t>
        </is>
      </c>
      <c r="C2489" t="inlineStr">
        <is>
          <t>Oléagineux collectés</t>
        </is>
      </c>
      <c r="D2489" t="n">
        <v>1620</v>
      </c>
      <c r="E2489" t="inlineStr"/>
      <c r="F2489" t="inlineStr"/>
      <c r="G2489" t="inlineStr"/>
      <c r="H2489" t="inlineStr"/>
      <c r="I2489" t="inlineStr"/>
      <c r="J2489" t="inlineStr"/>
      <c r="K2489" t="inlineStr">
        <is>
          <t>déterminé</t>
        </is>
      </c>
    </row>
    <row r="2490">
      <c r="A2490" t="inlineStr">
        <is>
          <t>2019</t>
        </is>
      </c>
      <c r="B2490" t="inlineStr">
        <is>
          <t>International</t>
        </is>
      </c>
      <c r="C2490" t="inlineStr">
        <is>
          <t>Graines oléagineuses collectées</t>
        </is>
      </c>
      <c r="D2490" t="n">
        <v>1620</v>
      </c>
      <c r="E2490" t="inlineStr"/>
      <c r="F2490" t="inlineStr"/>
      <c r="G2490" t="inlineStr"/>
      <c r="H2490" t="inlineStr"/>
      <c r="I2490" t="inlineStr"/>
      <c r="J2490" t="inlineStr"/>
      <c r="K2490" t="inlineStr">
        <is>
          <t>déterminé</t>
        </is>
      </c>
    </row>
    <row r="2491">
      <c r="A2491" t="inlineStr">
        <is>
          <t>2019</t>
        </is>
      </c>
      <c r="B2491" t="inlineStr">
        <is>
          <t>International</t>
        </is>
      </c>
      <c r="C2491" t="inlineStr">
        <is>
          <t>Graines de colza collectées</t>
        </is>
      </c>
      <c r="D2491" t="n">
        <v>1250</v>
      </c>
      <c r="E2491" t="n">
        <v>1251.222774</v>
      </c>
      <c r="F2491" t="n">
        <v>62.56113870000001</v>
      </c>
      <c r="G2491" t="n">
        <v>0.1</v>
      </c>
      <c r="H2491" t="n">
        <v>0</v>
      </c>
      <c r="I2491" t="n">
        <v>500000000</v>
      </c>
      <c r="J2491" t="n">
        <v>0</v>
      </c>
      <c r="K2491" t="inlineStr">
        <is>
          <t>mesuré</t>
        </is>
      </c>
    </row>
    <row r="2492">
      <c r="A2492" t="inlineStr">
        <is>
          <t>2019</t>
        </is>
      </c>
      <c r="B2492" t="inlineStr">
        <is>
          <t>International</t>
        </is>
      </c>
      <c r="C2492" t="inlineStr">
        <is>
          <t>Graines de colza collectées (conso)</t>
        </is>
      </c>
      <c r="D2492" t="n">
        <v>1060</v>
      </c>
      <c r="E2492" t="inlineStr"/>
      <c r="F2492" t="inlineStr"/>
      <c r="G2492" t="inlineStr"/>
      <c r="H2492" t="inlineStr"/>
      <c r="I2492" t="inlineStr"/>
      <c r="J2492" t="inlineStr"/>
      <c r="K2492" t="inlineStr">
        <is>
          <t>libre</t>
        </is>
      </c>
    </row>
    <row r="2493">
      <c r="A2493" t="inlineStr">
        <is>
          <t>2019</t>
        </is>
      </c>
      <c r="B2493" t="inlineStr">
        <is>
          <t>International</t>
        </is>
      </c>
      <c r="C2493" t="inlineStr">
        <is>
          <t>Graines de colza collectées (semence)</t>
        </is>
      </c>
      <c r="D2493" t="n">
        <v>190</v>
      </c>
      <c r="E2493" t="inlineStr"/>
      <c r="F2493" t="inlineStr"/>
      <c r="G2493" t="inlineStr"/>
      <c r="H2493" t="inlineStr"/>
      <c r="I2493" t="inlineStr"/>
      <c r="J2493" t="inlineStr"/>
      <c r="K2493" t="inlineStr">
        <is>
          <t>libre</t>
        </is>
      </c>
    </row>
    <row r="2494">
      <c r="A2494" t="inlineStr">
        <is>
          <t>2019</t>
        </is>
      </c>
      <c r="B2494" t="inlineStr">
        <is>
          <t>International</t>
        </is>
      </c>
      <c r="C2494" t="inlineStr">
        <is>
          <t>Graines de lin collectées</t>
        </is>
      </c>
      <c r="D2494" t="n">
        <v>33.6</v>
      </c>
      <c r="E2494" t="n">
        <v>32.109398</v>
      </c>
      <c r="F2494" t="n">
        <v>1.6054699</v>
      </c>
      <c r="G2494" t="n">
        <v>0.1</v>
      </c>
      <c r="H2494" t="n">
        <v>0</v>
      </c>
      <c r="I2494" t="n">
        <v>500000000</v>
      </c>
      <c r="J2494" t="n">
        <v>0.92</v>
      </c>
      <c r="K2494" t="inlineStr">
        <is>
          <t>mesuré</t>
        </is>
      </c>
    </row>
    <row r="2495">
      <c r="A2495" t="inlineStr">
        <is>
          <t>2019</t>
        </is>
      </c>
      <c r="B2495" t="inlineStr">
        <is>
          <t>International</t>
        </is>
      </c>
      <c r="C2495" t="inlineStr">
        <is>
          <t>Graines de lin collectées (conso)</t>
        </is>
      </c>
      <c r="D2495" t="n">
        <v>26.1</v>
      </c>
      <c r="E2495" t="inlineStr"/>
      <c r="F2495" t="inlineStr"/>
      <c r="G2495" t="inlineStr"/>
      <c r="H2495" t="inlineStr"/>
      <c r="I2495" t="inlineStr"/>
      <c r="J2495" t="inlineStr"/>
      <c r="K2495" t="inlineStr">
        <is>
          <t>libre</t>
        </is>
      </c>
    </row>
    <row r="2496">
      <c r="A2496" t="inlineStr">
        <is>
          <t>2019</t>
        </is>
      </c>
      <c r="B2496" t="inlineStr">
        <is>
          <t>International</t>
        </is>
      </c>
      <c r="C2496" t="inlineStr">
        <is>
          <t>Graines de lin collectées (semence)</t>
        </is>
      </c>
      <c r="D2496" t="n">
        <v>7.5</v>
      </c>
      <c r="E2496" t="inlineStr"/>
      <c r="F2496" t="inlineStr"/>
      <c r="G2496" t="inlineStr"/>
      <c r="H2496" t="inlineStr"/>
      <c r="I2496" t="inlineStr"/>
      <c r="J2496" t="inlineStr"/>
      <c r="K2496" t="inlineStr">
        <is>
          <t>libre</t>
        </is>
      </c>
    </row>
    <row r="2497">
      <c r="A2497" t="inlineStr">
        <is>
          <t>2019</t>
        </is>
      </c>
      <c r="B2497" t="inlineStr">
        <is>
          <t>International</t>
        </is>
      </c>
      <c r="C2497" t="inlineStr">
        <is>
          <t>Graines de tournesol collectées</t>
        </is>
      </c>
      <c r="D2497" t="n">
        <v>334</v>
      </c>
      <c r="E2497" t="n">
        <v>334.154073</v>
      </c>
      <c r="F2497" t="n">
        <v>16.70770365</v>
      </c>
      <c r="G2497" t="n">
        <v>0.1</v>
      </c>
      <c r="H2497" t="n">
        <v>0</v>
      </c>
      <c r="I2497" t="n">
        <v>500000000</v>
      </c>
      <c r="J2497" t="n">
        <v>0</v>
      </c>
      <c r="K2497" t="inlineStr">
        <is>
          <t>mesuré</t>
        </is>
      </c>
    </row>
    <row r="2498">
      <c r="A2498" t="inlineStr">
        <is>
          <t>2019</t>
        </is>
      </c>
      <c r="B2498" t="inlineStr">
        <is>
          <t>International</t>
        </is>
      </c>
      <c r="C2498" t="inlineStr">
        <is>
          <t>Graines de tournesol collectées (conso)</t>
        </is>
      </c>
      <c r="D2498" t="n">
        <v>163</v>
      </c>
      <c r="E2498" t="inlineStr"/>
      <c r="F2498" t="inlineStr"/>
      <c r="G2498" t="inlineStr"/>
      <c r="H2498" t="inlineStr"/>
      <c r="I2498" t="inlineStr"/>
      <c r="J2498" t="inlineStr"/>
      <c r="K2498" t="inlineStr">
        <is>
          <t>libre</t>
        </is>
      </c>
    </row>
    <row r="2499">
      <c r="A2499" t="inlineStr">
        <is>
          <t>2019</t>
        </is>
      </c>
      <c r="B2499" t="inlineStr">
        <is>
          <t>International</t>
        </is>
      </c>
      <c r="C2499" t="inlineStr">
        <is>
          <t>Graines de tournesol collectées (semence)</t>
        </is>
      </c>
      <c r="D2499" t="n">
        <v>171</v>
      </c>
      <c r="E2499" t="inlineStr"/>
      <c r="F2499" t="inlineStr"/>
      <c r="G2499" t="inlineStr"/>
      <c r="H2499" t="inlineStr"/>
      <c r="I2499" t="inlineStr"/>
      <c r="J2499" t="inlineStr"/>
      <c r="K2499" t="inlineStr">
        <is>
          <t>libre</t>
        </is>
      </c>
    </row>
    <row r="2500">
      <c r="A2500" t="inlineStr">
        <is>
          <t>2019</t>
        </is>
      </c>
      <c r="B2500" t="inlineStr">
        <is>
          <t>International</t>
        </is>
      </c>
      <c r="C2500" t="inlineStr">
        <is>
          <t>Fruits oléagineux collectés</t>
        </is>
      </c>
      <c r="D2500" t="n">
        <v>5.8</v>
      </c>
      <c r="E2500" t="inlineStr"/>
      <c r="F2500" t="inlineStr"/>
      <c r="G2500" t="inlineStr"/>
      <c r="H2500" t="inlineStr"/>
      <c r="I2500" t="inlineStr"/>
      <c r="J2500" t="inlineStr"/>
      <c r="K2500" t="inlineStr">
        <is>
          <t>déterminé</t>
        </is>
      </c>
    </row>
    <row r="2501">
      <c r="A2501" t="inlineStr">
        <is>
          <t>2019</t>
        </is>
      </c>
      <c r="B2501" t="inlineStr">
        <is>
          <t>International</t>
        </is>
      </c>
      <c r="C2501" t="inlineStr">
        <is>
          <t>Olives collectées</t>
        </is>
      </c>
      <c r="D2501" t="n">
        <v>5.8</v>
      </c>
      <c r="E2501" t="n">
        <v>5.835478</v>
      </c>
      <c r="F2501" t="n">
        <v>0.2917739</v>
      </c>
      <c r="G2501" t="n">
        <v>0.1</v>
      </c>
      <c r="H2501" t="n">
        <v>0</v>
      </c>
      <c r="I2501" t="n">
        <v>500000000</v>
      </c>
      <c r="J2501" t="n">
        <v>0</v>
      </c>
      <c r="K2501" t="inlineStr">
        <is>
          <t>mesuré</t>
        </is>
      </c>
    </row>
    <row r="2502">
      <c r="A2502" t="inlineStr">
        <is>
          <t>2019</t>
        </is>
      </c>
      <c r="B2502" t="inlineStr">
        <is>
          <t>International</t>
        </is>
      </c>
      <c r="C2502" t="inlineStr">
        <is>
          <t>Oléoprotéagineux collectés</t>
        </is>
      </c>
      <c r="D2502" t="n">
        <v>601</v>
      </c>
      <c r="E2502" t="inlineStr"/>
      <c r="F2502" t="inlineStr"/>
      <c r="G2502" t="inlineStr"/>
      <c r="H2502" t="inlineStr"/>
      <c r="I2502" t="inlineStr"/>
      <c r="J2502" t="inlineStr"/>
      <c r="K2502" t="inlineStr">
        <is>
          <t>déterminé</t>
        </is>
      </c>
    </row>
    <row r="2503">
      <c r="A2503" t="inlineStr">
        <is>
          <t>2019</t>
        </is>
      </c>
      <c r="B2503" t="inlineStr">
        <is>
          <t>International</t>
        </is>
      </c>
      <c r="C2503" t="inlineStr">
        <is>
          <t>Graines oléoprotéagineuses collectées</t>
        </is>
      </c>
      <c r="D2503" t="n">
        <v>601</v>
      </c>
      <c r="E2503" t="inlineStr"/>
      <c r="F2503" t="inlineStr"/>
      <c r="G2503" t="inlineStr"/>
      <c r="H2503" t="inlineStr"/>
      <c r="I2503" t="inlineStr"/>
      <c r="J2503" t="inlineStr"/>
      <c r="K2503" t="inlineStr">
        <is>
          <t>déterminé</t>
        </is>
      </c>
    </row>
    <row r="2504">
      <c r="A2504" t="inlineStr">
        <is>
          <t>2019</t>
        </is>
      </c>
      <c r="B2504" t="inlineStr">
        <is>
          <t>International</t>
        </is>
      </c>
      <c r="C2504" t="inlineStr">
        <is>
          <t>Graines de soja collectées</t>
        </is>
      </c>
      <c r="D2504" t="n">
        <v>601</v>
      </c>
      <c r="E2504" t="n">
        <v>600.818756</v>
      </c>
      <c r="F2504" t="n">
        <v>30.0409378</v>
      </c>
      <c r="G2504" t="n">
        <v>0.1</v>
      </c>
      <c r="H2504" t="n">
        <v>0</v>
      </c>
      <c r="I2504" t="n">
        <v>500000000</v>
      </c>
      <c r="J2504" t="n">
        <v>0</v>
      </c>
      <c r="K2504" t="inlineStr">
        <is>
          <t>mesuré</t>
        </is>
      </c>
    </row>
    <row r="2505">
      <c r="A2505" t="inlineStr">
        <is>
          <t>2019</t>
        </is>
      </c>
      <c r="B2505" t="inlineStr">
        <is>
          <t>International</t>
        </is>
      </c>
      <c r="C2505" t="inlineStr">
        <is>
          <t>Graines de soja collectées (conso)</t>
        </is>
      </c>
      <c r="D2505" t="n">
        <v>473</v>
      </c>
      <c r="E2505" t="inlineStr"/>
      <c r="F2505" t="inlineStr"/>
      <c r="G2505" t="inlineStr"/>
      <c r="H2505" t="inlineStr"/>
      <c r="I2505" t="inlineStr"/>
      <c r="J2505" t="inlineStr"/>
      <c r="K2505" t="inlineStr">
        <is>
          <t>libre</t>
        </is>
      </c>
    </row>
    <row r="2506">
      <c r="A2506" t="inlineStr">
        <is>
          <t>2019</t>
        </is>
      </c>
      <c r="B2506" t="inlineStr">
        <is>
          <t>International</t>
        </is>
      </c>
      <c r="C2506" t="inlineStr">
        <is>
          <t>Graines de soja collectées (semence)</t>
        </is>
      </c>
      <c r="D2506" t="n">
        <v>128</v>
      </c>
      <c r="E2506" t="inlineStr"/>
      <c r="F2506" t="inlineStr"/>
      <c r="G2506" t="inlineStr"/>
      <c r="H2506" t="inlineStr"/>
      <c r="I2506" t="inlineStr"/>
      <c r="J2506" t="inlineStr"/>
      <c r="K2506" t="inlineStr">
        <is>
          <t>libre</t>
        </is>
      </c>
    </row>
    <row r="2507">
      <c r="A2507" t="inlineStr">
        <is>
          <t>2019</t>
        </is>
      </c>
      <c r="B2507" t="inlineStr">
        <is>
          <t>International</t>
        </is>
      </c>
      <c r="C2507" t="inlineStr">
        <is>
          <t>Protéagineux collectés</t>
        </is>
      </c>
      <c r="D2507" t="n">
        <v>139</v>
      </c>
      <c r="E2507" t="inlineStr"/>
      <c r="F2507" t="inlineStr"/>
      <c r="G2507" t="inlineStr"/>
      <c r="H2507" t="inlineStr"/>
      <c r="I2507" t="inlineStr"/>
      <c r="J2507" t="inlineStr"/>
      <c r="K2507" t="inlineStr">
        <is>
          <t>libre unbounded</t>
        </is>
      </c>
    </row>
    <row r="2508">
      <c r="A2508" t="inlineStr">
        <is>
          <t>2019</t>
        </is>
      </c>
      <c r="B2508" t="inlineStr">
        <is>
          <t>International</t>
        </is>
      </c>
      <c r="C2508" t="inlineStr">
        <is>
          <t>Légumineuses collectées</t>
        </is>
      </c>
      <c r="D2508" t="n">
        <v>139</v>
      </c>
      <c r="E2508" t="inlineStr"/>
      <c r="F2508" t="inlineStr"/>
      <c r="G2508" t="inlineStr"/>
      <c r="H2508" t="inlineStr"/>
      <c r="I2508" t="inlineStr"/>
      <c r="J2508" t="inlineStr"/>
      <c r="K2508" t="inlineStr">
        <is>
          <t>libre unbounded</t>
        </is>
      </c>
    </row>
    <row r="2509">
      <c r="A2509" t="inlineStr">
        <is>
          <t>2019</t>
        </is>
      </c>
      <c r="B2509" t="inlineStr">
        <is>
          <t>International</t>
        </is>
      </c>
      <c r="C2509" t="inlineStr">
        <is>
          <t>Fèves collectées</t>
        </is>
      </c>
      <c r="D2509" t="n">
        <v>30.4</v>
      </c>
      <c r="E2509" t="inlineStr"/>
      <c r="F2509" t="inlineStr"/>
      <c r="G2509" t="inlineStr"/>
      <c r="H2509" t="inlineStr"/>
      <c r="I2509" t="inlineStr"/>
      <c r="J2509" t="inlineStr"/>
      <c r="K2509" t="inlineStr">
        <is>
          <t>déterminé</t>
        </is>
      </c>
    </row>
    <row r="2510">
      <c r="A2510" t="inlineStr">
        <is>
          <t>2019</t>
        </is>
      </c>
      <c r="B2510" t="inlineStr">
        <is>
          <t>International</t>
        </is>
      </c>
      <c r="C2510" t="inlineStr">
        <is>
          <t>Fèves collectées (conso)</t>
        </is>
      </c>
      <c r="D2510" t="n">
        <v>30.4</v>
      </c>
      <c r="E2510" t="inlineStr"/>
      <c r="F2510" t="inlineStr"/>
      <c r="G2510" t="inlineStr"/>
      <c r="H2510" t="inlineStr"/>
      <c r="I2510" t="inlineStr"/>
      <c r="J2510" t="inlineStr"/>
      <c r="K2510" t="inlineStr">
        <is>
          <t>libre</t>
        </is>
      </c>
    </row>
    <row r="2511">
      <c r="A2511" t="inlineStr">
        <is>
          <t>2019</t>
        </is>
      </c>
      <c r="B2511" t="inlineStr">
        <is>
          <t>International</t>
        </is>
      </c>
      <c r="C2511" t="inlineStr">
        <is>
          <t>Fèves collectées (semence)</t>
        </is>
      </c>
      <c r="D2511" t="n">
        <v>0</v>
      </c>
      <c r="E2511" t="inlineStr"/>
      <c r="F2511" t="inlineStr"/>
      <c r="G2511" t="inlineStr"/>
      <c r="H2511" t="inlineStr"/>
      <c r="I2511" t="inlineStr"/>
      <c r="J2511" t="inlineStr"/>
      <c r="K2511" t="inlineStr">
        <is>
          <t>libre</t>
        </is>
      </c>
    </row>
    <row r="2512">
      <c r="A2512" t="inlineStr">
        <is>
          <t>2019</t>
        </is>
      </c>
      <c r="B2512" t="inlineStr">
        <is>
          <t>International</t>
        </is>
      </c>
      <c r="C2512" t="inlineStr">
        <is>
          <t>Lupin collecté</t>
        </is>
      </c>
      <c r="D2512" t="n">
        <v>7.7</v>
      </c>
      <c r="E2512" t="inlineStr"/>
      <c r="F2512" t="inlineStr"/>
      <c r="G2512" t="inlineStr"/>
      <c r="H2512" t="inlineStr"/>
      <c r="I2512" t="inlineStr"/>
      <c r="J2512" t="inlineStr"/>
      <c r="K2512" t="inlineStr">
        <is>
          <t>libre unbounded</t>
        </is>
      </c>
    </row>
    <row r="2513">
      <c r="A2513" t="inlineStr">
        <is>
          <t>2019</t>
        </is>
      </c>
      <c r="B2513" t="inlineStr">
        <is>
          <t>International</t>
        </is>
      </c>
      <c r="C2513" t="inlineStr">
        <is>
          <t>Lupin collecté (conso)</t>
        </is>
      </c>
      <c r="D2513" t="n">
        <v>7.7</v>
      </c>
      <c r="E2513" t="inlineStr"/>
      <c r="F2513" t="inlineStr"/>
      <c r="G2513" t="inlineStr"/>
      <c r="H2513" t="inlineStr"/>
      <c r="I2513" t="inlineStr"/>
      <c r="J2513" t="inlineStr"/>
      <c r="K2513" t="inlineStr">
        <is>
          <t>libre unbounded</t>
        </is>
      </c>
    </row>
    <row r="2514">
      <c r="A2514" t="inlineStr">
        <is>
          <t>2019</t>
        </is>
      </c>
      <c r="B2514" t="inlineStr">
        <is>
          <t>International</t>
        </is>
      </c>
      <c r="C2514" t="inlineStr">
        <is>
          <t>Lupin collecté (semence)</t>
        </is>
      </c>
      <c r="D2514" t="n">
        <v>0</v>
      </c>
      <c r="E2514" t="inlineStr"/>
      <c r="F2514" t="inlineStr"/>
      <c r="G2514" t="inlineStr"/>
      <c r="H2514" t="inlineStr"/>
      <c r="I2514" t="inlineStr"/>
      <c r="J2514" t="inlineStr"/>
      <c r="K2514" t="inlineStr">
        <is>
          <t>libre unbounded</t>
        </is>
      </c>
    </row>
    <row r="2515">
      <c r="A2515" t="inlineStr">
        <is>
          <t>2019</t>
        </is>
      </c>
      <c r="B2515" t="inlineStr">
        <is>
          <t>International</t>
        </is>
      </c>
      <c r="C2515" t="inlineStr">
        <is>
          <t>Pois collectés</t>
        </is>
      </c>
      <c r="D2515" t="n">
        <v>33.9</v>
      </c>
      <c r="E2515" t="n">
        <v>33.871064</v>
      </c>
      <c r="F2515" t="n">
        <v>1.6935532</v>
      </c>
      <c r="G2515" t="n">
        <v>0.1</v>
      </c>
      <c r="H2515" t="n">
        <v>0</v>
      </c>
      <c r="I2515" t="n">
        <v>500000000</v>
      </c>
      <c r="J2515" t="n">
        <v>0</v>
      </c>
      <c r="K2515" t="inlineStr">
        <is>
          <t>mesuré</t>
        </is>
      </c>
    </row>
    <row r="2516">
      <c r="A2516" t="inlineStr">
        <is>
          <t>2019</t>
        </is>
      </c>
      <c r="B2516" t="inlineStr">
        <is>
          <t>International</t>
        </is>
      </c>
      <c r="C2516" t="inlineStr">
        <is>
          <t>Pois collectés (conso)</t>
        </is>
      </c>
      <c r="D2516" t="n">
        <v>0.4</v>
      </c>
      <c r="E2516" t="inlineStr"/>
      <c r="F2516" t="inlineStr"/>
      <c r="G2516" t="inlineStr"/>
      <c r="H2516" t="inlineStr"/>
      <c r="I2516" t="inlineStr"/>
      <c r="J2516" t="inlineStr"/>
      <c r="K2516" t="inlineStr">
        <is>
          <t>libre</t>
        </is>
      </c>
    </row>
    <row r="2517">
      <c r="A2517" t="inlineStr">
        <is>
          <t>2019</t>
        </is>
      </c>
      <c r="B2517" t="inlineStr">
        <is>
          <t>International</t>
        </is>
      </c>
      <c r="C2517" t="inlineStr">
        <is>
          <t>Pois collectés (semence)</t>
        </is>
      </c>
      <c r="D2517" t="n">
        <v>33.5</v>
      </c>
      <c r="E2517" t="inlineStr"/>
      <c r="F2517" t="inlineStr"/>
      <c r="G2517" t="inlineStr"/>
      <c r="H2517" t="inlineStr"/>
      <c r="I2517" t="inlineStr"/>
      <c r="J2517" t="inlineStr"/>
      <c r="K2517" t="inlineStr">
        <is>
          <t>libre</t>
        </is>
      </c>
    </row>
    <row r="2518">
      <c r="A2518" t="inlineStr">
        <is>
          <t>2019</t>
        </is>
      </c>
      <c r="B2518" t="inlineStr">
        <is>
          <t>International</t>
        </is>
      </c>
      <c r="C2518" t="inlineStr">
        <is>
          <t>Lentilles collectées</t>
        </is>
      </c>
      <c r="D2518" t="n">
        <v>24.2</v>
      </c>
      <c r="E2518" t="n">
        <v>24.166518</v>
      </c>
      <c r="F2518" t="n">
        <v>1.2083259</v>
      </c>
      <c r="G2518" t="n">
        <v>0.1</v>
      </c>
      <c r="H2518" t="n">
        <v>0</v>
      </c>
      <c r="I2518" t="n">
        <v>500000000</v>
      </c>
      <c r="J2518" t="n">
        <v>0</v>
      </c>
      <c r="K2518" t="inlineStr">
        <is>
          <t>mesuré</t>
        </is>
      </c>
    </row>
    <row r="2519">
      <c r="A2519" t="inlineStr">
        <is>
          <t>2019</t>
        </is>
      </c>
      <c r="B2519" t="inlineStr">
        <is>
          <t>International</t>
        </is>
      </c>
      <c r="C2519" t="inlineStr">
        <is>
          <t>Lentilles collectées (conso)</t>
        </is>
      </c>
      <c r="D2519" t="n">
        <v>12</v>
      </c>
      <c r="E2519" t="inlineStr"/>
      <c r="F2519" t="inlineStr"/>
      <c r="G2519" t="inlineStr"/>
      <c r="H2519" t="inlineStr"/>
      <c r="I2519" t="inlineStr"/>
      <c r="J2519" t="inlineStr"/>
      <c r="K2519" t="inlineStr">
        <is>
          <t>libre</t>
        </is>
      </c>
    </row>
    <row r="2520">
      <c r="A2520" t="inlineStr">
        <is>
          <t>2019</t>
        </is>
      </c>
      <c r="B2520" t="inlineStr">
        <is>
          <t>International</t>
        </is>
      </c>
      <c r="C2520" t="inlineStr">
        <is>
          <t>Lentilles collectées (semence)</t>
        </is>
      </c>
      <c r="D2520" t="n">
        <v>12.2</v>
      </c>
      <c r="E2520" t="inlineStr"/>
      <c r="F2520" t="inlineStr"/>
      <c r="G2520" t="inlineStr"/>
      <c r="H2520" t="inlineStr"/>
      <c r="I2520" t="inlineStr"/>
      <c r="J2520" t="inlineStr"/>
      <c r="K2520" t="inlineStr">
        <is>
          <t>libre</t>
        </is>
      </c>
    </row>
    <row r="2521">
      <c r="A2521" t="inlineStr">
        <is>
          <t>2019</t>
        </is>
      </c>
      <c r="B2521" t="inlineStr">
        <is>
          <t>International</t>
        </is>
      </c>
      <c r="C2521" t="inlineStr">
        <is>
          <t>Pois chiches collectés</t>
        </is>
      </c>
      <c r="D2521" t="n">
        <v>6.7</v>
      </c>
      <c r="E2521" t="n">
        <v>6.749324</v>
      </c>
      <c r="F2521" t="n">
        <v>0.3374662</v>
      </c>
      <c r="G2521" t="n">
        <v>0.1</v>
      </c>
      <c r="H2521" t="n">
        <v>0</v>
      </c>
      <c r="I2521" t="n">
        <v>500000000</v>
      </c>
      <c r="J2521" t="n">
        <v>0</v>
      </c>
      <c r="K2521" t="inlineStr">
        <is>
          <t>mesuré</t>
        </is>
      </c>
    </row>
    <row r="2522">
      <c r="A2522" t="inlineStr">
        <is>
          <t>2019</t>
        </is>
      </c>
      <c r="B2522" t="inlineStr">
        <is>
          <t>International</t>
        </is>
      </c>
      <c r="C2522" t="inlineStr">
        <is>
          <t>Pois chiches collectés (conso)</t>
        </is>
      </c>
      <c r="D2522" t="n">
        <v>3.3</v>
      </c>
      <c r="E2522" t="inlineStr"/>
      <c r="F2522" t="inlineStr"/>
      <c r="G2522" t="inlineStr"/>
      <c r="H2522" t="inlineStr"/>
      <c r="I2522" t="inlineStr"/>
      <c r="J2522" t="inlineStr"/>
      <c r="K2522" t="inlineStr">
        <is>
          <t>libre</t>
        </is>
      </c>
    </row>
    <row r="2523">
      <c r="A2523" t="inlineStr">
        <is>
          <t>2019</t>
        </is>
      </c>
      <c r="B2523" t="inlineStr">
        <is>
          <t>International</t>
        </is>
      </c>
      <c r="C2523" t="inlineStr">
        <is>
          <t>Pois chiches collectés (semence)</t>
        </is>
      </c>
      <c r="D2523" t="n">
        <v>3.4</v>
      </c>
      <c r="E2523" t="inlineStr"/>
      <c r="F2523" t="inlineStr"/>
      <c r="G2523" t="inlineStr"/>
      <c r="H2523" t="inlineStr"/>
      <c r="I2523" t="inlineStr"/>
      <c r="J2523" t="inlineStr"/>
      <c r="K2523" t="inlineStr">
        <is>
          <t>libre</t>
        </is>
      </c>
    </row>
    <row r="2524">
      <c r="A2524" t="inlineStr">
        <is>
          <t>2019</t>
        </is>
      </c>
      <c r="B2524" t="inlineStr">
        <is>
          <t>International</t>
        </is>
      </c>
      <c r="C2524" t="inlineStr">
        <is>
          <t>Haricots secs collectés</t>
        </is>
      </c>
      <c r="D2524" t="n">
        <v>35.8</v>
      </c>
      <c r="E2524" t="n">
        <v>35.78669</v>
      </c>
      <c r="F2524" t="n">
        <v>1.7893345</v>
      </c>
      <c r="G2524" t="n">
        <v>0.1</v>
      </c>
      <c r="H2524" t="n">
        <v>0</v>
      </c>
      <c r="I2524" t="n">
        <v>500000000</v>
      </c>
      <c r="J2524" t="n">
        <v>0</v>
      </c>
      <c r="K2524" t="inlineStr">
        <is>
          <t>mesuré</t>
        </is>
      </c>
    </row>
    <row r="2525">
      <c r="A2525" t="inlineStr">
        <is>
          <t>2019</t>
        </is>
      </c>
      <c r="B2525" t="inlineStr">
        <is>
          <t>International</t>
        </is>
      </c>
      <c r="C2525" t="inlineStr">
        <is>
          <t>Haricots secs collectés (conso)</t>
        </is>
      </c>
      <c r="D2525" t="n">
        <v>17</v>
      </c>
      <c r="E2525" t="inlineStr"/>
      <c r="F2525" t="inlineStr"/>
      <c r="G2525" t="inlineStr"/>
      <c r="H2525" t="inlineStr"/>
      <c r="I2525" t="inlineStr"/>
      <c r="J2525" t="inlineStr"/>
      <c r="K2525" t="inlineStr">
        <is>
          <t>libre</t>
        </is>
      </c>
    </row>
    <row r="2526">
      <c r="A2526" t="inlineStr">
        <is>
          <t>2019</t>
        </is>
      </c>
      <c r="B2526" t="inlineStr">
        <is>
          <t>International</t>
        </is>
      </c>
      <c r="C2526" t="inlineStr">
        <is>
          <t>Haricots secs collectés (semence)</t>
        </is>
      </c>
      <c r="D2526" t="n">
        <v>18.7</v>
      </c>
      <c r="E2526" t="inlineStr"/>
      <c r="F2526" t="inlineStr"/>
      <c r="G2526" t="inlineStr"/>
      <c r="H2526" t="inlineStr"/>
      <c r="I2526" t="inlineStr"/>
      <c r="J2526" t="inlineStr"/>
      <c r="K2526" t="inlineStr">
        <is>
          <t>libre</t>
        </is>
      </c>
    </row>
    <row r="2527">
      <c r="A2527" t="inlineStr">
        <is>
          <t>2019</t>
        </is>
      </c>
      <c r="B2527" t="inlineStr">
        <is>
          <t>International</t>
        </is>
      </c>
      <c r="C2527" t="inlineStr">
        <is>
          <t>Huile, brute</t>
        </is>
      </c>
      <c r="D2527" t="n">
        <v>394</v>
      </c>
      <c r="E2527" t="inlineStr"/>
      <c r="F2527" t="inlineStr"/>
      <c r="G2527" t="inlineStr"/>
      <c r="H2527" t="inlineStr"/>
      <c r="I2527" t="inlineStr"/>
      <c r="J2527" t="inlineStr"/>
      <c r="K2527" t="inlineStr">
        <is>
          <t>libre unbounded</t>
        </is>
      </c>
    </row>
    <row r="2528">
      <c r="A2528" t="inlineStr">
        <is>
          <t>2019</t>
        </is>
      </c>
      <c r="B2528" t="inlineStr">
        <is>
          <t>International</t>
        </is>
      </c>
      <c r="C2528" t="inlineStr">
        <is>
          <t>Huile de colza, brute</t>
        </is>
      </c>
      <c r="D2528" t="n">
        <v>31.7</v>
      </c>
      <c r="E2528" t="n">
        <v>31.276574</v>
      </c>
      <c r="F2528" t="n">
        <v>1.5638287</v>
      </c>
      <c r="G2528" t="n">
        <v>0.1</v>
      </c>
      <c r="H2528" t="n">
        <v>0</v>
      </c>
      <c r="I2528" t="n">
        <v>500000000</v>
      </c>
      <c r="J2528" t="n">
        <v>0.28</v>
      </c>
      <c r="K2528" t="inlineStr">
        <is>
          <t>mesuré</t>
        </is>
      </c>
    </row>
    <row r="2529">
      <c r="A2529" t="inlineStr">
        <is>
          <t>2019</t>
        </is>
      </c>
      <c r="B2529" t="inlineStr">
        <is>
          <t>International</t>
        </is>
      </c>
      <c r="C2529" t="inlineStr">
        <is>
          <t>Huile de lin, brute</t>
        </is>
      </c>
      <c r="D2529" t="n">
        <v>7.4</v>
      </c>
      <c r="E2529" t="n">
        <v>7.369401</v>
      </c>
      <c r="F2529" t="n">
        <v>0.36847005</v>
      </c>
      <c r="G2529" t="n">
        <v>0.1</v>
      </c>
      <c r="H2529" t="n">
        <v>0</v>
      </c>
      <c r="I2529" t="n">
        <v>500000000</v>
      </c>
      <c r="J2529" t="n">
        <v>0</v>
      </c>
      <c r="K2529" t="inlineStr">
        <is>
          <t>mesuré</t>
        </is>
      </c>
    </row>
    <row r="2530">
      <c r="A2530" t="inlineStr">
        <is>
          <t>2019</t>
        </is>
      </c>
      <c r="B2530" t="inlineStr">
        <is>
          <t>International</t>
        </is>
      </c>
      <c r="C2530" t="inlineStr">
        <is>
          <t>Huile de tournesol, brute</t>
        </is>
      </c>
      <c r="D2530" t="n">
        <v>54.6</v>
      </c>
      <c r="E2530" t="inlineStr"/>
      <c r="F2530" t="inlineStr"/>
      <c r="G2530" t="inlineStr"/>
      <c r="H2530" t="inlineStr"/>
      <c r="I2530" t="inlineStr"/>
      <c r="J2530" t="inlineStr"/>
      <c r="K2530" t="inlineStr">
        <is>
          <t>libre unbounded</t>
        </is>
      </c>
    </row>
    <row r="2531">
      <c r="A2531" t="inlineStr">
        <is>
          <t>2019</t>
        </is>
      </c>
      <c r="B2531" t="inlineStr">
        <is>
          <t>International</t>
        </is>
      </c>
      <c r="C2531" t="inlineStr">
        <is>
          <t>Huile de soja, brute</t>
        </is>
      </c>
      <c r="D2531" t="n">
        <v>92.7</v>
      </c>
      <c r="E2531" t="n">
        <v>60.845884</v>
      </c>
      <c r="F2531" t="n">
        <v>3.0422942</v>
      </c>
      <c r="G2531" t="n">
        <v>0.1</v>
      </c>
      <c r="H2531" t="n">
        <v>0</v>
      </c>
      <c r="I2531" t="n">
        <v>500000000</v>
      </c>
      <c r="J2531" t="n">
        <v>10.46</v>
      </c>
      <c r="K2531" t="inlineStr">
        <is>
          <t>mesuré</t>
        </is>
      </c>
    </row>
    <row r="2532">
      <c r="A2532" t="inlineStr">
        <is>
          <t>2019</t>
        </is>
      </c>
      <c r="B2532" t="inlineStr">
        <is>
          <t>International</t>
        </is>
      </c>
      <c r="C2532" t="inlineStr">
        <is>
          <t>Huile de palme, brute</t>
        </is>
      </c>
      <c r="D2532" t="n">
        <v>207</v>
      </c>
      <c r="E2532" t="n">
        <v>207.258973</v>
      </c>
      <c r="F2532" t="n">
        <v>10.36294865</v>
      </c>
      <c r="G2532" t="n">
        <v>0.1</v>
      </c>
      <c r="H2532" t="n">
        <v>0</v>
      </c>
      <c r="I2532" t="n">
        <v>500000000</v>
      </c>
      <c r="J2532" t="n">
        <v>0</v>
      </c>
      <c r="K2532" t="inlineStr">
        <is>
          <t>mesuré</t>
        </is>
      </c>
    </row>
    <row r="2533">
      <c r="A2533" t="inlineStr">
        <is>
          <t>2019</t>
        </is>
      </c>
      <c r="B2533" t="inlineStr">
        <is>
          <t>International</t>
        </is>
      </c>
      <c r="C2533" t="inlineStr">
        <is>
          <t>Tourteaux</t>
        </is>
      </c>
      <c r="D2533" t="n">
        <v>4700</v>
      </c>
      <c r="E2533" t="inlineStr"/>
      <c r="F2533" t="inlineStr"/>
      <c r="G2533" t="inlineStr"/>
      <c r="H2533" t="inlineStr"/>
      <c r="I2533" t="inlineStr"/>
      <c r="J2533" t="inlineStr"/>
      <c r="K2533" t="inlineStr">
        <is>
          <t>déterminé</t>
        </is>
      </c>
    </row>
    <row r="2534">
      <c r="A2534" t="inlineStr">
        <is>
          <t>2019</t>
        </is>
      </c>
      <c r="B2534" t="inlineStr">
        <is>
          <t>International</t>
        </is>
      </c>
      <c r="C2534" t="inlineStr">
        <is>
          <t>Tourteaux de colza</t>
        </is>
      </c>
      <c r="D2534" t="n">
        <v>428</v>
      </c>
      <c r="E2534" t="n">
        <v>427.675261</v>
      </c>
      <c r="F2534" t="n">
        <v>21.38376305</v>
      </c>
      <c r="G2534" t="n">
        <v>0.1</v>
      </c>
      <c r="H2534" t="n">
        <v>0</v>
      </c>
      <c r="I2534" t="n">
        <v>500000000</v>
      </c>
      <c r="J2534" t="n">
        <v>0</v>
      </c>
      <c r="K2534" t="inlineStr">
        <is>
          <t>mesuré</t>
        </is>
      </c>
    </row>
    <row r="2535">
      <c r="A2535" t="inlineStr">
        <is>
          <t>2019</t>
        </is>
      </c>
      <c r="B2535" t="inlineStr">
        <is>
          <t>International</t>
        </is>
      </c>
      <c r="C2535" t="inlineStr">
        <is>
          <t>Tourteaux de lin</t>
        </is>
      </c>
      <c r="D2535" t="n">
        <v>101</v>
      </c>
      <c r="E2535" t="n">
        <v>96.27202800000001</v>
      </c>
      <c r="F2535" t="n">
        <v>4.8136014</v>
      </c>
      <c r="G2535" t="n">
        <v>0.1</v>
      </c>
      <c r="H2535" t="n">
        <v>0</v>
      </c>
      <c r="I2535" t="n">
        <v>500000000</v>
      </c>
      <c r="J2535" t="n">
        <v>0.92</v>
      </c>
      <c r="K2535" t="inlineStr">
        <is>
          <t>mesuré</t>
        </is>
      </c>
    </row>
    <row r="2536">
      <c r="A2536" t="inlineStr">
        <is>
          <t>2019</t>
        </is>
      </c>
      <c r="B2536" t="inlineStr">
        <is>
          <t>International</t>
        </is>
      </c>
      <c r="C2536" t="inlineStr">
        <is>
          <t>Tourteaux de tournesol</t>
        </is>
      </c>
      <c r="D2536" t="n">
        <v>1010</v>
      </c>
      <c r="E2536" t="n">
        <v>1006</v>
      </c>
      <c r="F2536" t="n">
        <v>50.3</v>
      </c>
      <c r="G2536" t="n">
        <v>0.1</v>
      </c>
      <c r="H2536" t="n">
        <v>0</v>
      </c>
      <c r="I2536" t="n">
        <v>500000000</v>
      </c>
      <c r="J2536" t="n">
        <v>0</v>
      </c>
      <c r="K2536" t="inlineStr">
        <is>
          <t>mesuré</t>
        </is>
      </c>
    </row>
    <row r="2537">
      <c r="A2537" t="inlineStr">
        <is>
          <t>2019</t>
        </is>
      </c>
      <c r="B2537" t="inlineStr">
        <is>
          <t>International</t>
        </is>
      </c>
      <c r="C2537" t="inlineStr">
        <is>
          <t>Tourteaux de tournesol, lopro</t>
        </is>
      </c>
      <c r="D2537" t="n">
        <v>503</v>
      </c>
      <c r="E2537" t="inlineStr"/>
      <c r="F2537" t="inlineStr"/>
      <c r="G2537" t="inlineStr"/>
      <c r="H2537" t="inlineStr"/>
      <c r="I2537" t="inlineStr"/>
      <c r="J2537" t="inlineStr"/>
      <c r="K2537" t="inlineStr">
        <is>
          <t>libre</t>
        </is>
      </c>
    </row>
    <row r="2538">
      <c r="A2538" t="inlineStr">
        <is>
          <t>2019</t>
        </is>
      </c>
      <c r="B2538" t="inlineStr">
        <is>
          <t>International</t>
        </is>
      </c>
      <c r="C2538" t="inlineStr">
        <is>
          <t>Tourteaux de tournesol, hipro</t>
        </is>
      </c>
      <c r="D2538" t="n">
        <v>503</v>
      </c>
      <c r="E2538" t="inlineStr"/>
      <c r="F2538" t="inlineStr"/>
      <c r="G2538" t="inlineStr"/>
      <c r="H2538" t="inlineStr"/>
      <c r="I2538" t="inlineStr"/>
      <c r="J2538" t="inlineStr"/>
      <c r="K2538" t="inlineStr">
        <is>
          <t>libre</t>
        </is>
      </c>
    </row>
    <row r="2539">
      <c r="A2539" t="inlineStr">
        <is>
          <t>2019</t>
        </is>
      </c>
      <c r="B2539" t="inlineStr">
        <is>
          <t>International</t>
        </is>
      </c>
      <c r="C2539" t="inlineStr">
        <is>
          <t>Tourteaux de soja</t>
        </is>
      </c>
      <c r="D2539" t="n">
        <v>3160</v>
      </c>
      <c r="E2539" t="n">
        <v>3163</v>
      </c>
      <c r="F2539" t="n">
        <v>158.15</v>
      </c>
      <c r="G2539" t="n">
        <v>0.1</v>
      </c>
      <c r="H2539" t="n">
        <v>0</v>
      </c>
      <c r="I2539" t="n">
        <v>500000000</v>
      </c>
      <c r="J2539" t="n">
        <v>0</v>
      </c>
      <c r="K2539" t="inlineStr">
        <is>
          <t>mesuré</t>
        </is>
      </c>
    </row>
    <row r="2540">
      <c r="A2540" t="inlineStr">
        <is>
          <t>2019</t>
        </is>
      </c>
      <c r="B2540" t="inlineStr">
        <is>
          <t>International</t>
        </is>
      </c>
      <c r="C2540" t="inlineStr">
        <is>
          <t>Huile, raffinée</t>
        </is>
      </c>
      <c r="D2540" t="n">
        <v>560</v>
      </c>
      <c r="E2540" t="inlineStr"/>
      <c r="F2540" t="inlineStr"/>
      <c r="G2540" t="inlineStr"/>
      <c r="H2540" t="inlineStr"/>
      <c r="I2540" t="inlineStr"/>
      <c r="J2540" t="inlineStr"/>
      <c r="K2540" t="inlineStr">
        <is>
          <t>déterminé</t>
        </is>
      </c>
    </row>
    <row r="2541">
      <c r="A2541" t="inlineStr">
        <is>
          <t>2019</t>
        </is>
      </c>
      <c r="B2541" t="inlineStr">
        <is>
          <t>International</t>
        </is>
      </c>
      <c r="C2541" t="inlineStr">
        <is>
          <t>Huile de colza, raffinée</t>
        </is>
      </c>
      <c r="D2541" t="n">
        <v>103</v>
      </c>
      <c r="E2541" t="n">
        <v>101.936126</v>
      </c>
      <c r="F2541" t="n">
        <v>5.096806300000001</v>
      </c>
      <c r="G2541" t="n">
        <v>0.1</v>
      </c>
      <c r="H2541" t="n">
        <v>0</v>
      </c>
      <c r="I2541" t="n">
        <v>500000000</v>
      </c>
      <c r="J2541" t="n">
        <v>0.28</v>
      </c>
      <c r="K2541" t="inlineStr">
        <is>
          <t>mesuré</t>
        </is>
      </c>
    </row>
    <row r="2542">
      <c r="A2542" t="inlineStr">
        <is>
          <t>2019</t>
        </is>
      </c>
      <c r="B2542" t="inlineStr">
        <is>
          <t>International</t>
        </is>
      </c>
      <c r="C2542" t="inlineStr">
        <is>
          <t>Huile de lin, raffinée</t>
        </is>
      </c>
      <c r="D2542" t="n">
        <v>1</v>
      </c>
      <c r="E2542" t="n">
        <v>0.995715</v>
      </c>
      <c r="F2542" t="n">
        <v>0.04978575</v>
      </c>
      <c r="G2542" t="n">
        <v>0.1</v>
      </c>
      <c r="H2542" t="n">
        <v>0</v>
      </c>
      <c r="I2542" t="n">
        <v>500000000</v>
      </c>
      <c r="J2542" t="n">
        <v>0</v>
      </c>
      <c r="K2542" t="inlineStr">
        <is>
          <t>mesuré</t>
        </is>
      </c>
    </row>
    <row r="2543">
      <c r="A2543" t="inlineStr">
        <is>
          <t>2019</t>
        </is>
      </c>
      <c r="B2543" t="inlineStr">
        <is>
          <t>International</t>
        </is>
      </c>
      <c r="C2543" t="inlineStr">
        <is>
          <t>Huile de tournesol, raffinée</t>
        </is>
      </c>
      <c r="D2543" t="n">
        <v>121</v>
      </c>
      <c r="E2543" t="n">
        <v>121.433403</v>
      </c>
      <c r="F2543" t="n">
        <v>6.07167015</v>
      </c>
      <c r="G2543" t="n">
        <v>0.1</v>
      </c>
      <c r="H2543" t="n">
        <v>0</v>
      </c>
      <c r="I2543" t="n">
        <v>500000000</v>
      </c>
      <c r="J2543" t="n">
        <v>0</v>
      </c>
      <c r="K2543" t="inlineStr">
        <is>
          <t>mesuré</t>
        </is>
      </c>
    </row>
    <row r="2544">
      <c r="A2544" t="inlineStr">
        <is>
          <t>2019</t>
        </is>
      </c>
      <c r="B2544" t="inlineStr">
        <is>
          <t>International</t>
        </is>
      </c>
      <c r="C2544" t="inlineStr">
        <is>
          <t>Huile de soja, raffinée</t>
        </is>
      </c>
      <c r="D2544" t="n">
        <v>17.2</v>
      </c>
      <c r="E2544" t="n">
        <v>11.316202</v>
      </c>
      <c r="F2544" t="n">
        <v>0.5658101000000001</v>
      </c>
      <c r="G2544" t="n">
        <v>0.1</v>
      </c>
      <c r="H2544" t="n">
        <v>0</v>
      </c>
      <c r="I2544" t="n">
        <v>500000000</v>
      </c>
      <c r="J2544" t="n">
        <v>10.46</v>
      </c>
      <c r="K2544" t="inlineStr">
        <is>
          <t>mesuré</t>
        </is>
      </c>
    </row>
    <row r="2545">
      <c r="A2545" t="inlineStr">
        <is>
          <t>2019</t>
        </is>
      </c>
      <c r="B2545" t="inlineStr">
        <is>
          <t>International</t>
        </is>
      </c>
      <c r="C2545" t="inlineStr">
        <is>
          <t>Huile de palme, raffinée</t>
        </is>
      </c>
      <c r="D2545" t="n">
        <v>318</v>
      </c>
      <c r="E2545" t="n">
        <v>203.041651</v>
      </c>
      <c r="F2545" t="n">
        <v>10.15208255</v>
      </c>
      <c r="G2545" t="n">
        <v>0.1</v>
      </c>
      <c r="H2545" t="n">
        <v>0</v>
      </c>
      <c r="I2545" t="n">
        <v>500000000</v>
      </c>
      <c r="J2545" t="n">
        <v>11.27</v>
      </c>
      <c r="K2545" t="inlineStr">
        <is>
          <t>mesuré</t>
        </is>
      </c>
    </row>
    <row r="2546">
      <c r="A2546" t="inlineStr">
        <is>
          <t>2019</t>
        </is>
      </c>
      <c r="B2546" t="inlineStr">
        <is>
          <t>International</t>
        </is>
      </c>
      <c r="C2546" t="inlineStr">
        <is>
          <t>Huile d'olive</t>
        </is>
      </c>
      <c r="D2546" t="n">
        <v>123</v>
      </c>
      <c r="E2546" t="n">
        <v>123.176598</v>
      </c>
      <c r="F2546" t="n">
        <v>6.158829900000001</v>
      </c>
      <c r="G2546" t="n">
        <v>0.1</v>
      </c>
      <c r="H2546" t="n">
        <v>0</v>
      </c>
      <c r="I2546" t="n">
        <v>500000000</v>
      </c>
      <c r="J2546" t="n">
        <v>0.04</v>
      </c>
      <c r="K2546" t="inlineStr">
        <is>
          <t>redondant</t>
        </is>
      </c>
    </row>
    <row r="2547">
      <c r="A2547" t="inlineStr">
        <is>
          <t>2019</t>
        </is>
      </c>
      <c r="B2547" t="inlineStr">
        <is>
          <t>International</t>
        </is>
      </c>
      <c r="C2547" t="inlineStr">
        <is>
          <t>Grignons d'olive</t>
        </is>
      </c>
      <c r="D2547" t="n">
        <v>92.7</v>
      </c>
      <c r="E2547" t="n">
        <v>92.73018200000001</v>
      </c>
      <c r="F2547" t="n">
        <v>4.6365091</v>
      </c>
      <c r="G2547" t="n">
        <v>0.09999999999999999</v>
      </c>
      <c r="H2547" t="n">
        <v>0</v>
      </c>
      <c r="I2547" t="n">
        <v>500000000</v>
      </c>
      <c r="J2547" t="n">
        <v>0</v>
      </c>
      <c r="K2547" t="inlineStr">
        <is>
          <t>mesuré</t>
        </is>
      </c>
    </row>
    <row r="2548">
      <c r="A2548" t="inlineStr">
        <is>
          <t>2019</t>
        </is>
      </c>
      <c r="B2548" t="inlineStr">
        <is>
          <t>International</t>
        </is>
      </c>
      <c r="C2548" t="inlineStr">
        <is>
          <t>Olives préparées ou conservées</t>
        </is>
      </c>
      <c r="D2548" t="n">
        <v>20.8</v>
      </c>
      <c r="E2548" t="n">
        <v>20.835809</v>
      </c>
      <c r="F2548" t="n">
        <v>1.04179045</v>
      </c>
      <c r="G2548" t="n">
        <v>0.1</v>
      </c>
      <c r="H2548" t="n">
        <v>0</v>
      </c>
      <c r="I2548" t="n">
        <v>500000000</v>
      </c>
      <c r="J2548" t="n">
        <v>0</v>
      </c>
      <c r="K2548" t="inlineStr">
        <is>
          <t>mesuré</t>
        </is>
      </c>
    </row>
    <row r="2549">
      <c r="A2549" t="inlineStr">
        <is>
          <t>2019</t>
        </is>
      </c>
      <c r="B2549" t="inlineStr">
        <is>
          <t>International</t>
        </is>
      </c>
      <c r="C2549" t="inlineStr">
        <is>
          <t>Coproduits préparation d'olives</t>
        </is>
      </c>
      <c r="D2549" t="n">
        <v>8.1</v>
      </c>
      <c r="E2549" t="inlineStr"/>
      <c r="F2549" t="inlineStr"/>
      <c r="G2549" t="inlineStr"/>
      <c r="H2549" t="inlineStr"/>
      <c r="I2549" t="inlineStr"/>
      <c r="J2549" t="inlineStr"/>
      <c r="K2549" t="inlineStr">
        <is>
          <t>libre unbounded</t>
        </is>
      </c>
    </row>
    <row r="2550">
      <c r="A2550" t="inlineStr">
        <is>
          <t>2019</t>
        </is>
      </c>
      <c r="B2550" t="inlineStr">
        <is>
          <t>International</t>
        </is>
      </c>
      <c r="C2550" t="inlineStr">
        <is>
          <t>MP industrie biodiesel</t>
        </is>
      </c>
      <c r="D2550" t="n">
        <v>560</v>
      </c>
      <c r="E2550" t="inlineStr"/>
      <c r="F2550" t="inlineStr"/>
      <c r="G2550" t="inlineStr"/>
      <c r="H2550" t="inlineStr"/>
      <c r="I2550" t="inlineStr"/>
      <c r="J2550" t="inlineStr"/>
      <c r="K2550" t="inlineStr">
        <is>
          <t>déterminé</t>
        </is>
      </c>
    </row>
    <row r="2551">
      <c r="A2551" t="inlineStr">
        <is>
          <t>2019</t>
        </is>
      </c>
      <c r="B2551" t="inlineStr">
        <is>
          <t>International</t>
        </is>
      </c>
      <c r="C2551" t="inlineStr">
        <is>
          <t>Biodiesel</t>
        </is>
      </c>
      <c r="D2551" t="n">
        <v>1540</v>
      </c>
      <c r="E2551" t="n">
        <v>1543.831396</v>
      </c>
      <c r="F2551" t="n">
        <v>77.19156980000001</v>
      </c>
      <c r="G2551" t="n">
        <v>0.1</v>
      </c>
      <c r="H2551" t="n">
        <v>0</v>
      </c>
      <c r="I2551" t="n">
        <v>500000000</v>
      </c>
      <c r="J2551" t="n">
        <v>0</v>
      </c>
      <c r="K2551" t="inlineStr">
        <is>
          <t>mesuré</t>
        </is>
      </c>
    </row>
    <row r="2552">
      <c r="A2552" t="inlineStr">
        <is>
          <t>2019</t>
        </is>
      </c>
      <c r="B2552" t="inlineStr">
        <is>
          <t>International</t>
        </is>
      </c>
      <c r="C2552" t="inlineStr">
        <is>
          <t>Fèves décortiquées ou non</t>
        </is>
      </c>
      <c r="D2552" t="n">
        <v>30.4</v>
      </c>
      <c r="E2552" t="n">
        <v>30.396059</v>
      </c>
      <c r="F2552" t="n">
        <v>1.51980295</v>
      </c>
      <c r="G2552" t="n">
        <v>0.1</v>
      </c>
      <c r="H2552" t="n">
        <v>0</v>
      </c>
      <c r="I2552" t="n">
        <v>500000000</v>
      </c>
      <c r="J2552" t="n">
        <v>0</v>
      </c>
      <c r="K2552" t="inlineStr">
        <is>
          <t>mesuré</t>
        </is>
      </c>
    </row>
    <row r="2553">
      <c r="A2553" t="inlineStr">
        <is>
          <t>2019</t>
        </is>
      </c>
      <c r="B2553" t="inlineStr">
        <is>
          <t>Oléagineux et protéagineux</t>
        </is>
      </c>
      <c r="C2553" t="inlineStr">
        <is>
          <t>Ferme</t>
        </is>
      </c>
      <c r="D2553" t="n">
        <v>557</v>
      </c>
      <c r="E2553" t="inlineStr"/>
      <c r="F2553" t="inlineStr"/>
      <c r="G2553" t="inlineStr"/>
      <c r="H2553" t="inlineStr"/>
      <c r="I2553" t="inlineStr"/>
      <c r="J2553" t="inlineStr"/>
      <c r="K2553" t="inlineStr">
        <is>
          <t>déterminé</t>
        </is>
      </c>
    </row>
    <row r="2554">
      <c r="A2554" t="inlineStr">
        <is>
          <t>2019</t>
        </is>
      </c>
      <c r="B2554" t="inlineStr">
        <is>
          <t>Oléagineux</t>
        </is>
      </c>
      <c r="C2554" t="inlineStr">
        <is>
          <t>Ferme</t>
        </is>
      </c>
      <c r="D2554" t="n">
        <v>134</v>
      </c>
      <c r="E2554" t="inlineStr"/>
      <c r="F2554" t="inlineStr"/>
      <c r="G2554" t="inlineStr"/>
      <c r="H2554" t="inlineStr"/>
      <c r="I2554" t="inlineStr"/>
      <c r="J2554" t="inlineStr"/>
      <c r="K2554" t="inlineStr">
        <is>
          <t>déterminé</t>
        </is>
      </c>
    </row>
    <row r="2555">
      <c r="A2555" t="inlineStr">
        <is>
          <t>2019</t>
        </is>
      </c>
      <c r="B2555" t="inlineStr">
        <is>
          <t>Graines oléagineuses</t>
        </is>
      </c>
      <c r="C2555" t="inlineStr">
        <is>
          <t>Ferme</t>
        </is>
      </c>
      <c r="D2555" t="n">
        <v>134</v>
      </c>
      <c r="E2555" t="inlineStr"/>
      <c r="F2555" t="inlineStr"/>
      <c r="G2555" t="inlineStr"/>
      <c r="H2555" t="inlineStr"/>
      <c r="I2555" t="inlineStr"/>
      <c r="J2555" t="inlineStr"/>
      <c r="K2555" t="inlineStr">
        <is>
          <t>déterminé</t>
        </is>
      </c>
    </row>
    <row r="2556">
      <c r="A2556" t="inlineStr">
        <is>
          <t>2019</t>
        </is>
      </c>
      <c r="B2556" t="inlineStr">
        <is>
          <t>Graines de colza</t>
        </is>
      </c>
      <c r="C2556" t="inlineStr">
        <is>
          <t>Ferme</t>
        </is>
      </c>
      <c r="D2556" t="n">
        <v>54.2</v>
      </c>
      <c r="E2556" t="inlineStr"/>
      <c r="F2556" t="inlineStr"/>
      <c r="G2556" t="inlineStr"/>
      <c r="H2556" t="inlineStr"/>
      <c r="I2556" t="inlineStr"/>
      <c r="J2556" t="inlineStr"/>
      <c r="K2556" t="inlineStr">
        <is>
          <t>déterminé</t>
        </is>
      </c>
    </row>
    <row r="2557">
      <c r="A2557" t="inlineStr">
        <is>
          <t>2019</t>
        </is>
      </c>
      <c r="B2557" t="inlineStr">
        <is>
          <t>Graines de lin</t>
        </is>
      </c>
      <c r="C2557" t="inlineStr">
        <is>
          <t>Ferme</t>
        </is>
      </c>
      <c r="D2557" t="n">
        <v>12.9</v>
      </c>
      <c r="E2557" t="inlineStr"/>
      <c r="F2557" t="inlineStr"/>
      <c r="G2557" t="inlineStr"/>
      <c r="H2557" t="inlineStr"/>
      <c r="I2557" t="inlineStr"/>
      <c r="J2557" t="inlineStr"/>
      <c r="K2557" t="inlineStr">
        <is>
          <t>déterminé</t>
        </is>
      </c>
    </row>
    <row r="2558">
      <c r="A2558" t="inlineStr">
        <is>
          <t>2019</t>
        </is>
      </c>
      <c r="B2558" t="inlineStr">
        <is>
          <t>Graines de tournesol</t>
        </is>
      </c>
      <c r="C2558" t="inlineStr">
        <is>
          <t>Ferme</t>
        </is>
      </c>
      <c r="D2558" t="n">
        <v>66.59999999999999</v>
      </c>
      <c r="E2558" t="inlineStr"/>
      <c r="F2558" t="inlineStr"/>
      <c r="G2558" t="inlineStr"/>
      <c r="H2558" t="inlineStr"/>
      <c r="I2558" t="inlineStr"/>
      <c r="J2558" t="inlineStr"/>
      <c r="K2558" t="inlineStr">
        <is>
          <t>déterminé</t>
        </is>
      </c>
    </row>
    <row r="2559">
      <c r="A2559" t="inlineStr">
        <is>
          <t>2019</t>
        </is>
      </c>
      <c r="B2559" t="inlineStr">
        <is>
          <t>Oléoprotéagineux</t>
        </is>
      </c>
      <c r="C2559" t="inlineStr">
        <is>
          <t>Ferme</t>
        </is>
      </c>
      <c r="D2559" t="n">
        <v>123</v>
      </c>
      <c r="E2559" t="inlineStr"/>
      <c r="F2559" t="inlineStr"/>
      <c r="G2559" t="inlineStr"/>
      <c r="H2559" t="inlineStr"/>
      <c r="I2559" t="inlineStr"/>
      <c r="J2559" t="inlineStr"/>
      <c r="K2559" t="inlineStr">
        <is>
          <t>déterminé</t>
        </is>
      </c>
    </row>
    <row r="2560">
      <c r="A2560" t="inlineStr">
        <is>
          <t>2019</t>
        </is>
      </c>
      <c r="B2560" t="inlineStr">
        <is>
          <t>Graines oléoprotéagineuses</t>
        </is>
      </c>
      <c r="C2560" t="inlineStr">
        <is>
          <t>Ferme</t>
        </is>
      </c>
      <c r="D2560" t="n">
        <v>123</v>
      </c>
      <c r="E2560" t="inlineStr"/>
      <c r="F2560" t="inlineStr"/>
      <c r="G2560" t="inlineStr"/>
      <c r="H2560" t="inlineStr"/>
      <c r="I2560" t="inlineStr"/>
      <c r="J2560" t="inlineStr"/>
      <c r="K2560" t="inlineStr">
        <is>
          <t>déterminé</t>
        </is>
      </c>
    </row>
    <row r="2561">
      <c r="A2561" t="inlineStr">
        <is>
          <t>2019</t>
        </is>
      </c>
      <c r="B2561" t="inlineStr">
        <is>
          <t>Graines de soja</t>
        </is>
      </c>
      <c r="C2561" t="inlineStr">
        <is>
          <t>Ferme</t>
        </is>
      </c>
      <c r="D2561" t="n">
        <v>123</v>
      </c>
      <c r="E2561" t="inlineStr"/>
      <c r="F2561" t="inlineStr"/>
      <c r="G2561" t="inlineStr"/>
      <c r="H2561" t="inlineStr"/>
      <c r="I2561" t="inlineStr"/>
      <c r="J2561" t="inlineStr"/>
      <c r="K2561" t="inlineStr">
        <is>
          <t>déterminé</t>
        </is>
      </c>
    </row>
    <row r="2562">
      <c r="A2562" t="inlineStr">
        <is>
          <t>2019</t>
        </is>
      </c>
      <c r="B2562" t="inlineStr">
        <is>
          <t>Protéagineux</t>
        </is>
      </c>
      <c r="C2562" t="inlineStr">
        <is>
          <t>Ferme</t>
        </is>
      </c>
      <c r="D2562" t="n">
        <v>301</v>
      </c>
      <c r="E2562" t="inlineStr"/>
      <c r="F2562" t="inlineStr"/>
      <c r="G2562" t="inlineStr"/>
      <c r="H2562" t="inlineStr"/>
      <c r="I2562" t="inlineStr"/>
      <c r="J2562" t="inlineStr"/>
      <c r="K2562" t="inlineStr">
        <is>
          <t>déterminé</t>
        </is>
      </c>
    </row>
    <row r="2563">
      <c r="A2563" t="inlineStr">
        <is>
          <t>2019</t>
        </is>
      </c>
      <c r="B2563" t="inlineStr">
        <is>
          <t>Légumineuses</t>
        </is>
      </c>
      <c r="C2563" t="inlineStr">
        <is>
          <t>Ferme</t>
        </is>
      </c>
      <c r="D2563" t="n">
        <v>301</v>
      </c>
      <c r="E2563" t="inlineStr"/>
      <c r="F2563" t="inlineStr"/>
      <c r="G2563" t="inlineStr"/>
      <c r="H2563" t="inlineStr"/>
      <c r="I2563" t="inlineStr"/>
      <c r="J2563" t="inlineStr"/>
      <c r="K2563" t="inlineStr">
        <is>
          <t>déterminé</t>
        </is>
      </c>
    </row>
    <row r="2564">
      <c r="A2564" t="inlineStr">
        <is>
          <t>2019</t>
        </is>
      </c>
      <c r="B2564" t="inlineStr">
        <is>
          <t>Fèves</t>
        </is>
      </c>
      <c r="C2564" t="inlineStr">
        <is>
          <t>Ferme</t>
        </is>
      </c>
      <c r="D2564" t="n">
        <v>81.2</v>
      </c>
      <c r="E2564" t="inlineStr"/>
      <c r="F2564" t="inlineStr"/>
      <c r="G2564" t="inlineStr"/>
      <c r="H2564" t="inlineStr"/>
      <c r="I2564" t="inlineStr"/>
      <c r="J2564" t="inlineStr"/>
      <c r="K2564" t="inlineStr">
        <is>
          <t>déterminé</t>
        </is>
      </c>
    </row>
    <row r="2565">
      <c r="A2565" t="inlineStr">
        <is>
          <t>2019</t>
        </is>
      </c>
      <c r="B2565" t="inlineStr">
        <is>
          <t>Lupin</t>
        </is>
      </c>
      <c r="C2565" t="inlineStr">
        <is>
          <t>Ferme</t>
        </is>
      </c>
      <c r="D2565" t="n">
        <v>3</v>
      </c>
      <c r="E2565" t="inlineStr"/>
      <c r="F2565" t="inlineStr"/>
      <c r="G2565" t="inlineStr"/>
      <c r="H2565" t="inlineStr"/>
      <c r="I2565" t="inlineStr"/>
      <c r="J2565" t="inlineStr"/>
      <c r="K2565" t="inlineStr">
        <is>
          <t>déterminé</t>
        </is>
      </c>
    </row>
    <row r="2566">
      <c r="A2566" t="inlineStr">
        <is>
          <t>2019</t>
        </is>
      </c>
      <c r="B2566" t="inlineStr">
        <is>
          <t>Pois</t>
        </is>
      </c>
      <c r="C2566" t="inlineStr">
        <is>
          <t>Ferme</t>
        </is>
      </c>
      <c r="D2566" t="n">
        <v>216</v>
      </c>
      <c r="E2566" t="inlineStr"/>
      <c r="F2566" t="inlineStr"/>
      <c r="G2566" t="inlineStr"/>
      <c r="H2566" t="inlineStr"/>
      <c r="I2566" t="inlineStr"/>
      <c r="J2566" t="inlineStr"/>
      <c r="K2566" t="inlineStr">
        <is>
          <t>déterminé</t>
        </is>
      </c>
    </row>
    <row r="2567">
      <c r="A2567" t="inlineStr">
        <is>
          <t>2019</t>
        </is>
      </c>
      <c r="B2567" t="inlineStr">
        <is>
          <t>Pois de casserie</t>
        </is>
      </c>
      <c r="C2567" t="inlineStr">
        <is>
          <t>Ferme</t>
        </is>
      </c>
      <c r="D2567" t="n">
        <v>0</v>
      </c>
      <c r="E2567" t="inlineStr"/>
      <c r="F2567" t="inlineStr"/>
      <c r="G2567" t="inlineStr"/>
      <c r="H2567" t="inlineStr"/>
      <c r="I2567" t="inlineStr"/>
      <c r="J2567" t="inlineStr"/>
      <c r="K2567" t="inlineStr">
        <is>
          <t>libre</t>
        </is>
      </c>
    </row>
    <row r="2568">
      <c r="A2568" t="inlineStr">
        <is>
          <t>2019</t>
        </is>
      </c>
      <c r="B2568" t="inlineStr">
        <is>
          <t>Pois protéagineux</t>
        </is>
      </c>
      <c r="C2568" t="inlineStr">
        <is>
          <t>Ferme</t>
        </is>
      </c>
      <c r="D2568" t="n">
        <v>216</v>
      </c>
      <c r="E2568" t="inlineStr"/>
      <c r="F2568" t="inlineStr"/>
      <c r="G2568" t="inlineStr"/>
      <c r="H2568" t="inlineStr"/>
      <c r="I2568" t="inlineStr"/>
      <c r="J2568" t="inlineStr"/>
      <c r="K2568" t="inlineStr">
        <is>
          <t>libre</t>
        </is>
      </c>
    </row>
    <row r="2569">
      <c r="A2569" t="inlineStr">
        <is>
          <t>2019</t>
        </is>
      </c>
      <c r="B2569" t="inlineStr">
        <is>
          <t>Oléagineux et protéagineux</t>
        </is>
      </c>
      <c r="C2569" t="inlineStr">
        <is>
          <t>Ferme - Colza</t>
        </is>
      </c>
      <c r="D2569" t="n">
        <v>54.2</v>
      </c>
      <c r="E2569" t="inlineStr"/>
      <c r="F2569" t="inlineStr"/>
      <c r="G2569" t="inlineStr"/>
      <c r="H2569" t="inlineStr"/>
      <c r="I2569" t="inlineStr"/>
      <c r="J2569" t="inlineStr"/>
      <c r="K2569" t="inlineStr">
        <is>
          <t>déterminé</t>
        </is>
      </c>
    </row>
    <row r="2570">
      <c r="A2570" t="inlineStr">
        <is>
          <t>2019</t>
        </is>
      </c>
      <c r="B2570" t="inlineStr">
        <is>
          <t>Oléagineux</t>
        </is>
      </c>
      <c r="C2570" t="inlineStr">
        <is>
          <t>Ferme - Colza</t>
        </is>
      </c>
      <c r="D2570" t="n">
        <v>54.2</v>
      </c>
      <c r="E2570" t="inlineStr"/>
      <c r="F2570" t="inlineStr"/>
      <c r="G2570" t="inlineStr"/>
      <c r="H2570" t="inlineStr"/>
      <c r="I2570" t="inlineStr"/>
      <c r="J2570" t="inlineStr"/>
      <c r="K2570" t="inlineStr">
        <is>
          <t>déterminé</t>
        </is>
      </c>
    </row>
    <row r="2571">
      <c r="A2571" t="inlineStr">
        <is>
          <t>2019</t>
        </is>
      </c>
      <c r="B2571" t="inlineStr">
        <is>
          <t>Graines oléagineuses</t>
        </is>
      </c>
      <c r="C2571" t="inlineStr">
        <is>
          <t>Ferme - Colza</t>
        </is>
      </c>
      <c r="D2571" t="n">
        <v>54.2</v>
      </c>
      <c r="E2571" t="inlineStr"/>
      <c r="F2571" t="inlineStr"/>
      <c r="G2571" t="inlineStr"/>
      <c r="H2571" t="inlineStr"/>
      <c r="I2571" t="inlineStr"/>
      <c r="J2571" t="inlineStr"/>
      <c r="K2571" t="inlineStr">
        <is>
          <t>déterminé</t>
        </is>
      </c>
    </row>
    <row r="2572">
      <c r="A2572" t="inlineStr">
        <is>
          <t>2019</t>
        </is>
      </c>
      <c r="B2572" t="inlineStr">
        <is>
          <t>Graines de colza</t>
        </is>
      </c>
      <c r="C2572" t="inlineStr">
        <is>
          <t>Ferme - Colza</t>
        </is>
      </c>
      <c r="D2572" t="n">
        <v>54.2</v>
      </c>
      <c r="E2572" t="n">
        <v>54.22270000000065</v>
      </c>
      <c r="F2572" t="n">
        <v>2.711135000000032</v>
      </c>
      <c r="G2572" t="n">
        <v>0.1</v>
      </c>
      <c r="H2572" t="n">
        <v>0</v>
      </c>
      <c r="I2572" t="n">
        <v>500000000</v>
      </c>
      <c r="J2572" t="n">
        <v>0</v>
      </c>
      <c r="K2572" t="inlineStr">
        <is>
          <t>mesuré</t>
        </is>
      </c>
    </row>
    <row r="2573">
      <c r="A2573" t="inlineStr">
        <is>
          <t>2019</t>
        </is>
      </c>
      <c r="B2573" t="inlineStr">
        <is>
          <t>Oléagineux et protéagineux</t>
        </is>
      </c>
      <c r="C2573" t="inlineStr">
        <is>
          <t>Ferme - Lin</t>
        </is>
      </c>
      <c r="D2573" t="n">
        <v>12.9</v>
      </c>
      <c r="E2573" t="inlineStr"/>
      <c r="F2573" t="inlineStr"/>
      <c r="G2573" t="inlineStr"/>
      <c r="H2573" t="inlineStr"/>
      <c r="I2573" t="inlineStr"/>
      <c r="J2573" t="inlineStr"/>
      <c r="K2573" t="inlineStr">
        <is>
          <t>déterminé</t>
        </is>
      </c>
    </row>
    <row r="2574">
      <c r="A2574" t="inlineStr">
        <is>
          <t>2019</t>
        </is>
      </c>
      <c r="B2574" t="inlineStr">
        <is>
          <t>Oléagineux</t>
        </is>
      </c>
      <c r="C2574" t="inlineStr">
        <is>
          <t>Ferme - Lin</t>
        </is>
      </c>
      <c r="D2574" t="n">
        <v>12.9</v>
      </c>
      <c r="E2574" t="inlineStr"/>
      <c r="F2574" t="inlineStr"/>
      <c r="G2574" t="inlineStr"/>
      <c r="H2574" t="inlineStr"/>
      <c r="I2574" t="inlineStr"/>
      <c r="J2574" t="inlineStr"/>
      <c r="K2574" t="inlineStr">
        <is>
          <t>déterminé</t>
        </is>
      </c>
    </row>
    <row r="2575">
      <c r="A2575" t="inlineStr">
        <is>
          <t>2019</t>
        </is>
      </c>
      <c r="B2575" t="inlineStr">
        <is>
          <t>Graines oléagineuses</t>
        </is>
      </c>
      <c r="C2575" t="inlineStr">
        <is>
          <t>Ferme - Lin</t>
        </is>
      </c>
      <c r="D2575" t="n">
        <v>12.9</v>
      </c>
      <c r="E2575" t="inlineStr"/>
      <c r="F2575" t="inlineStr"/>
      <c r="G2575" t="inlineStr"/>
      <c r="H2575" t="inlineStr"/>
      <c r="I2575" t="inlineStr"/>
      <c r="J2575" t="inlineStr"/>
      <c r="K2575" t="inlineStr">
        <is>
          <t>déterminé</t>
        </is>
      </c>
    </row>
    <row r="2576">
      <c r="A2576" t="inlineStr">
        <is>
          <t>2019</t>
        </is>
      </c>
      <c r="B2576" t="inlineStr">
        <is>
          <t>Graines de lin</t>
        </is>
      </c>
      <c r="C2576" t="inlineStr">
        <is>
          <t>Ferme - Lin</t>
        </is>
      </c>
      <c r="D2576" t="n">
        <v>12.9</v>
      </c>
      <c r="E2576" t="n">
        <v>12.9288</v>
      </c>
      <c r="F2576" t="n">
        <v>0.6464400000000001</v>
      </c>
      <c r="G2576" t="n">
        <v>0.1</v>
      </c>
      <c r="H2576" t="n">
        <v>0</v>
      </c>
      <c r="I2576" t="n">
        <v>500000000</v>
      </c>
      <c r="J2576" t="n">
        <v>0</v>
      </c>
      <c r="K2576" t="inlineStr">
        <is>
          <t>mesuré</t>
        </is>
      </c>
    </row>
    <row r="2577">
      <c r="A2577" t="inlineStr">
        <is>
          <t>2019</t>
        </is>
      </c>
      <c r="B2577" t="inlineStr">
        <is>
          <t>Oléagineux et protéagineux</t>
        </is>
      </c>
      <c r="C2577" t="inlineStr">
        <is>
          <t>Ferme - Tournesol</t>
        </is>
      </c>
      <c r="D2577" t="n">
        <v>66.59999999999999</v>
      </c>
      <c r="E2577" t="inlineStr"/>
      <c r="F2577" t="inlineStr"/>
      <c r="G2577" t="inlineStr"/>
      <c r="H2577" t="inlineStr"/>
      <c r="I2577" t="inlineStr"/>
      <c r="J2577" t="inlineStr"/>
      <c r="K2577" t="inlineStr">
        <is>
          <t>déterminé</t>
        </is>
      </c>
    </row>
    <row r="2578">
      <c r="A2578" t="inlineStr">
        <is>
          <t>2019</t>
        </is>
      </c>
      <c r="B2578" t="inlineStr">
        <is>
          <t>Oléagineux</t>
        </is>
      </c>
      <c r="C2578" t="inlineStr">
        <is>
          <t>Ferme - Tournesol</t>
        </is>
      </c>
      <c r="D2578" t="n">
        <v>66.59999999999999</v>
      </c>
      <c r="E2578" t="inlineStr"/>
      <c r="F2578" t="inlineStr"/>
      <c r="G2578" t="inlineStr"/>
      <c r="H2578" t="inlineStr"/>
      <c r="I2578" t="inlineStr"/>
      <c r="J2578" t="inlineStr"/>
      <c r="K2578" t="inlineStr">
        <is>
          <t>déterminé</t>
        </is>
      </c>
    </row>
    <row r="2579">
      <c r="A2579" t="inlineStr">
        <is>
          <t>2019</t>
        </is>
      </c>
      <c r="B2579" t="inlineStr">
        <is>
          <t>Graines oléagineuses</t>
        </is>
      </c>
      <c r="C2579" t="inlineStr">
        <is>
          <t>Ferme - Tournesol</t>
        </is>
      </c>
      <c r="D2579" t="n">
        <v>66.59999999999999</v>
      </c>
      <c r="E2579" t="inlineStr"/>
      <c r="F2579" t="inlineStr"/>
      <c r="G2579" t="inlineStr"/>
      <c r="H2579" t="inlineStr"/>
      <c r="I2579" t="inlineStr"/>
      <c r="J2579" t="inlineStr"/>
      <c r="K2579" t="inlineStr">
        <is>
          <t>déterminé</t>
        </is>
      </c>
    </row>
    <row r="2580">
      <c r="A2580" t="inlineStr">
        <is>
          <t>2019</t>
        </is>
      </c>
      <c r="B2580" t="inlineStr">
        <is>
          <t>Graines de tournesol</t>
        </is>
      </c>
      <c r="C2580" t="inlineStr">
        <is>
          <t>Ferme - Tournesol</t>
        </is>
      </c>
      <c r="D2580" t="n">
        <v>66.59999999999999</v>
      </c>
      <c r="E2580" t="n">
        <v>66.61499999999999</v>
      </c>
      <c r="F2580" t="n">
        <v>3.33075</v>
      </c>
      <c r="G2580" t="n">
        <v>0.1</v>
      </c>
      <c r="H2580" t="n">
        <v>0</v>
      </c>
      <c r="I2580" t="n">
        <v>500000000</v>
      </c>
      <c r="J2580" t="n">
        <v>0</v>
      </c>
      <c r="K2580" t="inlineStr">
        <is>
          <t>mesuré</t>
        </is>
      </c>
    </row>
    <row r="2581">
      <c r="A2581" t="inlineStr">
        <is>
          <t>2019</t>
        </is>
      </c>
      <c r="B2581" t="inlineStr">
        <is>
          <t>Oléagineux et protéagineux</t>
        </is>
      </c>
      <c r="C2581" t="inlineStr">
        <is>
          <t>Ferme - Soja</t>
        </is>
      </c>
      <c r="D2581" t="n">
        <v>123</v>
      </c>
      <c r="E2581" t="inlineStr"/>
      <c r="F2581" t="inlineStr"/>
      <c r="G2581" t="inlineStr"/>
      <c r="H2581" t="inlineStr"/>
      <c r="I2581" t="inlineStr"/>
      <c r="J2581" t="inlineStr"/>
      <c r="K2581" t="inlineStr">
        <is>
          <t>déterminé</t>
        </is>
      </c>
    </row>
    <row r="2582">
      <c r="A2582" t="inlineStr">
        <is>
          <t>2019</t>
        </is>
      </c>
      <c r="B2582" t="inlineStr">
        <is>
          <t>Oléoprotéagineux</t>
        </is>
      </c>
      <c r="C2582" t="inlineStr">
        <is>
          <t>Ferme - Soja</t>
        </is>
      </c>
      <c r="D2582" t="n">
        <v>123</v>
      </c>
      <c r="E2582" t="inlineStr"/>
      <c r="F2582" t="inlineStr"/>
      <c r="G2582" t="inlineStr"/>
      <c r="H2582" t="inlineStr"/>
      <c r="I2582" t="inlineStr"/>
      <c r="J2582" t="inlineStr"/>
      <c r="K2582" t="inlineStr">
        <is>
          <t>déterminé</t>
        </is>
      </c>
    </row>
    <row r="2583">
      <c r="A2583" t="inlineStr">
        <is>
          <t>2019</t>
        </is>
      </c>
      <c r="B2583" t="inlineStr">
        <is>
          <t>Graines oléoprotéagineuses</t>
        </is>
      </c>
      <c r="C2583" t="inlineStr">
        <is>
          <t>Ferme - Soja</t>
        </is>
      </c>
      <c r="D2583" t="n">
        <v>123</v>
      </c>
      <c r="E2583" t="inlineStr"/>
      <c r="F2583" t="inlineStr"/>
      <c r="G2583" t="inlineStr"/>
      <c r="H2583" t="inlineStr"/>
      <c r="I2583" t="inlineStr"/>
      <c r="J2583" t="inlineStr"/>
      <c r="K2583" t="inlineStr">
        <is>
          <t>déterminé</t>
        </is>
      </c>
    </row>
    <row r="2584">
      <c r="A2584" t="inlineStr">
        <is>
          <t>2019</t>
        </is>
      </c>
      <c r="B2584" t="inlineStr">
        <is>
          <t>Graines de soja</t>
        </is>
      </c>
      <c r="C2584" t="inlineStr">
        <is>
          <t>Ferme - Soja</t>
        </is>
      </c>
      <c r="D2584" t="n">
        <v>123</v>
      </c>
      <c r="E2584" t="n">
        <v>123.3962999999998</v>
      </c>
      <c r="F2584" t="n">
        <v>6.169814999999991</v>
      </c>
      <c r="G2584" t="n">
        <v>0.1</v>
      </c>
      <c r="H2584" t="n">
        <v>0</v>
      </c>
      <c r="I2584" t="n">
        <v>500000000</v>
      </c>
      <c r="J2584" t="n">
        <v>0.11</v>
      </c>
      <c r="K2584" t="inlineStr">
        <is>
          <t>mesuré</t>
        </is>
      </c>
    </row>
    <row r="2585">
      <c r="A2585" t="inlineStr">
        <is>
          <t>2019</t>
        </is>
      </c>
      <c r="B2585" t="inlineStr">
        <is>
          <t>Oléagineux et protéagineux</t>
        </is>
      </c>
      <c r="C2585" t="inlineStr">
        <is>
          <t>Ferme - Fèves</t>
        </is>
      </c>
      <c r="D2585" t="n">
        <v>81.2</v>
      </c>
      <c r="E2585" t="inlineStr"/>
      <c r="F2585" t="inlineStr"/>
      <c r="G2585" t="inlineStr"/>
      <c r="H2585" t="inlineStr"/>
      <c r="I2585" t="inlineStr"/>
      <c r="J2585" t="inlineStr"/>
      <c r="K2585" t="inlineStr">
        <is>
          <t>déterminé</t>
        </is>
      </c>
    </row>
    <row r="2586">
      <c r="A2586" t="inlineStr">
        <is>
          <t>2019</t>
        </is>
      </c>
      <c r="B2586" t="inlineStr">
        <is>
          <t>Protéagineux</t>
        </is>
      </c>
      <c r="C2586" t="inlineStr">
        <is>
          <t>Ferme - Fèves</t>
        </is>
      </c>
      <c r="D2586" t="n">
        <v>81.2</v>
      </c>
      <c r="E2586" t="inlineStr"/>
      <c r="F2586" t="inlineStr"/>
      <c r="G2586" t="inlineStr"/>
      <c r="H2586" t="inlineStr"/>
      <c r="I2586" t="inlineStr"/>
      <c r="J2586" t="inlineStr"/>
      <c r="K2586" t="inlineStr">
        <is>
          <t>déterminé</t>
        </is>
      </c>
    </row>
    <row r="2587">
      <c r="A2587" t="inlineStr">
        <is>
          <t>2019</t>
        </is>
      </c>
      <c r="B2587" t="inlineStr">
        <is>
          <t>Légumineuses</t>
        </is>
      </c>
      <c r="C2587" t="inlineStr">
        <is>
          <t>Ferme - Fèves</t>
        </is>
      </c>
      <c r="D2587" t="n">
        <v>81.2</v>
      </c>
      <c r="E2587" t="inlineStr"/>
      <c r="F2587" t="inlineStr"/>
      <c r="G2587" t="inlineStr"/>
      <c r="H2587" t="inlineStr"/>
      <c r="I2587" t="inlineStr"/>
      <c r="J2587" t="inlineStr"/>
      <c r="K2587" t="inlineStr">
        <is>
          <t>déterminé</t>
        </is>
      </c>
    </row>
    <row r="2588">
      <c r="A2588" t="inlineStr">
        <is>
          <t>2019</t>
        </is>
      </c>
      <c r="B2588" t="inlineStr">
        <is>
          <t>Fèves</t>
        </is>
      </c>
      <c r="C2588" t="inlineStr">
        <is>
          <t>Ferme - Fèves</t>
        </is>
      </c>
      <c r="D2588" t="n">
        <v>81.2</v>
      </c>
      <c r="E2588" t="n">
        <v>81.21339999999999</v>
      </c>
      <c r="F2588" t="n">
        <v>4.06067</v>
      </c>
      <c r="G2588" t="n">
        <v>0.1</v>
      </c>
      <c r="H2588" t="n">
        <v>0</v>
      </c>
      <c r="I2588" t="n">
        <v>500000000</v>
      </c>
      <c r="J2588" t="n">
        <v>0</v>
      </c>
      <c r="K2588" t="inlineStr">
        <is>
          <t>mesuré</t>
        </is>
      </c>
    </row>
    <row r="2589">
      <c r="A2589" t="inlineStr">
        <is>
          <t>2019</t>
        </is>
      </c>
      <c r="B2589" t="inlineStr">
        <is>
          <t>Oléagineux et protéagineux</t>
        </is>
      </c>
      <c r="C2589" t="inlineStr">
        <is>
          <t>Ferme - Lupin</t>
        </is>
      </c>
      <c r="D2589" t="n">
        <v>3</v>
      </c>
      <c r="E2589" t="inlineStr"/>
      <c r="F2589" t="inlineStr"/>
      <c r="G2589" t="inlineStr"/>
      <c r="H2589" t="inlineStr"/>
      <c r="I2589" t="inlineStr"/>
      <c r="J2589" t="inlineStr"/>
      <c r="K2589" t="inlineStr">
        <is>
          <t>déterminé</t>
        </is>
      </c>
    </row>
    <row r="2590">
      <c r="A2590" t="inlineStr">
        <is>
          <t>2019</t>
        </is>
      </c>
      <c r="B2590" t="inlineStr">
        <is>
          <t>Protéagineux</t>
        </is>
      </c>
      <c r="C2590" t="inlineStr">
        <is>
          <t>Ferme - Lupin</t>
        </is>
      </c>
      <c r="D2590" t="n">
        <v>3</v>
      </c>
      <c r="E2590" t="inlineStr"/>
      <c r="F2590" t="inlineStr"/>
      <c r="G2590" t="inlineStr"/>
      <c r="H2590" t="inlineStr"/>
      <c r="I2590" t="inlineStr"/>
      <c r="J2590" t="inlineStr"/>
      <c r="K2590" t="inlineStr">
        <is>
          <t>déterminé</t>
        </is>
      </c>
    </row>
    <row r="2591">
      <c r="A2591" t="inlineStr">
        <is>
          <t>2019</t>
        </is>
      </c>
      <c r="B2591" t="inlineStr">
        <is>
          <t>Légumineuses</t>
        </is>
      </c>
      <c r="C2591" t="inlineStr">
        <is>
          <t>Ferme - Lupin</t>
        </is>
      </c>
      <c r="D2591" t="n">
        <v>3</v>
      </c>
      <c r="E2591" t="inlineStr"/>
      <c r="F2591" t="inlineStr"/>
      <c r="G2591" t="inlineStr"/>
      <c r="H2591" t="inlineStr"/>
      <c r="I2591" t="inlineStr"/>
      <c r="J2591" t="inlineStr"/>
      <c r="K2591" t="inlineStr">
        <is>
          <t>déterminé</t>
        </is>
      </c>
    </row>
    <row r="2592">
      <c r="A2592" t="inlineStr">
        <is>
          <t>2019</t>
        </is>
      </c>
      <c r="B2592" t="inlineStr">
        <is>
          <t>Lupin</t>
        </is>
      </c>
      <c r="C2592" t="inlineStr">
        <is>
          <t>Ferme - Lupin</t>
        </is>
      </c>
      <c r="D2592" t="n">
        <v>3</v>
      </c>
      <c r="E2592" t="n">
        <v>2.9854</v>
      </c>
      <c r="F2592" t="n">
        <v>0.14927</v>
      </c>
      <c r="G2592" t="n">
        <v>0.09999999999999999</v>
      </c>
      <c r="H2592" t="n">
        <v>0</v>
      </c>
      <c r="I2592" t="n">
        <v>500000000</v>
      </c>
      <c r="J2592" t="n">
        <v>0.1</v>
      </c>
      <c r="K2592" t="inlineStr">
        <is>
          <t>mesuré</t>
        </is>
      </c>
    </row>
    <row r="2593">
      <c r="A2593" t="inlineStr">
        <is>
          <t>2019</t>
        </is>
      </c>
      <c r="B2593" t="inlineStr">
        <is>
          <t>Oléagineux et protéagineux</t>
        </is>
      </c>
      <c r="C2593" t="inlineStr">
        <is>
          <t>Ferme - Pois</t>
        </is>
      </c>
      <c r="D2593" t="n">
        <v>216</v>
      </c>
      <c r="E2593" t="inlineStr"/>
      <c r="F2593" t="inlineStr"/>
      <c r="G2593" t="inlineStr"/>
      <c r="H2593" t="inlineStr"/>
      <c r="I2593" t="inlineStr"/>
      <c r="J2593" t="inlineStr"/>
      <c r="K2593" t="inlineStr">
        <is>
          <t>déterminé</t>
        </is>
      </c>
    </row>
    <row r="2594">
      <c r="A2594" t="inlineStr">
        <is>
          <t>2019</t>
        </is>
      </c>
      <c r="B2594" t="inlineStr">
        <is>
          <t>Protéagineux</t>
        </is>
      </c>
      <c r="C2594" t="inlineStr">
        <is>
          <t>Ferme - Pois</t>
        </is>
      </c>
      <c r="D2594" t="n">
        <v>216</v>
      </c>
      <c r="E2594" t="inlineStr"/>
      <c r="F2594" t="inlineStr"/>
      <c r="G2594" t="inlineStr"/>
      <c r="H2594" t="inlineStr"/>
      <c r="I2594" t="inlineStr"/>
      <c r="J2594" t="inlineStr"/>
      <c r="K2594" t="inlineStr">
        <is>
          <t>déterminé</t>
        </is>
      </c>
    </row>
    <row r="2595">
      <c r="A2595" t="inlineStr">
        <is>
          <t>2019</t>
        </is>
      </c>
      <c r="B2595" t="inlineStr">
        <is>
          <t>Légumineuses</t>
        </is>
      </c>
      <c r="C2595" t="inlineStr">
        <is>
          <t>Ferme - Pois</t>
        </is>
      </c>
      <c r="D2595" t="n">
        <v>216</v>
      </c>
      <c r="E2595" t="inlineStr"/>
      <c r="F2595" t="inlineStr"/>
      <c r="G2595" t="inlineStr"/>
      <c r="H2595" t="inlineStr"/>
      <c r="I2595" t="inlineStr"/>
      <c r="J2595" t="inlineStr"/>
      <c r="K2595" t="inlineStr">
        <is>
          <t>déterminé</t>
        </is>
      </c>
    </row>
    <row r="2596">
      <c r="A2596" t="inlineStr">
        <is>
          <t>2019</t>
        </is>
      </c>
      <c r="B2596" t="inlineStr">
        <is>
          <t>Pois</t>
        </is>
      </c>
      <c r="C2596" t="inlineStr">
        <is>
          <t>Ferme - Pois</t>
        </is>
      </c>
      <c r="D2596" t="n">
        <v>216</v>
      </c>
      <c r="E2596" t="n">
        <v>216.3558999999999</v>
      </c>
      <c r="F2596" t="n">
        <v>10.817795</v>
      </c>
      <c r="G2596" t="n">
        <v>0.1</v>
      </c>
      <c r="H2596" t="n">
        <v>0</v>
      </c>
      <c r="I2596" t="n">
        <v>500000000</v>
      </c>
      <c r="J2596" t="n">
        <v>0</v>
      </c>
      <c r="K2596" t="inlineStr">
        <is>
          <t>mesuré</t>
        </is>
      </c>
    </row>
    <row r="2597">
      <c r="A2597" t="inlineStr">
        <is>
          <t>2019</t>
        </is>
      </c>
      <c r="B2597" t="inlineStr">
        <is>
          <t>Pois de casserie</t>
        </is>
      </c>
      <c r="C2597" t="inlineStr">
        <is>
          <t>Ferme - Pois</t>
        </is>
      </c>
      <c r="D2597" t="n">
        <v>0</v>
      </c>
      <c r="E2597" t="inlineStr"/>
      <c r="F2597" t="inlineStr"/>
      <c r="G2597" t="inlineStr"/>
      <c r="H2597" t="inlineStr"/>
      <c r="I2597" t="inlineStr"/>
      <c r="J2597" t="inlineStr"/>
      <c r="K2597" t="inlineStr">
        <is>
          <t>libre</t>
        </is>
      </c>
    </row>
    <row r="2598">
      <c r="A2598" t="inlineStr">
        <is>
          <t>2019</t>
        </is>
      </c>
      <c r="B2598" t="inlineStr">
        <is>
          <t>Pois protéagineux</t>
        </is>
      </c>
      <c r="C2598" t="inlineStr">
        <is>
          <t>Ferme - Pois</t>
        </is>
      </c>
      <c r="D2598" t="n">
        <v>216</v>
      </c>
      <c r="E2598" t="inlineStr"/>
      <c r="F2598" t="inlineStr"/>
      <c r="G2598" t="inlineStr"/>
      <c r="H2598" t="inlineStr"/>
      <c r="I2598" t="inlineStr"/>
      <c r="J2598" t="inlineStr"/>
      <c r="K2598" t="inlineStr">
        <is>
          <t>libre</t>
        </is>
      </c>
    </row>
    <row r="2599">
      <c r="A2599" t="inlineStr">
        <is>
          <t>2019</t>
        </is>
      </c>
      <c r="B2599" t="inlineStr">
        <is>
          <t>Oléagineux et protéagineux</t>
        </is>
      </c>
      <c r="C2599" t="inlineStr">
        <is>
          <t>OS</t>
        </is>
      </c>
      <c r="D2599" t="n">
        <v>4810</v>
      </c>
      <c r="E2599" t="inlineStr"/>
      <c r="F2599" t="inlineStr"/>
      <c r="G2599" t="inlineStr"/>
      <c r="H2599" t="inlineStr"/>
      <c r="I2599" t="inlineStr"/>
      <c r="J2599" t="inlineStr"/>
      <c r="K2599" t="inlineStr">
        <is>
          <t>libre</t>
        </is>
      </c>
    </row>
    <row r="2600">
      <c r="A2600" t="inlineStr">
        <is>
          <t>2019</t>
        </is>
      </c>
      <c r="B2600" t="inlineStr">
        <is>
          <t>Oléagineux</t>
        </is>
      </c>
      <c r="C2600" t="inlineStr">
        <is>
          <t>OS</t>
        </is>
      </c>
      <c r="D2600" t="n">
        <v>3940</v>
      </c>
      <c r="E2600" t="inlineStr"/>
      <c r="F2600" t="inlineStr"/>
      <c r="G2600" t="inlineStr"/>
      <c r="H2600" t="inlineStr"/>
      <c r="I2600" t="inlineStr"/>
      <c r="J2600" t="inlineStr"/>
      <c r="K2600" t="inlineStr">
        <is>
          <t>libre</t>
        </is>
      </c>
    </row>
    <row r="2601">
      <c r="A2601" t="inlineStr">
        <is>
          <t>2019</t>
        </is>
      </c>
      <c r="B2601" t="inlineStr">
        <is>
          <t>Graines oléagineuses</t>
        </is>
      </c>
      <c r="C2601" t="inlineStr">
        <is>
          <t>OS</t>
        </is>
      </c>
      <c r="D2601" t="n">
        <v>3940</v>
      </c>
      <c r="E2601" t="inlineStr"/>
      <c r="F2601" t="inlineStr"/>
      <c r="G2601" t="inlineStr"/>
      <c r="H2601" t="inlineStr"/>
      <c r="I2601" t="inlineStr"/>
      <c r="J2601" t="inlineStr"/>
      <c r="K2601" t="inlineStr">
        <is>
          <t>libre</t>
        </is>
      </c>
    </row>
    <row r="2602">
      <c r="A2602" t="inlineStr">
        <is>
          <t>2019</t>
        </is>
      </c>
      <c r="B2602" t="inlineStr">
        <is>
          <t>Graines de colza</t>
        </is>
      </c>
      <c r="C2602" t="inlineStr">
        <is>
          <t>OS</t>
        </is>
      </c>
      <c r="D2602" t="n">
        <v>2840</v>
      </c>
      <c r="E2602" t="inlineStr"/>
      <c r="F2602" t="inlineStr"/>
      <c r="G2602" t="inlineStr"/>
      <c r="H2602" t="inlineStr"/>
      <c r="I2602" t="inlineStr"/>
      <c r="J2602" t="inlineStr"/>
      <c r="K2602" t="inlineStr">
        <is>
          <t>libre</t>
        </is>
      </c>
    </row>
    <row r="2603">
      <c r="A2603" t="inlineStr">
        <is>
          <t>2019</t>
        </is>
      </c>
      <c r="B2603" t="inlineStr">
        <is>
          <t>Graines de lin</t>
        </is>
      </c>
      <c r="C2603" t="inlineStr">
        <is>
          <t>OS</t>
        </is>
      </c>
      <c r="D2603" t="n">
        <v>29.4</v>
      </c>
      <c r="E2603" t="inlineStr"/>
      <c r="F2603" t="inlineStr"/>
      <c r="G2603" t="inlineStr"/>
      <c r="H2603" t="inlineStr"/>
      <c r="I2603" t="inlineStr"/>
      <c r="J2603" t="inlineStr"/>
      <c r="K2603" t="inlineStr">
        <is>
          <t>libre</t>
        </is>
      </c>
    </row>
    <row r="2604">
      <c r="A2604" t="inlineStr">
        <is>
          <t>2019</t>
        </is>
      </c>
      <c r="B2604" t="inlineStr">
        <is>
          <t>Graines de tournesol</t>
        </is>
      </c>
      <c r="C2604" t="inlineStr">
        <is>
          <t>OS</t>
        </is>
      </c>
      <c r="D2604" t="n">
        <v>1070</v>
      </c>
      <c r="E2604" t="inlineStr"/>
      <c r="F2604" t="inlineStr"/>
      <c r="G2604" t="inlineStr"/>
      <c r="H2604" t="inlineStr"/>
      <c r="I2604" t="inlineStr"/>
      <c r="J2604" t="inlineStr"/>
      <c r="K2604" t="inlineStr">
        <is>
          <t>libre</t>
        </is>
      </c>
    </row>
    <row r="2605">
      <c r="A2605" t="inlineStr">
        <is>
          <t>2019</t>
        </is>
      </c>
      <c r="B2605" t="inlineStr">
        <is>
          <t>Fruits oléagineux</t>
        </is>
      </c>
      <c r="C2605" t="inlineStr">
        <is>
          <t>OS</t>
        </is>
      </c>
      <c r="D2605" t="n">
        <v>0</v>
      </c>
      <c r="E2605" t="inlineStr"/>
      <c r="F2605" t="inlineStr"/>
      <c r="G2605" t="inlineStr"/>
      <c r="H2605" t="inlineStr"/>
      <c r="I2605" t="inlineStr"/>
      <c r="J2605" t="inlineStr"/>
      <c r="K2605" t="inlineStr">
        <is>
          <t>libre</t>
        </is>
      </c>
    </row>
    <row r="2606">
      <c r="A2606" t="inlineStr">
        <is>
          <t>2019</t>
        </is>
      </c>
      <c r="B2606" t="inlineStr">
        <is>
          <t>Olives</t>
        </is>
      </c>
      <c r="C2606" t="inlineStr">
        <is>
          <t>OS</t>
        </is>
      </c>
      <c r="D2606" t="n">
        <v>0</v>
      </c>
      <c r="E2606" t="inlineStr"/>
      <c r="F2606" t="inlineStr"/>
      <c r="G2606" t="inlineStr"/>
      <c r="H2606" t="inlineStr"/>
      <c r="I2606" t="inlineStr"/>
      <c r="J2606" t="inlineStr"/>
      <c r="K2606" t="inlineStr">
        <is>
          <t>libre</t>
        </is>
      </c>
    </row>
    <row r="2607">
      <c r="A2607" t="inlineStr">
        <is>
          <t>2019</t>
        </is>
      </c>
      <c r="B2607" t="inlineStr">
        <is>
          <t>Oléoprotéagineux</t>
        </is>
      </c>
      <c r="C2607" t="inlineStr">
        <is>
          <t>OS</t>
        </is>
      </c>
      <c r="D2607" t="n">
        <v>308</v>
      </c>
      <c r="E2607" t="inlineStr"/>
      <c r="F2607" t="inlineStr"/>
      <c r="G2607" t="inlineStr"/>
      <c r="H2607" t="inlineStr"/>
      <c r="I2607" t="inlineStr"/>
      <c r="J2607" t="inlineStr"/>
      <c r="K2607" t="inlineStr">
        <is>
          <t>libre</t>
        </is>
      </c>
    </row>
    <row r="2608">
      <c r="A2608" t="inlineStr">
        <is>
          <t>2019</t>
        </is>
      </c>
      <c r="B2608" t="inlineStr">
        <is>
          <t>Graines oléoprotéagineuses</t>
        </is>
      </c>
      <c r="C2608" t="inlineStr">
        <is>
          <t>OS</t>
        </is>
      </c>
      <c r="D2608" t="n">
        <v>308</v>
      </c>
      <c r="E2608" t="inlineStr"/>
      <c r="F2608" t="inlineStr"/>
      <c r="G2608" t="inlineStr"/>
      <c r="H2608" t="inlineStr"/>
      <c r="I2608" t="inlineStr"/>
      <c r="J2608" t="inlineStr"/>
      <c r="K2608" t="inlineStr">
        <is>
          <t>libre</t>
        </is>
      </c>
    </row>
    <row r="2609">
      <c r="A2609" t="inlineStr">
        <is>
          <t>2019</t>
        </is>
      </c>
      <c r="B2609" t="inlineStr">
        <is>
          <t>Graines de soja</t>
        </is>
      </c>
      <c r="C2609" t="inlineStr">
        <is>
          <t>OS</t>
        </is>
      </c>
      <c r="D2609" t="n">
        <v>308</v>
      </c>
      <c r="E2609" t="inlineStr"/>
      <c r="F2609" t="inlineStr"/>
      <c r="G2609" t="inlineStr"/>
      <c r="H2609" t="inlineStr"/>
      <c r="I2609" t="inlineStr"/>
      <c r="J2609" t="inlineStr"/>
      <c r="K2609" t="inlineStr">
        <is>
          <t>libre</t>
        </is>
      </c>
    </row>
    <row r="2610">
      <c r="A2610" t="inlineStr">
        <is>
          <t>2019</t>
        </is>
      </c>
      <c r="B2610" t="inlineStr">
        <is>
          <t>Protéagineux</t>
        </is>
      </c>
      <c r="C2610" t="inlineStr">
        <is>
          <t>OS</t>
        </is>
      </c>
      <c r="D2610" t="n">
        <v>561</v>
      </c>
      <c r="E2610" t="inlineStr"/>
      <c r="F2610" t="inlineStr"/>
      <c r="G2610" t="inlineStr"/>
      <c r="H2610" t="inlineStr"/>
      <c r="I2610" t="inlineStr"/>
      <c r="J2610" t="inlineStr"/>
      <c r="K2610" t="inlineStr">
        <is>
          <t>libre</t>
        </is>
      </c>
    </row>
    <row r="2611">
      <c r="A2611" t="inlineStr">
        <is>
          <t>2019</t>
        </is>
      </c>
      <c r="B2611" t="inlineStr">
        <is>
          <t>Légumineuses</t>
        </is>
      </c>
      <c r="C2611" t="inlineStr">
        <is>
          <t>OS</t>
        </is>
      </c>
      <c r="D2611" t="n">
        <v>561</v>
      </c>
      <c r="E2611" t="inlineStr"/>
      <c r="F2611" t="inlineStr"/>
      <c r="G2611" t="inlineStr"/>
      <c r="H2611" t="inlineStr"/>
      <c r="I2611" t="inlineStr"/>
      <c r="J2611" t="inlineStr"/>
      <c r="K2611" t="inlineStr">
        <is>
          <t>libre</t>
        </is>
      </c>
    </row>
    <row r="2612">
      <c r="A2612" t="inlineStr">
        <is>
          <t>2019</t>
        </is>
      </c>
      <c r="B2612" t="inlineStr">
        <is>
          <t>Fèves</t>
        </is>
      </c>
      <c r="C2612" t="inlineStr">
        <is>
          <t>OS</t>
        </is>
      </c>
      <c r="D2612" t="n">
        <v>82.5</v>
      </c>
      <c r="E2612" t="inlineStr"/>
      <c r="F2612" t="inlineStr"/>
      <c r="G2612" t="inlineStr"/>
      <c r="H2612" t="inlineStr"/>
      <c r="I2612" t="inlineStr"/>
      <c r="J2612" t="inlineStr"/>
      <c r="K2612" t="inlineStr">
        <is>
          <t>libre</t>
        </is>
      </c>
    </row>
    <row r="2613">
      <c r="A2613" t="inlineStr">
        <is>
          <t>2019</t>
        </is>
      </c>
      <c r="B2613" t="inlineStr">
        <is>
          <t>Lupin</t>
        </is>
      </c>
      <c r="C2613" t="inlineStr">
        <is>
          <t>OS</t>
        </is>
      </c>
      <c r="D2613" t="n">
        <v>3.9</v>
      </c>
      <c r="E2613" t="inlineStr"/>
      <c r="F2613" t="inlineStr"/>
      <c r="G2613" t="inlineStr"/>
      <c r="H2613" t="inlineStr"/>
      <c r="I2613" t="inlineStr"/>
      <c r="J2613" t="inlineStr"/>
      <c r="K2613" t="inlineStr">
        <is>
          <t>libre</t>
        </is>
      </c>
    </row>
    <row r="2614">
      <c r="A2614" t="inlineStr">
        <is>
          <t>2019</t>
        </is>
      </c>
      <c r="B2614" t="inlineStr">
        <is>
          <t>Pois</t>
        </is>
      </c>
      <c r="C2614" t="inlineStr">
        <is>
          <t>OS</t>
        </is>
      </c>
      <c r="D2614" t="n">
        <v>466</v>
      </c>
      <c r="E2614" t="inlineStr"/>
      <c r="F2614" t="inlineStr"/>
      <c r="G2614" t="inlineStr"/>
      <c r="H2614" t="inlineStr"/>
      <c r="I2614" t="inlineStr"/>
      <c r="J2614" t="inlineStr"/>
      <c r="K2614" t="inlineStr">
        <is>
          <t>libre</t>
        </is>
      </c>
    </row>
    <row r="2615">
      <c r="A2615" t="inlineStr">
        <is>
          <t>2019</t>
        </is>
      </c>
      <c r="B2615" t="inlineStr">
        <is>
          <t>Pois de casserie</t>
        </is>
      </c>
      <c r="C2615" t="inlineStr">
        <is>
          <t>OS</t>
        </is>
      </c>
      <c r="D2615" t="n">
        <v>47.4</v>
      </c>
      <c r="E2615" t="inlineStr"/>
      <c r="F2615" t="inlineStr"/>
      <c r="G2615" t="inlineStr"/>
      <c r="H2615" t="inlineStr"/>
      <c r="I2615" t="inlineStr"/>
      <c r="J2615" t="inlineStr"/>
      <c r="K2615" t="inlineStr">
        <is>
          <t>libre</t>
        </is>
      </c>
    </row>
    <row r="2616">
      <c r="A2616" t="inlineStr">
        <is>
          <t>2019</t>
        </is>
      </c>
      <c r="B2616" t="inlineStr">
        <is>
          <t>Pois protéagineux</t>
        </is>
      </c>
      <c r="C2616" t="inlineStr">
        <is>
          <t>OS</t>
        </is>
      </c>
      <c r="D2616" t="n">
        <v>419</v>
      </c>
      <c r="E2616" t="inlineStr"/>
      <c r="F2616" t="inlineStr"/>
      <c r="G2616" t="inlineStr"/>
      <c r="H2616" t="inlineStr"/>
      <c r="I2616" t="inlineStr"/>
      <c r="J2616" t="inlineStr"/>
      <c r="K2616" t="inlineStr">
        <is>
          <t>libre</t>
        </is>
      </c>
    </row>
    <row r="2617">
      <c r="A2617" t="inlineStr">
        <is>
          <t>2019</t>
        </is>
      </c>
      <c r="B2617" t="inlineStr">
        <is>
          <t>Lentilles</t>
        </is>
      </c>
      <c r="C2617" t="inlineStr">
        <is>
          <t>OS</t>
        </is>
      </c>
      <c r="D2617" t="n">
        <v>2.7</v>
      </c>
      <c r="E2617" t="inlineStr"/>
      <c r="F2617" t="inlineStr"/>
      <c r="G2617" t="inlineStr"/>
      <c r="H2617" t="inlineStr"/>
      <c r="I2617" t="inlineStr"/>
      <c r="J2617" t="inlineStr"/>
      <c r="K2617" t="inlineStr">
        <is>
          <t>libre</t>
        </is>
      </c>
    </row>
    <row r="2618">
      <c r="A2618" t="inlineStr">
        <is>
          <t>2019</t>
        </is>
      </c>
      <c r="B2618" t="inlineStr">
        <is>
          <t>Pois chiches</t>
        </is>
      </c>
      <c r="C2618" t="inlineStr">
        <is>
          <t>OS</t>
        </is>
      </c>
      <c r="D2618" t="n">
        <v>2.8</v>
      </c>
      <c r="E2618" t="inlineStr"/>
      <c r="F2618" t="inlineStr"/>
      <c r="G2618" t="inlineStr"/>
      <c r="H2618" t="inlineStr"/>
      <c r="I2618" t="inlineStr"/>
      <c r="J2618" t="inlineStr"/>
      <c r="K2618" t="inlineStr">
        <is>
          <t>libre</t>
        </is>
      </c>
    </row>
    <row r="2619">
      <c r="A2619" t="inlineStr">
        <is>
          <t>2019</t>
        </is>
      </c>
      <c r="B2619" t="inlineStr">
        <is>
          <t>Haricots secs</t>
        </is>
      </c>
      <c r="C2619" t="inlineStr">
        <is>
          <t>OS</t>
        </is>
      </c>
      <c r="D2619" t="n">
        <v>2.4</v>
      </c>
      <c r="E2619" t="inlineStr"/>
      <c r="F2619" t="inlineStr"/>
      <c r="G2619" t="inlineStr"/>
      <c r="H2619" t="inlineStr"/>
      <c r="I2619" t="inlineStr"/>
      <c r="J2619" t="inlineStr"/>
      <c r="K2619" t="inlineStr">
        <is>
          <t>libre</t>
        </is>
      </c>
    </row>
    <row r="2620">
      <c r="A2620" t="inlineStr">
        <is>
          <t>2019</t>
        </is>
      </c>
      <c r="B2620" t="inlineStr">
        <is>
          <t>Oléagineux et protéagineux (n-1)</t>
        </is>
      </c>
      <c r="C2620" t="inlineStr">
        <is>
          <t>OS</t>
        </is>
      </c>
      <c r="D2620" t="n">
        <v>1440</v>
      </c>
      <c r="E2620" t="inlineStr"/>
      <c r="F2620" t="inlineStr"/>
      <c r="G2620" t="inlineStr"/>
      <c r="H2620" t="inlineStr"/>
      <c r="I2620" t="inlineStr"/>
      <c r="J2620" t="inlineStr"/>
      <c r="K2620" t="inlineStr">
        <is>
          <t>libre unbounded</t>
        </is>
      </c>
    </row>
    <row r="2621">
      <c r="A2621" t="inlineStr">
        <is>
          <t>2019</t>
        </is>
      </c>
      <c r="B2621" t="inlineStr">
        <is>
          <t>Oléagineux (n-1)</t>
        </is>
      </c>
      <c r="C2621" t="inlineStr">
        <is>
          <t>OS</t>
        </is>
      </c>
      <c r="D2621" t="n">
        <v>1300</v>
      </c>
      <c r="E2621" t="inlineStr"/>
      <c r="F2621" t="inlineStr"/>
      <c r="G2621" t="inlineStr"/>
      <c r="H2621" t="inlineStr"/>
      <c r="I2621" t="inlineStr"/>
      <c r="J2621" t="inlineStr"/>
      <c r="K2621" t="inlineStr">
        <is>
          <t>libre unbounded</t>
        </is>
      </c>
    </row>
    <row r="2622">
      <c r="A2622" t="inlineStr">
        <is>
          <t>2019</t>
        </is>
      </c>
      <c r="B2622" t="inlineStr">
        <is>
          <t>Graines oléagineuses (n-1)</t>
        </is>
      </c>
      <c r="C2622" t="inlineStr">
        <is>
          <t>OS</t>
        </is>
      </c>
      <c r="D2622" t="n">
        <v>1300</v>
      </c>
      <c r="E2622" t="inlineStr"/>
      <c r="F2622" t="inlineStr"/>
      <c r="G2622" t="inlineStr"/>
      <c r="H2622" t="inlineStr"/>
      <c r="I2622" t="inlineStr"/>
      <c r="J2622" t="inlineStr"/>
      <c r="K2622" t="inlineStr">
        <is>
          <t>libre</t>
        </is>
      </c>
    </row>
    <row r="2623">
      <c r="A2623" t="inlineStr">
        <is>
          <t>2019</t>
        </is>
      </c>
      <c r="B2623" t="inlineStr">
        <is>
          <t>Graines de colza (n-1)</t>
        </is>
      </c>
      <c r="C2623" t="inlineStr">
        <is>
          <t>OS</t>
        </is>
      </c>
      <c r="D2623" t="n">
        <v>1130</v>
      </c>
      <c r="E2623" t="inlineStr"/>
      <c r="F2623" t="inlineStr"/>
      <c r="G2623" t="inlineStr"/>
      <c r="H2623" t="inlineStr"/>
      <c r="I2623" t="inlineStr"/>
      <c r="J2623" t="inlineStr"/>
      <c r="K2623" t="inlineStr">
        <is>
          <t>libre</t>
        </is>
      </c>
    </row>
    <row r="2624">
      <c r="A2624" t="inlineStr">
        <is>
          <t>2019</t>
        </is>
      </c>
      <c r="B2624" t="inlineStr">
        <is>
          <t>Graines de lin (n-1)</t>
        </is>
      </c>
      <c r="C2624" t="inlineStr">
        <is>
          <t>OS</t>
        </is>
      </c>
      <c r="D2624" t="n">
        <v>4.8</v>
      </c>
      <c r="E2624" t="inlineStr"/>
      <c r="F2624" t="inlineStr"/>
      <c r="G2624" t="inlineStr"/>
      <c r="H2624" t="inlineStr"/>
      <c r="I2624" t="inlineStr"/>
      <c r="J2624" t="inlineStr"/>
      <c r="K2624" t="inlineStr">
        <is>
          <t>libre</t>
        </is>
      </c>
    </row>
    <row r="2625">
      <c r="A2625" t="inlineStr">
        <is>
          <t>2019</t>
        </is>
      </c>
      <c r="B2625" t="inlineStr">
        <is>
          <t>Graines de tournesol (n-1)</t>
        </is>
      </c>
      <c r="C2625" t="inlineStr">
        <is>
          <t>OS</t>
        </is>
      </c>
      <c r="D2625" t="n">
        <v>166</v>
      </c>
      <c r="E2625" t="inlineStr"/>
      <c r="F2625" t="inlineStr"/>
      <c r="G2625" t="inlineStr"/>
      <c r="H2625" t="inlineStr"/>
      <c r="I2625" t="inlineStr"/>
      <c r="J2625" t="inlineStr"/>
      <c r="K2625" t="inlineStr">
        <is>
          <t>libre</t>
        </is>
      </c>
    </row>
    <row r="2626">
      <c r="A2626" t="inlineStr">
        <is>
          <t>2019</t>
        </is>
      </c>
      <c r="B2626" t="inlineStr">
        <is>
          <t>Fruits oléagineux (n-1)</t>
        </is>
      </c>
      <c r="C2626" t="inlineStr">
        <is>
          <t>OS</t>
        </is>
      </c>
      <c r="D2626" t="n">
        <v>0</v>
      </c>
      <c r="E2626" t="inlineStr"/>
      <c r="F2626" t="inlineStr"/>
      <c r="G2626" t="inlineStr"/>
      <c r="H2626" t="inlineStr"/>
      <c r="I2626" t="inlineStr"/>
      <c r="J2626" t="inlineStr"/>
      <c r="K2626" t="inlineStr">
        <is>
          <t>libre unbounded</t>
        </is>
      </c>
    </row>
    <row r="2627">
      <c r="A2627" t="inlineStr">
        <is>
          <t>2019</t>
        </is>
      </c>
      <c r="B2627" t="inlineStr">
        <is>
          <t>Olives (n-1)</t>
        </is>
      </c>
      <c r="C2627" t="inlineStr">
        <is>
          <t>OS</t>
        </is>
      </c>
      <c r="D2627" t="n">
        <v>0</v>
      </c>
      <c r="E2627" t="inlineStr"/>
      <c r="F2627" t="inlineStr"/>
      <c r="G2627" t="inlineStr"/>
      <c r="H2627" t="inlineStr"/>
      <c r="I2627" t="inlineStr"/>
      <c r="J2627" t="inlineStr"/>
      <c r="K2627" t="inlineStr">
        <is>
          <t>libre unbounded</t>
        </is>
      </c>
    </row>
    <row r="2628">
      <c r="A2628" t="inlineStr">
        <is>
          <t>2019</t>
        </is>
      </c>
      <c r="B2628" t="inlineStr">
        <is>
          <t>Oléoprotéagineux (n-1)</t>
        </is>
      </c>
      <c r="C2628" t="inlineStr">
        <is>
          <t>OS</t>
        </is>
      </c>
      <c r="D2628" t="n">
        <v>39.4</v>
      </c>
      <c r="E2628" t="inlineStr"/>
      <c r="F2628" t="inlineStr"/>
      <c r="G2628" t="inlineStr"/>
      <c r="H2628" t="inlineStr"/>
      <c r="I2628" t="inlineStr"/>
      <c r="J2628" t="inlineStr"/>
      <c r="K2628" t="inlineStr">
        <is>
          <t>libre</t>
        </is>
      </c>
    </row>
    <row r="2629">
      <c r="A2629" t="inlineStr">
        <is>
          <t>2019</t>
        </is>
      </c>
      <c r="B2629" t="inlineStr">
        <is>
          <t>Graines oléoprotéagineuses (n-1)</t>
        </is>
      </c>
      <c r="C2629" t="inlineStr">
        <is>
          <t>OS</t>
        </is>
      </c>
      <c r="D2629" t="n">
        <v>39.4</v>
      </c>
      <c r="E2629" t="inlineStr"/>
      <c r="F2629" t="inlineStr"/>
      <c r="G2629" t="inlineStr"/>
      <c r="H2629" t="inlineStr"/>
      <c r="I2629" t="inlineStr"/>
      <c r="J2629" t="inlineStr"/>
      <c r="K2629" t="inlineStr">
        <is>
          <t>libre</t>
        </is>
      </c>
    </row>
    <row r="2630">
      <c r="A2630" t="inlineStr">
        <is>
          <t>2019</t>
        </is>
      </c>
      <c r="B2630" t="inlineStr">
        <is>
          <t>Graines de soja (n-1)</t>
        </is>
      </c>
      <c r="C2630" t="inlineStr">
        <is>
          <t>OS</t>
        </is>
      </c>
      <c r="D2630" t="n">
        <v>39.4</v>
      </c>
      <c r="E2630" t="inlineStr"/>
      <c r="F2630" t="inlineStr"/>
      <c r="G2630" t="inlineStr"/>
      <c r="H2630" t="inlineStr"/>
      <c r="I2630" t="inlineStr"/>
      <c r="J2630" t="inlineStr"/>
      <c r="K2630" t="inlineStr">
        <is>
          <t>libre</t>
        </is>
      </c>
    </row>
    <row r="2631">
      <c r="A2631" t="inlineStr">
        <is>
          <t>2019</t>
        </is>
      </c>
      <c r="B2631" t="inlineStr">
        <is>
          <t>Protéagineux (n-1)</t>
        </is>
      </c>
      <c r="C2631" t="inlineStr">
        <is>
          <t>OS</t>
        </is>
      </c>
      <c r="D2631" t="n">
        <v>100</v>
      </c>
      <c r="E2631" t="inlineStr"/>
      <c r="F2631" t="inlineStr"/>
      <c r="G2631" t="inlineStr"/>
      <c r="H2631" t="inlineStr"/>
      <c r="I2631" t="inlineStr"/>
      <c r="J2631" t="inlineStr"/>
      <c r="K2631" t="inlineStr">
        <is>
          <t>libre unbounded</t>
        </is>
      </c>
    </row>
    <row r="2632">
      <c r="A2632" t="inlineStr">
        <is>
          <t>2019</t>
        </is>
      </c>
      <c r="B2632" t="inlineStr">
        <is>
          <t>Légumineuses (n-1)</t>
        </is>
      </c>
      <c r="C2632" t="inlineStr">
        <is>
          <t>OS</t>
        </is>
      </c>
      <c r="D2632" t="n">
        <v>100</v>
      </c>
      <c r="E2632" t="inlineStr"/>
      <c r="F2632" t="inlineStr"/>
      <c r="G2632" t="inlineStr"/>
      <c r="H2632" t="inlineStr"/>
      <c r="I2632" t="inlineStr"/>
      <c r="J2632" t="inlineStr"/>
      <c r="K2632" t="inlineStr">
        <is>
          <t>libre unbounded</t>
        </is>
      </c>
    </row>
    <row r="2633">
      <c r="A2633" t="inlineStr">
        <is>
          <t>2019</t>
        </is>
      </c>
      <c r="B2633" t="inlineStr">
        <is>
          <t>Fèves (n-1)</t>
        </is>
      </c>
      <c r="C2633" t="inlineStr">
        <is>
          <t>OS</t>
        </is>
      </c>
      <c r="D2633" t="n">
        <v>11.1</v>
      </c>
      <c r="E2633" t="inlineStr"/>
      <c r="F2633" t="inlineStr"/>
      <c r="G2633" t="inlineStr"/>
      <c r="H2633" t="inlineStr"/>
      <c r="I2633" t="inlineStr"/>
      <c r="J2633" t="inlineStr"/>
      <c r="K2633" t="inlineStr">
        <is>
          <t>libre</t>
        </is>
      </c>
    </row>
    <row r="2634">
      <c r="A2634" t="inlineStr">
        <is>
          <t>2019</t>
        </is>
      </c>
      <c r="B2634" t="inlineStr">
        <is>
          <t>Lupin (n-1)</t>
        </is>
      </c>
      <c r="C2634" t="inlineStr">
        <is>
          <t>OS</t>
        </is>
      </c>
      <c r="D2634" t="n">
        <v>0.2</v>
      </c>
      <c r="E2634" t="inlineStr"/>
      <c r="F2634" t="inlineStr"/>
      <c r="G2634" t="inlineStr"/>
      <c r="H2634" t="inlineStr"/>
      <c r="I2634" t="inlineStr"/>
      <c r="J2634" t="inlineStr"/>
      <c r="K2634" t="inlineStr">
        <is>
          <t>libre</t>
        </is>
      </c>
    </row>
    <row r="2635">
      <c r="A2635" t="inlineStr">
        <is>
          <t>2019</t>
        </is>
      </c>
      <c r="B2635" t="inlineStr">
        <is>
          <t>Pois (n-1)</t>
        </is>
      </c>
      <c r="C2635" t="inlineStr">
        <is>
          <t>OS</t>
        </is>
      </c>
      <c r="D2635" t="n">
        <v>74.09999999999999</v>
      </c>
      <c r="E2635" t="inlineStr"/>
      <c r="F2635" t="inlineStr"/>
      <c r="G2635" t="inlineStr"/>
      <c r="H2635" t="inlineStr"/>
      <c r="I2635" t="inlineStr"/>
      <c r="J2635" t="inlineStr"/>
      <c r="K2635" t="inlineStr">
        <is>
          <t>libre</t>
        </is>
      </c>
    </row>
    <row r="2636">
      <c r="A2636" t="inlineStr">
        <is>
          <t>2019</t>
        </is>
      </c>
      <c r="B2636" t="inlineStr">
        <is>
          <t>Lentilles (n-1)</t>
        </is>
      </c>
      <c r="C2636" t="inlineStr">
        <is>
          <t>OS</t>
        </is>
      </c>
      <c r="D2636" t="n">
        <v>5.1</v>
      </c>
      <c r="E2636" t="inlineStr"/>
      <c r="F2636" t="inlineStr"/>
      <c r="G2636" t="inlineStr"/>
      <c r="H2636" t="inlineStr"/>
      <c r="I2636" t="inlineStr"/>
      <c r="J2636" t="inlineStr"/>
      <c r="K2636" t="inlineStr">
        <is>
          <t>libre unbounded</t>
        </is>
      </c>
    </row>
    <row r="2637">
      <c r="A2637" t="inlineStr">
        <is>
          <t>2019</t>
        </is>
      </c>
      <c r="B2637" t="inlineStr">
        <is>
          <t>Pois chiches (n-1)</t>
        </is>
      </c>
      <c r="C2637" t="inlineStr">
        <is>
          <t>OS</t>
        </is>
      </c>
      <c r="D2637" t="n">
        <v>5.2</v>
      </c>
      <c r="E2637" t="inlineStr"/>
      <c r="F2637" t="inlineStr"/>
      <c r="G2637" t="inlineStr"/>
      <c r="H2637" t="inlineStr"/>
      <c r="I2637" t="inlineStr"/>
      <c r="J2637" t="inlineStr"/>
      <c r="K2637" t="inlineStr">
        <is>
          <t>libre unbounded</t>
        </is>
      </c>
    </row>
    <row r="2638">
      <c r="A2638" t="inlineStr">
        <is>
          <t>2019</t>
        </is>
      </c>
      <c r="B2638" t="inlineStr">
        <is>
          <t>Haricots secs (n-1)</t>
        </is>
      </c>
      <c r="C2638" t="inlineStr">
        <is>
          <t>OS</t>
        </is>
      </c>
      <c r="D2638" t="n">
        <v>4.6</v>
      </c>
      <c r="E2638" t="inlineStr"/>
      <c r="F2638" t="inlineStr"/>
      <c r="G2638" t="inlineStr"/>
      <c r="H2638" t="inlineStr"/>
      <c r="I2638" t="inlineStr"/>
      <c r="J2638" t="inlineStr"/>
      <c r="K2638" t="inlineStr">
        <is>
          <t>libre unbounded</t>
        </is>
      </c>
    </row>
    <row r="2639">
      <c r="A2639" t="inlineStr">
        <is>
          <t>2019</t>
        </is>
      </c>
      <c r="B2639" t="inlineStr">
        <is>
          <t>Oléagineux et protéagineux</t>
        </is>
      </c>
      <c r="C2639" t="inlineStr">
        <is>
          <t>OS - Colza</t>
        </is>
      </c>
      <c r="D2639" t="n">
        <v>2840</v>
      </c>
      <c r="E2639" t="inlineStr"/>
      <c r="F2639" t="inlineStr"/>
      <c r="G2639" t="inlineStr"/>
      <c r="H2639" t="inlineStr"/>
      <c r="I2639" t="inlineStr"/>
      <c r="J2639" t="inlineStr"/>
      <c r="K2639" t="inlineStr">
        <is>
          <t>libre</t>
        </is>
      </c>
    </row>
    <row r="2640">
      <c r="A2640" t="inlineStr">
        <is>
          <t>2019</t>
        </is>
      </c>
      <c r="B2640" t="inlineStr">
        <is>
          <t>Oléagineux</t>
        </is>
      </c>
      <c r="C2640" t="inlineStr">
        <is>
          <t>OS - Colza</t>
        </is>
      </c>
      <c r="D2640" t="n">
        <v>2840</v>
      </c>
      <c r="E2640" t="inlineStr"/>
      <c r="F2640" t="inlineStr"/>
      <c r="G2640" t="inlineStr"/>
      <c r="H2640" t="inlineStr"/>
      <c r="I2640" t="inlineStr"/>
      <c r="J2640" t="inlineStr"/>
      <c r="K2640" t="inlineStr">
        <is>
          <t>libre</t>
        </is>
      </c>
    </row>
    <row r="2641">
      <c r="A2641" t="inlineStr">
        <is>
          <t>2019</t>
        </is>
      </c>
      <c r="B2641" t="inlineStr">
        <is>
          <t>Graines oléagineuses</t>
        </is>
      </c>
      <c r="C2641" t="inlineStr">
        <is>
          <t>OS - Colza</t>
        </is>
      </c>
      <c r="D2641" t="n">
        <v>2840</v>
      </c>
      <c r="E2641" t="inlineStr"/>
      <c r="F2641" t="inlineStr"/>
      <c r="G2641" t="inlineStr"/>
      <c r="H2641" t="inlineStr"/>
      <c r="I2641" t="inlineStr"/>
      <c r="J2641" t="inlineStr"/>
      <c r="K2641" t="inlineStr">
        <is>
          <t>libre</t>
        </is>
      </c>
    </row>
    <row r="2642">
      <c r="A2642" t="inlineStr">
        <is>
          <t>2019</t>
        </is>
      </c>
      <c r="B2642" t="inlineStr">
        <is>
          <t>Graines de colza</t>
        </is>
      </c>
      <c r="C2642" t="inlineStr">
        <is>
          <t>OS - Colza</t>
        </is>
      </c>
      <c r="D2642" t="n">
        <v>2840</v>
      </c>
      <c r="E2642" t="inlineStr"/>
      <c r="F2642" t="inlineStr"/>
      <c r="G2642" t="inlineStr"/>
      <c r="H2642" t="inlineStr"/>
      <c r="I2642" t="inlineStr"/>
      <c r="J2642" t="inlineStr"/>
      <c r="K2642" t="inlineStr">
        <is>
          <t>libre</t>
        </is>
      </c>
    </row>
    <row r="2643">
      <c r="A2643" t="inlineStr">
        <is>
          <t>2019</t>
        </is>
      </c>
      <c r="B2643" t="inlineStr">
        <is>
          <t>Oléagineux et protéagineux (n-1)</t>
        </is>
      </c>
      <c r="C2643" t="inlineStr">
        <is>
          <t>OS - Colza</t>
        </is>
      </c>
      <c r="D2643" t="n">
        <v>1130</v>
      </c>
      <c r="E2643" t="inlineStr"/>
      <c r="F2643" t="inlineStr"/>
      <c r="G2643" t="inlineStr"/>
      <c r="H2643" t="inlineStr"/>
      <c r="I2643" t="inlineStr"/>
      <c r="J2643" t="inlineStr"/>
      <c r="K2643" t="inlineStr">
        <is>
          <t>libre</t>
        </is>
      </c>
    </row>
    <row r="2644">
      <c r="A2644" t="inlineStr">
        <is>
          <t>2019</t>
        </is>
      </c>
      <c r="B2644" t="inlineStr">
        <is>
          <t>Oléagineux (n-1)</t>
        </is>
      </c>
      <c r="C2644" t="inlineStr">
        <is>
          <t>OS - Colza</t>
        </is>
      </c>
      <c r="D2644" t="n">
        <v>1130</v>
      </c>
      <c r="E2644" t="inlineStr"/>
      <c r="F2644" t="inlineStr"/>
      <c r="G2644" t="inlineStr"/>
      <c r="H2644" t="inlineStr"/>
      <c r="I2644" t="inlineStr"/>
      <c r="J2644" t="inlineStr"/>
      <c r="K2644" t="inlineStr">
        <is>
          <t>libre</t>
        </is>
      </c>
    </row>
    <row r="2645">
      <c r="A2645" t="inlineStr">
        <is>
          <t>2019</t>
        </is>
      </c>
      <c r="B2645" t="inlineStr">
        <is>
          <t>Graines oléagineuses (n-1)</t>
        </is>
      </c>
      <c r="C2645" t="inlineStr">
        <is>
          <t>OS - Colza</t>
        </is>
      </c>
      <c r="D2645" t="n">
        <v>1130</v>
      </c>
      <c r="E2645" t="inlineStr"/>
      <c r="F2645" t="inlineStr"/>
      <c r="G2645" t="inlineStr"/>
      <c r="H2645" t="inlineStr"/>
      <c r="I2645" t="inlineStr"/>
      <c r="J2645" t="inlineStr"/>
      <c r="K2645" t="inlineStr">
        <is>
          <t>libre</t>
        </is>
      </c>
    </row>
    <row r="2646">
      <c r="A2646" t="inlineStr">
        <is>
          <t>2019</t>
        </is>
      </c>
      <c r="B2646" t="inlineStr">
        <is>
          <t>Graines de colza (n-1)</t>
        </is>
      </c>
      <c r="C2646" t="inlineStr">
        <is>
          <t>OS - Colza</t>
        </is>
      </c>
      <c r="D2646" t="n">
        <v>1130</v>
      </c>
      <c r="E2646" t="inlineStr"/>
      <c r="F2646" t="inlineStr"/>
      <c r="G2646" t="inlineStr"/>
      <c r="H2646" t="inlineStr"/>
      <c r="I2646" t="inlineStr"/>
      <c r="J2646" t="inlineStr"/>
      <c r="K2646" t="inlineStr">
        <is>
          <t>libre</t>
        </is>
      </c>
    </row>
    <row r="2647">
      <c r="A2647" t="inlineStr">
        <is>
          <t>2019</t>
        </is>
      </c>
      <c r="B2647" t="inlineStr">
        <is>
          <t>Oléagineux et protéagineux (n-1)</t>
        </is>
      </c>
      <c r="C2647" t="inlineStr">
        <is>
          <t>OS - Colza (n-1)</t>
        </is>
      </c>
      <c r="D2647" t="n">
        <v>1130</v>
      </c>
      <c r="E2647" t="inlineStr"/>
      <c r="F2647" t="inlineStr"/>
      <c r="G2647" t="inlineStr"/>
      <c r="H2647" t="inlineStr"/>
      <c r="I2647" t="inlineStr"/>
      <c r="J2647" t="inlineStr"/>
      <c r="K2647" t="inlineStr">
        <is>
          <t>libre</t>
        </is>
      </c>
    </row>
    <row r="2648">
      <c r="A2648" t="inlineStr">
        <is>
          <t>2019</t>
        </is>
      </c>
      <c r="B2648" t="inlineStr">
        <is>
          <t>Oléagineux (n-1)</t>
        </is>
      </c>
      <c r="C2648" t="inlineStr">
        <is>
          <t>OS - Colza (n-1)</t>
        </is>
      </c>
      <c r="D2648" t="n">
        <v>1130</v>
      </c>
      <c r="E2648" t="inlineStr"/>
      <c r="F2648" t="inlineStr"/>
      <c r="G2648" t="inlineStr"/>
      <c r="H2648" t="inlineStr"/>
      <c r="I2648" t="inlineStr"/>
      <c r="J2648" t="inlineStr"/>
      <c r="K2648" t="inlineStr">
        <is>
          <t>libre</t>
        </is>
      </c>
    </row>
    <row r="2649">
      <c r="A2649" t="inlineStr">
        <is>
          <t>2019</t>
        </is>
      </c>
      <c r="B2649" t="inlineStr">
        <is>
          <t>Graines oléagineuses (n-1)</t>
        </is>
      </c>
      <c r="C2649" t="inlineStr">
        <is>
          <t>OS - Colza (n-1)</t>
        </is>
      </c>
      <c r="D2649" t="n">
        <v>1130</v>
      </c>
      <c r="E2649" t="inlineStr"/>
      <c r="F2649" t="inlineStr"/>
      <c r="G2649" t="inlineStr"/>
      <c r="H2649" t="inlineStr"/>
      <c r="I2649" t="inlineStr"/>
      <c r="J2649" t="inlineStr"/>
      <c r="K2649" t="inlineStr">
        <is>
          <t>libre</t>
        </is>
      </c>
    </row>
    <row r="2650">
      <c r="A2650" t="inlineStr">
        <is>
          <t>2019</t>
        </is>
      </c>
      <c r="B2650" t="inlineStr">
        <is>
          <t>Graines de colza (n-1)</t>
        </is>
      </c>
      <c r="C2650" t="inlineStr">
        <is>
          <t>OS - Colza (n-1)</t>
        </is>
      </c>
      <c r="D2650" t="n">
        <v>1130</v>
      </c>
      <c r="E2650" t="inlineStr"/>
      <c r="F2650" t="inlineStr"/>
      <c r="G2650" t="inlineStr"/>
      <c r="H2650" t="inlineStr"/>
      <c r="I2650" t="inlineStr"/>
      <c r="J2650" t="inlineStr"/>
      <c r="K2650" t="inlineStr">
        <is>
          <t>libre</t>
        </is>
      </c>
    </row>
    <row r="2651">
      <c r="A2651" t="inlineStr">
        <is>
          <t>2019</t>
        </is>
      </c>
      <c r="B2651" t="inlineStr">
        <is>
          <t>Oléagineux et protéagineux</t>
        </is>
      </c>
      <c r="C2651" t="inlineStr">
        <is>
          <t>OS - Colza (n)</t>
        </is>
      </c>
      <c r="D2651" t="n">
        <v>2840</v>
      </c>
      <c r="E2651" t="inlineStr"/>
      <c r="F2651" t="inlineStr"/>
      <c r="G2651" t="inlineStr"/>
      <c r="H2651" t="inlineStr"/>
      <c r="I2651" t="inlineStr"/>
      <c r="J2651" t="inlineStr"/>
      <c r="K2651" t="inlineStr">
        <is>
          <t>libre</t>
        </is>
      </c>
    </row>
    <row r="2652">
      <c r="A2652" t="inlineStr">
        <is>
          <t>2019</t>
        </is>
      </c>
      <c r="B2652" t="inlineStr">
        <is>
          <t>Oléagineux</t>
        </is>
      </c>
      <c r="C2652" t="inlineStr">
        <is>
          <t>OS - Colza (n)</t>
        </is>
      </c>
      <c r="D2652" t="n">
        <v>2840</v>
      </c>
      <c r="E2652" t="inlineStr"/>
      <c r="F2652" t="inlineStr"/>
      <c r="G2652" t="inlineStr"/>
      <c r="H2652" t="inlineStr"/>
      <c r="I2652" t="inlineStr"/>
      <c r="J2652" t="inlineStr"/>
      <c r="K2652" t="inlineStr">
        <is>
          <t>libre</t>
        </is>
      </c>
    </row>
    <row r="2653">
      <c r="A2653" t="inlineStr">
        <is>
          <t>2019</t>
        </is>
      </c>
      <c r="B2653" t="inlineStr">
        <is>
          <t>Graines oléagineuses</t>
        </is>
      </c>
      <c r="C2653" t="inlineStr">
        <is>
          <t>OS - Colza (n)</t>
        </is>
      </c>
      <c r="D2653" t="n">
        <v>2840</v>
      </c>
      <c r="E2653" t="inlineStr"/>
      <c r="F2653" t="inlineStr"/>
      <c r="G2653" t="inlineStr"/>
      <c r="H2653" t="inlineStr"/>
      <c r="I2653" t="inlineStr"/>
      <c r="J2653" t="inlineStr"/>
      <c r="K2653" t="inlineStr">
        <is>
          <t>libre</t>
        </is>
      </c>
    </row>
    <row r="2654">
      <c r="A2654" t="inlineStr">
        <is>
          <t>2019</t>
        </is>
      </c>
      <c r="B2654" t="inlineStr">
        <is>
          <t>Graines de colza</t>
        </is>
      </c>
      <c r="C2654" t="inlineStr">
        <is>
          <t>OS - Colza (n)</t>
        </is>
      </c>
      <c r="D2654" t="n">
        <v>2840</v>
      </c>
      <c r="E2654" t="inlineStr"/>
      <c r="F2654" t="inlineStr"/>
      <c r="G2654" t="inlineStr"/>
      <c r="H2654" t="inlineStr"/>
      <c r="I2654" t="inlineStr"/>
      <c r="J2654" t="inlineStr"/>
      <c r="K2654" t="inlineStr">
        <is>
          <t>libre</t>
        </is>
      </c>
    </row>
    <row r="2655">
      <c r="A2655" t="inlineStr">
        <is>
          <t>2019</t>
        </is>
      </c>
      <c r="B2655" t="inlineStr">
        <is>
          <t>Oléagineux et protéagineux</t>
        </is>
      </c>
      <c r="C2655" t="inlineStr">
        <is>
          <t>OS - Lin</t>
        </is>
      </c>
      <c r="D2655" t="n">
        <v>29.4</v>
      </c>
      <c r="E2655" t="inlineStr"/>
      <c r="F2655" t="inlineStr"/>
      <c r="G2655" t="inlineStr"/>
      <c r="H2655" t="inlineStr"/>
      <c r="I2655" t="inlineStr"/>
      <c r="J2655" t="inlineStr"/>
      <c r="K2655" t="inlineStr">
        <is>
          <t>libre</t>
        </is>
      </c>
    </row>
    <row r="2656">
      <c r="A2656" t="inlineStr">
        <is>
          <t>2019</t>
        </is>
      </c>
      <c r="B2656" t="inlineStr">
        <is>
          <t>Oléagineux</t>
        </is>
      </c>
      <c r="C2656" t="inlineStr">
        <is>
          <t>OS - Lin</t>
        </is>
      </c>
      <c r="D2656" t="n">
        <v>29.4</v>
      </c>
      <c r="E2656" t="inlineStr"/>
      <c r="F2656" t="inlineStr"/>
      <c r="G2656" t="inlineStr"/>
      <c r="H2656" t="inlineStr"/>
      <c r="I2656" t="inlineStr"/>
      <c r="J2656" t="inlineStr"/>
      <c r="K2656" t="inlineStr">
        <is>
          <t>libre</t>
        </is>
      </c>
    </row>
    <row r="2657">
      <c r="A2657" t="inlineStr">
        <is>
          <t>2019</t>
        </is>
      </c>
      <c r="B2657" t="inlineStr">
        <is>
          <t>Graines oléagineuses</t>
        </is>
      </c>
      <c r="C2657" t="inlineStr">
        <is>
          <t>OS - Lin</t>
        </is>
      </c>
      <c r="D2657" t="n">
        <v>29.4</v>
      </c>
      <c r="E2657" t="inlineStr"/>
      <c r="F2657" t="inlineStr"/>
      <c r="G2657" t="inlineStr"/>
      <c r="H2657" t="inlineStr"/>
      <c r="I2657" t="inlineStr"/>
      <c r="J2657" t="inlineStr"/>
      <c r="K2657" t="inlineStr">
        <is>
          <t>libre</t>
        </is>
      </c>
    </row>
    <row r="2658">
      <c r="A2658" t="inlineStr">
        <is>
          <t>2019</t>
        </is>
      </c>
      <c r="B2658" t="inlineStr">
        <is>
          <t>Graines de lin</t>
        </is>
      </c>
      <c r="C2658" t="inlineStr">
        <is>
          <t>OS - Lin</t>
        </is>
      </c>
      <c r="D2658" t="n">
        <v>29.4</v>
      </c>
      <c r="E2658" t="inlineStr"/>
      <c r="F2658" t="inlineStr"/>
      <c r="G2658" t="inlineStr"/>
      <c r="H2658" t="inlineStr"/>
      <c r="I2658" t="inlineStr"/>
      <c r="J2658" t="inlineStr"/>
      <c r="K2658" t="inlineStr">
        <is>
          <t>libre</t>
        </is>
      </c>
    </row>
    <row r="2659">
      <c r="A2659" t="inlineStr">
        <is>
          <t>2019</t>
        </is>
      </c>
      <c r="B2659" t="inlineStr">
        <is>
          <t>Oléagineux et protéagineux (n-1)</t>
        </is>
      </c>
      <c r="C2659" t="inlineStr">
        <is>
          <t>OS - Lin</t>
        </is>
      </c>
      <c r="D2659" t="n">
        <v>4.8</v>
      </c>
      <c r="E2659" t="inlineStr"/>
      <c r="F2659" t="inlineStr"/>
      <c r="G2659" t="inlineStr"/>
      <c r="H2659" t="inlineStr"/>
      <c r="I2659" t="inlineStr"/>
      <c r="J2659" t="inlineStr"/>
      <c r="K2659" t="inlineStr">
        <is>
          <t>libre</t>
        </is>
      </c>
    </row>
    <row r="2660">
      <c r="A2660" t="inlineStr">
        <is>
          <t>2019</t>
        </is>
      </c>
      <c r="B2660" t="inlineStr">
        <is>
          <t>Oléagineux (n-1)</t>
        </is>
      </c>
      <c r="C2660" t="inlineStr">
        <is>
          <t>OS - Lin</t>
        </is>
      </c>
      <c r="D2660" t="n">
        <v>4.8</v>
      </c>
      <c r="E2660" t="inlineStr"/>
      <c r="F2660" t="inlineStr"/>
      <c r="G2660" t="inlineStr"/>
      <c r="H2660" t="inlineStr"/>
      <c r="I2660" t="inlineStr"/>
      <c r="J2660" t="inlineStr"/>
      <c r="K2660" t="inlineStr">
        <is>
          <t>libre</t>
        </is>
      </c>
    </row>
    <row r="2661">
      <c r="A2661" t="inlineStr">
        <is>
          <t>2019</t>
        </is>
      </c>
      <c r="B2661" t="inlineStr">
        <is>
          <t>Graines oléagineuses (n-1)</t>
        </is>
      </c>
      <c r="C2661" t="inlineStr">
        <is>
          <t>OS - Lin</t>
        </is>
      </c>
      <c r="D2661" t="n">
        <v>4.8</v>
      </c>
      <c r="E2661" t="inlineStr"/>
      <c r="F2661" t="inlineStr"/>
      <c r="G2661" t="inlineStr"/>
      <c r="H2661" t="inlineStr"/>
      <c r="I2661" t="inlineStr"/>
      <c r="J2661" t="inlineStr"/>
      <c r="K2661" t="inlineStr">
        <is>
          <t>libre</t>
        </is>
      </c>
    </row>
    <row r="2662">
      <c r="A2662" t="inlineStr">
        <is>
          <t>2019</t>
        </is>
      </c>
      <c r="B2662" t="inlineStr">
        <is>
          <t>Graines de lin (n-1)</t>
        </is>
      </c>
      <c r="C2662" t="inlineStr">
        <is>
          <t>OS - Lin</t>
        </is>
      </c>
      <c r="D2662" t="n">
        <v>4.8</v>
      </c>
      <c r="E2662" t="inlineStr"/>
      <c r="F2662" t="inlineStr"/>
      <c r="G2662" t="inlineStr"/>
      <c r="H2662" t="inlineStr"/>
      <c r="I2662" t="inlineStr"/>
      <c r="J2662" t="inlineStr"/>
      <c r="K2662" t="inlineStr">
        <is>
          <t>libre</t>
        </is>
      </c>
    </row>
    <row r="2663">
      <c r="A2663" t="inlineStr">
        <is>
          <t>2019</t>
        </is>
      </c>
      <c r="B2663" t="inlineStr">
        <is>
          <t>Oléagineux et protéagineux (n-1)</t>
        </is>
      </c>
      <c r="C2663" t="inlineStr">
        <is>
          <t>OS - Lin (n-1)</t>
        </is>
      </c>
      <c r="D2663" t="n">
        <v>4.8</v>
      </c>
      <c r="E2663" t="inlineStr"/>
      <c r="F2663" t="inlineStr"/>
      <c r="G2663" t="inlineStr"/>
      <c r="H2663" t="inlineStr"/>
      <c r="I2663" t="inlineStr"/>
      <c r="J2663" t="inlineStr"/>
      <c r="K2663" t="inlineStr">
        <is>
          <t>libre</t>
        </is>
      </c>
    </row>
    <row r="2664">
      <c r="A2664" t="inlineStr">
        <is>
          <t>2019</t>
        </is>
      </c>
      <c r="B2664" t="inlineStr">
        <is>
          <t>Oléagineux (n-1)</t>
        </is>
      </c>
      <c r="C2664" t="inlineStr">
        <is>
          <t>OS - Lin (n-1)</t>
        </is>
      </c>
      <c r="D2664" t="n">
        <v>4.8</v>
      </c>
      <c r="E2664" t="inlineStr"/>
      <c r="F2664" t="inlineStr"/>
      <c r="G2664" t="inlineStr"/>
      <c r="H2664" t="inlineStr"/>
      <c r="I2664" t="inlineStr"/>
      <c r="J2664" t="inlineStr"/>
      <c r="K2664" t="inlineStr">
        <is>
          <t>libre</t>
        </is>
      </c>
    </row>
    <row r="2665">
      <c r="A2665" t="inlineStr">
        <is>
          <t>2019</t>
        </is>
      </c>
      <c r="B2665" t="inlineStr">
        <is>
          <t>Graines oléagineuses (n-1)</t>
        </is>
      </c>
      <c r="C2665" t="inlineStr">
        <is>
          <t>OS - Lin (n-1)</t>
        </is>
      </c>
      <c r="D2665" t="n">
        <v>4.8</v>
      </c>
      <c r="E2665" t="inlineStr"/>
      <c r="F2665" t="inlineStr"/>
      <c r="G2665" t="inlineStr"/>
      <c r="H2665" t="inlineStr"/>
      <c r="I2665" t="inlineStr"/>
      <c r="J2665" t="inlineStr"/>
      <c r="K2665" t="inlineStr">
        <is>
          <t>libre</t>
        </is>
      </c>
    </row>
    <row r="2666">
      <c r="A2666" t="inlineStr">
        <is>
          <t>2019</t>
        </is>
      </c>
      <c r="B2666" t="inlineStr">
        <is>
          <t>Graines de lin (n-1)</t>
        </is>
      </c>
      <c r="C2666" t="inlineStr">
        <is>
          <t>OS - Lin (n-1)</t>
        </is>
      </c>
      <c r="D2666" t="n">
        <v>4.8</v>
      </c>
      <c r="E2666" t="inlineStr"/>
      <c r="F2666" t="inlineStr"/>
      <c r="G2666" t="inlineStr"/>
      <c r="H2666" t="inlineStr"/>
      <c r="I2666" t="inlineStr"/>
      <c r="J2666" t="inlineStr"/>
      <c r="K2666" t="inlineStr">
        <is>
          <t>libre</t>
        </is>
      </c>
    </row>
    <row r="2667">
      <c r="A2667" t="inlineStr">
        <is>
          <t>2019</t>
        </is>
      </c>
      <c r="B2667" t="inlineStr">
        <is>
          <t>Oléagineux et protéagineux</t>
        </is>
      </c>
      <c r="C2667" t="inlineStr">
        <is>
          <t>OS - Lin (n)</t>
        </is>
      </c>
      <c r="D2667" t="n">
        <v>29.4</v>
      </c>
      <c r="E2667" t="inlineStr"/>
      <c r="F2667" t="inlineStr"/>
      <c r="G2667" t="inlineStr"/>
      <c r="H2667" t="inlineStr"/>
      <c r="I2667" t="inlineStr"/>
      <c r="J2667" t="inlineStr"/>
      <c r="K2667" t="inlineStr">
        <is>
          <t>libre</t>
        </is>
      </c>
    </row>
    <row r="2668">
      <c r="A2668" t="inlineStr">
        <is>
          <t>2019</t>
        </is>
      </c>
      <c r="B2668" t="inlineStr">
        <is>
          <t>Oléagineux</t>
        </is>
      </c>
      <c r="C2668" t="inlineStr">
        <is>
          <t>OS - Lin (n)</t>
        </is>
      </c>
      <c r="D2668" t="n">
        <v>29.4</v>
      </c>
      <c r="E2668" t="inlineStr"/>
      <c r="F2668" t="inlineStr"/>
      <c r="G2668" t="inlineStr"/>
      <c r="H2668" t="inlineStr"/>
      <c r="I2668" t="inlineStr"/>
      <c r="J2668" t="inlineStr"/>
      <c r="K2668" t="inlineStr">
        <is>
          <t>libre</t>
        </is>
      </c>
    </row>
    <row r="2669">
      <c r="A2669" t="inlineStr">
        <is>
          <t>2019</t>
        </is>
      </c>
      <c r="B2669" t="inlineStr">
        <is>
          <t>Graines oléagineuses</t>
        </is>
      </c>
      <c r="C2669" t="inlineStr">
        <is>
          <t>OS - Lin (n)</t>
        </is>
      </c>
      <c r="D2669" t="n">
        <v>29.4</v>
      </c>
      <c r="E2669" t="inlineStr"/>
      <c r="F2669" t="inlineStr"/>
      <c r="G2669" t="inlineStr"/>
      <c r="H2669" t="inlineStr"/>
      <c r="I2669" t="inlineStr"/>
      <c r="J2669" t="inlineStr"/>
      <c r="K2669" t="inlineStr">
        <is>
          <t>libre</t>
        </is>
      </c>
    </row>
    <row r="2670">
      <c r="A2670" t="inlineStr">
        <is>
          <t>2019</t>
        </is>
      </c>
      <c r="B2670" t="inlineStr">
        <is>
          <t>Graines de lin</t>
        </is>
      </c>
      <c r="C2670" t="inlineStr">
        <is>
          <t>OS - Lin (n)</t>
        </is>
      </c>
      <c r="D2670" t="n">
        <v>29.4</v>
      </c>
      <c r="E2670" t="inlineStr"/>
      <c r="F2670" t="inlineStr"/>
      <c r="G2670" t="inlineStr"/>
      <c r="H2670" t="inlineStr"/>
      <c r="I2670" t="inlineStr"/>
      <c r="J2670" t="inlineStr"/>
      <c r="K2670" t="inlineStr">
        <is>
          <t>libre</t>
        </is>
      </c>
    </row>
    <row r="2671">
      <c r="A2671" t="inlineStr">
        <is>
          <t>2019</t>
        </is>
      </c>
      <c r="B2671" t="inlineStr">
        <is>
          <t>Oléagineux et protéagineux</t>
        </is>
      </c>
      <c r="C2671" t="inlineStr">
        <is>
          <t>OS - Tournesol</t>
        </is>
      </c>
      <c r="D2671" t="n">
        <v>1070</v>
      </c>
      <c r="E2671" t="inlineStr"/>
      <c r="F2671" t="inlineStr"/>
      <c r="G2671" t="inlineStr"/>
      <c r="H2671" t="inlineStr"/>
      <c r="I2671" t="inlineStr"/>
      <c r="J2671" t="inlineStr"/>
      <c r="K2671" t="inlineStr">
        <is>
          <t>libre</t>
        </is>
      </c>
    </row>
    <row r="2672">
      <c r="A2672" t="inlineStr">
        <is>
          <t>2019</t>
        </is>
      </c>
      <c r="B2672" t="inlineStr">
        <is>
          <t>Oléagineux</t>
        </is>
      </c>
      <c r="C2672" t="inlineStr">
        <is>
          <t>OS - Tournesol</t>
        </is>
      </c>
      <c r="D2672" t="n">
        <v>1070</v>
      </c>
      <c r="E2672" t="inlineStr"/>
      <c r="F2672" t="inlineStr"/>
      <c r="G2672" t="inlineStr"/>
      <c r="H2672" t="inlineStr"/>
      <c r="I2672" t="inlineStr"/>
      <c r="J2672" t="inlineStr"/>
      <c r="K2672" t="inlineStr">
        <is>
          <t>libre</t>
        </is>
      </c>
    </row>
    <row r="2673">
      <c r="A2673" t="inlineStr">
        <is>
          <t>2019</t>
        </is>
      </c>
      <c r="B2673" t="inlineStr">
        <is>
          <t>Graines oléagineuses</t>
        </is>
      </c>
      <c r="C2673" t="inlineStr">
        <is>
          <t>OS - Tournesol</t>
        </is>
      </c>
      <c r="D2673" t="n">
        <v>1070</v>
      </c>
      <c r="E2673" t="inlineStr"/>
      <c r="F2673" t="inlineStr"/>
      <c r="G2673" t="inlineStr"/>
      <c r="H2673" t="inlineStr"/>
      <c r="I2673" t="inlineStr"/>
      <c r="J2673" t="inlineStr"/>
      <c r="K2673" t="inlineStr">
        <is>
          <t>libre</t>
        </is>
      </c>
    </row>
    <row r="2674">
      <c r="A2674" t="inlineStr">
        <is>
          <t>2019</t>
        </is>
      </c>
      <c r="B2674" t="inlineStr">
        <is>
          <t>Graines de tournesol</t>
        </is>
      </c>
      <c r="C2674" t="inlineStr">
        <is>
          <t>OS - Tournesol</t>
        </is>
      </c>
      <c r="D2674" t="n">
        <v>1070</v>
      </c>
      <c r="E2674" t="inlineStr"/>
      <c r="F2674" t="inlineStr"/>
      <c r="G2674" t="inlineStr"/>
      <c r="H2674" t="inlineStr"/>
      <c r="I2674" t="inlineStr"/>
      <c r="J2674" t="inlineStr"/>
      <c r="K2674" t="inlineStr">
        <is>
          <t>libre</t>
        </is>
      </c>
    </row>
    <row r="2675">
      <c r="A2675" t="inlineStr">
        <is>
          <t>2019</t>
        </is>
      </c>
      <c r="B2675" t="inlineStr">
        <is>
          <t>Oléagineux et protéagineux (n-1)</t>
        </is>
      </c>
      <c r="C2675" t="inlineStr">
        <is>
          <t>OS - Tournesol</t>
        </is>
      </c>
      <c r="D2675" t="n">
        <v>166</v>
      </c>
      <c r="E2675" t="inlineStr"/>
      <c r="F2675" t="inlineStr"/>
      <c r="G2675" t="inlineStr"/>
      <c r="H2675" t="inlineStr"/>
      <c r="I2675" t="inlineStr"/>
      <c r="J2675" t="inlineStr"/>
      <c r="K2675" t="inlineStr">
        <is>
          <t>libre</t>
        </is>
      </c>
    </row>
    <row r="2676">
      <c r="A2676" t="inlineStr">
        <is>
          <t>2019</t>
        </is>
      </c>
      <c r="B2676" t="inlineStr">
        <is>
          <t>Oléagineux (n-1)</t>
        </is>
      </c>
      <c r="C2676" t="inlineStr">
        <is>
          <t>OS - Tournesol</t>
        </is>
      </c>
      <c r="D2676" t="n">
        <v>166</v>
      </c>
      <c r="E2676" t="inlineStr"/>
      <c r="F2676" t="inlineStr"/>
      <c r="G2676" t="inlineStr"/>
      <c r="H2676" t="inlineStr"/>
      <c r="I2676" t="inlineStr"/>
      <c r="J2676" t="inlineStr"/>
      <c r="K2676" t="inlineStr">
        <is>
          <t>libre</t>
        </is>
      </c>
    </row>
    <row r="2677">
      <c r="A2677" t="inlineStr">
        <is>
          <t>2019</t>
        </is>
      </c>
      <c r="B2677" t="inlineStr">
        <is>
          <t>Graines oléagineuses (n-1)</t>
        </is>
      </c>
      <c r="C2677" t="inlineStr">
        <is>
          <t>OS - Tournesol</t>
        </is>
      </c>
      <c r="D2677" t="n">
        <v>166</v>
      </c>
      <c r="E2677" t="inlineStr"/>
      <c r="F2677" t="inlineStr"/>
      <c r="G2677" t="inlineStr"/>
      <c r="H2677" t="inlineStr"/>
      <c r="I2677" t="inlineStr"/>
      <c r="J2677" t="inlineStr"/>
      <c r="K2677" t="inlineStr">
        <is>
          <t>libre</t>
        </is>
      </c>
    </row>
    <row r="2678">
      <c r="A2678" t="inlineStr">
        <is>
          <t>2019</t>
        </is>
      </c>
      <c r="B2678" t="inlineStr">
        <is>
          <t>Graines de tournesol (n-1)</t>
        </is>
      </c>
      <c r="C2678" t="inlineStr">
        <is>
          <t>OS - Tournesol</t>
        </is>
      </c>
      <c r="D2678" t="n">
        <v>166</v>
      </c>
      <c r="E2678" t="inlineStr"/>
      <c r="F2678" t="inlineStr"/>
      <c r="G2678" t="inlineStr"/>
      <c r="H2678" t="inlineStr"/>
      <c r="I2678" t="inlineStr"/>
      <c r="J2678" t="inlineStr"/>
      <c r="K2678" t="inlineStr">
        <is>
          <t>libre</t>
        </is>
      </c>
    </row>
    <row r="2679">
      <c r="A2679" t="inlineStr">
        <is>
          <t>2019</t>
        </is>
      </c>
      <c r="B2679" t="inlineStr">
        <is>
          <t>Oléagineux et protéagineux (n-1)</t>
        </is>
      </c>
      <c r="C2679" t="inlineStr">
        <is>
          <t>OS - Tournesol (n-1)</t>
        </is>
      </c>
      <c r="D2679" t="n">
        <v>166</v>
      </c>
      <c r="E2679" t="inlineStr"/>
      <c r="F2679" t="inlineStr"/>
      <c r="G2679" t="inlineStr"/>
      <c r="H2679" t="inlineStr"/>
      <c r="I2679" t="inlineStr"/>
      <c r="J2679" t="inlineStr"/>
      <c r="K2679" t="inlineStr">
        <is>
          <t>libre</t>
        </is>
      </c>
    </row>
    <row r="2680">
      <c r="A2680" t="inlineStr">
        <is>
          <t>2019</t>
        </is>
      </c>
      <c r="B2680" t="inlineStr">
        <is>
          <t>Oléagineux (n-1)</t>
        </is>
      </c>
      <c r="C2680" t="inlineStr">
        <is>
          <t>OS - Tournesol (n-1)</t>
        </is>
      </c>
      <c r="D2680" t="n">
        <v>166</v>
      </c>
      <c r="E2680" t="inlineStr"/>
      <c r="F2680" t="inlineStr"/>
      <c r="G2680" t="inlineStr"/>
      <c r="H2680" t="inlineStr"/>
      <c r="I2680" t="inlineStr"/>
      <c r="J2680" t="inlineStr"/>
      <c r="K2680" t="inlineStr">
        <is>
          <t>libre</t>
        </is>
      </c>
    </row>
    <row r="2681">
      <c r="A2681" t="inlineStr">
        <is>
          <t>2019</t>
        </is>
      </c>
      <c r="B2681" t="inlineStr">
        <is>
          <t>Graines oléagineuses (n-1)</t>
        </is>
      </c>
      <c r="C2681" t="inlineStr">
        <is>
          <t>OS - Tournesol (n-1)</t>
        </is>
      </c>
      <c r="D2681" t="n">
        <v>166</v>
      </c>
      <c r="E2681" t="inlineStr"/>
      <c r="F2681" t="inlineStr"/>
      <c r="G2681" t="inlineStr"/>
      <c r="H2681" t="inlineStr"/>
      <c r="I2681" t="inlineStr"/>
      <c r="J2681" t="inlineStr"/>
      <c r="K2681" t="inlineStr">
        <is>
          <t>libre</t>
        </is>
      </c>
    </row>
    <row r="2682">
      <c r="A2682" t="inlineStr">
        <is>
          <t>2019</t>
        </is>
      </c>
      <c r="B2682" t="inlineStr">
        <is>
          <t>Graines de tournesol (n-1)</t>
        </is>
      </c>
      <c r="C2682" t="inlineStr">
        <is>
          <t>OS - Tournesol (n-1)</t>
        </is>
      </c>
      <c r="D2682" t="n">
        <v>166</v>
      </c>
      <c r="E2682" t="inlineStr"/>
      <c r="F2682" t="inlineStr"/>
      <c r="G2682" t="inlineStr"/>
      <c r="H2682" t="inlineStr"/>
      <c r="I2682" t="inlineStr"/>
      <c r="J2682" t="inlineStr"/>
      <c r="K2682" t="inlineStr">
        <is>
          <t>libre</t>
        </is>
      </c>
    </row>
    <row r="2683">
      <c r="A2683" t="inlineStr">
        <is>
          <t>2019</t>
        </is>
      </c>
      <c r="B2683" t="inlineStr">
        <is>
          <t>Oléagineux et protéagineux</t>
        </is>
      </c>
      <c r="C2683" t="inlineStr">
        <is>
          <t>OS - Tournesol (n)</t>
        </is>
      </c>
      <c r="D2683" t="n">
        <v>1070</v>
      </c>
      <c r="E2683" t="inlineStr"/>
      <c r="F2683" t="inlineStr"/>
      <c r="G2683" t="inlineStr"/>
      <c r="H2683" t="inlineStr"/>
      <c r="I2683" t="inlineStr"/>
      <c r="J2683" t="inlineStr"/>
      <c r="K2683" t="inlineStr">
        <is>
          <t>libre</t>
        </is>
      </c>
    </row>
    <row r="2684">
      <c r="A2684" t="inlineStr">
        <is>
          <t>2019</t>
        </is>
      </c>
      <c r="B2684" t="inlineStr">
        <is>
          <t>Oléagineux</t>
        </is>
      </c>
      <c r="C2684" t="inlineStr">
        <is>
          <t>OS - Tournesol (n)</t>
        </is>
      </c>
      <c r="D2684" t="n">
        <v>1070</v>
      </c>
      <c r="E2684" t="inlineStr"/>
      <c r="F2684" t="inlineStr"/>
      <c r="G2684" t="inlineStr"/>
      <c r="H2684" t="inlineStr"/>
      <c r="I2684" t="inlineStr"/>
      <c r="J2684" t="inlineStr"/>
      <c r="K2684" t="inlineStr">
        <is>
          <t>libre</t>
        </is>
      </c>
    </row>
    <row r="2685">
      <c r="A2685" t="inlineStr">
        <is>
          <t>2019</t>
        </is>
      </c>
      <c r="B2685" t="inlineStr">
        <is>
          <t>Graines oléagineuses</t>
        </is>
      </c>
      <c r="C2685" t="inlineStr">
        <is>
          <t>OS - Tournesol (n)</t>
        </is>
      </c>
      <c r="D2685" t="n">
        <v>1070</v>
      </c>
      <c r="E2685" t="inlineStr"/>
      <c r="F2685" t="inlineStr"/>
      <c r="G2685" t="inlineStr"/>
      <c r="H2685" t="inlineStr"/>
      <c r="I2685" t="inlineStr"/>
      <c r="J2685" t="inlineStr"/>
      <c r="K2685" t="inlineStr">
        <is>
          <t>libre</t>
        </is>
      </c>
    </row>
    <row r="2686">
      <c r="A2686" t="inlineStr">
        <is>
          <t>2019</t>
        </is>
      </c>
      <c r="B2686" t="inlineStr">
        <is>
          <t>Graines de tournesol</t>
        </is>
      </c>
      <c r="C2686" t="inlineStr">
        <is>
          <t>OS - Tournesol (n)</t>
        </is>
      </c>
      <c r="D2686" t="n">
        <v>1070</v>
      </c>
      <c r="E2686" t="inlineStr"/>
      <c r="F2686" t="inlineStr"/>
      <c r="G2686" t="inlineStr"/>
      <c r="H2686" t="inlineStr"/>
      <c r="I2686" t="inlineStr"/>
      <c r="J2686" t="inlineStr"/>
      <c r="K2686" t="inlineStr">
        <is>
          <t>libre</t>
        </is>
      </c>
    </row>
    <row r="2687">
      <c r="A2687" t="inlineStr">
        <is>
          <t>2019</t>
        </is>
      </c>
      <c r="B2687" t="inlineStr">
        <is>
          <t>Oléagineux et protéagineux</t>
        </is>
      </c>
      <c r="C2687" t="inlineStr">
        <is>
          <t>OS - Olives</t>
        </is>
      </c>
      <c r="D2687" t="n">
        <v>0</v>
      </c>
      <c r="E2687" t="inlineStr"/>
      <c r="F2687" t="inlineStr"/>
      <c r="G2687" t="inlineStr"/>
      <c r="H2687" t="inlineStr"/>
      <c r="I2687" t="inlineStr"/>
      <c r="J2687" t="inlineStr"/>
      <c r="K2687" t="inlineStr">
        <is>
          <t>libre</t>
        </is>
      </c>
    </row>
    <row r="2688">
      <c r="A2688" t="inlineStr">
        <is>
          <t>2019</t>
        </is>
      </c>
      <c r="B2688" t="inlineStr">
        <is>
          <t>Oléagineux</t>
        </is>
      </c>
      <c r="C2688" t="inlineStr">
        <is>
          <t>OS - Olives</t>
        </is>
      </c>
      <c r="D2688" t="n">
        <v>0</v>
      </c>
      <c r="E2688" t="inlineStr"/>
      <c r="F2688" t="inlineStr"/>
      <c r="G2688" t="inlineStr"/>
      <c r="H2688" t="inlineStr"/>
      <c r="I2688" t="inlineStr"/>
      <c r="J2688" t="inlineStr"/>
      <c r="K2688" t="inlineStr">
        <is>
          <t>libre</t>
        </is>
      </c>
    </row>
    <row r="2689">
      <c r="A2689" t="inlineStr">
        <is>
          <t>2019</t>
        </is>
      </c>
      <c r="B2689" t="inlineStr">
        <is>
          <t>Fruits oléagineux</t>
        </is>
      </c>
      <c r="C2689" t="inlineStr">
        <is>
          <t>OS - Olives</t>
        </is>
      </c>
      <c r="D2689" t="n">
        <v>0</v>
      </c>
      <c r="E2689" t="inlineStr"/>
      <c r="F2689" t="inlineStr"/>
      <c r="G2689" t="inlineStr"/>
      <c r="H2689" t="inlineStr"/>
      <c r="I2689" t="inlineStr"/>
      <c r="J2689" t="inlineStr"/>
      <c r="K2689" t="inlineStr">
        <is>
          <t>libre</t>
        </is>
      </c>
    </row>
    <row r="2690">
      <c r="A2690" t="inlineStr">
        <is>
          <t>2019</t>
        </is>
      </c>
      <c r="B2690" t="inlineStr">
        <is>
          <t>Olives</t>
        </is>
      </c>
      <c r="C2690" t="inlineStr">
        <is>
          <t>OS - Olives</t>
        </is>
      </c>
      <c r="D2690" t="n">
        <v>0</v>
      </c>
      <c r="E2690" t="inlineStr"/>
      <c r="F2690" t="inlineStr"/>
      <c r="G2690" t="inlineStr"/>
      <c r="H2690" t="inlineStr"/>
      <c r="I2690" t="inlineStr"/>
      <c r="J2690" t="inlineStr"/>
      <c r="K2690" t="inlineStr">
        <is>
          <t>libre</t>
        </is>
      </c>
    </row>
    <row r="2691">
      <c r="A2691" t="inlineStr">
        <is>
          <t>2019</t>
        </is>
      </c>
      <c r="B2691" t="inlineStr">
        <is>
          <t>Oléagineux et protéagineux (n-1)</t>
        </is>
      </c>
      <c r="C2691" t="inlineStr">
        <is>
          <t>OS - Olives</t>
        </is>
      </c>
      <c r="D2691" t="n">
        <v>0</v>
      </c>
      <c r="E2691" t="inlineStr"/>
      <c r="F2691" t="inlineStr"/>
      <c r="G2691" t="inlineStr"/>
      <c r="H2691" t="inlineStr"/>
      <c r="I2691" t="inlineStr"/>
      <c r="J2691" t="inlineStr"/>
      <c r="K2691" t="inlineStr">
        <is>
          <t>libre unbounded</t>
        </is>
      </c>
    </row>
    <row r="2692">
      <c r="A2692" t="inlineStr">
        <is>
          <t>2019</t>
        </is>
      </c>
      <c r="B2692" t="inlineStr">
        <is>
          <t>Oléagineux (n-1)</t>
        </is>
      </c>
      <c r="C2692" t="inlineStr">
        <is>
          <t>OS - Olives</t>
        </is>
      </c>
      <c r="D2692" t="n">
        <v>0</v>
      </c>
      <c r="E2692" t="inlineStr"/>
      <c r="F2692" t="inlineStr"/>
      <c r="G2692" t="inlineStr"/>
      <c r="H2692" t="inlineStr"/>
      <c r="I2692" t="inlineStr"/>
      <c r="J2692" t="inlineStr"/>
      <c r="K2692" t="inlineStr">
        <is>
          <t>libre unbounded</t>
        </is>
      </c>
    </row>
    <row r="2693">
      <c r="A2693" t="inlineStr">
        <is>
          <t>2019</t>
        </is>
      </c>
      <c r="B2693" t="inlineStr">
        <is>
          <t>Fruits oléagineux (n-1)</t>
        </is>
      </c>
      <c r="C2693" t="inlineStr">
        <is>
          <t>OS - Olives</t>
        </is>
      </c>
      <c r="D2693" t="n">
        <v>0</v>
      </c>
      <c r="E2693" t="inlineStr"/>
      <c r="F2693" t="inlineStr"/>
      <c r="G2693" t="inlineStr"/>
      <c r="H2693" t="inlineStr"/>
      <c r="I2693" t="inlineStr"/>
      <c r="J2693" t="inlineStr"/>
      <c r="K2693" t="inlineStr">
        <is>
          <t>libre unbounded</t>
        </is>
      </c>
    </row>
    <row r="2694">
      <c r="A2694" t="inlineStr">
        <is>
          <t>2019</t>
        </is>
      </c>
      <c r="B2694" t="inlineStr">
        <is>
          <t>Olives (n-1)</t>
        </is>
      </c>
      <c r="C2694" t="inlineStr">
        <is>
          <t>OS - Olives</t>
        </is>
      </c>
      <c r="D2694" t="n">
        <v>0</v>
      </c>
      <c r="E2694" t="inlineStr"/>
      <c r="F2694" t="inlineStr"/>
      <c r="G2694" t="inlineStr"/>
      <c r="H2694" t="inlineStr"/>
      <c r="I2694" t="inlineStr"/>
      <c r="J2694" t="inlineStr"/>
      <c r="K2694" t="inlineStr">
        <is>
          <t>libre unbounded</t>
        </is>
      </c>
    </row>
    <row r="2695">
      <c r="A2695" t="inlineStr">
        <is>
          <t>2019</t>
        </is>
      </c>
      <c r="B2695" t="inlineStr">
        <is>
          <t>Oléagineux et protéagineux (n-1)</t>
        </is>
      </c>
      <c r="C2695" t="inlineStr">
        <is>
          <t>OS - Olives (n-1)</t>
        </is>
      </c>
      <c r="D2695" t="n">
        <v>0</v>
      </c>
      <c r="E2695" t="inlineStr"/>
      <c r="F2695" t="inlineStr"/>
      <c r="G2695" t="inlineStr"/>
      <c r="H2695" t="inlineStr"/>
      <c r="I2695" t="inlineStr"/>
      <c r="J2695" t="inlineStr"/>
      <c r="K2695" t="inlineStr">
        <is>
          <t>libre unbounded</t>
        </is>
      </c>
    </row>
    <row r="2696">
      <c r="A2696" t="inlineStr">
        <is>
          <t>2019</t>
        </is>
      </c>
      <c r="B2696" t="inlineStr">
        <is>
          <t>Oléagineux (n-1)</t>
        </is>
      </c>
      <c r="C2696" t="inlineStr">
        <is>
          <t>OS - Olives (n-1)</t>
        </is>
      </c>
      <c r="D2696" t="n">
        <v>0</v>
      </c>
      <c r="E2696" t="inlineStr"/>
      <c r="F2696" t="inlineStr"/>
      <c r="G2696" t="inlineStr"/>
      <c r="H2696" t="inlineStr"/>
      <c r="I2696" t="inlineStr"/>
      <c r="J2696" t="inlineStr"/>
      <c r="K2696" t="inlineStr">
        <is>
          <t>libre unbounded</t>
        </is>
      </c>
    </row>
    <row r="2697">
      <c r="A2697" t="inlineStr">
        <is>
          <t>2019</t>
        </is>
      </c>
      <c r="B2697" t="inlineStr">
        <is>
          <t>Fruits oléagineux (n-1)</t>
        </is>
      </c>
      <c r="C2697" t="inlineStr">
        <is>
          <t>OS - Olives (n-1)</t>
        </is>
      </c>
      <c r="D2697" t="n">
        <v>0</v>
      </c>
      <c r="E2697" t="inlineStr"/>
      <c r="F2697" t="inlineStr"/>
      <c r="G2697" t="inlineStr"/>
      <c r="H2697" t="inlineStr"/>
      <c r="I2697" t="inlineStr"/>
      <c r="J2697" t="inlineStr"/>
      <c r="K2697" t="inlineStr">
        <is>
          <t>libre unbounded</t>
        </is>
      </c>
    </row>
    <row r="2698">
      <c r="A2698" t="inlineStr">
        <is>
          <t>2019</t>
        </is>
      </c>
      <c r="B2698" t="inlineStr">
        <is>
          <t>Olives (n-1)</t>
        </is>
      </c>
      <c r="C2698" t="inlineStr">
        <is>
          <t>OS - Olives (n-1)</t>
        </is>
      </c>
      <c r="D2698" t="n">
        <v>0</v>
      </c>
      <c r="E2698" t="inlineStr"/>
      <c r="F2698" t="inlineStr"/>
      <c r="G2698" t="inlineStr"/>
      <c r="H2698" t="inlineStr"/>
      <c r="I2698" t="inlineStr"/>
      <c r="J2698" t="inlineStr"/>
      <c r="K2698" t="inlineStr">
        <is>
          <t>libre unbounded</t>
        </is>
      </c>
    </row>
    <row r="2699">
      <c r="A2699" t="inlineStr">
        <is>
          <t>2019</t>
        </is>
      </c>
      <c r="B2699" t="inlineStr">
        <is>
          <t>Oléagineux et protéagineux</t>
        </is>
      </c>
      <c r="C2699" t="inlineStr">
        <is>
          <t>OS - Olives (n)</t>
        </is>
      </c>
      <c r="D2699" t="n">
        <v>0</v>
      </c>
      <c r="E2699" t="inlineStr"/>
      <c r="F2699" t="inlineStr"/>
      <c r="G2699" t="inlineStr"/>
      <c r="H2699" t="inlineStr"/>
      <c r="I2699" t="inlineStr"/>
      <c r="J2699" t="inlineStr"/>
      <c r="K2699" t="inlineStr">
        <is>
          <t>libre</t>
        </is>
      </c>
    </row>
    <row r="2700">
      <c r="A2700" t="inlineStr">
        <is>
          <t>2019</t>
        </is>
      </c>
      <c r="B2700" t="inlineStr">
        <is>
          <t>Oléagineux</t>
        </is>
      </c>
      <c r="C2700" t="inlineStr">
        <is>
          <t>OS - Olives (n)</t>
        </is>
      </c>
      <c r="D2700" t="n">
        <v>0</v>
      </c>
      <c r="E2700" t="inlineStr"/>
      <c r="F2700" t="inlineStr"/>
      <c r="G2700" t="inlineStr"/>
      <c r="H2700" t="inlineStr"/>
      <c r="I2700" t="inlineStr"/>
      <c r="J2700" t="inlineStr"/>
      <c r="K2700" t="inlineStr">
        <is>
          <t>libre</t>
        </is>
      </c>
    </row>
    <row r="2701">
      <c r="A2701" t="inlineStr">
        <is>
          <t>2019</t>
        </is>
      </c>
      <c r="B2701" t="inlineStr">
        <is>
          <t>Fruits oléagineux</t>
        </is>
      </c>
      <c r="C2701" t="inlineStr">
        <is>
          <t>OS - Olives (n)</t>
        </is>
      </c>
      <c r="D2701" t="n">
        <v>0</v>
      </c>
      <c r="E2701" t="inlineStr"/>
      <c r="F2701" t="inlineStr"/>
      <c r="G2701" t="inlineStr"/>
      <c r="H2701" t="inlineStr"/>
      <c r="I2701" t="inlineStr"/>
      <c r="J2701" t="inlineStr"/>
      <c r="K2701" t="inlineStr">
        <is>
          <t>libre</t>
        </is>
      </c>
    </row>
    <row r="2702">
      <c r="A2702" t="inlineStr">
        <is>
          <t>2019</t>
        </is>
      </c>
      <c r="B2702" t="inlineStr">
        <is>
          <t>Olives</t>
        </is>
      </c>
      <c r="C2702" t="inlineStr">
        <is>
          <t>OS - Olives (n)</t>
        </is>
      </c>
      <c r="D2702" t="n">
        <v>0</v>
      </c>
      <c r="E2702" t="inlineStr"/>
      <c r="F2702" t="inlineStr"/>
      <c r="G2702" t="inlineStr"/>
      <c r="H2702" t="inlineStr"/>
      <c r="I2702" t="inlineStr"/>
      <c r="J2702" t="inlineStr"/>
      <c r="K2702" t="inlineStr">
        <is>
          <t>libre</t>
        </is>
      </c>
    </row>
    <row r="2703">
      <c r="A2703" t="inlineStr">
        <is>
          <t>2019</t>
        </is>
      </c>
      <c r="B2703" t="inlineStr">
        <is>
          <t>Oléagineux et protéagineux</t>
        </is>
      </c>
      <c r="C2703" t="inlineStr">
        <is>
          <t>OS - Soja</t>
        </is>
      </c>
      <c r="D2703" t="n">
        <v>308</v>
      </c>
      <c r="E2703" t="inlineStr"/>
      <c r="F2703" t="inlineStr"/>
      <c r="G2703" t="inlineStr"/>
      <c r="H2703" t="inlineStr"/>
      <c r="I2703" t="inlineStr"/>
      <c r="J2703" t="inlineStr"/>
      <c r="K2703" t="inlineStr">
        <is>
          <t>libre</t>
        </is>
      </c>
    </row>
    <row r="2704">
      <c r="A2704" t="inlineStr">
        <is>
          <t>2019</t>
        </is>
      </c>
      <c r="B2704" t="inlineStr">
        <is>
          <t>Oléoprotéagineux</t>
        </is>
      </c>
      <c r="C2704" t="inlineStr">
        <is>
          <t>OS - Soja</t>
        </is>
      </c>
      <c r="D2704" t="n">
        <v>308</v>
      </c>
      <c r="E2704" t="inlineStr"/>
      <c r="F2704" t="inlineStr"/>
      <c r="G2704" t="inlineStr"/>
      <c r="H2704" t="inlineStr"/>
      <c r="I2704" t="inlineStr"/>
      <c r="J2704" t="inlineStr"/>
      <c r="K2704" t="inlineStr">
        <is>
          <t>libre</t>
        </is>
      </c>
    </row>
    <row r="2705">
      <c r="A2705" t="inlineStr">
        <is>
          <t>2019</t>
        </is>
      </c>
      <c r="B2705" t="inlineStr">
        <is>
          <t>Graines oléoprotéagineuses</t>
        </is>
      </c>
      <c r="C2705" t="inlineStr">
        <is>
          <t>OS - Soja</t>
        </is>
      </c>
      <c r="D2705" t="n">
        <v>308</v>
      </c>
      <c r="E2705" t="inlineStr"/>
      <c r="F2705" t="inlineStr"/>
      <c r="G2705" t="inlineStr"/>
      <c r="H2705" t="inlineStr"/>
      <c r="I2705" t="inlineStr"/>
      <c r="J2705" t="inlineStr"/>
      <c r="K2705" t="inlineStr">
        <is>
          <t>libre</t>
        </is>
      </c>
    </row>
    <row r="2706">
      <c r="A2706" t="inlineStr">
        <is>
          <t>2019</t>
        </is>
      </c>
      <c r="B2706" t="inlineStr">
        <is>
          <t>Graines de soja</t>
        </is>
      </c>
      <c r="C2706" t="inlineStr">
        <is>
          <t>OS - Soja</t>
        </is>
      </c>
      <c r="D2706" t="n">
        <v>308</v>
      </c>
      <c r="E2706" t="inlineStr"/>
      <c r="F2706" t="inlineStr"/>
      <c r="G2706" t="inlineStr"/>
      <c r="H2706" t="inlineStr"/>
      <c r="I2706" t="inlineStr"/>
      <c r="J2706" t="inlineStr"/>
      <c r="K2706" t="inlineStr">
        <is>
          <t>libre</t>
        </is>
      </c>
    </row>
    <row r="2707">
      <c r="A2707" t="inlineStr">
        <is>
          <t>2019</t>
        </is>
      </c>
      <c r="B2707" t="inlineStr">
        <is>
          <t>Oléagineux et protéagineux (n-1)</t>
        </is>
      </c>
      <c r="C2707" t="inlineStr">
        <is>
          <t>OS - Soja</t>
        </is>
      </c>
      <c r="D2707" t="n">
        <v>39.4</v>
      </c>
      <c r="E2707" t="inlineStr"/>
      <c r="F2707" t="inlineStr"/>
      <c r="G2707" t="inlineStr"/>
      <c r="H2707" t="inlineStr"/>
      <c r="I2707" t="inlineStr"/>
      <c r="J2707" t="inlineStr"/>
      <c r="K2707" t="inlineStr">
        <is>
          <t>libre</t>
        </is>
      </c>
    </row>
    <row r="2708">
      <c r="A2708" t="inlineStr">
        <is>
          <t>2019</t>
        </is>
      </c>
      <c r="B2708" t="inlineStr">
        <is>
          <t>Oléoprotéagineux (n-1)</t>
        </is>
      </c>
      <c r="C2708" t="inlineStr">
        <is>
          <t>OS - Soja</t>
        </is>
      </c>
      <c r="D2708" t="n">
        <v>39.4</v>
      </c>
      <c r="E2708" t="inlineStr"/>
      <c r="F2708" t="inlineStr"/>
      <c r="G2708" t="inlineStr"/>
      <c r="H2708" t="inlineStr"/>
      <c r="I2708" t="inlineStr"/>
      <c r="J2708" t="inlineStr"/>
      <c r="K2708" t="inlineStr">
        <is>
          <t>libre</t>
        </is>
      </c>
    </row>
    <row r="2709">
      <c r="A2709" t="inlineStr">
        <is>
          <t>2019</t>
        </is>
      </c>
      <c r="B2709" t="inlineStr">
        <is>
          <t>Graines oléoprotéagineuses (n-1)</t>
        </is>
      </c>
      <c r="C2709" t="inlineStr">
        <is>
          <t>OS - Soja</t>
        </is>
      </c>
      <c r="D2709" t="n">
        <v>39.4</v>
      </c>
      <c r="E2709" t="inlineStr"/>
      <c r="F2709" t="inlineStr"/>
      <c r="G2709" t="inlineStr"/>
      <c r="H2709" t="inlineStr"/>
      <c r="I2709" t="inlineStr"/>
      <c r="J2709" t="inlineStr"/>
      <c r="K2709" t="inlineStr">
        <is>
          <t>libre</t>
        </is>
      </c>
    </row>
    <row r="2710">
      <c r="A2710" t="inlineStr">
        <is>
          <t>2019</t>
        </is>
      </c>
      <c r="B2710" t="inlineStr">
        <is>
          <t>Graines de soja (n-1)</t>
        </is>
      </c>
      <c r="C2710" t="inlineStr">
        <is>
          <t>OS - Soja</t>
        </is>
      </c>
      <c r="D2710" t="n">
        <v>39.4</v>
      </c>
      <c r="E2710" t="inlineStr"/>
      <c r="F2710" t="inlineStr"/>
      <c r="G2710" t="inlineStr"/>
      <c r="H2710" t="inlineStr"/>
      <c r="I2710" t="inlineStr"/>
      <c r="J2710" t="inlineStr"/>
      <c r="K2710" t="inlineStr">
        <is>
          <t>libre</t>
        </is>
      </c>
    </row>
    <row r="2711">
      <c r="A2711" t="inlineStr">
        <is>
          <t>2019</t>
        </is>
      </c>
      <c r="B2711" t="inlineStr">
        <is>
          <t>Oléagineux et protéagineux (n-1)</t>
        </is>
      </c>
      <c r="C2711" t="inlineStr">
        <is>
          <t>OS - Soja (n-1)</t>
        </is>
      </c>
      <c r="D2711" t="n">
        <v>39.4</v>
      </c>
      <c r="E2711" t="inlineStr"/>
      <c r="F2711" t="inlineStr"/>
      <c r="G2711" t="inlineStr"/>
      <c r="H2711" t="inlineStr"/>
      <c r="I2711" t="inlineStr"/>
      <c r="J2711" t="inlineStr"/>
      <c r="K2711" t="inlineStr">
        <is>
          <t>libre</t>
        </is>
      </c>
    </row>
    <row r="2712">
      <c r="A2712" t="inlineStr">
        <is>
          <t>2019</t>
        </is>
      </c>
      <c r="B2712" t="inlineStr">
        <is>
          <t>Oléoprotéagineux (n-1)</t>
        </is>
      </c>
      <c r="C2712" t="inlineStr">
        <is>
          <t>OS - Soja (n-1)</t>
        </is>
      </c>
      <c r="D2712" t="n">
        <v>39.4</v>
      </c>
      <c r="E2712" t="inlineStr"/>
      <c r="F2712" t="inlineStr"/>
      <c r="G2712" t="inlineStr"/>
      <c r="H2712" t="inlineStr"/>
      <c r="I2712" t="inlineStr"/>
      <c r="J2712" t="inlineStr"/>
      <c r="K2712" t="inlineStr">
        <is>
          <t>libre</t>
        </is>
      </c>
    </row>
    <row r="2713">
      <c r="A2713" t="inlineStr">
        <is>
          <t>2019</t>
        </is>
      </c>
      <c r="B2713" t="inlineStr">
        <is>
          <t>Graines oléoprotéagineuses (n-1)</t>
        </is>
      </c>
      <c r="C2713" t="inlineStr">
        <is>
          <t>OS - Soja (n-1)</t>
        </is>
      </c>
      <c r="D2713" t="n">
        <v>39.4</v>
      </c>
      <c r="E2713" t="inlineStr"/>
      <c r="F2713" t="inlineStr"/>
      <c r="G2713" t="inlineStr"/>
      <c r="H2713" t="inlineStr"/>
      <c r="I2713" t="inlineStr"/>
      <c r="J2713" t="inlineStr"/>
      <c r="K2713" t="inlineStr">
        <is>
          <t>libre</t>
        </is>
      </c>
    </row>
    <row r="2714">
      <c r="A2714" t="inlineStr">
        <is>
          <t>2019</t>
        </is>
      </c>
      <c r="B2714" t="inlineStr">
        <is>
          <t>Graines de soja (n-1)</t>
        </is>
      </c>
      <c r="C2714" t="inlineStr">
        <is>
          <t>OS - Soja (n-1)</t>
        </is>
      </c>
      <c r="D2714" t="n">
        <v>39.4</v>
      </c>
      <c r="E2714" t="inlineStr"/>
      <c r="F2714" t="inlineStr"/>
      <c r="G2714" t="inlineStr"/>
      <c r="H2714" t="inlineStr"/>
      <c r="I2714" t="inlineStr"/>
      <c r="J2714" t="inlineStr"/>
      <c r="K2714" t="inlineStr">
        <is>
          <t>libre</t>
        </is>
      </c>
    </row>
    <row r="2715">
      <c r="A2715" t="inlineStr">
        <is>
          <t>2019</t>
        </is>
      </c>
      <c r="B2715" t="inlineStr">
        <is>
          <t>Oléagineux et protéagineux</t>
        </is>
      </c>
      <c r="C2715" t="inlineStr">
        <is>
          <t>OS - Soja (n)</t>
        </is>
      </c>
      <c r="D2715" t="n">
        <v>308</v>
      </c>
      <c r="E2715" t="inlineStr"/>
      <c r="F2715" t="inlineStr"/>
      <c r="G2715" t="inlineStr"/>
      <c r="H2715" t="inlineStr"/>
      <c r="I2715" t="inlineStr"/>
      <c r="J2715" t="inlineStr"/>
      <c r="K2715" t="inlineStr">
        <is>
          <t>libre</t>
        </is>
      </c>
    </row>
    <row r="2716">
      <c r="A2716" t="inlineStr">
        <is>
          <t>2019</t>
        </is>
      </c>
      <c r="B2716" t="inlineStr">
        <is>
          <t>Oléoprotéagineux</t>
        </is>
      </c>
      <c r="C2716" t="inlineStr">
        <is>
          <t>OS - Soja (n)</t>
        </is>
      </c>
      <c r="D2716" t="n">
        <v>308</v>
      </c>
      <c r="E2716" t="inlineStr"/>
      <c r="F2716" t="inlineStr"/>
      <c r="G2716" t="inlineStr"/>
      <c r="H2716" t="inlineStr"/>
      <c r="I2716" t="inlineStr"/>
      <c r="J2716" t="inlineStr"/>
      <c r="K2716" t="inlineStr">
        <is>
          <t>libre</t>
        </is>
      </c>
    </row>
    <row r="2717">
      <c r="A2717" t="inlineStr">
        <is>
          <t>2019</t>
        </is>
      </c>
      <c r="B2717" t="inlineStr">
        <is>
          <t>Graines oléoprotéagineuses</t>
        </is>
      </c>
      <c r="C2717" t="inlineStr">
        <is>
          <t>OS - Soja (n)</t>
        </is>
      </c>
      <c r="D2717" t="n">
        <v>308</v>
      </c>
      <c r="E2717" t="inlineStr"/>
      <c r="F2717" t="inlineStr"/>
      <c r="G2717" t="inlineStr"/>
      <c r="H2717" t="inlineStr"/>
      <c r="I2717" t="inlineStr"/>
      <c r="J2717" t="inlineStr"/>
      <c r="K2717" t="inlineStr">
        <is>
          <t>libre</t>
        </is>
      </c>
    </row>
    <row r="2718">
      <c r="A2718" t="inlineStr">
        <is>
          <t>2019</t>
        </is>
      </c>
      <c r="B2718" t="inlineStr">
        <is>
          <t>Graines de soja</t>
        </is>
      </c>
      <c r="C2718" t="inlineStr">
        <is>
          <t>OS - Soja (n)</t>
        </is>
      </c>
      <c r="D2718" t="n">
        <v>308</v>
      </c>
      <c r="E2718" t="inlineStr"/>
      <c r="F2718" t="inlineStr"/>
      <c r="G2718" t="inlineStr"/>
      <c r="H2718" t="inlineStr"/>
      <c r="I2718" t="inlineStr"/>
      <c r="J2718" t="inlineStr"/>
      <c r="K2718" t="inlineStr">
        <is>
          <t>libre</t>
        </is>
      </c>
    </row>
    <row r="2719">
      <c r="A2719" t="inlineStr">
        <is>
          <t>2019</t>
        </is>
      </c>
      <c r="B2719" t="inlineStr">
        <is>
          <t>Oléagineux et protéagineux</t>
        </is>
      </c>
      <c r="C2719" t="inlineStr">
        <is>
          <t>OS - Fèves</t>
        </is>
      </c>
      <c r="D2719" t="n">
        <v>82.5</v>
      </c>
      <c r="E2719" t="inlineStr"/>
      <c r="F2719" t="inlineStr"/>
      <c r="G2719" t="inlineStr"/>
      <c r="H2719" t="inlineStr"/>
      <c r="I2719" t="inlineStr"/>
      <c r="J2719" t="inlineStr"/>
      <c r="K2719" t="inlineStr">
        <is>
          <t>libre</t>
        </is>
      </c>
    </row>
    <row r="2720">
      <c r="A2720" t="inlineStr">
        <is>
          <t>2019</t>
        </is>
      </c>
      <c r="B2720" t="inlineStr">
        <is>
          <t>Protéagineux</t>
        </is>
      </c>
      <c r="C2720" t="inlineStr">
        <is>
          <t>OS - Fèves</t>
        </is>
      </c>
      <c r="D2720" t="n">
        <v>82.5</v>
      </c>
      <c r="E2720" t="inlineStr"/>
      <c r="F2720" t="inlineStr"/>
      <c r="G2720" t="inlineStr"/>
      <c r="H2720" t="inlineStr"/>
      <c r="I2720" t="inlineStr"/>
      <c r="J2720" t="inlineStr"/>
      <c r="K2720" t="inlineStr">
        <is>
          <t>libre</t>
        </is>
      </c>
    </row>
    <row r="2721">
      <c r="A2721" t="inlineStr">
        <is>
          <t>2019</t>
        </is>
      </c>
      <c r="B2721" t="inlineStr">
        <is>
          <t>Légumineuses</t>
        </is>
      </c>
      <c r="C2721" t="inlineStr">
        <is>
          <t>OS - Fèves</t>
        </is>
      </c>
      <c r="D2721" t="n">
        <v>82.5</v>
      </c>
      <c r="E2721" t="inlineStr"/>
      <c r="F2721" t="inlineStr"/>
      <c r="G2721" t="inlineStr"/>
      <c r="H2721" t="inlineStr"/>
      <c r="I2721" t="inlineStr"/>
      <c r="J2721" t="inlineStr"/>
      <c r="K2721" t="inlineStr">
        <is>
          <t>libre</t>
        </is>
      </c>
    </row>
    <row r="2722">
      <c r="A2722" t="inlineStr">
        <is>
          <t>2019</t>
        </is>
      </c>
      <c r="B2722" t="inlineStr">
        <is>
          <t>Fèves</t>
        </is>
      </c>
      <c r="C2722" t="inlineStr">
        <is>
          <t>OS - Fèves</t>
        </is>
      </c>
      <c r="D2722" t="n">
        <v>82.5</v>
      </c>
      <c r="E2722" t="inlineStr"/>
      <c r="F2722" t="inlineStr"/>
      <c r="G2722" t="inlineStr"/>
      <c r="H2722" t="inlineStr"/>
      <c r="I2722" t="inlineStr"/>
      <c r="J2722" t="inlineStr"/>
      <c r="K2722" t="inlineStr">
        <is>
          <t>libre</t>
        </is>
      </c>
    </row>
    <row r="2723">
      <c r="A2723" t="inlineStr">
        <is>
          <t>2019</t>
        </is>
      </c>
      <c r="B2723" t="inlineStr">
        <is>
          <t>Oléagineux et protéagineux (n-1)</t>
        </is>
      </c>
      <c r="C2723" t="inlineStr">
        <is>
          <t>OS - Fèves</t>
        </is>
      </c>
      <c r="D2723" t="n">
        <v>11.1</v>
      </c>
      <c r="E2723" t="inlineStr"/>
      <c r="F2723" t="inlineStr"/>
      <c r="G2723" t="inlineStr"/>
      <c r="H2723" t="inlineStr"/>
      <c r="I2723" t="inlineStr"/>
      <c r="J2723" t="inlineStr"/>
      <c r="K2723" t="inlineStr">
        <is>
          <t>libre</t>
        </is>
      </c>
    </row>
    <row r="2724">
      <c r="A2724" t="inlineStr">
        <is>
          <t>2019</t>
        </is>
      </c>
      <c r="B2724" t="inlineStr">
        <is>
          <t>Protéagineux (n-1)</t>
        </is>
      </c>
      <c r="C2724" t="inlineStr">
        <is>
          <t>OS - Fèves</t>
        </is>
      </c>
      <c r="D2724" t="n">
        <v>11.1</v>
      </c>
      <c r="E2724" t="inlineStr"/>
      <c r="F2724" t="inlineStr"/>
      <c r="G2724" t="inlineStr"/>
      <c r="H2724" t="inlineStr"/>
      <c r="I2724" t="inlineStr"/>
      <c r="J2724" t="inlineStr"/>
      <c r="K2724" t="inlineStr">
        <is>
          <t>libre</t>
        </is>
      </c>
    </row>
    <row r="2725">
      <c r="A2725" t="inlineStr">
        <is>
          <t>2019</t>
        </is>
      </c>
      <c r="B2725" t="inlineStr">
        <is>
          <t>Légumineuses (n-1)</t>
        </is>
      </c>
      <c r="C2725" t="inlineStr">
        <is>
          <t>OS - Fèves</t>
        </is>
      </c>
      <c r="D2725" t="n">
        <v>11.1</v>
      </c>
      <c r="E2725" t="inlineStr"/>
      <c r="F2725" t="inlineStr"/>
      <c r="G2725" t="inlineStr"/>
      <c r="H2725" t="inlineStr"/>
      <c r="I2725" t="inlineStr"/>
      <c r="J2725" t="inlineStr"/>
      <c r="K2725" t="inlineStr">
        <is>
          <t>libre</t>
        </is>
      </c>
    </row>
    <row r="2726">
      <c r="A2726" t="inlineStr">
        <is>
          <t>2019</t>
        </is>
      </c>
      <c r="B2726" t="inlineStr">
        <is>
          <t>Fèves (n-1)</t>
        </is>
      </c>
      <c r="C2726" t="inlineStr">
        <is>
          <t>OS - Fèves</t>
        </is>
      </c>
      <c r="D2726" t="n">
        <v>11.1</v>
      </c>
      <c r="E2726" t="inlineStr"/>
      <c r="F2726" t="inlineStr"/>
      <c r="G2726" t="inlineStr"/>
      <c r="H2726" t="inlineStr"/>
      <c r="I2726" t="inlineStr"/>
      <c r="J2726" t="inlineStr"/>
      <c r="K2726" t="inlineStr">
        <is>
          <t>libre</t>
        </is>
      </c>
    </row>
    <row r="2727">
      <c r="A2727" t="inlineStr">
        <is>
          <t>2019</t>
        </is>
      </c>
      <c r="B2727" t="inlineStr">
        <is>
          <t>Oléagineux et protéagineux (n-1)</t>
        </is>
      </c>
      <c r="C2727" t="inlineStr">
        <is>
          <t>OS - Fèves (n-1)</t>
        </is>
      </c>
      <c r="D2727" t="n">
        <v>11.1</v>
      </c>
      <c r="E2727" t="inlineStr"/>
      <c r="F2727" t="inlineStr"/>
      <c r="G2727" t="inlineStr"/>
      <c r="H2727" t="inlineStr"/>
      <c r="I2727" t="inlineStr"/>
      <c r="J2727" t="inlineStr"/>
      <c r="K2727" t="inlineStr">
        <is>
          <t>libre</t>
        </is>
      </c>
    </row>
    <row r="2728">
      <c r="A2728" t="inlineStr">
        <is>
          <t>2019</t>
        </is>
      </c>
      <c r="B2728" t="inlineStr">
        <is>
          <t>Protéagineux (n-1)</t>
        </is>
      </c>
      <c r="C2728" t="inlineStr">
        <is>
          <t>OS - Fèves (n-1)</t>
        </is>
      </c>
      <c r="D2728" t="n">
        <v>11.1</v>
      </c>
      <c r="E2728" t="inlineStr"/>
      <c r="F2728" t="inlineStr"/>
      <c r="G2728" t="inlineStr"/>
      <c r="H2728" t="inlineStr"/>
      <c r="I2728" t="inlineStr"/>
      <c r="J2728" t="inlineStr"/>
      <c r="K2728" t="inlineStr">
        <is>
          <t>libre</t>
        </is>
      </c>
    </row>
    <row r="2729">
      <c r="A2729" t="inlineStr">
        <is>
          <t>2019</t>
        </is>
      </c>
      <c r="B2729" t="inlineStr">
        <is>
          <t>Légumineuses (n-1)</t>
        </is>
      </c>
      <c r="C2729" t="inlineStr">
        <is>
          <t>OS - Fèves (n-1)</t>
        </is>
      </c>
      <c r="D2729" t="n">
        <v>11.1</v>
      </c>
      <c r="E2729" t="inlineStr"/>
      <c r="F2729" t="inlineStr"/>
      <c r="G2729" t="inlineStr"/>
      <c r="H2729" t="inlineStr"/>
      <c r="I2729" t="inlineStr"/>
      <c r="J2729" t="inlineStr"/>
      <c r="K2729" t="inlineStr">
        <is>
          <t>libre</t>
        </is>
      </c>
    </row>
    <row r="2730">
      <c r="A2730" t="inlineStr">
        <is>
          <t>2019</t>
        </is>
      </c>
      <c r="B2730" t="inlineStr">
        <is>
          <t>Fèves (n-1)</t>
        </is>
      </c>
      <c r="C2730" t="inlineStr">
        <is>
          <t>OS - Fèves (n-1)</t>
        </is>
      </c>
      <c r="D2730" t="n">
        <v>11.1</v>
      </c>
      <c r="E2730" t="inlineStr"/>
      <c r="F2730" t="inlineStr"/>
      <c r="G2730" t="inlineStr"/>
      <c r="H2730" t="inlineStr"/>
      <c r="I2730" t="inlineStr"/>
      <c r="J2730" t="inlineStr"/>
      <c r="K2730" t="inlineStr">
        <is>
          <t>libre</t>
        </is>
      </c>
    </row>
    <row r="2731">
      <c r="A2731" t="inlineStr">
        <is>
          <t>2019</t>
        </is>
      </c>
      <c r="B2731" t="inlineStr">
        <is>
          <t>Oléagineux et protéagineux</t>
        </is>
      </c>
      <c r="C2731" t="inlineStr">
        <is>
          <t>OS - Fèves (n)</t>
        </is>
      </c>
      <c r="D2731" t="n">
        <v>82.5</v>
      </c>
      <c r="E2731" t="inlineStr"/>
      <c r="F2731" t="inlineStr"/>
      <c r="G2731" t="inlineStr"/>
      <c r="H2731" t="inlineStr"/>
      <c r="I2731" t="inlineStr"/>
      <c r="J2731" t="inlineStr"/>
      <c r="K2731" t="inlineStr">
        <is>
          <t>libre</t>
        </is>
      </c>
    </row>
    <row r="2732">
      <c r="A2732" t="inlineStr">
        <is>
          <t>2019</t>
        </is>
      </c>
      <c r="B2732" t="inlineStr">
        <is>
          <t>Protéagineux</t>
        </is>
      </c>
      <c r="C2732" t="inlineStr">
        <is>
          <t>OS - Fèves (n)</t>
        </is>
      </c>
      <c r="D2732" t="n">
        <v>82.5</v>
      </c>
      <c r="E2732" t="inlineStr"/>
      <c r="F2732" t="inlineStr"/>
      <c r="G2732" t="inlineStr"/>
      <c r="H2732" t="inlineStr"/>
      <c r="I2732" t="inlineStr"/>
      <c r="J2732" t="inlineStr"/>
      <c r="K2732" t="inlineStr">
        <is>
          <t>libre</t>
        </is>
      </c>
    </row>
    <row r="2733">
      <c r="A2733" t="inlineStr">
        <is>
          <t>2019</t>
        </is>
      </c>
      <c r="B2733" t="inlineStr">
        <is>
          <t>Légumineuses</t>
        </is>
      </c>
      <c r="C2733" t="inlineStr">
        <is>
          <t>OS - Fèves (n)</t>
        </is>
      </c>
      <c r="D2733" t="n">
        <v>82.5</v>
      </c>
      <c r="E2733" t="inlineStr"/>
      <c r="F2733" t="inlineStr"/>
      <c r="G2733" t="inlineStr"/>
      <c r="H2733" t="inlineStr"/>
      <c r="I2733" t="inlineStr"/>
      <c r="J2733" t="inlineStr"/>
      <c r="K2733" t="inlineStr">
        <is>
          <t>libre</t>
        </is>
      </c>
    </row>
    <row r="2734">
      <c r="A2734" t="inlineStr">
        <is>
          <t>2019</t>
        </is>
      </c>
      <c r="B2734" t="inlineStr">
        <is>
          <t>Fèves</t>
        </is>
      </c>
      <c r="C2734" t="inlineStr">
        <is>
          <t>OS - Fèves (n)</t>
        </is>
      </c>
      <c r="D2734" t="n">
        <v>82.5</v>
      </c>
      <c r="E2734" t="inlineStr"/>
      <c r="F2734" t="inlineStr"/>
      <c r="G2734" t="inlineStr"/>
      <c r="H2734" t="inlineStr"/>
      <c r="I2734" t="inlineStr"/>
      <c r="J2734" t="inlineStr"/>
      <c r="K2734" t="inlineStr">
        <is>
          <t>libre</t>
        </is>
      </c>
    </row>
    <row r="2735">
      <c r="A2735" t="inlineStr">
        <is>
          <t>2019</t>
        </is>
      </c>
      <c r="B2735" t="inlineStr">
        <is>
          <t>Oléagineux et protéagineux</t>
        </is>
      </c>
      <c r="C2735" t="inlineStr">
        <is>
          <t>OS - Lupin</t>
        </is>
      </c>
      <c r="D2735" t="n">
        <v>3.9</v>
      </c>
      <c r="E2735" t="inlineStr"/>
      <c r="F2735" t="inlineStr"/>
      <c r="G2735" t="inlineStr"/>
      <c r="H2735" t="inlineStr"/>
      <c r="I2735" t="inlineStr"/>
      <c r="J2735" t="inlineStr"/>
      <c r="K2735" t="inlineStr">
        <is>
          <t>libre</t>
        </is>
      </c>
    </row>
    <row r="2736">
      <c r="A2736" t="inlineStr">
        <is>
          <t>2019</t>
        </is>
      </c>
      <c r="B2736" t="inlineStr">
        <is>
          <t>Protéagineux</t>
        </is>
      </c>
      <c r="C2736" t="inlineStr">
        <is>
          <t>OS - Lupin</t>
        </is>
      </c>
      <c r="D2736" t="n">
        <v>3.9</v>
      </c>
      <c r="E2736" t="inlineStr"/>
      <c r="F2736" t="inlineStr"/>
      <c r="G2736" t="inlineStr"/>
      <c r="H2736" t="inlineStr"/>
      <c r="I2736" t="inlineStr"/>
      <c r="J2736" t="inlineStr"/>
      <c r="K2736" t="inlineStr">
        <is>
          <t>libre</t>
        </is>
      </c>
    </row>
    <row r="2737">
      <c r="A2737" t="inlineStr">
        <is>
          <t>2019</t>
        </is>
      </c>
      <c r="B2737" t="inlineStr">
        <is>
          <t>Légumineuses</t>
        </is>
      </c>
      <c r="C2737" t="inlineStr">
        <is>
          <t>OS - Lupin</t>
        </is>
      </c>
      <c r="D2737" t="n">
        <v>3.9</v>
      </c>
      <c r="E2737" t="inlineStr"/>
      <c r="F2737" t="inlineStr"/>
      <c r="G2737" t="inlineStr"/>
      <c r="H2737" t="inlineStr"/>
      <c r="I2737" t="inlineStr"/>
      <c r="J2737" t="inlineStr"/>
      <c r="K2737" t="inlineStr">
        <is>
          <t>libre</t>
        </is>
      </c>
    </row>
    <row r="2738">
      <c r="A2738" t="inlineStr">
        <is>
          <t>2019</t>
        </is>
      </c>
      <c r="B2738" t="inlineStr">
        <is>
          <t>Lupin</t>
        </is>
      </c>
      <c r="C2738" t="inlineStr">
        <is>
          <t>OS - Lupin</t>
        </is>
      </c>
      <c r="D2738" t="n">
        <v>3.9</v>
      </c>
      <c r="E2738" t="inlineStr"/>
      <c r="F2738" t="inlineStr"/>
      <c r="G2738" t="inlineStr"/>
      <c r="H2738" t="inlineStr"/>
      <c r="I2738" t="inlineStr"/>
      <c r="J2738" t="inlineStr"/>
      <c r="K2738" t="inlineStr">
        <is>
          <t>libre</t>
        </is>
      </c>
    </row>
    <row r="2739">
      <c r="A2739" t="inlineStr">
        <is>
          <t>2019</t>
        </is>
      </c>
      <c r="B2739" t="inlineStr">
        <is>
          <t>Oléagineux et protéagineux (n-1)</t>
        </is>
      </c>
      <c r="C2739" t="inlineStr">
        <is>
          <t>OS - Lupin</t>
        </is>
      </c>
      <c r="D2739" t="n">
        <v>0.2</v>
      </c>
      <c r="E2739" t="inlineStr"/>
      <c r="F2739" t="inlineStr"/>
      <c r="G2739" t="inlineStr"/>
      <c r="H2739" t="inlineStr"/>
      <c r="I2739" t="inlineStr"/>
      <c r="J2739" t="inlineStr"/>
      <c r="K2739" t="inlineStr">
        <is>
          <t>libre</t>
        </is>
      </c>
    </row>
    <row r="2740">
      <c r="A2740" t="inlineStr">
        <is>
          <t>2019</t>
        </is>
      </c>
      <c r="B2740" t="inlineStr">
        <is>
          <t>Protéagineux (n-1)</t>
        </is>
      </c>
      <c r="C2740" t="inlineStr">
        <is>
          <t>OS - Lupin</t>
        </is>
      </c>
      <c r="D2740" t="n">
        <v>0.2</v>
      </c>
      <c r="E2740" t="inlineStr"/>
      <c r="F2740" t="inlineStr"/>
      <c r="G2740" t="inlineStr"/>
      <c r="H2740" t="inlineStr"/>
      <c r="I2740" t="inlineStr"/>
      <c r="J2740" t="inlineStr"/>
      <c r="K2740" t="inlineStr">
        <is>
          <t>libre</t>
        </is>
      </c>
    </row>
    <row r="2741">
      <c r="A2741" t="inlineStr">
        <is>
          <t>2019</t>
        </is>
      </c>
      <c r="B2741" t="inlineStr">
        <is>
          <t>Légumineuses (n-1)</t>
        </is>
      </c>
      <c r="C2741" t="inlineStr">
        <is>
          <t>OS - Lupin</t>
        </is>
      </c>
      <c r="D2741" t="n">
        <v>0.2</v>
      </c>
      <c r="E2741" t="inlineStr"/>
      <c r="F2741" t="inlineStr"/>
      <c r="G2741" t="inlineStr"/>
      <c r="H2741" t="inlineStr"/>
      <c r="I2741" t="inlineStr"/>
      <c r="J2741" t="inlineStr"/>
      <c r="K2741" t="inlineStr">
        <is>
          <t>libre</t>
        </is>
      </c>
    </row>
    <row r="2742">
      <c r="A2742" t="inlineStr">
        <is>
          <t>2019</t>
        </is>
      </c>
      <c r="B2742" t="inlineStr">
        <is>
          <t>Lupin (n-1)</t>
        </is>
      </c>
      <c r="C2742" t="inlineStr">
        <is>
          <t>OS - Lupin</t>
        </is>
      </c>
      <c r="D2742" t="n">
        <v>0.2</v>
      </c>
      <c r="E2742" t="inlineStr"/>
      <c r="F2742" t="inlineStr"/>
      <c r="G2742" t="inlineStr"/>
      <c r="H2742" t="inlineStr"/>
      <c r="I2742" t="inlineStr"/>
      <c r="J2742" t="inlineStr"/>
      <c r="K2742" t="inlineStr">
        <is>
          <t>libre</t>
        </is>
      </c>
    </row>
    <row r="2743">
      <c r="A2743" t="inlineStr">
        <is>
          <t>2019</t>
        </is>
      </c>
      <c r="B2743" t="inlineStr">
        <is>
          <t>Oléagineux et protéagineux (n-1)</t>
        </is>
      </c>
      <c r="C2743" t="inlineStr">
        <is>
          <t>OS - Lupin (n-1)</t>
        </is>
      </c>
      <c r="D2743" t="n">
        <v>0.2</v>
      </c>
      <c r="E2743" t="inlineStr"/>
      <c r="F2743" t="inlineStr"/>
      <c r="G2743" t="inlineStr"/>
      <c r="H2743" t="inlineStr"/>
      <c r="I2743" t="inlineStr"/>
      <c r="J2743" t="inlineStr"/>
      <c r="K2743" t="inlineStr">
        <is>
          <t>libre</t>
        </is>
      </c>
    </row>
    <row r="2744">
      <c r="A2744" t="inlineStr">
        <is>
          <t>2019</t>
        </is>
      </c>
      <c r="B2744" t="inlineStr">
        <is>
          <t>Protéagineux (n-1)</t>
        </is>
      </c>
      <c r="C2744" t="inlineStr">
        <is>
          <t>OS - Lupin (n-1)</t>
        </is>
      </c>
      <c r="D2744" t="n">
        <v>0.2</v>
      </c>
      <c r="E2744" t="inlineStr"/>
      <c r="F2744" t="inlineStr"/>
      <c r="G2744" t="inlineStr"/>
      <c r="H2744" t="inlineStr"/>
      <c r="I2744" t="inlineStr"/>
      <c r="J2744" t="inlineStr"/>
      <c r="K2744" t="inlineStr">
        <is>
          <t>libre</t>
        </is>
      </c>
    </row>
    <row r="2745">
      <c r="A2745" t="inlineStr">
        <is>
          <t>2019</t>
        </is>
      </c>
      <c r="B2745" t="inlineStr">
        <is>
          <t>Légumineuses (n-1)</t>
        </is>
      </c>
      <c r="C2745" t="inlineStr">
        <is>
          <t>OS - Lupin (n-1)</t>
        </is>
      </c>
      <c r="D2745" t="n">
        <v>0.2</v>
      </c>
      <c r="E2745" t="inlineStr"/>
      <c r="F2745" t="inlineStr"/>
      <c r="G2745" t="inlineStr"/>
      <c r="H2745" t="inlineStr"/>
      <c r="I2745" t="inlineStr"/>
      <c r="J2745" t="inlineStr"/>
      <c r="K2745" t="inlineStr">
        <is>
          <t>libre</t>
        </is>
      </c>
    </row>
    <row r="2746">
      <c r="A2746" t="inlineStr">
        <is>
          <t>2019</t>
        </is>
      </c>
      <c r="B2746" t="inlineStr">
        <is>
          <t>Lupin (n-1)</t>
        </is>
      </c>
      <c r="C2746" t="inlineStr">
        <is>
          <t>OS - Lupin (n-1)</t>
        </is>
      </c>
      <c r="D2746" t="n">
        <v>0.2</v>
      </c>
      <c r="E2746" t="inlineStr"/>
      <c r="F2746" t="inlineStr"/>
      <c r="G2746" t="inlineStr"/>
      <c r="H2746" t="inlineStr"/>
      <c r="I2746" t="inlineStr"/>
      <c r="J2746" t="inlineStr"/>
      <c r="K2746" t="inlineStr">
        <is>
          <t>libre</t>
        </is>
      </c>
    </row>
    <row r="2747">
      <c r="A2747" t="inlineStr">
        <is>
          <t>2019</t>
        </is>
      </c>
      <c r="B2747" t="inlineStr">
        <is>
          <t>Oléagineux et protéagineux</t>
        </is>
      </c>
      <c r="C2747" t="inlineStr">
        <is>
          <t>OS - Lupin (n)</t>
        </is>
      </c>
      <c r="D2747" t="n">
        <v>3.9</v>
      </c>
      <c r="E2747" t="inlineStr"/>
      <c r="F2747" t="inlineStr"/>
      <c r="G2747" t="inlineStr"/>
      <c r="H2747" t="inlineStr"/>
      <c r="I2747" t="inlineStr"/>
      <c r="J2747" t="inlineStr"/>
      <c r="K2747" t="inlineStr">
        <is>
          <t>libre</t>
        </is>
      </c>
    </row>
    <row r="2748">
      <c r="A2748" t="inlineStr">
        <is>
          <t>2019</t>
        </is>
      </c>
      <c r="B2748" t="inlineStr">
        <is>
          <t>Protéagineux</t>
        </is>
      </c>
      <c r="C2748" t="inlineStr">
        <is>
          <t>OS - Lupin (n)</t>
        </is>
      </c>
      <c r="D2748" t="n">
        <v>3.9</v>
      </c>
      <c r="E2748" t="inlineStr"/>
      <c r="F2748" t="inlineStr"/>
      <c r="G2748" t="inlineStr"/>
      <c r="H2748" t="inlineStr"/>
      <c r="I2748" t="inlineStr"/>
      <c r="J2748" t="inlineStr"/>
      <c r="K2748" t="inlineStr">
        <is>
          <t>libre</t>
        </is>
      </c>
    </row>
    <row r="2749">
      <c r="A2749" t="inlineStr">
        <is>
          <t>2019</t>
        </is>
      </c>
      <c r="B2749" t="inlineStr">
        <is>
          <t>Légumineuses</t>
        </is>
      </c>
      <c r="C2749" t="inlineStr">
        <is>
          <t>OS - Lupin (n)</t>
        </is>
      </c>
      <c r="D2749" t="n">
        <v>3.9</v>
      </c>
      <c r="E2749" t="inlineStr"/>
      <c r="F2749" t="inlineStr"/>
      <c r="G2749" t="inlineStr"/>
      <c r="H2749" t="inlineStr"/>
      <c r="I2749" t="inlineStr"/>
      <c r="J2749" t="inlineStr"/>
      <c r="K2749" t="inlineStr">
        <is>
          <t>libre</t>
        </is>
      </c>
    </row>
    <row r="2750">
      <c r="A2750" t="inlineStr">
        <is>
          <t>2019</t>
        </is>
      </c>
      <c r="B2750" t="inlineStr">
        <is>
          <t>Lupin</t>
        </is>
      </c>
      <c r="C2750" t="inlineStr">
        <is>
          <t>OS - Lupin (n)</t>
        </is>
      </c>
      <c r="D2750" t="n">
        <v>3.9</v>
      </c>
      <c r="E2750" t="inlineStr"/>
      <c r="F2750" t="inlineStr"/>
      <c r="G2750" t="inlineStr"/>
      <c r="H2750" t="inlineStr"/>
      <c r="I2750" t="inlineStr"/>
      <c r="J2750" t="inlineStr"/>
      <c r="K2750" t="inlineStr">
        <is>
          <t>libre</t>
        </is>
      </c>
    </row>
    <row r="2751">
      <c r="A2751" t="inlineStr">
        <is>
          <t>2019</t>
        </is>
      </c>
      <c r="B2751" t="inlineStr">
        <is>
          <t>Oléagineux et protéagineux</t>
        </is>
      </c>
      <c r="C2751" t="inlineStr">
        <is>
          <t>OS - Pois</t>
        </is>
      </c>
      <c r="D2751" t="n">
        <v>466</v>
      </c>
      <c r="E2751" t="inlineStr"/>
      <c r="F2751" t="inlineStr"/>
      <c r="G2751" t="inlineStr"/>
      <c r="H2751" t="inlineStr"/>
      <c r="I2751" t="inlineStr"/>
      <c r="J2751" t="inlineStr"/>
      <c r="K2751" t="inlineStr">
        <is>
          <t>libre</t>
        </is>
      </c>
    </row>
    <row r="2752">
      <c r="A2752" t="inlineStr">
        <is>
          <t>2019</t>
        </is>
      </c>
      <c r="B2752" t="inlineStr">
        <is>
          <t>Protéagineux</t>
        </is>
      </c>
      <c r="C2752" t="inlineStr">
        <is>
          <t>OS - Pois</t>
        </is>
      </c>
      <c r="D2752" t="n">
        <v>466</v>
      </c>
      <c r="E2752" t="inlineStr"/>
      <c r="F2752" t="inlineStr"/>
      <c r="G2752" t="inlineStr"/>
      <c r="H2752" t="inlineStr"/>
      <c r="I2752" t="inlineStr"/>
      <c r="J2752" t="inlineStr"/>
      <c r="K2752" t="inlineStr">
        <is>
          <t>libre</t>
        </is>
      </c>
    </row>
    <row r="2753">
      <c r="A2753" t="inlineStr">
        <is>
          <t>2019</t>
        </is>
      </c>
      <c r="B2753" t="inlineStr">
        <is>
          <t>Légumineuses</t>
        </is>
      </c>
      <c r="C2753" t="inlineStr">
        <is>
          <t>OS - Pois</t>
        </is>
      </c>
      <c r="D2753" t="n">
        <v>466</v>
      </c>
      <c r="E2753" t="inlineStr"/>
      <c r="F2753" t="inlineStr"/>
      <c r="G2753" t="inlineStr"/>
      <c r="H2753" t="inlineStr"/>
      <c r="I2753" t="inlineStr"/>
      <c r="J2753" t="inlineStr"/>
      <c r="K2753" t="inlineStr">
        <is>
          <t>libre</t>
        </is>
      </c>
    </row>
    <row r="2754">
      <c r="A2754" t="inlineStr">
        <is>
          <t>2019</t>
        </is>
      </c>
      <c r="B2754" t="inlineStr">
        <is>
          <t>Pois</t>
        </is>
      </c>
      <c r="C2754" t="inlineStr">
        <is>
          <t>OS - Pois</t>
        </is>
      </c>
      <c r="D2754" t="n">
        <v>466</v>
      </c>
      <c r="E2754" t="inlineStr"/>
      <c r="F2754" t="inlineStr"/>
      <c r="G2754" t="inlineStr"/>
      <c r="H2754" t="inlineStr"/>
      <c r="I2754" t="inlineStr"/>
      <c r="J2754" t="inlineStr"/>
      <c r="K2754" t="inlineStr">
        <is>
          <t>libre</t>
        </is>
      </c>
    </row>
    <row r="2755">
      <c r="A2755" t="inlineStr">
        <is>
          <t>2019</t>
        </is>
      </c>
      <c r="B2755" t="inlineStr">
        <is>
          <t>Pois de casserie</t>
        </is>
      </c>
      <c r="C2755" t="inlineStr">
        <is>
          <t>OS - Pois</t>
        </is>
      </c>
      <c r="D2755" t="n">
        <v>47.4</v>
      </c>
      <c r="E2755" t="inlineStr"/>
      <c r="F2755" t="inlineStr"/>
      <c r="G2755" t="inlineStr"/>
      <c r="H2755" t="inlineStr"/>
      <c r="I2755" t="inlineStr"/>
      <c r="J2755" t="inlineStr"/>
      <c r="K2755" t="inlineStr">
        <is>
          <t>libre</t>
        </is>
      </c>
    </row>
    <row r="2756">
      <c r="A2756" t="inlineStr">
        <is>
          <t>2019</t>
        </is>
      </c>
      <c r="B2756" t="inlineStr">
        <is>
          <t>Pois protéagineux</t>
        </is>
      </c>
      <c r="C2756" t="inlineStr">
        <is>
          <t>OS - Pois</t>
        </is>
      </c>
      <c r="D2756" t="n">
        <v>419</v>
      </c>
      <c r="E2756" t="inlineStr"/>
      <c r="F2756" t="inlineStr"/>
      <c r="G2756" t="inlineStr"/>
      <c r="H2756" t="inlineStr"/>
      <c r="I2756" t="inlineStr"/>
      <c r="J2756" t="inlineStr"/>
      <c r="K2756" t="inlineStr">
        <is>
          <t>libre</t>
        </is>
      </c>
    </row>
    <row r="2757">
      <c r="A2757" t="inlineStr">
        <is>
          <t>2019</t>
        </is>
      </c>
      <c r="B2757" t="inlineStr">
        <is>
          <t>Oléagineux et protéagineux (n-1)</t>
        </is>
      </c>
      <c r="C2757" t="inlineStr">
        <is>
          <t>OS - Pois</t>
        </is>
      </c>
      <c r="D2757" t="n">
        <v>74.09999999999999</v>
      </c>
      <c r="E2757" t="inlineStr"/>
      <c r="F2757" t="inlineStr"/>
      <c r="G2757" t="inlineStr"/>
      <c r="H2757" t="inlineStr"/>
      <c r="I2757" t="inlineStr"/>
      <c r="J2757" t="inlineStr"/>
      <c r="K2757" t="inlineStr">
        <is>
          <t>libre</t>
        </is>
      </c>
    </row>
    <row r="2758">
      <c r="A2758" t="inlineStr">
        <is>
          <t>2019</t>
        </is>
      </c>
      <c r="B2758" t="inlineStr">
        <is>
          <t>Protéagineux (n-1)</t>
        </is>
      </c>
      <c r="C2758" t="inlineStr">
        <is>
          <t>OS - Pois</t>
        </is>
      </c>
      <c r="D2758" t="n">
        <v>74.09999999999999</v>
      </c>
      <c r="E2758" t="inlineStr"/>
      <c r="F2758" t="inlineStr"/>
      <c r="G2758" t="inlineStr"/>
      <c r="H2758" t="inlineStr"/>
      <c r="I2758" t="inlineStr"/>
      <c r="J2758" t="inlineStr"/>
      <c r="K2758" t="inlineStr">
        <is>
          <t>libre</t>
        </is>
      </c>
    </row>
    <row r="2759">
      <c r="A2759" t="inlineStr">
        <is>
          <t>2019</t>
        </is>
      </c>
      <c r="B2759" t="inlineStr">
        <is>
          <t>Légumineuses (n-1)</t>
        </is>
      </c>
      <c r="C2759" t="inlineStr">
        <is>
          <t>OS - Pois</t>
        </is>
      </c>
      <c r="D2759" t="n">
        <v>74.09999999999999</v>
      </c>
      <c r="E2759" t="inlineStr"/>
      <c r="F2759" t="inlineStr"/>
      <c r="G2759" t="inlineStr"/>
      <c r="H2759" t="inlineStr"/>
      <c r="I2759" t="inlineStr"/>
      <c r="J2759" t="inlineStr"/>
      <c r="K2759" t="inlineStr">
        <is>
          <t>libre</t>
        </is>
      </c>
    </row>
    <row r="2760">
      <c r="A2760" t="inlineStr">
        <is>
          <t>2019</t>
        </is>
      </c>
      <c r="B2760" t="inlineStr">
        <is>
          <t>Pois (n-1)</t>
        </is>
      </c>
      <c r="C2760" t="inlineStr">
        <is>
          <t>OS - Pois</t>
        </is>
      </c>
      <c r="D2760" t="n">
        <v>74.09999999999999</v>
      </c>
      <c r="E2760" t="inlineStr"/>
      <c r="F2760" t="inlineStr"/>
      <c r="G2760" t="inlineStr"/>
      <c r="H2760" t="inlineStr"/>
      <c r="I2760" t="inlineStr"/>
      <c r="J2760" t="inlineStr"/>
      <c r="K2760" t="inlineStr">
        <is>
          <t>libre</t>
        </is>
      </c>
    </row>
    <row r="2761">
      <c r="A2761" t="inlineStr">
        <is>
          <t>2019</t>
        </is>
      </c>
      <c r="B2761" t="inlineStr">
        <is>
          <t>Oléagineux et protéagineux (n-1)</t>
        </is>
      </c>
      <c r="C2761" t="inlineStr">
        <is>
          <t>OS - Pois (n-1)</t>
        </is>
      </c>
      <c r="D2761" t="n">
        <v>74.09999999999999</v>
      </c>
      <c r="E2761" t="inlineStr"/>
      <c r="F2761" t="inlineStr"/>
      <c r="G2761" t="inlineStr"/>
      <c r="H2761" t="inlineStr"/>
      <c r="I2761" t="inlineStr"/>
      <c r="J2761" t="inlineStr"/>
      <c r="K2761" t="inlineStr">
        <is>
          <t>libre</t>
        </is>
      </c>
    </row>
    <row r="2762">
      <c r="A2762" t="inlineStr">
        <is>
          <t>2019</t>
        </is>
      </c>
      <c r="B2762" t="inlineStr">
        <is>
          <t>Protéagineux (n-1)</t>
        </is>
      </c>
      <c r="C2762" t="inlineStr">
        <is>
          <t>OS - Pois (n-1)</t>
        </is>
      </c>
      <c r="D2762" t="n">
        <v>74.09999999999999</v>
      </c>
      <c r="E2762" t="inlineStr"/>
      <c r="F2762" t="inlineStr"/>
      <c r="G2762" t="inlineStr"/>
      <c r="H2762" t="inlineStr"/>
      <c r="I2762" t="inlineStr"/>
      <c r="J2762" t="inlineStr"/>
      <c r="K2762" t="inlineStr">
        <is>
          <t>libre</t>
        </is>
      </c>
    </row>
    <row r="2763">
      <c r="A2763" t="inlineStr">
        <is>
          <t>2019</t>
        </is>
      </c>
      <c r="B2763" t="inlineStr">
        <is>
          <t>Légumineuses (n-1)</t>
        </is>
      </c>
      <c r="C2763" t="inlineStr">
        <is>
          <t>OS - Pois (n-1)</t>
        </is>
      </c>
      <c r="D2763" t="n">
        <v>74.09999999999999</v>
      </c>
      <c r="E2763" t="inlineStr"/>
      <c r="F2763" t="inlineStr"/>
      <c r="G2763" t="inlineStr"/>
      <c r="H2763" t="inlineStr"/>
      <c r="I2763" t="inlineStr"/>
      <c r="J2763" t="inlineStr"/>
      <c r="K2763" t="inlineStr">
        <is>
          <t>libre</t>
        </is>
      </c>
    </row>
    <row r="2764">
      <c r="A2764" t="inlineStr">
        <is>
          <t>2019</t>
        </is>
      </c>
      <c r="B2764" t="inlineStr">
        <is>
          <t>Pois (n-1)</t>
        </is>
      </c>
      <c r="C2764" t="inlineStr">
        <is>
          <t>OS - Pois (n-1)</t>
        </is>
      </c>
      <c r="D2764" t="n">
        <v>74.09999999999999</v>
      </c>
      <c r="E2764" t="inlineStr"/>
      <c r="F2764" t="inlineStr"/>
      <c r="G2764" t="inlineStr"/>
      <c r="H2764" t="inlineStr"/>
      <c r="I2764" t="inlineStr"/>
      <c r="J2764" t="inlineStr"/>
      <c r="K2764" t="inlineStr">
        <is>
          <t>libre</t>
        </is>
      </c>
    </row>
    <row r="2765">
      <c r="A2765" t="inlineStr">
        <is>
          <t>2019</t>
        </is>
      </c>
      <c r="B2765" t="inlineStr">
        <is>
          <t>Oléagineux et protéagineux</t>
        </is>
      </c>
      <c r="C2765" t="inlineStr">
        <is>
          <t>OS - Pois (n)</t>
        </is>
      </c>
      <c r="D2765" t="n">
        <v>466</v>
      </c>
      <c r="E2765" t="inlineStr"/>
      <c r="F2765" t="inlineStr"/>
      <c r="G2765" t="inlineStr"/>
      <c r="H2765" t="inlineStr"/>
      <c r="I2765" t="inlineStr"/>
      <c r="J2765" t="inlineStr"/>
      <c r="K2765" t="inlineStr">
        <is>
          <t>libre</t>
        </is>
      </c>
    </row>
    <row r="2766">
      <c r="A2766" t="inlineStr">
        <is>
          <t>2019</t>
        </is>
      </c>
      <c r="B2766" t="inlineStr">
        <is>
          <t>Protéagineux</t>
        </is>
      </c>
      <c r="C2766" t="inlineStr">
        <is>
          <t>OS - Pois (n)</t>
        </is>
      </c>
      <c r="D2766" t="n">
        <v>466</v>
      </c>
      <c r="E2766" t="inlineStr"/>
      <c r="F2766" t="inlineStr"/>
      <c r="G2766" t="inlineStr"/>
      <c r="H2766" t="inlineStr"/>
      <c r="I2766" t="inlineStr"/>
      <c r="J2766" t="inlineStr"/>
      <c r="K2766" t="inlineStr">
        <is>
          <t>libre</t>
        </is>
      </c>
    </row>
    <row r="2767">
      <c r="A2767" t="inlineStr">
        <is>
          <t>2019</t>
        </is>
      </c>
      <c r="B2767" t="inlineStr">
        <is>
          <t>Légumineuses</t>
        </is>
      </c>
      <c r="C2767" t="inlineStr">
        <is>
          <t>OS - Pois (n)</t>
        </is>
      </c>
      <c r="D2767" t="n">
        <v>466</v>
      </c>
      <c r="E2767" t="inlineStr"/>
      <c r="F2767" t="inlineStr"/>
      <c r="G2767" t="inlineStr"/>
      <c r="H2767" t="inlineStr"/>
      <c r="I2767" t="inlineStr"/>
      <c r="J2767" t="inlineStr"/>
      <c r="K2767" t="inlineStr">
        <is>
          <t>libre</t>
        </is>
      </c>
    </row>
    <row r="2768">
      <c r="A2768" t="inlineStr">
        <is>
          <t>2019</t>
        </is>
      </c>
      <c r="B2768" t="inlineStr">
        <is>
          <t>Pois</t>
        </is>
      </c>
      <c r="C2768" t="inlineStr">
        <is>
          <t>OS - Pois (n)</t>
        </is>
      </c>
      <c r="D2768" t="n">
        <v>466</v>
      </c>
      <c r="E2768" t="inlineStr"/>
      <c r="F2768" t="inlineStr"/>
      <c r="G2768" t="inlineStr"/>
      <c r="H2768" t="inlineStr"/>
      <c r="I2768" t="inlineStr"/>
      <c r="J2768" t="inlineStr"/>
      <c r="K2768" t="inlineStr">
        <is>
          <t>libre</t>
        </is>
      </c>
    </row>
    <row r="2769">
      <c r="A2769" t="inlineStr">
        <is>
          <t>2019</t>
        </is>
      </c>
      <c r="B2769" t="inlineStr">
        <is>
          <t>Pois de casserie</t>
        </is>
      </c>
      <c r="C2769" t="inlineStr">
        <is>
          <t>OS - Pois (n)</t>
        </is>
      </c>
      <c r="D2769" t="n">
        <v>47.4</v>
      </c>
      <c r="E2769" t="inlineStr"/>
      <c r="F2769" t="inlineStr"/>
      <c r="G2769" t="inlineStr"/>
      <c r="H2769" t="inlineStr"/>
      <c r="I2769" t="inlineStr"/>
      <c r="J2769" t="inlineStr"/>
      <c r="K2769" t="inlineStr">
        <is>
          <t>libre</t>
        </is>
      </c>
    </row>
    <row r="2770">
      <c r="A2770" t="inlineStr">
        <is>
          <t>2019</t>
        </is>
      </c>
      <c r="B2770" t="inlineStr">
        <is>
          <t>Pois protéagineux</t>
        </is>
      </c>
      <c r="C2770" t="inlineStr">
        <is>
          <t>OS - Pois (n)</t>
        </is>
      </c>
      <c r="D2770" t="n">
        <v>419</v>
      </c>
      <c r="E2770" t="inlineStr"/>
      <c r="F2770" t="inlineStr"/>
      <c r="G2770" t="inlineStr"/>
      <c r="H2770" t="inlineStr"/>
      <c r="I2770" t="inlineStr"/>
      <c r="J2770" t="inlineStr"/>
      <c r="K2770" t="inlineStr">
        <is>
          <t>libre</t>
        </is>
      </c>
    </row>
    <row r="2771">
      <c r="A2771" t="inlineStr">
        <is>
          <t>2019</t>
        </is>
      </c>
      <c r="B2771" t="inlineStr">
        <is>
          <t>Oléagineux et protéagineux</t>
        </is>
      </c>
      <c r="C2771" t="inlineStr">
        <is>
          <t>OS - Lentilles</t>
        </is>
      </c>
      <c r="D2771" t="n">
        <v>2.7</v>
      </c>
      <c r="E2771" t="inlineStr"/>
      <c r="F2771" t="inlineStr"/>
      <c r="G2771" t="inlineStr"/>
      <c r="H2771" t="inlineStr"/>
      <c r="I2771" t="inlineStr"/>
      <c r="J2771" t="inlineStr"/>
      <c r="K2771" t="inlineStr">
        <is>
          <t>libre</t>
        </is>
      </c>
    </row>
    <row r="2772">
      <c r="A2772" t="inlineStr">
        <is>
          <t>2019</t>
        </is>
      </c>
      <c r="B2772" t="inlineStr">
        <is>
          <t>Protéagineux</t>
        </is>
      </c>
      <c r="C2772" t="inlineStr">
        <is>
          <t>OS - Lentilles</t>
        </is>
      </c>
      <c r="D2772" t="n">
        <v>2.7</v>
      </c>
      <c r="E2772" t="inlineStr"/>
      <c r="F2772" t="inlineStr"/>
      <c r="G2772" t="inlineStr"/>
      <c r="H2772" t="inlineStr"/>
      <c r="I2772" t="inlineStr"/>
      <c r="J2772" t="inlineStr"/>
      <c r="K2772" t="inlineStr">
        <is>
          <t>libre</t>
        </is>
      </c>
    </row>
    <row r="2773">
      <c r="A2773" t="inlineStr">
        <is>
          <t>2019</t>
        </is>
      </c>
      <c r="B2773" t="inlineStr">
        <is>
          <t>Légumineuses</t>
        </is>
      </c>
      <c r="C2773" t="inlineStr">
        <is>
          <t>OS - Lentilles</t>
        </is>
      </c>
      <c r="D2773" t="n">
        <v>2.7</v>
      </c>
      <c r="E2773" t="inlineStr"/>
      <c r="F2773" t="inlineStr"/>
      <c r="G2773" t="inlineStr"/>
      <c r="H2773" t="inlineStr"/>
      <c r="I2773" t="inlineStr"/>
      <c r="J2773" t="inlineStr"/>
      <c r="K2773" t="inlineStr">
        <is>
          <t>libre</t>
        </is>
      </c>
    </row>
    <row r="2774">
      <c r="A2774" t="inlineStr">
        <is>
          <t>2019</t>
        </is>
      </c>
      <c r="B2774" t="inlineStr">
        <is>
          <t>Lentilles</t>
        </is>
      </c>
      <c r="C2774" t="inlineStr">
        <is>
          <t>OS - Lentilles</t>
        </is>
      </c>
      <c r="D2774" t="n">
        <v>2.7</v>
      </c>
      <c r="E2774" t="inlineStr"/>
      <c r="F2774" t="inlineStr"/>
      <c r="G2774" t="inlineStr"/>
      <c r="H2774" t="inlineStr"/>
      <c r="I2774" t="inlineStr"/>
      <c r="J2774" t="inlineStr"/>
      <c r="K2774" t="inlineStr">
        <is>
          <t>libre</t>
        </is>
      </c>
    </row>
    <row r="2775">
      <c r="A2775" t="inlineStr">
        <is>
          <t>2019</t>
        </is>
      </c>
      <c r="B2775" t="inlineStr">
        <is>
          <t>Oléagineux et protéagineux (n-1)</t>
        </is>
      </c>
      <c r="C2775" t="inlineStr">
        <is>
          <t>OS - Lentilles</t>
        </is>
      </c>
      <c r="D2775" t="n">
        <v>5.1</v>
      </c>
      <c r="E2775" t="inlineStr"/>
      <c r="F2775" t="inlineStr"/>
      <c r="G2775" t="inlineStr"/>
      <c r="H2775" t="inlineStr"/>
      <c r="I2775" t="inlineStr"/>
      <c r="J2775" t="inlineStr"/>
      <c r="K2775" t="inlineStr">
        <is>
          <t>libre unbounded</t>
        </is>
      </c>
    </row>
    <row r="2776">
      <c r="A2776" t="inlineStr">
        <is>
          <t>2019</t>
        </is>
      </c>
      <c r="B2776" t="inlineStr">
        <is>
          <t>Protéagineux (n-1)</t>
        </is>
      </c>
      <c r="C2776" t="inlineStr">
        <is>
          <t>OS - Lentilles</t>
        </is>
      </c>
      <c r="D2776" t="n">
        <v>5.1</v>
      </c>
      <c r="E2776" t="inlineStr"/>
      <c r="F2776" t="inlineStr"/>
      <c r="G2776" t="inlineStr"/>
      <c r="H2776" t="inlineStr"/>
      <c r="I2776" t="inlineStr"/>
      <c r="J2776" t="inlineStr"/>
      <c r="K2776" t="inlineStr">
        <is>
          <t>libre unbounded</t>
        </is>
      </c>
    </row>
    <row r="2777">
      <c r="A2777" t="inlineStr">
        <is>
          <t>2019</t>
        </is>
      </c>
      <c r="B2777" t="inlineStr">
        <is>
          <t>Légumineuses (n-1)</t>
        </is>
      </c>
      <c r="C2777" t="inlineStr">
        <is>
          <t>OS - Lentilles</t>
        </is>
      </c>
      <c r="D2777" t="n">
        <v>5.1</v>
      </c>
      <c r="E2777" t="inlineStr"/>
      <c r="F2777" t="inlineStr"/>
      <c r="G2777" t="inlineStr"/>
      <c r="H2777" t="inlineStr"/>
      <c r="I2777" t="inlineStr"/>
      <c r="J2777" t="inlineStr"/>
      <c r="K2777" t="inlineStr">
        <is>
          <t>libre unbounded</t>
        </is>
      </c>
    </row>
    <row r="2778">
      <c r="A2778" t="inlineStr">
        <is>
          <t>2019</t>
        </is>
      </c>
      <c r="B2778" t="inlineStr">
        <is>
          <t>Lentilles (n-1)</t>
        </is>
      </c>
      <c r="C2778" t="inlineStr">
        <is>
          <t>OS - Lentilles</t>
        </is>
      </c>
      <c r="D2778" t="n">
        <v>5.1</v>
      </c>
      <c r="E2778" t="inlineStr"/>
      <c r="F2778" t="inlineStr"/>
      <c r="G2778" t="inlineStr"/>
      <c r="H2778" t="inlineStr"/>
      <c r="I2778" t="inlineStr"/>
      <c r="J2778" t="inlineStr"/>
      <c r="K2778" t="inlineStr">
        <is>
          <t>libre unbounded</t>
        </is>
      </c>
    </row>
    <row r="2779">
      <c r="A2779" t="inlineStr">
        <is>
          <t>2019</t>
        </is>
      </c>
      <c r="B2779" t="inlineStr">
        <is>
          <t>Oléagineux et protéagineux (n-1)</t>
        </is>
      </c>
      <c r="C2779" t="inlineStr">
        <is>
          <t>OS - Lentilles (n-1)</t>
        </is>
      </c>
      <c r="D2779" t="n">
        <v>5.1</v>
      </c>
      <c r="E2779" t="inlineStr"/>
      <c r="F2779" t="inlineStr"/>
      <c r="G2779" t="inlineStr"/>
      <c r="H2779" t="inlineStr"/>
      <c r="I2779" t="inlineStr"/>
      <c r="J2779" t="inlineStr"/>
      <c r="K2779" t="inlineStr">
        <is>
          <t>libre unbounded</t>
        </is>
      </c>
    </row>
    <row r="2780">
      <c r="A2780" t="inlineStr">
        <is>
          <t>2019</t>
        </is>
      </c>
      <c r="B2780" t="inlineStr">
        <is>
          <t>Protéagineux (n-1)</t>
        </is>
      </c>
      <c r="C2780" t="inlineStr">
        <is>
          <t>OS - Lentilles (n-1)</t>
        </is>
      </c>
      <c r="D2780" t="n">
        <v>5.1</v>
      </c>
      <c r="E2780" t="inlineStr"/>
      <c r="F2780" t="inlineStr"/>
      <c r="G2780" t="inlineStr"/>
      <c r="H2780" t="inlineStr"/>
      <c r="I2780" t="inlineStr"/>
      <c r="J2780" t="inlineStr"/>
      <c r="K2780" t="inlineStr">
        <is>
          <t>libre unbounded</t>
        </is>
      </c>
    </row>
    <row r="2781">
      <c r="A2781" t="inlineStr">
        <is>
          <t>2019</t>
        </is>
      </c>
      <c r="B2781" t="inlineStr">
        <is>
          <t>Légumineuses (n-1)</t>
        </is>
      </c>
      <c r="C2781" t="inlineStr">
        <is>
          <t>OS - Lentilles (n-1)</t>
        </is>
      </c>
      <c r="D2781" t="n">
        <v>5.1</v>
      </c>
      <c r="E2781" t="inlineStr"/>
      <c r="F2781" t="inlineStr"/>
      <c r="G2781" t="inlineStr"/>
      <c r="H2781" t="inlineStr"/>
      <c r="I2781" t="inlineStr"/>
      <c r="J2781" t="inlineStr"/>
      <c r="K2781" t="inlineStr">
        <is>
          <t>libre unbounded</t>
        </is>
      </c>
    </row>
    <row r="2782">
      <c r="A2782" t="inlineStr">
        <is>
          <t>2019</t>
        </is>
      </c>
      <c r="B2782" t="inlineStr">
        <is>
          <t>Lentilles (n-1)</t>
        </is>
      </c>
      <c r="C2782" t="inlineStr">
        <is>
          <t>OS - Lentilles (n-1)</t>
        </is>
      </c>
      <c r="D2782" t="n">
        <v>5.1</v>
      </c>
      <c r="E2782" t="inlineStr"/>
      <c r="F2782" t="inlineStr"/>
      <c r="G2782" t="inlineStr"/>
      <c r="H2782" t="inlineStr"/>
      <c r="I2782" t="inlineStr"/>
      <c r="J2782" t="inlineStr"/>
      <c r="K2782" t="inlineStr">
        <is>
          <t>libre unbounded</t>
        </is>
      </c>
    </row>
    <row r="2783">
      <c r="A2783" t="inlineStr">
        <is>
          <t>2019</t>
        </is>
      </c>
      <c r="B2783" t="inlineStr">
        <is>
          <t>Oléagineux et protéagineux</t>
        </is>
      </c>
      <c r="C2783" t="inlineStr">
        <is>
          <t>OS - Lentilles (n)</t>
        </is>
      </c>
      <c r="D2783" t="n">
        <v>2.7</v>
      </c>
      <c r="E2783" t="inlineStr"/>
      <c r="F2783" t="inlineStr"/>
      <c r="G2783" t="inlineStr"/>
      <c r="H2783" t="inlineStr"/>
      <c r="I2783" t="inlineStr"/>
      <c r="J2783" t="inlineStr"/>
      <c r="K2783" t="inlineStr">
        <is>
          <t>libre</t>
        </is>
      </c>
    </row>
    <row r="2784">
      <c r="A2784" t="inlineStr">
        <is>
          <t>2019</t>
        </is>
      </c>
      <c r="B2784" t="inlineStr">
        <is>
          <t>Protéagineux</t>
        </is>
      </c>
      <c r="C2784" t="inlineStr">
        <is>
          <t>OS - Lentilles (n)</t>
        </is>
      </c>
      <c r="D2784" t="n">
        <v>2.7</v>
      </c>
      <c r="E2784" t="inlineStr"/>
      <c r="F2784" t="inlineStr"/>
      <c r="G2784" t="inlineStr"/>
      <c r="H2784" t="inlineStr"/>
      <c r="I2784" t="inlineStr"/>
      <c r="J2784" t="inlineStr"/>
      <c r="K2784" t="inlineStr">
        <is>
          <t>libre</t>
        </is>
      </c>
    </row>
    <row r="2785">
      <c r="A2785" t="inlineStr">
        <is>
          <t>2019</t>
        </is>
      </c>
      <c r="B2785" t="inlineStr">
        <is>
          <t>Légumineuses</t>
        </is>
      </c>
      <c r="C2785" t="inlineStr">
        <is>
          <t>OS - Lentilles (n)</t>
        </is>
      </c>
      <c r="D2785" t="n">
        <v>2.7</v>
      </c>
      <c r="E2785" t="inlineStr"/>
      <c r="F2785" t="inlineStr"/>
      <c r="G2785" t="inlineStr"/>
      <c r="H2785" t="inlineStr"/>
      <c r="I2785" t="inlineStr"/>
      <c r="J2785" t="inlineStr"/>
      <c r="K2785" t="inlineStr">
        <is>
          <t>libre</t>
        </is>
      </c>
    </row>
    <row r="2786">
      <c r="A2786" t="inlineStr">
        <is>
          <t>2019</t>
        </is>
      </c>
      <c r="B2786" t="inlineStr">
        <is>
          <t>Lentilles</t>
        </is>
      </c>
      <c r="C2786" t="inlineStr">
        <is>
          <t>OS - Lentilles (n)</t>
        </is>
      </c>
      <c r="D2786" t="n">
        <v>2.7</v>
      </c>
      <c r="E2786" t="inlineStr"/>
      <c r="F2786" t="inlineStr"/>
      <c r="G2786" t="inlineStr"/>
      <c r="H2786" t="inlineStr"/>
      <c r="I2786" t="inlineStr"/>
      <c r="J2786" t="inlineStr"/>
      <c r="K2786" t="inlineStr">
        <is>
          <t>libre</t>
        </is>
      </c>
    </row>
    <row r="2787">
      <c r="A2787" t="inlineStr">
        <is>
          <t>2019</t>
        </is>
      </c>
      <c r="B2787" t="inlineStr">
        <is>
          <t>Oléagineux et protéagineux</t>
        </is>
      </c>
      <c r="C2787" t="inlineStr">
        <is>
          <t>OS - Pois chiches</t>
        </is>
      </c>
      <c r="D2787" t="n">
        <v>2.8</v>
      </c>
      <c r="E2787" t="inlineStr"/>
      <c r="F2787" t="inlineStr"/>
      <c r="G2787" t="inlineStr"/>
      <c r="H2787" t="inlineStr"/>
      <c r="I2787" t="inlineStr"/>
      <c r="J2787" t="inlineStr"/>
      <c r="K2787" t="inlineStr">
        <is>
          <t>libre</t>
        </is>
      </c>
    </row>
    <row r="2788">
      <c r="A2788" t="inlineStr">
        <is>
          <t>2019</t>
        </is>
      </c>
      <c r="B2788" t="inlineStr">
        <is>
          <t>Protéagineux</t>
        </is>
      </c>
      <c r="C2788" t="inlineStr">
        <is>
          <t>OS - Pois chiches</t>
        </is>
      </c>
      <c r="D2788" t="n">
        <v>2.8</v>
      </c>
      <c r="E2788" t="inlineStr"/>
      <c r="F2788" t="inlineStr"/>
      <c r="G2788" t="inlineStr"/>
      <c r="H2788" t="inlineStr"/>
      <c r="I2788" t="inlineStr"/>
      <c r="J2788" t="inlineStr"/>
      <c r="K2788" t="inlineStr">
        <is>
          <t>libre</t>
        </is>
      </c>
    </row>
    <row r="2789">
      <c r="A2789" t="inlineStr">
        <is>
          <t>2019</t>
        </is>
      </c>
      <c r="B2789" t="inlineStr">
        <is>
          <t>Légumineuses</t>
        </is>
      </c>
      <c r="C2789" t="inlineStr">
        <is>
          <t>OS - Pois chiches</t>
        </is>
      </c>
      <c r="D2789" t="n">
        <v>2.8</v>
      </c>
      <c r="E2789" t="inlineStr"/>
      <c r="F2789" t="inlineStr"/>
      <c r="G2789" t="inlineStr"/>
      <c r="H2789" t="inlineStr"/>
      <c r="I2789" t="inlineStr"/>
      <c r="J2789" t="inlineStr"/>
      <c r="K2789" t="inlineStr">
        <is>
          <t>libre</t>
        </is>
      </c>
    </row>
    <row r="2790">
      <c r="A2790" t="inlineStr">
        <is>
          <t>2019</t>
        </is>
      </c>
      <c r="B2790" t="inlineStr">
        <is>
          <t>Pois chiches</t>
        </is>
      </c>
      <c r="C2790" t="inlineStr">
        <is>
          <t>OS - Pois chiches</t>
        </is>
      </c>
      <c r="D2790" t="n">
        <v>2.8</v>
      </c>
      <c r="E2790" t="inlineStr"/>
      <c r="F2790" t="inlineStr"/>
      <c r="G2790" t="inlineStr"/>
      <c r="H2790" t="inlineStr"/>
      <c r="I2790" t="inlineStr"/>
      <c r="J2790" t="inlineStr"/>
      <c r="K2790" t="inlineStr">
        <is>
          <t>libre</t>
        </is>
      </c>
    </row>
    <row r="2791">
      <c r="A2791" t="inlineStr">
        <is>
          <t>2019</t>
        </is>
      </c>
      <c r="B2791" t="inlineStr">
        <is>
          <t>Oléagineux et protéagineux (n-1)</t>
        </is>
      </c>
      <c r="C2791" t="inlineStr">
        <is>
          <t>OS - Pois chiches</t>
        </is>
      </c>
      <c r="D2791" t="n">
        <v>5.2</v>
      </c>
      <c r="E2791" t="inlineStr"/>
      <c r="F2791" t="inlineStr"/>
      <c r="G2791" t="inlineStr"/>
      <c r="H2791" t="inlineStr"/>
      <c r="I2791" t="inlineStr"/>
      <c r="J2791" t="inlineStr"/>
      <c r="K2791" t="inlineStr">
        <is>
          <t>libre unbounded</t>
        </is>
      </c>
    </row>
    <row r="2792">
      <c r="A2792" t="inlineStr">
        <is>
          <t>2019</t>
        </is>
      </c>
      <c r="B2792" t="inlineStr">
        <is>
          <t>Protéagineux (n-1)</t>
        </is>
      </c>
      <c r="C2792" t="inlineStr">
        <is>
          <t>OS - Pois chiches</t>
        </is>
      </c>
      <c r="D2792" t="n">
        <v>5.2</v>
      </c>
      <c r="E2792" t="inlineStr"/>
      <c r="F2792" t="inlineStr"/>
      <c r="G2792" t="inlineStr"/>
      <c r="H2792" t="inlineStr"/>
      <c r="I2792" t="inlineStr"/>
      <c r="J2792" t="inlineStr"/>
      <c r="K2792" t="inlineStr">
        <is>
          <t>libre unbounded</t>
        </is>
      </c>
    </row>
    <row r="2793">
      <c r="A2793" t="inlineStr">
        <is>
          <t>2019</t>
        </is>
      </c>
      <c r="B2793" t="inlineStr">
        <is>
          <t>Légumineuses (n-1)</t>
        </is>
      </c>
      <c r="C2793" t="inlineStr">
        <is>
          <t>OS - Pois chiches</t>
        </is>
      </c>
      <c r="D2793" t="n">
        <v>5.2</v>
      </c>
      <c r="E2793" t="inlineStr"/>
      <c r="F2793" t="inlineStr"/>
      <c r="G2793" t="inlineStr"/>
      <c r="H2793" t="inlineStr"/>
      <c r="I2793" t="inlineStr"/>
      <c r="J2793" t="inlineStr"/>
      <c r="K2793" t="inlineStr">
        <is>
          <t>libre unbounded</t>
        </is>
      </c>
    </row>
    <row r="2794">
      <c r="A2794" t="inlineStr">
        <is>
          <t>2019</t>
        </is>
      </c>
      <c r="B2794" t="inlineStr">
        <is>
          <t>Pois chiches (n-1)</t>
        </is>
      </c>
      <c r="C2794" t="inlineStr">
        <is>
          <t>OS - Pois chiches</t>
        </is>
      </c>
      <c r="D2794" t="n">
        <v>5.2</v>
      </c>
      <c r="E2794" t="inlineStr"/>
      <c r="F2794" t="inlineStr"/>
      <c r="G2794" t="inlineStr"/>
      <c r="H2794" t="inlineStr"/>
      <c r="I2794" t="inlineStr"/>
      <c r="J2794" t="inlineStr"/>
      <c r="K2794" t="inlineStr">
        <is>
          <t>libre unbounded</t>
        </is>
      </c>
    </row>
    <row r="2795">
      <c r="A2795" t="inlineStr">
        <is>
          <t>2019</t>
        </is>
      </c>
      <c r="B2795" t="inlineStr">
        <is>
          <t>Oléagineux et protéagineux (n-1)</t>
        </is>
      </c>
      <c r="C2795" t="inlineStr">
        <is>
          <t>OS - Pois chiches (n-1)</t>
        </is>
      </c>
      <c r="D2795" t="n">
        <v>5.2</v>
      </c>
      <c r="E2795" t="inlineStr"/>
      <c r="F2795" t="inlineStr"/>
      <c r="G2795" t="inlineStr"/>
      <c r="H2795" t="inlineStr"/>
      <c r="I2795" t="inlineStr"/>
      <c r="J2795" t="inlineStr"/>
      <c r="K2795" t="inlineStr">
        <is>
          <t>libre unbounded</t>
        </is>
      </c>
    </row>
    <row r="2796">
      <c r="A2796" t="inlineStr">
        <is>
          <t>2019</t>
        </is>
      </c>
      <c r="B2796" t="inlineStr">
        <is>
          <t>Protéagineux (n-1)</t>
        </is>
      </c>
      <c r="C2796" t="inlineStr">
        <is>
          <t>OS - Pois chiches (n-1)</t>
        </is>
      </c>
      <c r="D2796" t="n">
        <v>5.2</v>
      </c>
      <c r="E2796" t="inlineStr"/>
      <c r="F2796" t="inlineStr"/>
      <c r="G2796" t="inlineStr"/>
      <c r="H2796" t="inlineStr"/>
      <c r="I2796" t="inlineStr"/>
      <c r="J2796" t="inlineStr"/>
      <c r="K2796" t="inlineStr">
        <is>
          <t>libre unbounded</t>
        </is>
      </c>
    </row>
    <row r="2797">
      <c r="A2797" t="inlineStr">
        <is>
          <t>2019</t>
        </is>
      </c>
      <c r="B2797" t="inlineStr">
        <is>
          <t>Légumineuses (n-1)</t>
        </is>
      </c>
      <c r="C2797" t="inlineStr">
        <is>
          <t>OS - Pois chiches (n-1)</t>
        </is>
      </c>
      <c r="D2797" t="n">
        <v>5.2</v>
      </c>
      <c r="E2797" t="inlineStr"/>
      <c r="F2797" t="inlineStr"/>
      <c r="G2797" t="inlineStr"/>
      <c r="H2797" t="inlineStr"/>
      <c r="I2797" t="inlineStr"/>
      <c r="J2797" t="inlineStr"/>
      <c r="K2797" t="inlineStr">
        <is>
          <t>libre unbounded</t>
        </is>
      </c>
    </row>
    <row r="2798">
      <c r="A2798" t="inlineStr">
        <is>
          <t>2019</t>
        </is>
      </c>
      <c r="B2798" t="inlineStr">
        <is>
          <t>Pois chiches (n-1)</t>
        </is>
      </c>
      <c r="C2798" t="inlineStr">
        <is>
          <t>OS - Pois chiches (n-1)</t>
        </is>
      </c>
      <c r="D2798" t="n">
        <v>5.2</v>
      </c>
      <c r="E2798" t="inlineStr"/>
      <c r="F2798" t="inlineStr"/>
      <c r="G2798" t="inlineStr"/>
      <c r="H2798" t="inlineStr"/>
      <c r="I2798" t="inlineStr"/>
      <c r="J2798" t="inlineStr"/>
      <c r="K2798" t="inlineStr">
        <is>
          <t>libre unbounded</t>
        </is>
      </c>
    </row>
    <row r="2799">
      <c r="A2799" t="inlineStr">
        <is>
          <t>2019</t>
        </is>
      </c>
      <c r="B2799" t="inlineStr">
        <is>
          <t>Oléagineux et protéagineux</t>
        </is>
      </c>
      <c r="C2799" t="inlineStr">
        <is>
          <t>OS - Pois chiches (n)</t>
        </is>
      </c>
      <c r="D2799" t="n">
        <v>2.8</v>
      </c>
      <c r="E2799" t="inlineStr"/>
      <c r="F2799" t="inlineStr"/>
      <c r="G2799" t="inlineStr"/>
      <c r="H2799" t="inlineStr"/>
      <c r="I2799" t="inlineStr"/>
      <c r="J2799" t="inlineStr"/>
      <c r="K2799" t="inlineStr">
        <is>
          <t>libre</t>
        </is>
      </c>
    </row>
    <row r="2800">
      <c r="A2800" t="inlineStr">
        <is>
          <t>2019</t>
        </is>
      </c>
      <c r="B2800" t="inlineStr">
        <is>
          <t>Protéagineux</t>
        </is>
      </c>
      <c r="C2800" t="inlineStr">
        <is>
          <t>OS - Pois chiches (n)</t>
        </is>
      </c>
      <c r="D2800" t="n">
        <v>2.8</v>
      </c>
      <c r="E2800" t="inlineStr"/>
      <c r="F2800" t="inlineStr"/>
      <c r="G2800" t="inlineStr"/>
      <c r="H2800" t="inlineStr"/>
      <c r="I2800" t="inlineStr"/>
      <c r="J2800" t="inlineStr"/>
      <c r="K2800" t="inlineStr">
        <is>
          <t>libre</t>
        </is>
      </c>
    </row>
    <row r="2801">
      <c r="A2801" t="inlineStr">
        <is>
          <t>2019</t>
        </is>
      </c>
      <c r="B2801" t="inlineStr">
        <is>
          <t>Légumineuses</t>
        </is>
      </c>
      <c r="C2801" t="inlineStr">
        <is>
          <t>OS - Pois chiches (n)</t>
        </is>
      </c>
      <c r="D2801" t="n">
        <v>2.8</v>
      </c>
      <c r="E2801" t="inlineStr"/>
      <c r="F2801" t="inlineStr"/>
      <c r="G2801" t="inlineStr"/>
      <c r="H2801" t="inlineStr"/>
      <c r="I2801" t="inlineStr"/>
      <c r="J2801" t="inlineStr"/>
      <c r="K2801" t="inlineStr">
        <is>
          <t>libre</t>
        </is>
      </c>
    </row>
    <row r="2802">
      <c r="A2802" t="inlineStr">
        <is>
          <t>2019</t>
        </is>
      </c>
      <c r="B2802" t="inlineStr">
        <is>
          <t>Pois chiches</t>
        </is>
      </c>
      <c r="C2802" t="inlineStr">
        <is>
          <t>OS - Pois chiches (n)</t>
        </is>
      </c>
      <c r="D2802" t="n">
        <v>2.8</v>
      </c>
      <c r="E2802" t="inlineStr"/>
      <c r="F2802" t="inlineStr"/>
      <c r="G2802" t="inlineStr"/>
      <c r="H2802" t="inlineStr"/>
      <c r="I2802" t="inlineStr"/>
      <c r="J2802" t="inlineStr"/>
      <c r="K2802" t="inlineStr">
        <is>
          <t>libre</t>
        </is>
      </c>
    </row>
    <row r="2803">
      <c r="A2803" t="inlineStr">
        <is>
          <t>2019</t>
        </is>
      </c>
      <c r="B2803" t="inlineStr">
        <is>
          <t>Oléagineux et protéagineux</t>
        </is>
      </c>
      <c r="C2803" t="inlineStr">
        <is>
          <t>OS - Haricots secs</t>
        </is>
      </c>
      <c r="D2803" t="n">
        <v>2.4</v>
      </c>
      <c r="E2803" t="inlineStr"/>
      <c r="F2803" t="inlineStr"/>
      <c r="G2803" t="inlineStr"/>
      <c r="H2803" t="inlineStr"/>
      <c r="I2803" t="inlineStr"/>
      <c r="J2803" t="inlineStr"/>
      <c r="K2803" t="inlineStr">
        <is>
          <t>libre</t>
        </is>
      </c>
    </row>
    <row r="2804">
      <c r="A2804" t="inlineStr">
        <is>
          <t>2019</t>
        </is>
      </c>
      <c r="B2804" t="inlineStr">
        <is>
          <t>Protéagineux</t>
        </is>
      </c>
      <c r="C2804" t="inlineStr">
        <is>
          <t>OS - Haricots secs</t>
        </is>
      </c>
      <c r="D2804" t="n">
        <v>2.4</v>
      </c>
      <c r="E2804" t="inlineStr"/>
      <c r="F2804" t="inlineStr"/>
      <c r="G2804" t="inlineStr"/>
      <c r="H2804" t="inlineStr"/>
      <c r="I2804" t="inlineStr"/>
      <c r="J2804" t="inlineStr"/>
      <c r="K2804" t="inlineStr">
        <is>
          <t>libre</t>
        </is>
      </c>
    </row>
    <row r="2805">
      <c r="A2805" t="inlineStr">
        <is>
          <t>2019</t>
        </is>
      </c>
      <c r="B2805" t="inlineStr">
        <is>
          <t>Légumineuses</t>
        </is>
      </c>
      <c r="C2805" t="inlineStr">
        <is>
          <t>OS - Haricots secs</t>
        </is>
      </c>
      <c r="D2805" t="n">
        <v>2.4</v>
      </c>
      <c r="E2805" t="inlineStr"/>
      <c r="F2805" t="inlineStr"/>
      <c r="G2805" t="inlineStr"/>
      <c r="H2805" t="inlineStr"/>
      <c r="I2805" t="inlineStr"/>
      <c r="J2805" t="inlineStr"/>
      <c r="K2805" t="inlineStr">
        <is>
          <t>libre</t>
        </is>
      </c>
    </row>
    <row r="2806">
      <c r="A2806" t="inlineStr">
        <is>
          <t>2019</t>
        </is>
      </c>
      <c r="B2806" t="inlineStr">
        <is>
          <t>Haricots secs</t>
        </is>
      </c>
      <c r="C2806" t="inlineStr">
        <is>
          <t>OS - Haricots secs</t>
        </is>
      </c>
      <c r="D2806" t="n">
        <v>2.4</v>
      </c>
      <c r="E2806" t="inlineStr"/>
      <c r="F2806" t="inlineStr"/>
      <c r="G2806" t="inlineStr"/>
      <c r="H2806" t="inlineStr"/>
      <c r="I2806" t="inlineStr"/>
      <c r="J2806" t="inlineStr"/>
      <c r="K2806" t="inlineStr">
        <is>
          <t>libre</t>
        </is>
      </c>
    </row>
    <row r="2807">
      <c r="A2807" t="inlineStr">
        <is>
          <t>2019</t>
        </is>
      </c>
      <c r="B2807" t="inlineStr">
        <is>
          <t>Oléagineux et protéagineux (n-1)</t>
        </is>
      </c>
      <c r="C2807" t="inlineStr">
        <is>
          <t>OS - Haricots secs</t>
        </is>
      </c>
      <c r="D2807" t="n">
        <v>4.6</v>
      </c>
      <c r="E2807" t="inlineStr"/>
      <c r="F2807" t="inlineStr"/>
      <c r="G2807" t="inlineStr"/>
      <c r="H2807" t="inlineStr"/>
      <c r="I2807" t="inlineStr"/>
      <c r="J2807" t="inlineStr"/>
      <c r="K2807" t="inlineStr">
        <is>
          <t>libre unbounded</t>
        </is>
      </c>
    </row>
    <row r="2808">
      <c r="A2808" t="inlineStr">
        <is>
          <t>2019</t>
        </is>
      </c>
      <c r="B2808" t="inlineStr">
        <is>
          <t>Protéagineux (n-1)</t>
        </is>
      </c>
      <c r="C2808" t="inlineStr">
        <is>
          <t>OS - Haricots secs</t>
        </is>
      </c>
      <c r="D2808" t="n">
        <v>4.6</v>
      </c>
      <c r="E2808" t="inlineStr"/>
      <c r="F2808" t="inlineStr"/>
      <c r="G2808" t="inlineStr"/>
      <c r="H2808" t="inlineStr"/>
      <c r="I2808" t="inlineStr"/>
      <c r="J2808" t="inlineStr"/>
      <c r="K2808" t="inlineStr">
        <is>
          <t>libre unbounded</t>
        </is>
      </c>
    </row>
    <row r="2809">
      <c r="A2809" t="inlineStr">
        <is>
          <t>2019</t>
        </is>
      </c>
      <c r="B2809" t="inlineStr">
        <is>
          <t>Légumineuses (n-1)</t>
        </is>
      </c>
      <c r="C2809" t="inlineStr">
        <is>
          <t>OS - Haricots secs</t>
        </is>
      </c>
      <c r="D2809" t="n">
        <v>4.6</v>
      </c>
      <c r="E2809" t="inlineStr"/>
      <c r="F2809" t="inlineStr"/>
      <c r="G2809" t="inlineStr"/>
      <c r="H2809" t="inlineStr"/>
      <c r="I2809" t="inlineStr"/>
      <c r="J2809" t="inlineStr"/>
      <c r="K2809" t="inlineStr">
        <is>
          <t>libre unbounded</t>
        </is>
      </c>
    </row>
    <row r="2810">
      <c r="A2810" t="inlineStr">
        <is>
          <t>2019</t>
        </is>
      </c>
      <c r="B2810" t="inlineStr">
        <is>
          <t>Haricots secs (n-1)</t>
        </is>
      </c>
      <c r="C2810" t="inlineStr">
        <is>
          <t>OS - Haricots secs</t>
        </is>
      </c>
      <c r="D2810" t="n">
        <v>4.6</v>
      </c>
      <c r="E2810" t="inlineStr"/>
      <c r="F2810" t="inlineStr"/>
      <c r="G2810" t="inlineStr"/>
      <c r="H2810" t="inlineStr"/>
      <c r="I2810" t="inlineStr"/>
      <c r="J2810" t="inlineStr"/>
      <c r="K2810" t="inlineStr">
        <is>
          <t>libre unbounded</t>
        </is>
      </c>
    </row>
    <row r="2811">
      <c r="A2811" t="inlineStr">
        <is>
          <t>2019</t>
        </is>
      </c>
      <c r="B2811" t="inlineStr">
        <is>
          <t>Oléagineux et protéagineux (n-1)</t>
        </is>
      </c>
      <c r="C2811" t="inlineStr">
        <is>
          <t>OS - Haricots secs (n-1)</t>
        </is>
      </c>
      <c r="D2811" t="n">
        <v>4.6</v>
      </c>
      <c r="E2811" t="inlineStr"/>
      <c r="F2811" t="inlineStr"/>
      <c r="G2811" t="inlineStr"/>
      <c r="H2811" t="inlineStr"/>
      <c r="I2811" t="inlineStr"/>
      <c r="J2811" t="inlineStr"/>
      <c r="K2811" t="inlineStr">
        <is>
          <t>libre unbounded</t>
        </is>
      </c>
    </row>
    <row r="2812">
      <c r="A2812" t="inlineStr">
        <is>
          <t>2019</t>
        </is>
      </c>
      <c r="B2812" t="inlineStr">
        <is>
          <t>Protéagineux (n-1)</t>
        </is>
      </c>
      <c r="C2812" t="inlineStr">
        <is>
          <t>OS - Haricots secs (n-1)</t>
        </is>
      </c>
      <c r="D2812" t="n">
        <v>4.6</v>
      </c>
      <c r="E2812" t="inlineStr"/>
      <c r="F2812" t="inlineStr"/>
      <c r="G2812" t="inlineStr"/>
      <c r="H2812" t="inlineStr"/>
      <c r="I2812" t="inlineStr"/>
      <c r="J2812" t="inlineStr"/>
      <c r="K2812" t="inlineStr">
        <is>
          <t>libre unbounded</t>
        </is>
      </c>
    </row>
    <row r="2813">
      <c r="A2813" t="inlineStr">
        <is>
          <t>2019</t>
        </is>
      </c>
      <c r="B2813" t="inlineStr">
        <is>
          <t>Légumineuses (n-1)</t>
        </is>
      </c>
      <c r="C2813" t="inlineStr">
        <is>
          <t>OS - Haricots secs (n-1)</t>
        </is>
      </c>
      <c r="D2813" t="n">
        <v>4.6</v>
      </c>
      <c r="E2813" t="inlineStr"/>
      <c r="F2813" t="inlineStr"/>
      <c r="G2813" t="inlineStr"/>
      <c r="H2813" t="inlineStr"/>
      <c r="I2813" t="inlineStr"/>
      <c r="J2813" t="inlineStr"/>
      <c r="K2813" t="inlineStr">
        <is>
          <t>libre unbounded</t>
        </is>
      </c>
    </row>
    <row r="2814">
      <c r="A2814" t="inlineStr">
        <is>
          <t>2019</t>
        </is>
      </c>
      <c r="B2814" t="inlineStr">
        <is>
          <t>Haricots secs (n-1)</t>
        </is>
      </c>
      <c r="C2814" t="inlineStr">
        <is>
          <t>OS - Haricots secs (n-1)</t>
        </is>
      </c>
      <c r="D2814" t="n">
        <v>4.6</v>
      </c>
      <c r="E2814" t="inlineStr"/>
      <c r="F2814" t="inlineStr"/>
      <c r="G2814" t="inlineStr"/>
      <c r="H2814" t="inlineStr"/>
      <c r="I2814" t="inlineStr"/>
      <c r="J2814" t="inlineStr"/>
      <c r="K2814" t="inlineStr">
        <is>
          <t>libre unbounded</t>
        </is>
      </c>
    </row>
    <row r="2815">
      <c r="A2815" t="inlineStr">
        <is>
          <t>2019</t>
        </is>
      </c>
      <c r="B2815" t="inlineStr">
        <is>
          <t>Oléagineux et protéagineux</t>
        </is>
      </c>
      <c r="C2815" t="inlineStr">
        <is>
          <t>OS - Haricots secs (n)</t>
        </is>
      </c>
      <c r="D2815" t="n">
        <v>2.4</v>
      </c>
      <c r="E2815" t="inlineStr"/>
      <c r="F2815" t="inlineStr"/>
      <c r="G2815" t="inlineStr"/>
      <c r="H2815" t="inlineStr"/>
      <c r="I2815" t="inlineStr"/>
      <c r="J2815" t="inlineStr"/>
      <c r="K2815" t="inlineStr">
        <is>
          <t>libre</t>
        </is>
      </c>
    </row>
    <row r="2816">
      <c r="A2816" t="inlineStr">
        <is>
          <t>2019</t>
        </is>
      </c>
      <c r="B2816" t="inlineStr">
        <is>
          <t>Protéagineux</t>
        </is>
      </c>
      <c r="C2816" t="inlineStr">
        <is>
          <t>OS - Haricots secs (n)</t>
        </is>
      </c>
      <c r="D2816" t="n">
        <v>2.4</v>
      </c>
      <c r="E2816" t="inlineStr"/>
      <c r="F2816" t="inlineStr"/>
      <c r="G2816" t="inlineStr"/>
      <c r="H2816" t="inlineStr"/>
      <c r="I2816" t="inlineStr"/>
      <c r="J2816" t="inlineStr"/>
      <c r="K2816" t="inlineStr">
        <is>
          <t>libre</t>
        </is>
      </c>
    </row>
    <row r="2817">
      <c r="A2817" t="inlineStr">
        <is>
          <t>2019</t>
        </is>
      </c>
      <c r="B2817" t="inlineStr">
        <is>
          <t>Légumineuses</t>
        </is>
      </c>
      <c r="C2817" t="inlineStr">
        <is>
          <t>OS - Haricots secs (n)</t>
        </is>
      </c>
      <c r="D2817" t="n">
        <v>2.4</v>
      </c>
      <c r="E2817" t="inlineStr"/>
      <c r="F2817" t="inlineStr"/>
      <c r="G2817" t="inlineStr"/>
      <c r="H2817" t="inlineStr"/>
      <c r="I2817" t="inlineStr"/>
      <c r="J2817" t="inlineStr"/>
      <c r="K2817" t="inlineStr">
        <is>
          <t>libre</t>
        </is>
      </c>
    </row>
    <row r="2818">
      <c r="A2818" t="inlineStr">
        <is>
          <t>2019</t>
        </is>
      </c>
      <c r="B2818" t="inlineStr">
        <is>
          <t>Haricots secs</t>
        </is>
      </c>
      <c r="C2818" t="inlineStr">
        <is>
          <t>OS - Haricots secs (n)</t>
        </is>
      </c>
      <c r="D2818" t="n">
        <v>2.4</v>
      </c>
      <c r="E2818" t="inlineStr"/>
      <c r="F2818" t="inlineStr"/>
      <c r="G2818" t="inlineStr"/>
      <c r="H2818" t="inlineStr"/>
      <c r="I2818" t="inlineStr"/>
      <c r="J2818" t="inlineStr"/>
      <c r="K2818" t="inlineStr">
        <is>
          <t>libre</t>
        </is>
      </c>
    </row>
    <row r="2819">
      <c r="A2819" t="inlineStr">
        <is>
          <t>2019</t>
        </is>
      </c>
      <c r="B2819" t="inlineStr">
        <is>
          <t>Oléagineux et protéagineux</t>
        </is>
      </c>
      <c r="C2819" t="inlineStr">
        <is>
          <t>Collecte (n+1)</t>
        </is>
      </c>
      <c r="D2819" t="n">
        <v>994</v>
      </c>
      <c r="E2819" t="inlineStr"/>
      <c r="F2819" t="inlineStr"/>
      <c r="G2819" t="inlineStr"/>
      <c r="H2819" t="inlineStr"/>
      <c r="I2819" t="inlineStr"/>
      <c r="J2819" t="inlineStr"/>
      <c r="K2819" t="inlineStr">
        <is>
          <t>libre</t>
        </is>
      </c>
    </row>
    <row r="2820">
      <c r="A2820" t="inlineStr">
        <is>
          <t>2019</t>
        </is>
      </c>
      <c r="B2820" t="inlineStr">
        <is>
          <t>Oléagineux</t>
        </is>
      </c>
      <c r="C2820" t="inlineStr">
        <is>
          <t>Collecte (n+1)</t>
        </is>
      </c>
      <c r="D2820" t="n">
        <v>815</v>
      </c>
      <c r="E2820" t="inlineStr"/>
      <c r="F2820" t="inlineStr"/>
      <c r="G2820" t="inlineStr"/>
      <c r="H2820" t="inlineStr"/>
      <c r="I2820" t="inlineStr"/>
      <c r="J2820" t="inlineStr"/>
      <c r="K2820" t="inlineStr">
        <is>
          <t>libre</t>
        </is>
      </c>
    </row>
    <row r="2821">
      <c r="A2821" t="inlineStr">
        <is>
          <t>2019</t>
        </is>
      </c>
      <c r="B2821" t="inlineStr">
        <is>
          <t>Graines oléagineuses</t>
        </is>
      </c>
      <c r="C2821" t="inlineStr">
        <is>
          <t>Collecte (n+1)</t>
        </is>
      </c>
      <c r="D2821" t="n">
        <v>792</v>
      </c>
      <c r="E2821" t="inlineStr"/>
      <c r="F2821" t="inlineStr"/>
      <c r="G2821" t="inlineStr"/>
      <c r="H2821" t="inlineStr"/>
      <c r="I2821" t="inlineStr"/>
      <c r="J2821" t="inlineStr"/>
      <c r="K2821" t="inlineStr">
        <is>
          <t>libre</t>
        </is>
      </c>
    </row>
    <row r="2822">
      <c r="A2822" t="inlineStr">
        <is>
          <t>2019</t>
        </is>
      </c>
      <c r="B2822" t="inlineStr">
        <is>
          <t>Graines de colza</t>
        </is>
      </c>
      <c r="C2822" t="inlineStr">
        <is>
          <t>Collecte (n+1)</t>
        </is>
      </c>
      <c r="D2822" t="n">
        <v>628</v>
      </c>
      <c r="E2822" t="inlineStr"/>
      <c r="F2822" t="inlineStr"/>
      <c r="G2822" t="inlineStr"/>
      <c r="H2822" t="inlineStr"/>
      <c r="I2822" t="inlineStr"/>
      <c r="J2822" t="inlineStr"/>
      <c r="K2822" t="inlineStr">
        <is>
          <t>libre</t>
        </is>
      </c>
    </row>
    <row r="2823">
      <c r="A2823" t="inlineStr">
        <is>
          <t>2019</t>
        </is>
      </c>
      <c r="B2823" t="inlineStr">
        <is>
          <t>Graines de lin</t>
        </is>
      </c>
      <c r="C2823" t="inlineStr">
        <is>
          <t>Collecte (n+1)</t>
        </is>
      </c>
      <c r="D2823" t="n">
        <v>3.1</v>
      </c>
      <c r="E2823" t="inlineStr"/>
      <c r="F2823" t="inlineStr"/>
      <c r="G2823" t="inlineStr"/>
      <c r="H2823" t="inlineStr"/>
      <c r="I2823" t="inlineStr"/>
      <c r="J2823" t="inlineStr"/>
      <c r="K2823" t="inlineStr">
        <is>
          <t>libre</t>
        </is>
      </c>
    </row>
    <row r="2824">
      <c r="A2824" t="inlineStr">
        <is>
          <t>2019</t>
        </is>
      </c>
      <c r="B2824" t="inlineStr">
        <is>
          <t>Graines de tournesol</t>
        </is>
      </c>
      <c r="C2824" t="inlineStr">
        <is>
          <t>Collecte (n+1)</t>
        </is>
      </c>
      <c r="D2824" t="n">
        <v>160</v>
      </c>
      <c r="E2824" t="inlineStr"/>
      <c r="F2824" t="inlineStr"/>
      <c r="G2824" t="inlineStr"/>
      <c r="H2824" t="inlineStr"/>
      <c r="I2824" t="inlineStr"/>
      <c r="J2824" t="inlineStr"/>
      <c r="K2824" t="inlineStr">
        <is>
          <t>libre</t>
        </is>
      </c>
    </row>
    <row r="2825">
      <c r="A2825" t="inlineStr">
        <is>
          <t>2019</t>
        </is>
      </c>
      <c r="B2825" t="inlineStr">
        <is>
          <t>Fruits oléagineux</t>
        </is>
      </c>
      <c r="C2825" t="inlineStr">
        <is>
          <t>Collecte (n+1)</t>
        </is>
      </c>
      <c r="D2825" t="n">
        <v>23.5</v>
      </c>
      <c r="E2825" t="inlineStr"/>
      <c r="F2825" t="inlineStr"/>
      <c r="G2825" t="inlineStr"/>
      <c r="H2825" t="inlineStr"/>
      <c r="I2825" t="inlineStr"/>
      <c r="J2825" t="inlineStr"/>
      <c r="K2825" t="inlineStr">
        <is>
          <t>libre</t>
        </is>
      </c>
    </row>
    <row r="2826">
      <c r="A2826" t="inlineStr">
        <is>
          <t>2019</t>
        </is>
      </c>
      <c r="B2826" t="inlineStr">
        <is>
          <t>Olives</t>
        </is>
      </c>
      <c r="C2826" t="inlineStr">
        <is>
          <t>Collecte (n+1)</t>
        </is>
      </c>
      <c r="D2826" t="n">
        <v>23.5</v>
      </c>
      <c r="E2826" t="inlineStr"/>
      <c r="F2826" t="inlineStr"/>
      <c r="G2826" t="inlineStr"/>
      <c r="H2826" t="inlineStr"/>
      <c r="I2826" t="inlineStr"/>
      <c r="J2826" t="inlineStr"/>
      <c r="K2826" t="inlineStr">
        <is>
          <t>libre</t>
        </is>
      </c>
    </row>
    <row r="2827">
      <c r="A2827" t="inlineStr">
        <is>
          <t>2019</t>
        </is>
      </c>
      <c r="B2827" t="inlineStr">
        <is>
          <t>Oléoprotéagineux</t>
        </is>
      </c>
      <c r="C2827" t="inlineStr">
        <is>
          <t>Collecte (n+1)</t>
        </is>
      </c>
      <c r="D2827" t="n">
        <v>0</v>
      </c>
      <c r="E2827" t="inlineStr"/>
      <c r="F2827" t="inlineStr"/>
      <c r="G2827" t="inlineStr"/>
      <c r="H2827" t="inlineStr"/>
      <c r="I2827" t="inlineStr"/>
      <c r="J2827" t="inlineStr"/>
      <c r="K2827" t="inlineStr">
        <is>
          <t>libre</t>
        </is>
      </c>
    </row>
    <row r="2828">
      <c r="A2828" t="inlineStr">
        <is>
          <t>2019</t>
        </is>
      </c>
      <c r="B2828" t="inlineStr">
        <is>
          <t>Graines oléoprotéagineuses</t>
        </is>
      </c>
      <c r="C2828" t="inlineStr">
        <is>
          <t>Collecte (n+1)</t>
        </is>
      </c>
      <c r="D2828" t="n">
        <v>0</v>
      </c>
      <c r="E2828" t="inlineStr"/>
      <c r="F2828" t="inlineStr"/>
      <c r="G2828" t="inlineStr"/>
      <c r="H2828" t="inlineStr"/>
      <c r="I2828" t="inlineStr"/>
      <c r="J2828" t="inlineStr"/>
      <c r="K2828" t="inlineStr">
        <is>
          <t>libre</t>
        </is>
      </c>
    </row>
    <row r="2829">
      <c r="A2829" t="inlineStr">
        <is>
          <t>2019</t>
        </is>
      </c>
      <c r="B2829" t="inlineStr">
        <is>
          <t>Graines de soja</t>
        </is>
      </c>
      <c r="C2829" t="inlineStr">
        <is>
          <t>Collecte (n+1)</t>
        </is>
      </c>
      <c r="D2829" t="n">
        <v>0</v>
      </c>
      <c r="E2829" t="inlineStr"/>
      <c r="F2829" t="inlineStr"/>
      <c r="G2829" t="inlineStr"/>
      <c r="H2829" t="inlineStr"/>
      <c r="I2829" t="inlineStr"/>
      <c r="J2829" t="inlineStr"/>
      <c r="K2829" t="inlineStr">
        <is>
          <t>libre</t>
        </is>
      </c>
    </row>
    <row r="2830">
      <c r="A2830" t="inlineStr">
        <is>
          <t>2019</t>
        </is>
      </c>
      <c r="B2830" t="inlineStr">
        <is>
          <t>Protéagineux</t>
        </is>
      </c>
      <c r="C2830" t="inlineStr">
        <is>
          <t>Collecte (n+1)</t>
        </is>
      </c>
      <c r="D2830" t="n">
        <v>179</v>
      </c>
      <c r="E2830" t="inlineStr"/>
      <c r="F2830" t="inlineStr"/>
      <c r="G2830" t="inlineStr"/>
      <c r="H2830" t="inlineStr"/>
      <c r="I2830" t="inlineStr"/>
      <c r="J2830" t="inlineStr"/>
      <c r="K2830" t="inlineStr">
        <is>
          <t>libre</t>
        </is>
      </c>
    </row>
    <row r="2831">
      <c r="A2831" t="inlineStr">
        <is>
          <t>2019</t>
        </is>
      </c>
      <c r="B2831" t="inlineStr">
        <is>
          <t>Légumineuses</t>
        </is>
      </c>
      <c r="C2831" t="inlineStr">
        <is>
          <t>Collecte (n+1)</t>
        </is>
      </c>
      <c r="D2831" t="n">
        <v>179</v>
      </c>
      <c r="E2831" t="inlineStr"/>
      <c r="F2831" t="inlineStr"/>
      <c r="G2831" t="inlineStr"/>
      <c r="H2831" t="inlineStr"/>
      <c r="I2831" t="inlineStr"/>
      <c r="J2831" t="inlineStr"/>
      <c r="K2831" t="inlineStr">
        <is>
          <t>libre</t>
        </is>
      </c>
    </row>
    <row r="2832">
      <c r="A2832" t="inlineStr">
        <is>
          <t>2019</t>
        </is>
      </c>
      <c r="B2832" t="inlineStr">
        <is>
          <t>Fèves</t>
        </is>
      </c>
      <c r="C2832" t="inlineStr">
        <is>
          <t>Collecte (n+1)</t>
        </is>
      </c>
      <c r="D2832" t="n">
        <v>13.6</v>
      </c>
      <c r="E2832" t="inlineStr"/>
      <c r="F2832" t="inlineStr"/>
      <c r="G2832" t="inlineStr"/>
      <c r="H2832" t="inlineStr"/>
      <c r="I2832" t="inlineStr"/>
      <c r="J2832" t="inlineStr"/>
      <c r="K2832" t="inlineStr">
        <is>
          <t>libre</t>
        </is>
      </c>
    </row>
    <row r="2833">
      <c r="A2833" t="inlineStr">
        <is>
          <t>2019</t>
        </is>
      </c>
      <c r="B2833" t="inlineStr">
        <is>
          <t>Lupin</t>
        </is>
      </c>
      <c r="C2833" t="inlineStr">
        <is>
          <t>Collecte (n+1)</t>
        </is>
      </c>
      <c r="D2833" t="n">
        <v>0.2</v>
      </c>
      <c r="E2833" t="inlineStr"/>
      <c r="F2833" t="inlineStr"/>
      <c r="G2833" t="inlineStr"/>
      <c r="H2833" t="inlineStr"/>
      <c r="I2833" t="inlineStr"/>
      <c r="J2833" t="inlineStr"/>
      <c r="K2833" t="inlineStr">
        <is>
          <t>libre</t>
        </is>
      </c>
    </row>
    <row r="2834">
      <c r="A2834" t="inlineStr">
        <is>
          <t>2019</t>
        </is>
      </c>
      <c r="B2834" t="inlineStr">
        <is>
          <t>Pois</t>
        </is>
      </c>
      <c r="C2834" t="inlineStr">
        <is>
          <t>Collecte (n+1)</t>
        </is>
      </c>
      <c r="D2834" t="n">
        <v>73.90000000000001</v>
      </c>
      <c r="E2834" t="inlineStr"/>
      <c r="F2834" t="inlineStr"/>
      <c r="G2834" t="inlineStr"/>
      <c r="H2834" t="inlineStr"/>
      <c r="I2834" t="inlineStr"/>
      <c r="J2834" t="inlineStr"/>
      <c r="K2834" t="inlineStr">
        <is>
          <t>libre</t>
        </is>
      </c>
    </row>
    <row r="2835">
      <c r="A2835" t="inlineStr">
        <is>
          <t>2019</t>
        </is>
      </c>
      <c r="B2835" t="inlineStr">
        <is>
          <t>Pois de casserie</t>
        </is>
      </c>
      <c r="C2835" t="inlineStr">
        <is>
          <t>Collecte (n+1)</t>
        </is>
      </c>
      <c r="D2835" t="n">
        <v>0</v>
      </c>
      <c r="E2835" t="inlineStr"/>
      <c r="F2835" t="inlineStr"/>
      <c r="G2835" t="inlineStr"/>
      <c r="H2835" t="inlineStr"/>
      <c r="I2835" t="inlineStr"/>
      <c r="J2835" t="inlineStr"/>
      <c r="K2835" t="inlineStr">
        <is>
          <t>libre</t>
        </is>
      </c>
    </row>
    <row r="2836">
      <c r="A2836" t="inlineStr">
        <is>
          <t>2019</t>
        </is>
      </c>
      <c r="B2836" t="inlineStr">
        <is>
          <t>Pois protéagineux</t>
        </is>
      </c>
      <c r="C2836" t="inlineStr">
        <is>
          <t>Collecte (n+1)</t>
        </is>
      </c>
      <c r="D2836" t="n">
        <v>73.90000000000001</v>
      </c>
      <c r="E2836" t="inlineStr"/>
      <c r="F2836" t="inlineStr"/>
      <c r="G2836" t="inlineStr"/>
      <c r="H2836" t="inlineStr"/>
      <c r="I2836" t="inlineStr"/>
      <c r="J2836" t="inlineStr"/>
      <c r="K2836" t="inlineStr">
        <is>
          <t>libre</t>
        </is>
      </c>
    </row>
    <row r="2837">
      <c r="A2837" t="inlineStr">
        <is>
          <t>2019</t>
        </is>
      </c>
      <c r="B2837" t="inlineStr">
        <is>
          <t>Lentilles</t>
        </is>
      </c>
      <c r="C2837" t="inlineStr">
        <is>
          <t>Collecte (n+1)</t>
        </is>
      </c>
      <c r="D2837" t="n">
        <v>43.1</v>
      </c>
      <c r="E2837" t="inlineStr"/>
      <c r="F2837" t="inlineStr"/>
      <c r="G2837" t="inlineStr"/>
      <c r="H2837" t="inlineStr"/>
      <c r="I2837" t="inlineStr"/>
      <c r="J2837" t="inlineStr"/>
      <c r="K2837" t="inlineStr">
        <is>
          <t>libre</t>
        </is>
      </c>
    </row>
    <row r="2838">
      <c r="A2838" t="inlineStr">
        <is>
          <t>2019</t>
        </is>
      </c>
      <c r="B2838" t="inlineStr">
        <is>
          <t>Pois chiches</t>
        </is>
      </c>
      <c r="C2838" t="inlineStr">
        <is>
          <t>Collecte (n+1)</t>
        </is>
      </c>
      <c r="D2838" t="n">
        <v>41</v>
      </c>
      <c r="E2838" t="inlineStr"/>
      <c r="F2838" t="inlineStr"/>
      <c r="G2838" t="inlineStr"/>
      <c r="H2838" t="inlineStr"/>
      <c r="I2838" t="inlineStr"/>
      <c r="J2838" t="inlineStr"/>
      <c r="K2838" t="inlineStr">
        <is>
          <t>libre</t>
        </is>
      </c>
    </row>
    <row r="2839">
      <c r="A2839" t="inlineStr">
        <is>
          <t>2019</t>
        </is>
      </c>
      <c r="B2839" t="inlineStr">
        <is>
          <t>Haricots secs</t>
        </is>
      </c>
      <c r="C2839" t="inlineStr">
        <is>
          <t>Collecte (n+1)</t>
        </is>
      </c>
      <c r="D2839" t="n">
        <v>7.3</v>
      </c>
      <c r="E2839" t="inlineStr"/>
      <c r="F2839" t="inlineStr"/>
      <c r="G2839" t="inlineStr"/>
      <c r="H2839" t="inlineStr"/>
      <c r="I2839" t="inlineStr"/>
      <c r="J2839" t="inlineStr"/>
      <c r="K2839" t="inlineStr">
        <is>
          <t>libre</t>
        </is>
      </c>
    </row>
    <row r="2840">
      <c r="A2840" t="inlineStr">
        <is>
          <t>2019</t>
        </is>
      </c>
      <c r="B2840" t="inlineStr">
        <is>
          <t>Oléagineux et protéagineux collectés</t>
        </is>
      </c>
      <c r="C2840" t="inlineStr">
        <is>
          <t>Variation de stock positive</t>
        </is>
      </c>
      <c r="D2840" t="n">
        <v>593</v>
      </c>
      <c r="E2840" t="inlineStr"/>
      <c r="F2840" t="inlineStr"/>
      <c r="G2840" t="inlineStr"/>
      <c r="H2840" t="inlineStr"/>
      <c r="I2840" t="inlineStr"/>
      <c r="J2840" t="inlineStr"/>
      <c r="K2840" t="inlineStr">
        <is>
          <t>libre unbounded</t>
        </is>
      </c>
    </row>
    <row r="2841">
      <c r="A2841" t="inlineStr">
        <is>
          <t>2019</t>
        </is>
      </c>
      <c r="B2841" t="inlineStr">
        <is>
          <t>Oléagineux collectés</t>
        </is>
      </c>
      <c r="C2841" t="inlineStr">
        <is>
          <t>Variation de stock positive</t>
        </is>
      </c>
      <c r="D2841" t="n">
        <v>501</v>
      </c>
      <c r="E2841" t="inlineStr"/>
      <c r="F2841" t="inlineStr"/>
      <c r="G2841" t="inlineStr"/>
      <c r="H2841" t="inlineStr"/>
      <c r="I2841" t="inlineStr"/>
      <c r="J2841" t="inlineStr"/>
      <c r="K2841" t="inlineStr">
        <is>
          <t>libre unbounded</t>
        </is>
      </c>
    </row>
    <row r="2842">
      <c r="A2842" t="inlineStr">
        <is>
          <t>2019</t>
        </is>
      </c>
      <c r="B2842" t="inlineStr">
        <is>
          <t>Graines oléagineuses collectées</t>
        </is>
      </c>
      <c r="C2842" t="inlineStr">
        <is>
          <t>Variation de stock positive</t>
        </is>
      </c>
      <c r="D2842" t="n">
        <v>499</v>
      </c>
      <c r="E2842" t="inlineStr"/>
      <c r="F2842" t="inlineStr"/>
      <c r="G2842" t="inlineStr"/>
      <c r="H2842" t="inlineStr"/>
      <c r="I2842" t="inlineStr"/>
      <c r="J2842" t="inlineStr"/>
      <c r="K2842" t="inlineStr">
        <is>
          <t>déterminé</t>
        </is>
      </c>
    </row>
    <row r="2843">
      <c r="A2843" t="inlineStr">
        <is>
          <t>2019</t>
        </is>
      </c>
      <c r="B2843" t="inlineStr">
        <is>
          <t>Graines de colza collectées</t>
        </is>
      </c>
      <c r="C2843" t="inlineStr">
        <is>
          <t>Variation de stock positive</t>
        </is>
      </c>
      <c r="D2843" t="n">
        <v>493</v>
      </c>
      <c r="E2843" t="inlineStr"/>
      <c r="F2843" t="inlineStr"/>
      <c r="G2843" t="inlineStr"/>
      <c r="H2843" t="inlineStr"/>
      <c r="I2843" t="inlineStr"/>
      <c r="J2843" t="inlineStr"/>
      <c r="K2843" t="inlineStr">
        <is>
          <t>déterminé</t>
        </is>
      </c>
    </row>
    <row r="2844">
      <c r="A2844" t="inlineStr">
        <is>
          <t>2019</t>
        </is>
      </c>
      <c r="B2844" t="inlineStr">
        <is>
          <t>Graines de colza collectées (conso)</t>
        </is>
      </c>
      <c r="C2844" t="inlineStr">
        <is>
          <t>Variation de stock positive</t>
        </is>
      </c>
      <c r="D2844" t="n">
        <v>493</v>
      </c>
      <c r="E2844" t="n">
        <v>493.181</v>
      </c>
      <c r="F2844" t="n">
        <v>24.65905</v>
      </c>
      <c r="G2844" t="n">
        <v>0.1</v>
      </c>
      <c r="H2844" t="n">
        <v>0</v>
      </c>
      <c r="I2844" t="n">
        <v>500000000</v>
      </c>
      <c r="J2844" t="n">
        <v>0</v>
      </c>
      <c r="K2844" t="inlineStr">
        <is>
          <t>mesuré</t>
        </is>
      </c>
    </row>
    <row r="2845">
      <c r="A2845" t="inlineStr">
        <is>
          <t>2019</t>
        </is>
      </c>
      <c r="B2845" t="inlineStr">
        <is>
          <t>Graines de colza collectées (semence)</t>
        </is>
      </c>
      <c r="C2845" t="inlineStr">
        <is>
          <t>Variation de stock positive</t>
        </is>
      </c>
      <c r="D2845" t="n">
        <v>0</v>
      </c>
      <c r="E2845" t="n">
        <v>0</v>
      </c>
      <c r="F2845" t="n">
        <v>0</v>
      </c>
      <c r="G2845" t="inlineStr"/>
      <c r="H2845" t="n">
        <v>0</v>
      </c>
      <c r="I2845" t="n">
        <v>500000000</v>
      </c>
      <c r="J2845" t="n">
        <v>0</v>
      </c>
      <c r="K2845" t="inlineStr">
        <is>
          <t>mesuré</t>
        </is>
      </c>
    </row>
    <row r="2846">
      <c r="A2846" t="inlineStr">
        <is>
          <t>2019</t>
        </is>
      </c>
      <c r="B2846" t="inlineStr">
        <is>
          <t>Graines de lin collectées</t>
        </is>
      </c>
      <c r="C2846" t="inlineStr">
        <is>
          <t>Variation de stock positive</t>
        </is>
      </c>
      <c r="D2846" t="n">
        <v>5.4</v>
      </c>
      <c r="E2846" t="inlineStr"/>
      <c r="F2846" t="inlineStr"/>
      <c r="G2846" t="inlineStr"/>
      <c r="H2846" t="inlineStr"/>
      <c r="I2846" t="inlineStr"/>
      <c r="J2846" t="inlineStr"/>
      <c r="K2846" t="inlineStr">
        <is>
          <t>déterminé</t>
        </is>
      </c>
    </row>
    <row r="2847">
      <c r="A2847" t="inlineStr">
        <is>
          <t>2019</t>
        </is>
      </c>
      <c r="B2847" t="inlineStr">
        <is>
          <t>Graines de lin collectées (conso)</t>
        </is>
      </c>
      <c r="C2847" t="inlineStr">
        <is>
          <t>Variation de stock positive</t>
        </is>
      </c>
      <c r="D2847" t="n">
        <v>5.4</v>
      </c>
      <c r="E2847" t="n">
        <v>5.675400000000002</v>
      </c>
      <c r="F2847" t="n">
        <v>0.2837700000000001</v>
      </c>
      <c r="G2847" t="n">
        <v>0.1</v>
      </c>
      <c r="H2847" t="n">
        <v>0</v>
      </c>
      <c r="I2847" t="n">
        <v>500000000</v>
      </c>
      <c r="J2847" t="n">
        <v>0.92</v>
      </c>
      <c r="K2847" t="inlineStr">
        <is>
          <t>mesuré</t>
        </is>
      </c>
    </row>
    <row r="2848">
      <c r="A2848" t="inlineStr">
        <is>
          <t>2019</t>
        </is>
      </c>
      <c r="B2848" t="inlineStr">
        <is>
          <t>Graines de lin collectées (semence)</t>
        </is>
      </c>
      <c r="C2848" t="inlineStr">
        <is>
          <t>Variation de stock positive</t>
        </is>
      </c>
      <c r="D2848" t="n">
        <v>0</v>
      </c>
      <c r="E2848" t="n">
        <v>0.01339999999999998</v>
      </c>
      <c r="F2848" t="n">
        <v>0.0006699999999999989</v>
      </c>
      <c r="G2848" t="n">
        <v>0.1</v>
      </c>
      <c r="H2848" t="n">
        <v>0</v>
      </c>
      <c r="I2848" t="n">
        <v>500000000</v>
      </c>
      <c r="J2848" t="n">
        <v>0.92</v>
      </c>
      <c r="K2848" t="inlineStr">
        <is>
          <t>mesuré</t>
        </is>
      </c>
    </row>
    <row r="2849">
      <c r="A2849" t="inlineStr">
        <is>
          <t>2019</t>
        </is>
      </c>
      <c r="B2849" t="inlineStr">
        <is>
          <t>Graines de tournesol collectées</t>
        </is>
      </c>
      <c r="C2849" t="inlineStr">
        <is>
          <t>Variation de stock positive</t>
        </is>
      </c>
      <c r="D2849" t="n">
        <v>0.4</v>
      </c>
      <c r="E2849" t="inlineStr"/>
      <c r="F2849" t="inlineStr"/>
      <c r="G2849" t="inlineStr"/>
      <c r="H2849" t="inlineStr"/>
      <c r="I2849" t="inlineStr"/>
      <c r="J2849" t="inlineStr"/>
      <c r="K2849" t="inlineStr">
        <is>
          <t>déterminé</t>
        </is>
      </c>
    </row>
    <row r="2850">
      <c r="A2850" t="inlineStr">
        <is>
          <t>2019</t>
        </is>
      </c>
      <c r="B2850" t="inlineStr">
        <is>
          <t>Graines de tournesol collectées (conso)</t>
        </is>
      </c>
      <c r="C2850" t="inlineStr">
        <is>
          <t>Variation de stock positive</t>
        </is>
      </c>
      <c r="D2850" t="n">
        <v>0</v>
      </c>
      <c r="E2850" t="n">
        <v>0</v>
      </c>
      <c r="F2850" t="n">
        <v>0</v>
      </c>
      <c r="G2850" t="inlineStr"/>
      <c r="H2850" t="n">
        <v>0</v>
      </c>
      <c r="I2850" t="n">
        <v>500000000</v>
      </c>
      <c r="J2850" t="n">
        <v>0</v>
      </c>
      <c r="K2850" t="inlineStr">
        <is>
          <t>mesuré</t>
        </is>
      </c>
    </row>
    <row r="2851">
      <c r="A2851" t="inlineStr">
        <is>
          <t>2019</t>
        </is>
      </c>
      <c r="B2851" t="inlineStr">
        <is>
          <t>Graines de tournesol collectées (semence)</t>
        </is>
      </c>
      <c r="C2851" t="inlineStr">
        <is>
          <t>Variation de stock positive</t>
        </is>
      </c>
      <c r="D2851" t="n">
        <v>0.4</v>
      </c>
      <c r="E2851" t="n">
        <v>0.3978999999999996</v>
      </c>
      <c r="F2851" t="n">
        <v>0.01989499999999998</v>
      </c>
      <c r="G2851" t="n">
        <v>0.1</v>
      </c>
      <c r="H2851" t="n">
        <v>0</v>
      </c>
      <c r="I2851" t="n">
        <v>500000000</v>
      </c>
      <c r="J2851" t="n">
        <v>0</v>
      </c>
      <c r="K2851" t="inlineStr">
        <is>
          <t>mesuré</t>
        </is>
      </c>
    </row>
    <row r="2852">
      <c r="A2852" t="inlineStr">
        <is>
          <t>2019</t>
        </is>
      </c>
      <c r="B2852" t="inlineStr">
        <is>
          <t>Fruits oléagineux collectés</t>
        </is>
      </c>
      <c r="C2852" t="inlineStr">
        <is>
          <t>Variation de stock positive</t>
        </is>
      </c>
      <c r="D2852" t="n">
        <v>1.9</v>
      </c>
      <c r="E2852" t="inlineStr"/>
      <c r="F2852" t="inlineStr"/>
      <c r="G2852" t="inlineStr"/>
      <c r="H2852" t="inlineStr"/>
      <c r="I2852" t="inlineStr"/>
      <c r="J2852" t="inlineStr"/>
      <c r="K2852" t="inlineStr">
        <is>
          <t>libre unbounded</t>
        </is>
      </c>
    </row>
    <row r="2853">
      <c r="A2853" t="inlineStr">
        <is>
          <t>2019</t>
        </is>
      </c>
      <c r="B2853" t="inlineStr">
        <is>
          <t>Olives collectées</t>
        </is>
      </c>
      <c r="C2853" t="inlineStr">
        <is>
          <t>Variation de stock positive</t>
        </is>
      </c>
      <c r="D2853" t="n">
        <v>1.9</v>
      </c>
      <c r="E2853" t="inlineStr"/>
      <c r="F2853" t="inlineStr"/>
      <c r="G2853" t="inlineStr"/>
      <c r="H2853" t="inlineStr"/>
      <c r="I2853" t="inlineStr"/>
      <c r="J2853" t="inlineStr"/>
      <c r="K2853" t="inlineStr">
        <is>
          <t>libre unbounded</t>
        </is>
      </c>
    </row>
    <row r="2854">
      <c r="A2854" t="inlineStr">
        <is>
          <t>2019</t>
        </is>
      </c>
      <c r="B2854" t="inlineStr">
        <is>
          <t>Oléoprotéagineux collectés</t>
        </is>
      </c>
      <c r="C2854" t="inlineStr">
        <is>
          <t>Variation de stock positive</t>
        </is>
      </c>
      <c r="D2854" t="n">
        <v>0</v>
      </c>
      <c r="E2854" t="inlineStr"/>
      <c r="F2854" t="inlineStr"/>
      <c r="G2854" t="inlineStr"/>
      <c r="H2854" t="inlineStr"/>
      <c r="I2854" t="inlineStr"/>
      <c r="J2854" t="inlineStr"/>
      <c r="K2854" t="inlineStr">
        <is>
          <t>déterminé</t>
        </is>
      </c>
    </row>
    <row r="2855">
      <c r="A2855" t="inlineStr">
        <is>
          <t>2019</t>
        </is>
      </c>
      <c r="B2855" t="inlineStr">
        <is>
          <t>Graines oléoprotéagineuses collectées</t>
        </is>
      </c>
      <c r="C2855" t="inlineStr">
        <is>
          <t>Variation de stock positive</t>
        </is>
      </c>
      <c r="D2855" t="n">
        <v>0</v>
      </c>
      <c r="E2855" t="inlineStr"/>
      <c r="F2855" t="inlineStr"/>
      <c r="G2855" t="inlineStr"/>
      <c r="H2855" t="inlineStr"/>
      <c r="I2855" t="inlineStr"/>
      <c r="J2855" t="inlineStr"/>
      <c r="K2855" t="inlineStr">
        <is>
          <t>déterminé</t>
        </is>
      </c>
    </row>
    <row r="2856">
      <c r="A2856" t="inlineStr">
        <is>
          <t>2019</t>
        </is>
      </c>
      <c r="B2856" t="inlineStr">
        <is>
          <t>Graines de soja collectées</t>
        </is>
      </c>
      <c r="C2856" t="inlineStr">
        <is>
          <t>Variation de stock positive</t>
        </is>
      </c>
      <c r="D2856" t="n">
        <v>0</v>
      </c>
      <c r="E2856" t="inlineStr"/>
      <c r="F2856" t="inlineStr"/>
      <c r="G2856" t="inlineStr"/>
      <c r="H2856" t="inlineStr"/>
      <c r="I2856" t="inlineStr"/>
      <c r="J2856" t="inlineStr"/>
      <c r="K2856" t="inlineStr">
        <is>
          <t>déterminé</t>
        </is>
      </c>
    </row>
    <row r="2857">
      <c r="A2857" t="inlineStr">
        <is>
          <t>2019</t>
        </is>
      </c>
      <c r="B2857" t="inlineStr">
        <is>
          <t>Graines de soja collectées (conso)</t>
        </is>
      </c>
      <c r="C2857" t="inlineStr">
        <is>
          <t>Variation de stock positive</t>
        </is>
      </c>
      <c r="D2857" t="n">
        <v>0</v>
      </c>
      <c r="E2857" t="n">
        <v>0</v>
      </c>
      <c r="F2857" t="n">
        <v>0</v>
      </c>
      <c r="G2857" t="inlineStr"/>
      <c r="H2857" t="n">
        <v>0</v>
      </c>
      <c r="I2857" t="n">
        <v>500000000</v>
      </c>
      <c r="J2857" t="n">
        <v>0</v>
      </c>
      <c r="K2857" t="inlineStr">
        <is>
          <t>mesuré</t>
        </is>
      </c>
    </row>
    <row r="2858">
      <c r="A2858" t="inlineStr">
        <is>
          <t>2019</t>
        </is>
      </c>
      <c r="B2858" t="inlineStr">
        <is>
          <t>Graines de soja collectées (semence)</t>
        </is>
      </c>
      <c r="C2858" t="inlineStr">
        <is>
          <t>Variation de stock positive</t>
        </is>
      </c>
      <c r="D2858" t="n">
        <v>0</v>
      </c>
      <c r="E2858" t="n">
        <v>0.0425</v>
      </c>
      <c r="F2858" t="n">
        <v>0.002125</v>
      </c>
      <c r="G2858" t="n">
        <v>0.1</v>
      </c>
      <c r="H2858" t="n">
        <v>0</v>
      </c>
      <c r="I2858" t="n">
        <v>500000000</v>
      </c>
      <c r="J2858" t="n">
        <v>0</v>
      </c>
      <c r="K2858" t="inlineStr">
        <is>
          <t>mesuré</t>
        </is>
      </c>
    </row>
    <row r="2859">
      <c r="A2859" t="inlineStr">
        <is>
          <t>2019</t>
        </is>
      </c>
      <c r="B2859" t="inlineStr">
        <is>
          <t>Protéagineux collectés</t>
        </is>
      </c>
      <c r="C2859" t="inlineStr">
        <is>
          <t>Variation de stock positive</t>
        </is>
      </c>
      <c r="D2859" t="n">
        <v>91.8</v>
      </c>
      <c r="E2859" t="inlineStr"/>
      <c r="F2859" t="inlineStr"/>
      <c r="G2859" t="inlineStr"/>
      <c r="H2859" t="inlineStr"/>
      <c r="I2859" t="inlineStr"/>
      <c r="J2859" t="inlineStr"/>
      <c r="K2859" t="inlineStr">
        <is>
          <t>libre unbounded</t>
        </is>
      </c>
    </row>
    <row r="2860">
      <c r="A2860" t="inlineStr">
        <is>
          <t>2019</t>
        </is>
      </c>
      <c r="B2860" t="inlineStr">
        <is>
          <t>Légumineuses collectées</t>
        </is>
      </c>
      <c r="C2860" t="inlineStr">
        <is>
          <t>Variation de stock positive</t>
        </is>
      </c>
      <c r="D2860" t="n">
        <v>91.8</v>
      </c>
      <c r="E2860" t="inlineStr"/>
      <c r="F2860" t="inlineStr"/>
      <c r="G2860" t="inlineStr"/>
      <c r="H2860" t="inlineStr"/>
      <c r="I2860" t="inlineStr"/>
      <c r="J2860" t="inlineStr"/>
      <c r="K2860" t="inlineStr">
        <is>
          <t>libre unbounded</t>
        </is>
      </c>
    </row>
    <row r="2861">
      <c r="A2861" t="inlineStr">
        <is>
          <t>2019</t>
        </is>
      </c>
      <c r="B2861" t="inlineStr">
        <is>
          <t>Fèves collectées</t>
        </is>
      </c>
      <c r="C2861" t="inlineStr">
        <is>
          <t>Variation de stock positive</t>
        </is>
      </c>
      <c r="D2861" t="n">
        <v>0</v>
      </c>
      <c r="E2861" t="inlineStr"/>
      <c r="F2861" t="inlineStr"/>
      <c r="G2861" t="inlineStr"/>
      <c r="H2861" t="inlineStr"/>
      <c r="I2861" t="inlineStr"/>
      <c r="J2861" t="inlineStr"/>
      <c r="K2861" t="inlineStr">
        <is>
          <t>déterminé</t>
        </is>
      </c>
    </row>
    <row r="2862">
      <c r="A2862" t="inlineStr">
        <is>
          <t>2019</t>
        </is>
      </c>
      <c r="B2862" t="inlineStr">
        <is>
          <t>Fèves collectées (conso)</t>
        </is>
      </c>
      <c r="C2862" t="inlineStr">
        <is>
          <t>Variation de stock positive</t>
        </is>
      </c>
      <c r="D2862" t="n">
        <v>0</v>
      </c>
      <c r="E2862" t="n">
        <v>0</v>
      </c>
      <c r="F2862" t="n">
        <v>0</v>
      </c>
      <c r="G2862" t="inlineStr"/>
      <c r="H2862" t="n">
        <v>0</v>
      </c>
      <c r="I2862" t="n">
        <v>500000000</v>
      </c>
      <c r="J2862" t="n">
        <v>0</v>
      </c>
      <c r="K2862" t="inlineStr">
        <is>
          <t>mesuré</t>
        </is>
      </c>
    </row>
    <row r="2863">
      <c r="A2863" t="inlineStr">
        <is>
          <t>2019</t>
        </is>
      </c>
      <c r="B2863" t="inlineStr">
        <is>
          <t>Fèves collectées (semence)</t>
        </is>
      </c>
      <c r="C2863" t="inlineStr">
        <is>
          <t>Variation de stock positive</t>
        </is>
      </c>
      <c r="D2863" t="n">
        <v>0</v>
      </c>
      <c r="E2863" t="n">
        <v>0</v>
      </c>
      <c r="F2863" t="n">
        <v>0</v>
      </c>
      <c r="G2863" t="inlineStr"/>
      <c r="H2863" t="n">
        <v>0</v>
      </c>
      <c r="I2863" t="n">
        <v>500000000</v>
      </c>
      <c r="J2863" t="n">
        <v>0</v>
      </c>
      <c r="K2863" t="inlineStr">
        <is>
          <t>mesuré</t>
        </is>
      </c>
    </row>
    <row r="2864">
      <c r="A2864" t="inlineStr">
        <is>
          <t>2019</t>
        </is>
      </c>
      <c r="B2864" t="inlineStr">
        <is>
          <t>Lupin collecté</t>
        </is>
      </c>
      <c r="C2864" t="inlineStr">
        <is>
          <t>Variation de stock positive</t>
        </is>
      </c>
      <c r="D2864" t="n">
        <v>7.8</v>
      </c>
      <c r="E2864" t="inlineStr"/>
      <c r="F2864" t="inlineStr"/>
      <c r="G2864" t="inlineStr"/>
      <c r="H2864" t="inlineStr"/>
      <c r="I2864" t="inlineStr"/>
      <c r="J2864" t="inlineStr"/>
      <c r="K2864" t="inlineStr">
        <is>
          <t>déterminé</t>
        </is>
      </c>
    </row>
    <row r="2865">
      <c r="A2865" t="inlineStr">
        <is>
          <t>2019</t>
        </is>
      </c>
      <c r="B2865" t="inlineStr">
        <is>
          <t>Lupin collecté (conso)</t>
        </is>
      </c>
      <c r="C2865" t="inlineStr">
        <is>
          <t>Variation de stock positive</t>
        </is>
      </c>
      <c r="D2865" t="n">
        <v>7.8</v>
      </c>
      <c r="E2865" t="n">
        <v>7.8045</v>
      </c>
      <c r="F2865" t="n">
        <v>0.390225</v>
      </c>
      <c r="G2865" t="n">
        <v>0.1</v>
      </c>
      <c r="H2865" t="n">
        <v>0</v>
      </c>
      <c r="I2865" t="n">
        <v>500000000</v>
      </c>
      <c r="J2865" t="n">
        <v>0</v>
      </c>
      <c r="K2865" t="inlineStr">
        <is>
          <t>mesuré</t>
        </is>
      </c>
    </row>
    <row r="2866">
      <c r="A2866" t="inlineStr">
        <is>
          <t>2019</t>
        </is>
      </c>
      <c r="B2866" t="inlineStr">
        <is>
          <t>Lupin collecté (semence)</t>
        </is>
      </c>
      <c r="C2866" t="inlineStr">
        <is>
          <t>Variation de stock positive</t>
        </is>
      </c>
      <c r="D2866" t="n">
        <v>0</v>
      </c>
      <c r="E2866" t="n">
        <v>0.01789999999999999</v>
      </c>
      <c r="F2866" t="n">
        <v>0.0008949999999999996</v>
      </c>
      <c r="G2866" t="n">
        <v>0.1</v>
      </c>
      <c r="H2866" t="n">
        <v>0</v>
      </c>
      <c r="I2866" t="n">
        <v>500000000</v>
      </c>
      <c r="J2866" t="n">
        <v>0</v>
      </c>
      <c r="K2866" t="inlineStr">
        <is>
          <t>mesuré</t>
        </is>
      </c>
    </row>
    <row r="2867">
      <c r="A2867" t="inlineStr">
        <is>
          <t>2019</t>
        </is>
      </c>
      <c r="B2867" t="inlineStr">
        <is>
          <t>Pois collectés</t>
        </is>
      </c>
      <c r="C2867" t="inlineStr">
        <is>
          <t>Variation de stock positive</t>
        </is>
      </c>
      <c r="D2867" t="n">
        <v>27</v>
      </c>
      <c r="E2867" t="inlineStr"/>
      <c r="F2867" t="inlineStr"/>
      <c r="G2867" t="inlineStr"/>
      <c r="H2867" t="inlineStr"/>
      <c r="I2867" t="inlineStr"/>
      <c r="J2867" t="inlineStr"/>
      <c r="K2867" t="inlineStr">
        <is>
          <t>déterminé</t>
        </is>
      </c>
    </row>
    <row r="2868">
      <c r="A2868" t="inlineStr">
        <is>
          <t>2019</t>
        </is>
      </c>
      <c r="B2868" t="inlineStr">
        <is>
          <t>Pois collectés (conso)</t>
        </is>
      </c>
      <c r="C2868" t="inlineStr">
        <is>
          <t>Variation de stock positive</t>
        </is>
      </c>
      <c r="D2868" t="n">
        <v>27</v>
      </c>
      <c r="E2868" t="n">
        <v>27.02469999999998</v>
      </c>
      <c r="F2868" t="n">
        <v>1.351234999999999</v>
      </c>
      <c r="G2868" t="n">
        <v>0.1</v>
      </c>
      <c r="H2868" t="n">
        <v>0</v>
      </c>
      <c r="I2868" t="n">
        <v>500000000</v>
      </c>
      <c r="J2868" t="n">
        <v>0</v>
      </c>
      <c r="K2868" t="inlineStr">
        <is>
          <t>mesuré</t>
        </is>
      </c>
    </row>
    <row r="2869">
      <c r="A2869" t="inlineStr">
        <is>
          <t>2019</t>
        </is>
      </c>
      <c r="B2869" t="inlineStr">
        <is>
          <t>Pois collectés (semence)</t>
        </is>
      </c>
      <c r="C2869" t="inlineStr">
        <is>
          <t>Variation de stock positive</t>
        </is>
      </c>
      <c r="D2869" t="n">
        <v>0</v>
      </c>
      <c r="E2869" t="n">
        <v>0</v>
      </c>
      <c r="F2869" t="n">
        <v>0</v>
      </c>
      <c r="G2869" t="inlineStr"/>
      <c r="H2869" t="n">
        <v>0</v>
      </c>
      <c r="I2869" t="n">
        <v>500000000</v>
      </c>
      <c r="J2869" t="n">
        <v>0</v>
      </c>
      <c r="K2869" t="inlineStr">
        <is>
          <t>mesuré</t>
        </is>
      </c>
    </row>
    <row r="2870">
      <c r="A2870" t="inlineStr">
        <is>
          <t>2019</t>
        </is>
      </c>
      <c r="B2870" t="inlineStr">
        <is>
          <t>Lentilles collectées</t>
        </is>
      </c>
      <c r="C2870" t="inlineStr">
        <is>
          <t>Variation de stock positive</t>
        </is>
      </c>
      <c r="D2870" t="n">
        <v>23.1</v>
      </c>
      <c r="E2870" t="inlineStr"/>
      <c r="F2870" t="inlineStr"/>
      <c r="G2870" t="inlineStr"/>
      <c r="H2870" t="inlineStr"/>
      <c r="I2870" t="inlineStr"/>
      <c r="J2870" t="inlineStr"/>
      <c r="K2870" t="inlineStr">
        <is>
          <t>libre unbounded</t>
        </is>
      </c>
    </row>
    <row r="2871">
      <c r="A2871" t="inlineStr">
        <is>
          <t>2019</t>
        </is>
      </c>
      <c r="B2871" t="inlineStr">
        <is>
          <t>Lentilles collectées (conso)</t>
        </is>
      </c>
      <c r="C2871" t="inlineStr">
        <is>
          <t>Variation de stock positive</t>
        </is>
      </c>
      <c r="D2871" t="n">
        <v>11.7</v>
      </c>
      <c r="E2871" t="inlineStr"/>
      <c r="F2871" t="inlineStr"/>
      <c r="G2871" t="inlineStr"/>
      <c r="H2871" t="inlineStr"/>
      <c r="I2871" t="inlineStr"/>
      <c r="J2871" t="inlineStr"/>
      <c r="K2871" t="inlineStr">
        <is>
          <t>libre unbounded</t>
        </is>
      </c>
    </row>
    <row r="2872">
      <c r="A2872" t="inlineStr">
        <is>
          <t>2019</t>
        </is>
      </c>
      <c r="B2872" t="inlineStr">
        <is>
          <t>Lentilles collectées (semence)</t>
        </is>
      </c>
      <c r="C2872" t="inlineStr">
        <is>
          <t>Variation de stock positive</t>
        </is>
      </c>
      <c r="D2872" t="n">
        <v>11.5</v>
      </c>
      <c r="E2872" t="inlineStr"/>
      <c r="F2872" t="inlineStr"/>
      <c r="G2872" t="inlineStr"/>
      <c r="H2872" t="inlineStr"/>
      <c r="I2872" t="inlineStr"/>
      <c r="J2872" t="inlineStr"/>
      <c r="K2872" t="inlineStr">
        <is>
          <t>libre unbounded</t>
        </is>
      </c>
    </row>
    <row r="2873">
      <c r="A2873" t="inlineStr">
        <is>
          <t>2019</t>
        </is>
      </c>
      <c r="B2873" t="inlineStr">
        <is>
          <t>Pois chiches collectés</t>
        </is>
      </c>
      <c r="C2873" t="inlineStr">
        <is>
          <t>Variation de stock positive</t>
        </is>
      </c>
      <c r="D2873" t="n">
        <v>1.6</v>
      </c>
      <c r="E2873" t="inlineStr"/>
      <c r="F2873" t="inlineStr"/>
      <c r="G2873" t="inlineStr"/>
      <c r="H2873" t="inlineStr"/>
      <c r="I2873" t="inlineStr"/>
      <c r="J2873" t="inlineStr"/>
      <c r="K2873" t="inlineStr">
        <is>
          <t>libre unbounded</t>
        </is>
      </c>
    </row>
    <row r="2874">
      <c r="A2874" t="inlineStr">
        <is>
          <t>2019</t>
        </is>
      </c>
      <c r="B2874" t="inlineStr">
        <is>
          <t>Pois chiches collectés (conso)</t>
        </is>
      </c>
      <c r="C2874" t="inlineStr">
        <is>
          <t>Variation de stock positive</t>
        </is>
      </c>
      <c r="D2874" t="n">
        <v>0.9</v>
      </c>
      <c r="E2874" t="inlineStr"/>
      <c r="F2874" t="inlineStr"/>
      <c r="G2874" t="inlineStr"/>
      <c r="H2874" t="inlineStr"/>
      <c r="I2874" t="inlineStr"/>
      <c r="J2874" t="inlineStr"/>
      <c r="K2874" t="inlineStr">
        <is>
          <t>libre unbounded</t>
        </is>
      </c>
    </row>
    <row r="2875">
      <c r="A2875" t="inlineStr">
        <is>
          <t>2019</t>
        </is>
      </c>
      <c r="B2875" t="inlineStr">
        <is>
          <t>Pois chiches collectés (semence)</t>
        </is>
      </c>
      <c r="C2875" t="inlineStr">
        <is>
          <t>Variation de stock positive</t>
        </is>
      </c>
      <c r="D2875" t="n">
        <v>0.7</v>
      </c>
      <c r="E2875" t="inlineStr"/>
      <c r="F2875" t="inlineStr"/>
      <c r="G2875" t="inlineStr"/>
      <c r="H2875" t="inlineStr"/>
      <c r="I2875" t="inlineStr"/>
      <c r="J2875" t="inlineStr"/>
      <c r="K2875" t="inlineStr">
        <is>
          <t>libre unbounded</t>
        </is>
      </c>
    </row>
    <row r="2876">
      <c r="A2876" t="inlineStr">
        <is>
          <t>2019</t>
        </is>
      </c>
      <c r="B2876" t="inlineStr">
        <is>
          <t>Haricots secs collectés</t>
        </is>
      </c>
      <c r="C2876" t="inlineStr">
        <is>
          <t>Variation de stock positive</t>
        </is>
      </c>
      <c r="D2876" t="n">
        <v>32.2</v>
      </c>
      <c r="E2876" t="inlineStr"/>
      <c r="F2876" t="inlineStr"/>
      <c r="G2876" t="inlineStr"/>
      <c r="H2876" t="inlineStr"/>
      <c r="I2876" t="inlineStr"/>
      <c r="J2876" t="inlineStr"/>
      <c r="K2876" t="inlineStr">
        <is>
          <t>libre unbounded</t>
        </is>
      </c>
    </row>
    <row r="2877">
      <c r="A2877" t="inlineStr">
        <is>
          <t>2019</t>
        </is>
      </c>
      <c r="B2877" t="inlineStr">
        <is>
          <t>Haricots secs collectés (conso)</t>
        </is>
      </c>
      <c r="C2877" t="inlineStr">
        <is>
          <t>Variation de stock positive</t>
        </is>
      </c>
      <c r="D2877" t="n">
        <v>15</v>
      </c>
      <c r="E2877" t="inlineStr"/>
      <c r="F2877" t="inlineStr"/>
      <c r="G2877" t="inlineStr"/>
      <c r="H2877" t="inlineStr"/>
      <c r="I2877" t="inlineStr"/>
      <c r="J2877" t="inlineStr"/>
      <c r="K2877" t="inlineStr">
        <is>
          <t>libre unbounded</t>
        </is>
      </c>
    </row>
    <row r="2878">
      <c r="A2878" t="inlineStr">
        <is>
          <t>2019</t>
        </is>
      </c>
      <c r="B2878" t="inlineStr">
        <is>
          <t>Haricots secs collectés (semence)</t>
        </is>
      </c>
      <c r="C2878" t="inlineStr">
        <is>
          <t>Variation de stock positive</t>
        </is>
      </c>
      <c r="D2878" t="n">
        <v>17.3</v>
      </c>
      <c r="E2878" t="inlineStr"/>
      <c r="F2878" t="inlineStr"/>
      <c r="G2878" t="inlineStr"/>
      <c r="H2878" t="inlineStr"/>
      <c r="I2878" t="inlineStr"/>
      <c r="J2878" t="inlineStr"/>
      <c r="K2878" t="inlineStr">
        <is>
          <t>libre unbounded</t>
        </is>
      </c>
    </row>
    <row r="2879">
      <c r="A2879" t="inlineStr">
        <is>
          <t>2019</t>
        </is>
      </c>
      <c r="B2879" t="inlineStr">
        <is>
          <t>Fèves décortiquées ou non</t>
        </is>
      </c>
      <c r="C2879" t="inlineStr">
        <is>
          <t>Variation de stock positive</t>
        </is>
      </c>
      <c r="D2879" t="n">
        <v>0</v>
      </c>
      <c r="E2879" t="inlineStr"/>
      <c r="F2879" t="inlineStr"/>
      <c r="G2879" t="inlineStr"/>
      <c r="H2879" t="inlineStr"/>
      <c r="I2879" t="inlineStr"/>
      <c r="J2879" t="inlineStr"/>
      <c r="K2879" t="inlineStr">
        <is>
          <t>déterminé</t>
        </is>
      </c>
    </row>
    <row r="2880">
      <c r="A2880" t="inlineStr">
        <is>
          <t>2019</t>
        </is>
      </c>
      <c r="B2880" t="inlineStr">
        <is>
          <t>Oléagineux et protéagineux collectés</t>
        </is>
      </c>
      <c r="C2880" t="inlineStr">
        <is>
          <t>Semences</t>
        </is>
      </c>
      <c r="D2880" t="n">
        <v>422</v>
      </c>
      <c r="E2880" t="inlineStr"/>
      <c r="F2880" t="inlineStr"/>
      <c r="G2880" t="inlineStr"/>
      <c r="H2880" t="inlineStr"/>
      <c r="I2880" t="inlineStr"/>
      <c r="J2880" t="inlineStr"/>
      <c r="K2880" t="inlineStr">
        <is>
          <t>libre unbounded</t>
        </is>
      </c>
    </row>
    <row r="2881">
      <c r="A2881" t="inlineStr">
        <is>
          <t>2019</t>
        </is>
      </c>
      <c r="B2881" t="inlineStr">
        <is>
          <t>Oléagineux collectés</t>
        </is>
      </c>
      <c r="C2881" t="inlineStr">
        <is>
          <t>Semences</t>
        </is>
      </c>
      <c r="D2881" t="n">
        <v>292</v>
      </c>
      <c r="E2881" t="inlineStr"/>
      <c r="F2881" t="inlineStr"/>
      <c r="G2881" t="inlineStr"/>
      <c r="H2881" t="inlineStr"/>
      <c r="I2881" t="inlineStr"/>
      <c r="J2881" t="inlineStr"/>
      <c r="K2881" t="inlineStr">
        <is>
          <t>libre</t>
        </is>
      </c>
    </row>
    <row r="2882">
      <c r="A2882" t="inlineStr">
        <is>
          <t>2019</t>
        </is>
      </c>
      <c r="B2882" t="inlineStr">
        <is>
          <t>Graines oléagineuses collectées</t>
        </is>
      </c>
      <c r="C2882" t="inlineStr">
        <is>
          <t>Semences</t>
        </is>
      </c>
      <c r="D2882" t="n">
        <v>292</v>
      </c>
      <c r="E2882" t="inlineStr"/>
      <c r="F2882" t="inlineStr"/>
      <c r="G2882" t="inlineStr"/>
      <c r="H2882" t="inlineStr"/>
      <c r="I2882" t="inlineStr"/>
      <c r="J2882" t="inlineStr"/>
      <c r="K2882" t="inlineStr">
        <is>
          <t>libre</t>
        </is>
      </c>
    </row>
    <row r="2883">
      <c r="A2883" t="inlineStr">
        <is>
          <t>2019</t>
        </is>
      </c>
      <c r="B2883" t="inlineStr">
        <is>
          <t>Graines de colza collectées</t>
        </is>
      </c>
      <c r="C2883" t="inlineStr">
        <is>
          <t>Semences</t>
        </is>
      </c>
      <c r="D2883" t="n">
        <v>172</v>
      </c>
      <c r="E2883" t="inlineStr"/>
      <c r="F2883" t="inlineStr"/>
      <c r="G2883" t="inlineStr"/>
      <c r="H2883" t="inlineStr"/>
      <c r="I2883" t="inlineStr"/>
      <c r="J2883" t="inlineStr"/>
      <c r="K2883" t="inlineStr">
        <is>
          <t>libre</t>
        </is>
      </c>
    </row>
    <row r="2884">
      <c r="A2884" t="inlineStr">
        <is>
          <t>2019</t>
        </is>
      </c>
      <c r="B2884" t="inlineStr">
        <is>
          <t>Graines de colza collectées (semence)</t>
        </is>
      </c>
      <c r="C2884" t="inlineStr">
        <is>
          <t>Semences</t>
        </is>
      </c>
      <c r="D2884" t="n">
        <v>172</v>
      </c>
      <c r="E2884" t="inlineStr"/>
      <c r="F2884" t="inlineStr"/>
      <c r="G2884" t="inlineStr"/>
      <c r="H2884" t="inlineStr"/>
      <c r="I2884" t="inlineStr"/>
      <c r="J2884" t="inlineStr"/>
      <c r="K2884" t="inlineStr">
        <is>
          <t>libre</t>
        </is>
      </c>
    </row>
    <row r="2885">
      <c r="A2885" t="inlineStr">
        <is>
          <t>2019</t>
        </is>
      </c>
      <c r="B2885" t="inlineStr">
        <is>
          <t>Graines de lin collectées</t>
        </is>
      </c>
      <c r="C2885" t="inlineStr">
        <is>
          <t>Semences</t>
        </is>
      </c>
      <c r="D2885" t="n">
        <v>0</v>
      </c>
      <c r="E2885" t="inlineStr"/>
      <c r="F2885" t="inlineStr"/>
      <c r="G2885" t="inlineStr"/>
      <c r="H2885" t="inlineStr"/>
      <c r="I2885" t="inlineStr"/>
      <c r="J2885" t="inlineStr"/>
      <c r="K2885" t="inlineStr">
        <is>
          <t>libre</t>
        </is>
      </c>
    </row>
    <row r="2886">
      <c r="A2886" t="inlineStr">
        <is>
          <t>2019</t>
        </is>
      </c>
      <c r="B2886" t="inlineStr">
        <is>
          <t>Graines de lin collectées (semence)</t>
        </is>
      </c>
      <c r="C2886" t="inlineStr">
        <is>
          <t>Semences</t>
        </is>
      </c>
      <c r="D2886" t="n">
        <v>0</v>
      </c>
      <c r="E2886" t="inlineStr"/>
      <c r="F2886" t="inlineStr"/>
      <c r="G2886" t="inlineStr"/>
      <c r="H2886" t="inlineStr"/>
      <c r="I2886" t="inlineStr"/>
      <c r="J2886" t="inlineStr"/>
      <c r="K2886" t="inlineStr">
        <is>
          <t>libre</t>
        </is>
      </c>
    </row>
    <row r="2887">
      <c r="A2887" t="inlineStr">
        <is>
          <t>2019</t>
        </is>
      </c>
      <c r="B2887" t="inlineStr">
        <is>
          <t>Graines de tournesol collectées</t>
        </is>
      </c>
      <c r="C2887" t="inlineStr">
        <is>
          <t>Semences</t>
        </is>
      </c>
      <c r="D2887" t="n">
        <v>120</v>
      </c>
      <c r="E2887" t="inlineStr"/>
      <c r="F2887" t="inlineStr"/>
      <c r="G2887" t="inlineStr"/>
      <c r="H2887" t="inlineStr"/>
      <c r="I2887" t="inlineStr"/>
      <c r="J2887" t="inlineStr"/>
      <c r="K2887" t="inlineStr">
        <is>
          <t>libre</t>
        </is>
      </c>
    </row>
    <row r="2888">
      <c r="A2888" t="inlineStr">
        <is>
          <t>2019</t>
        </is>
      </c>
      <c r="B2888" t="inlineStr">
        <is>
          <t>Graines de tournesol collectées (semence)</t>
        </is>
      </c>
      <c r="C2888" t="inlineStr">
        <is>
          <t>Semences</t>
        </is>
      </c>
      <c r="D2888" t="n">
        <v>120</v>
      </c>
      <c r="E2888" t="inlineStr"/>
      <c r="F2888" t="inlineStr"/>
      <c r="G2888" t="inlineStr"/>
      <c r="H2888" t="inlineStr"/>
      <c r="I2888" t="inlineStr"/>
      <c r="J2888" t="inlineStr"/>
      <c r="K2888" t="inlineStr">
        <is>
          <t>libre</t>
        </is>
      </c>
    </row>
    <row r="2889">
      <c r="A2889" t="inlineStr">
        <is>
          <t>2019</t>
        </is>
      </c>
      <c r="B2889" t="inlineStr">
        <is>
          <t>Oléoprotéagineux collectés</t>
        </is>
      </c>
      <c r="C2889" t="inlineStr">
        <is>
          <t>Semences</t>
        </is>
      </c>
      <c r="D2889" t="n">
        <v>57</v>
      </c>
      <c r="E2889" t="inlineStr"/>
      <c r="F2889" t="inlineStr"/>
      <c r="G2889" t="inlineStr"/>
      <c r="H2889" t="inlineStr"/>
      <c r="I2889" t="inlineStr"/>
      <c r="J2889" t="inlineStr"/>
      <c r="K2889" t="inlineStr">
        <is>
          <t>libre</t>
        </is>
      </c>
    </row>
    <row r="2890">
      <c r="A2890" t="inlineStr">
        <is>
          <t>2019</t>
        </is>
      </c>
      <c r="B2890" t="inlineStr">
        <is>
          <t>Graines oléoprotéagineuses collectées</t>
        </is>
      </c>
      <c r="C2890" t="inlineStr">
        <is>
          <t>Semences</t>
        </is>
      </c>
      <c r="D2890" t="n">
        <v>57</v>
      </c>
      <c r="E2890" t="inlineStr"/>
      <c r="F2890" t="inlineStr"/>
      <c r="G2890" t="inlineStr"/>
      <c r="H2890" t="inlineStr"/>
      <c r="I2890" t="inlineStr"/>
      <c r="J2890" t="inlineStr"/>
      <c r="K2890" t="inlineStr">
        <is>
          <t>libre</t>
        </is>
      </c>
    </row>
    <row r="2891">
      <c r="A2891" t="inlineStr">
        <is>
          <t>2019</t>
        </is>
      </c>
      <c r="B2891" t="inlineStr">
        <is>
          <t>Graines de soja collectées</t>
        </is>
      </c>
      <c r="C2891" t="inlineStr">
        <is>
          <t>Semences</t>
        </is>
      </c>
      <c r="D2891" t="n">
        <v>57</v>
      </c>
      <c r="E2891" t="inlineStr"/>
      <c r="F2891" t="inlineStr"/>
      <c r="G2891" t="inlineStr"/>
      <c r="H2891" t="inlineStr"/>
      <c r="I2891" t="inlineStr"/>
      <c r="J2891" t="inlineStr"/>
      <c r="K2891" t="inlineStr">
        <is>
          <t>libre</t>
        </is>
      </c>
    </row>
    <row r="2892">
      <c r="A2892" t="inlineStr">
        <is>
          <t>2019</t>
        </is>
      </c>
      <c r="B2892" t="inlineStr">
        <is>
          <t>Graines de soja collectées (semence)</t>
        </is>
      </c>
      <c r="C2892" t="inlineStr">
        <is>
          <t>Semences</t>
        </is>
      </c>
      <c r="D2892" t="n">
        <v>57</v>
      </c>
      <c r="E2892" t="inlineStr"/>
      <c r="F2892" t="inlineStr"/>
      <c r="G2892" t="inlineStr"/>
      <c r="H2892" t="inlineStr"/>
      <c r="I2892" t="inlineStr"/>
      <c r="J2892" t="inlineStr"/>
      <c r="K2892" t="inlineStr">
        <is>
          <t>libre</t>
        </is>
      </c>
    </row>
    <row r="2893">
      <c r="A2893" t="inlineStr">
        <is>
          <t>2019</t>
        </is>
      </c>
      <c r="B2893" t="inlineStr">
        <is>
          <t>Protéagineux collectés</t>
        </is>
      </c>
      <c r="C2893" t="inlineStr">
        <is>
          <t>Semences</t>
        </is>
      </c>
      <c r="D2893" t="n">
        <v>72.90000000000001</v>
      </c>
      <c r="E2893" t="inlineStr"/>
      <c r="F2893" t="inlineStr"/>
      <c r="G2893" t="inlineStr"/>
      <c r="H2893" t="inlineStr"/>
      <c r="I2893" t="inlineStr"/>
      <c r="J2893" t="inlineStr"/>
      <c r="K2893" t="inlineStr">
        <is>
          <t>libre unbounded</t>
        </is>
      </c>
    </row>
    <row r="2894">
      <c r="A2894" t="inlineStr">
        <is>
          <t>2019</t>
        </is>
      </c>
      <c r="B2894" t="inlineStr">
        <is>
          <t>Légumineuses collectées</t>
        </is>
      </c>
      <c r="C2894" t="inlineStr">
        <is>
          <t>Semences</t>
        </is>
      </c>
      <c r="D2894" t="n">
        <v>72.90000000000001</v>
      </c>
      <c r="E2894" t="inlineStr"/>
      <c r="F2894" t="inlineStr"/>
      <c r="G2894" t="inlineStr"/>
      <c r="H2894" t="inlineStr"/>
      <c r="I2894" t="inlineStr"/>
      <c r="J2894" t="inlineStr"/>
      <c r="K2894" t="inlineStr">
        <is>
          <t>libre unbounded</t>
        </is>
      </c>
    </row>
    <row r="2895">
      <c r="A2895" t="inlineStr">
        <is>
          <t>2019</t>
        </is>
      </c>
      <c r="B2895" t="inlineStr">
        <is>
          <t>Fèves collectées</t>
        </is>
      </c>
      <c r="C2895" t="inlineStr">
        <is>
          <t>Semences</t>
        </is>
      </c>
      <c r="D2895" t="n">
        <v>6.9</v>
      </c>
      <c r="E2895" t="inlineStr"/>
      <c r="F2895" t="inlineStr"/>
      <c r="G2895" t="inlineStr"/>
      <c r="H2895" t="inlineStr"/>
      <c r="I2895" t="inlineStr"/>
      <c r="J2895" t="inlineStr"/>
      <c r="K2895" t="inlineStr">
        <is>
          <t>libre</t>
        </is>
      </c>
    </row>
    <row r="2896">
      <c r="A2896" t="inlineStr">
        <is>
          <t>2019</t>
        </is>
      </c>
      <c r="B2896" t="inlineStr">
        <is>
          <t>Fèves collectées (semence)</t>
        </is>
      </c>
      <c r="C2896" t="inlineStr">
        <is>
          <t>Semences</t>
        </is>
      </c>
      <c r="D2896" t="n">
        <v>6.9</v>
      </c>
      <c r="E2896" t="inlineStr"/>
      <c r="F2896" t="inlineStr"/>
      <c r="G2896" t="inlineStr"/>
      <c r="H2896" t="inlineStr"/>
      <c r="I2896" t="inlineStr"/>
      <c r="J2896" t="inlineStr"/>
      <c r="K2896" t="inlineStr">
        <is>
          <t>libre</t>
        </is>
      </c>
    </row>
    <row r="2897">
      <c r="A2897" t="inlineStr">
        <is>
          <t>2019</t>
        </is>
      </c>
      <c r="B2897" t="inlineStr">
        <is>
          <t>Lupin collecté</t>
        </is>
      </c>
      <c r="C2897" t="inlineStr">
        <is>
          <t>Semences</t>
        </is>
      </c>
      <c r="D2897" t="n">
        <v>0</v>
      </c>
      <c r="E2897" t="inlineStr"/>
      <c r="F2897" t="inlineStr"/>
      <c r="G2897" t="inlineStr"/>
      <c r="H2897" t="inlineStr"/>
      <c r="I2897" t="inlineStr"/>
      <c r="J2897" t="inlineStr"/>
      <c r="K2897" t="inlineStr">
        <is>
          <t>libre unbounded</t>
        </is>
      </c>
    </row>
    <row r="2898">
      <c r="A2898" t="inlineStr">
        <is>
          <t>2019</t>
        </is>
      </c>
      <c r="B2898" t="inlineStr">
        <is>
          <t>Lupin collecté (semence)</t>
        </is>
      </c>
      <c r="C2898" t="inlineStr">
        <is>
          <t>Semences</t>
        </is>
      </c>
      <c r="D2898" t="n">
        <v>0</v>
      </c>
      <c r="E2898" t="inlineStr"/>
      <c r="F2898" t="inlineStr"/>
      <c r="G2898" t="inlineStr"/>
      <c r="H2898" t="inlineStr"/>
      <c r="I2898" t="inlineStr"/>
      <c r="J2898" t="inlineStr"/>
      <c r="K2898" t="inlineStr">
        <is>
          <t>libre unbounded</t>
        </is>
      </c>
    </row>
    <row r="2899">
      <c r="A2899" t="inlineStr">
        <is>
          <t>2019</t>
        </is>
      </c>
      <c r="B2899" t="inlineStr">
        <is>
          <t>Pois collectés</t>
        </is>
      </c>
      <c r="C2899" t="inlineStr">
        <is>
          <t>Semences</t>
        </is>
      </c>
      <c r="D2899" t="n">
        <v>60.9</v>
      </c>
      <c r="E2899" t="inlineStr"/>
      <c r="F2899" t="inlineStr"/>
      <c r="G2899" t="inlineStr"/>
      <c r="H2899" t="inlineStr"/>
      <c r="I2899" t="inlineStr"/>
      <c r="J2899" t="inlineStr"/>
      <c r="K2899" t="inlineStr">
        <is>
          <t>libre</t>
        </is>
      </c>
    </row>
    <row r="2900">
      <c r="A2900" t="inlineStr">
        <is>
          <t>2019</t>
        </is>
      </c>
      <c r="B2900" t="inlineStr">
        <is>
          <t>Pois collectés (semence)</t>
        </is>
      </c>
      <c r="C2900" t="inlineStr">
        <is>
          <t>Semences</t>
        </is>
      </c>
      <c r="D2900" t="n">
        <v>60.9</v>
      </c>
      <c r="E2900" t="inlineStr"/>
      <c r="F2900" t="inlineStr"/>
      <c r="G2900" t="inlineStr"/>
      <c r="H2900" t="inlineStr"/>
      <c r="I2900" t="inlineStr"/>
      <c r="J2900" t="inlineStr"/>
      <c r="K2900" t="inlineStr">
        <is>
          <t>libre</t>
        </is>
      </c>
    </row>
    <row r="2901">
      <c r="A2901" t="inlineStr">
        <is>
          <t>2019</t>
        </is>
      </c>
      <c r="B2901" t="inlineStr">
        <is>
          <t>Lentilles collectées</t>
        </is>
      </c>
      <c r="C2901" t="inlineStr">
        <is>
          <t>Semences</t>
        </is>
      </c>
      <c r="D2901" t="n">
        <v>2.1</v>
      </c>
      <c r="E2901" t="inlineStr"/>
      <c r="F2901" t="inlineStr"/>
      <c r="G2901" t="inlineStr"/>
      <c r="H2901" t="inlineStr"/>
      <c r="I2901" t="inlineStr"/>
      <c r="J2901" t="inlineStr"/>
      <c r="K2901" t="inlineStr">
        <is>
          <t>libre unbounded</t>
        </is>
      </c>
    </row>
    <row r="2902">
      <c r="A2902" t="inlineStr">
        <is>
          <t>2019</t>
        </is>
      </c>
      <c r="B2902" t="inlineStr">
        <is>
          <t>Lentilles collectées (semence)</t>
        </is>
      </c>
      <c r="C2902" t="inlineStr">
        <is>
          <t>Semences</t>
        </is>
      </c>
      <c r="D2902" t="n">
        <v>2.1</v>
      </c>
      <c r="E2902" t="inlineStr"/>
      <c r="F2902" t="inlineStr"/>
      <c r="G2902" t="inlineStr"/>
      <c r="H2902" t="inlineStr"/>
      <c r="I2902" t="inlineStr"/>
      <c r="J2902" t="inlineStr"/>
      <c r="K2902" t="inlineStr">
        <is>
          <t>libre unbounded</t>
        </is>
      </c>
    </row>
    <row r="2903">
      <c r="A2903" t="inlineStr">
        <is>
          <t>2019</t>
        </is>
      </c>
      <c r="B2903" t="inlineStr">
        <is>
          <t>Pois chiches collectés</t>
        </is>
      </c>
      <c r="C2903" t="inlineStr">
        <is>
          <t>Semences</t>
        </is>
      </c>
      <c r="D2903" t="n">
        <v>1.1</v>
      </c>
      <c r="E2903" t="inlineStr"/>
      <c r="F2903" t="inlineStr"/>
      <c r="G2903" t="inlineStr"/>
      <c r="H2903" t="inlineStr"/>
      <c r="I2903" t="inlineStr"/>
      <c r="J2903" t="inlineStr"/>
      <c r="K2903" t="inlineStr">
        <is>
          <t>libre unbounded</t>
        </is>
      </c>
    </row>
    <row r="2904">
      <c r="A2904" t="inlineStr">
        <is>
          <t>2019</t>
        </is>
      </c>
      <c r="B2904" t="inlineStr">
        <is>
          <t>Pois chiches collectés (semence)</t>
        </is>
      </c>
      <c r="C2904" t="inlineStr">
        <is>
          <t>Semences</t>
        </is>
      </c>
      <c r="D2904" t="n">
        <v>1.1</v>
      </c>
      <c r="E2904" t="inlineStr"/>
      <c r="F2904" t="inlineStr"/>
      <c r="G2904" t="inlineStr"/>
      <c r="H2904" t="inlineStr"/>
      <c r="I2904" t="inlineStr"/>
      <c r="J2904" t="inlineStr"/>
      <c r="K2904" t="inlineStr">
        <is>
          <t>libre unbounded</t>
        </is>
      </c>
    </row>
    <row r="2905">
      <c r="A2905" t="inlineStr">
        <is>
          <t>2019</t>
        </is>
      </c>
      <c r="B2905" t="inlineStr">
        <is>
          <t>Haricots secs collectés</t>
        </is>
      </c>
      <c r="C2905" t="inlineStr">
        <is>
          <t>Semences</t>
        </is>
      </c>
      <c r="D2905" t="n">
        <v>1.9</v>
      </c>
      <c r="E2905" t="inlineStr"/>
      <c r="F2905" t="inlineStr"/>
      <c r="G2905" t="inlineStr"/>
      <c r="H2905" t="inlineStr"/>
      <c r="I2905" t="inlineStr"/>
      <c r="J2905" t="inlineStr"/>
      <c r="K2905" t="inlineStr">
        <is>
          <t>libre unbounded</t>
        </is>
      </c>
    </row>
    <row r="2906">
      <c r="A2906" t="inlineStr">
        <is>
          <t>2019</t>
        </is>
      </c>
      <c r="B2906" t="inlineStr">
        <is>
          <t>Haricots secs collectés (semence)</t>
        </is>
      </c>
      <c r="C2906" t="inlineStr">
        <is>
          <t>Semences</t>
        </is>
      </c>
      <c r="D2906" t="n">
        <v>1.9</v>
      </c>
      <c r="E2906" t="inlineStr"/>
      <c r="F2906" t="inlineStr"/>
      <c r="G2906" t="inlineStr"/>
      <c r="H2906" t="inlineStr"/>
      <c r="I2906" t="inlineStr"/>
      <c r="J2906" t="inlineStr"/>
      <c r="K2906" t="inlineStr">
        <is>
          <t>libre unbounded</t>
        </is>
      </c>
    </row>
    <row r="2907">
      <c r="A2907" t="inlineStr">
        <is>
          <t>2019</t>
        </is>
      </c>
      <c r="B2907" t="inlineStr">
        <is>
          <t>Oléagineux et protéagineux autoconsommés</t>
        </is>
      </c>
      <c r="C2907" t="inlineStr">
        <is>
          <t>Semences</t>
        </is>
      </c>
      <c r="D2907" t="n">
        <v>384</v>
      </c>
      <c r="E2907" t="inlineStr"/>
      <c r="F2907" t="inlineStr"/>
      <c r="G2907" t="inlineStr"/>
      <c r="H2907" t="inlineStr"/>
      <c r="I2907" t="inlineStr"/>
      <c r="J2907" t="inlineStr"/>
      <c r="K2907" t="inlineStr">
        <is>
          <t>libre</t>
        </is>
      </c>
    </row>
    <row r="2908">
      <c r="A2908" t="inlineStr">
        <is>
          <t>2019</t>
        </is>
      </c>
      <c r="B2908" t="inlineStr">
        <is>
          <t>Oléagineux autoconsommés</t>
        </is>
      </c>
      <c r="C2908" t="inlineStr">
        <is>
          <t>Semences</t>
        </is>
      </c>
      <c r="D2908" t="n">
        <v>91.7</v>
      </c>
      <c r="E2908" t="inlineStr"/>
      <c r="F2908" t="inlineStr"/>
      <c r="G2908" t="inlineStr"/>
      <c r="H2908" t="inlineStr"/>
      <c r="I2908" t="inlineStr"/>
      <c r="J2908" t="inlineStr"/>
      <c r="K2908" t="inlineStr">
        <is>
          <t>libre</t>
        </is>
      </c>
    </row>
    <row r="2909">
      <c r="A2909" t="inlineStr">
        <is>
          <t>2019</t>
        </is>
      </c>
      <c r="B2909" t="inlineStr">
        <is>
          <t>Graines oléagineuses autoconsommées</t>
        </is>
      </c>
      <c r="C2909" t="inlineStr">
        <is>
          <t>Semences</t>
        </is>
      </c>
      <c r="D2909" t="n">
        <v>91.7</v>
      </c>
      <c r="E2909" t="inlineStr"/>
      <c r="F2909" t="inlineStr"/>
      <c r="G2909" t="inlineStr"/>
      <c r="H2909" t="inlineStr"/>
      <c r="I2909" t="inlineStr"/>
      <c r="J2909" t="inlineStr"/>
      <c r="K2909" t="inlineStr">
        <is>
          <t>libre</t>
        </is>
      </c>
    </row>
    <row r="2910">
      <c r="A2910" t="inlineStr">
        <is>
          <t>2019</t>
        </is>
      </c>
      <c r="B2910" t="inlineStr">
        <is>
          <t>Graines de colza autoconsommées</t>
        </is>
      </c>
      <c r="C2910" t="inlineStr">
        <is>
          <t>Semences</t>
        </is>
      </c>
      <c r="D2910" t="n">
        <v>37.5</v>
      </c>
      <c r="E2910" t="inlineStr"/>
      <c r="F2910" t="inlineStr"/>
      <c r="G2910" t="inlineStr"/>
      <c r="H2910" t="inlineStr"/>
      <c r="I2910" t="inlineStr"/>
      <c r="J2910" t="inlineStr"/>
      <c r="K2910" t="inlineStr">
        <is>
          <t>libre</t>
        </is>
      </c>
    </row>
    <row r="2911">
      <c r="A2911" t="inlineStr">
        <is>
          <t>2019</t>
        </is>
      </c>
      <c r="B2911" t="inlineStr">
        <is>
          <t>Graines de lin autoconsommées</t>
        </is>
      </c>
      <c r="C2911" t="inlineStr">
        <is>
          <t>Semences</t>
        </is>
      </c>
      <c r="D2911" t="n">
        <v>8.9</v>
      </c>
      <c r="E2911" t="inlineStr"/>
      <c r="F2911" t="inlineStr"/>
      <c r="G2911" t="inlineStr"/>
      <c r="H2911" t="inlineStr"/>
      <c r="I2911" t="inlineStr"/>
      <c r="J2911" t="inlineStr"/>
      <c r="K2911" t="inlineStr">
        <is>
          <t>libre</t>
        </is>
      </c>
    </row>
    <row r="2912">
      <c r="A2912" t="inlineStr">
        <is>
          <t>2019</t>
        </is>
      </c>
      <c r="B2912" t="inlineStr">
        <is>
          <t>Graines de tournesol autoconsommées</t>
        </is>
      </c>
      <c r="C2912" t="inlineStr">
        <is>
          <t>Semences</t>
        </is>
      </c>
      <c r="D2912" t="n">
        <v>45.3</v>
      </c>
      <c r="E2912" t="inlineStr"/>
      <c r="F2912" t="inlineStr"/>
      <c r="G2912" t="inlineStr"/>
      <c r="H2912" t="inlineStr"/>
      <c r="I2912" t="inlineStr"/>
      <c r="J2912" t="inlineStr"/>
      <c r="K2912" t="inlineStr">
        <is>
          <t>libre</t>
        </is>
      </c>
    </row>
    <row r="2913">
      <c r="A2913" t="inlineStr">
        <is>
          <t>2019</t>
        </is>
      </c>
      <c r="B2913" t="inlineStr">
        <is>
          <t>Oléoprotéagineux autoconsommés</t>
        </is>
      </c>
      <c r="C2913" t="inlineStr">
        <is>
          <t>Semences</t>
        </is>
      </c>
      <c r="D2913" t="n">
        <v>83.7</v>
      </c>
      <c r="E2913" t="inlineStr"/>
      <c r="F2913" t="inlineStr"/>
      <c r="G2913" t="inlineStr"/>
      <c r="H2913" t="inlineStr"/>
      <c r="I2913" t="inlineStr"/>
      <c r="J2913" t="inlineStr"/>
      <c r="K2913" t="inlineStr">
        <is>
          <t>libre</t>
        </is>
      </c>
    </row>
    <row r="2914">
      <c r="A2914" t="inlineStr">
        <is>
          <t>2019</t>
        </is>
      </c>
      <c r="B2914" t="inlineStr">
        <is>
          <t>Graines oléoprotéagineuses autoconsommées</t>
        </is>
      </c>
      <c r="C2914" t="inlineStr">
        <is>
          <t>Semences</t>
        </is>
      </c>
      <c r="D2914" t="n">
        <v>83.7</v>
      </c>
      <c r="E2914" t="inlineStr"/>
      <c r="F2914" t="inlineStr"/>
      <c r="G2914" t="inlineStr"/>
      <c r="H2914" t="inlineStr"/>
      <c r="I2914" t="inlineStr"/>
      <c r="J2914" t="inlineStr"/>
      <c r="K2914" t="inlineStr">
        <is>
          <t>libre</t>
        </is>
      </c>
    </row>
    <row r="2915">
      <c r="A2915" t="inlineStr">
        <is>
          <t>2019</t>
        </is>
      </c>
      <c r="B2915" t="inlineStr">
        <is>
          <t>Graines de soja autoconsommées</t>
        </is>
      </c>
      <c r="C2915" t="inlineStr">
        <is>
          <t>Semences</t>
        </is>
      </c>
      <c r="D2915" t="n">
        <v>83.7</v>
      </c>
      <c r="E2915" t="inlineStr"/>
      <c r="F2915" t="inlineStr"/>
      <c r="G2915" t="inlineStr"/>
      <c r="H2915" t="inlineStr"/>
      <c r="I2915" t="inlineStr"/>
      <c r="J2915" t="inlineStr"/>
      <c r="K2915" t="inlineStr">
        <is>
          <t>libre</t>
        </is>
      </c>
    </row>
    <row r="2916">
      <c r="A2916" t="inlineStr">
        <is>
          <t>2019</t>
        </is>
      </c>
      <c r="B2916" t="inlineStr">
        <is>
          <t>Protéagineux autoconsommés</t>
        </is>
      </c>
      <c r="C2916" t="inlineStr">
        <is>
          <t>Semences</t>
        </is>
      </c>
      <c r="D2916" t="n">
        <v>209</v>
      </c>
      <c r="E2916" t="inlineStr"/>
      <c r="F2916" t="inlineStr"/>
      <c r="G2916" t="inlineStr"/>
      <c r="H2916" t="inlineStr"/>
      <c r="I2916" t="inlineStr"/>
      <c r="J2916" t="inlineStr"/>
      <c r="K2916" t="inlineStr">
        <is>
          <t>libre</t>
        </is>
      </c>
    </row>
    <row r="2917">
      <c r="A2917" t="inlineStr">
        <is>
          <t>2019</t>
        </is>
      </c>
      <c r="B2917" t="inlineStr">
        <is>
          <t>Légumineuses autoconsommées</t>
        </is>
      </c>
      <c r="C2917" t="inlineStr">
        <is>
          <t>Semences</t>
        </is>
      </c>
      <c r="D2917" t="n">
        <v>209</v>
      </c>
      <c r="E2917" t="inlineStr"/>
      <c r="F2917" t="inlineStr"/>
      <c r="G2917" t="inlineStr"/>
      <c r="H2917" t="inlineStr"/>
      <c r="I2917" t="inlineStr"/>
      <c r="J2917" t="inlineStr"/>
      <c r="K2917" t="inlineStr">
        <is>
          <t>libre</t>
        </is>
      </c>
    </row>
    <row r="2918">
      <c r="A2918" t="inlineStr">
        <is>
          <t>2019</t>
        </is>
      </c>
      <c r="B2918" t="inlineStr">
        <is>
          <t>Fèves autoconsommées</t>
        </is>
      </c>
      <c r="C2918" t="inlineStr">
        <is>
          <t>Semences</t>
        </is>
      </c>
      <c r="D2918" t="n">
        <v>56.9</v>
      </c>
      <c r="E2918" t="inlineStr"/>
      <c r="F2918" t="inlineStr"/>
      <c r="G2918" t="inlineStr"/>
      <c r="H2918" t="inlineStr"/>
      <c r="I2918" t="inlineStr"/>
      <c r="J2918" t="inlineStr"/>
      <c r="K2918" t="inlineStr">
        <is>
          <t>libre</t>
        </is>
      </c>
    </row>
    <row r="2919">
      <c r="A2919" t="inlineStr">
        <is>
          <t>2019</t>
        </is>
      </c>
      <c r="B2919" t="inlineStr">
        <is>
          <t>Lupin autoconsommé</t>
        </is>
      </c>
      <c r="C2919" t="inlineStr">
        <is>
          <t>Semences</t>
        </is>
      </c>
      <c r="D2919" t="n">
        <v>2.1</v>
      </c>
      <c r="E2919" t="inlineStr"/>
      <c r="F2919" t="inlineStr"/>
      <c r="G2919" t="inlineStr"/>
      <c r="H2919" t="inlineStr"/>
      <c r="I2919" t="inlineStr"/>
      <c r="J2919" t="inlineStr"/>
      <c r="K2919" t="inlineStr">
        <is>
          <t>libre</t>
        </is>
      </c>
    </row>
    <row r="2920">
      <c r="A2920" t="inlineStr">
        <is>
          <t>2019</t>
        </is>
      </c>
      <c r="B2920" t="inlineStr">
        <is>
          <t>Pois autoconsommés</t>
        </is>
      </c>
      <c r="C2920" t="inlineStr">
        <is>
          <t>Semences</t>
        </is>
      </c>
      <c r="D2920" t="n">
        <v>150</v>
      </c>
      <c r="E2920" t="inlineStr"/>
      <c r="F2920" t="inlineStr"/>
      <c r="G2920" t="inlineStr"/>
      <c r="H2920" t="inlineStr"/>
      <c r="I2920" t="inlineStr"/>
      <c r="J2920" t="inlineStr"/>
      <c r="K2920" t="inlineStr">
        <is>
          <t>libre</t>
        </is>
      </c>
    </row>
    <row r="2921">
      <c r="A2921" t="inlineStr">
        <is>
          <t>2019</t>
        </is>
      </c>
      <c r="B2921" t="inlineStr">
        <is>
          <t>Fèves décortiquées ou non</t>
        </is>
      </c>
      <c r="C2921" t="inlineStr">
        <is>
          <t>Semences</t>
        </is>
      </c>
      <c r="D2921" t="n">
        <v>6.9</v>
      </c>
      <c r="E2921" t="inlineStr"/>
      <c r="F2921" t="inlineStr"/>
      <c r="G2921" t="inlineStr"/>
      <c r="H2921" t="inlineStr"/>
      <c r="I2921" t="inlineStr"/>
      <c r="J2921" t="inlineStr"/>
      <c r="K2921" t="inlineStr">
        <is>
          <t>libre</t>
        </is>
      </c>
    </row>
    <row r="2922">
      <c r="A2922" t="inlineStr">
        <is>
          <t>2019</t>
        </is>
      </c>
      <c r="B2922" t="inlineStr">
        <is>
          <t>Oléagineux et protéagineux autoconsommés</t>
        </is>
      </c>
      <c r="C2922" t="inlineStr">
        <is>
          <t>Semences fermières</t>
        </is>
      </c>
      <c r="D2922" t="n">
        <v>384</v>
      </c>
      <c r="E2922" t="inlineStr"/>
      <c r="F2922" t="inlineStr"/>
      <c r="G2922" t="inlineStr"/>
      <c r="H2922" t="inlineStr"/>
      <c r="I2922" t="inlineStr"/>
      <c r="J2922" t="inlineStr"/>
      <c r="K2922" t="inlineStr">
        <is>
          <t>libre</t>
        </is>
      </c>
    </row>
    <row r="2923">
      <c r="A2923" t="inlineStr">
        <is>
          <t>2019</t>
        </is>
      </c>
      <c r="B2923" t="inlineStr">
        <is>
          <t>Oléagineux autoconsommés</t>
        </is>
      </c>
      <c r="C2923" t="inlineStr">
        <is>
          <t>Semences fermières</t>
        </is>
      </c>
      <c r="D2923" t="n">
        <v>91.7</v>
      </c>
      <c r="E2923" t="inlineStr"/>
      <c r="F2923" t="inlineStr"/>
      <c r="G2923" t="inlineStr"/>
      <c r="H2923" t="inlineStr"/>
      <c r="I2923" t="inlineStr"/>
      <c r="J2923" t="inlineStr"/>
      <c r="K2923" t="inlineStr">
        <is>
          <t>libre</t>
        </is>
      </c>
    </row>
    <row r="2924">
      <c r="A2924" t="inlineStr">
        <is>
          <t>2019</t>
        </is>
      </c>
      <c r="B2924" t="inlineStr">
        <is>
          <t>Graines oléagineuses autoconsommées</t>
        </is>
      </c>
      <c r="C2924" t="inlineStr">
        <is>
          <t>Semences fermières</t>
        </is>
      </c>
      <c r="D2924" t="n">
        <v>91.7</v>
      </c>
      <c r="E2924" t="inlineStr"/>
      <c r="F2924" t="inlineStr"/>
      <c r="G2924" t="inlineStr"/>
      <c r="H2924" t="inlineStr"/>
      <c r="I2924" t="inlineStr"/>
      <c r="J2924" t="inlineStr"/>
      <c r="K2924" t="inlineStr">
        <is>
          <t>libre</t>
        </is>
      </c>
    </row>
    <row r="2925">
      <c r="A2925" t="inlineStr">
        <is>
          <t>2019</t>
        </is>
      </c>
      <c r="B2925" t="inlineStr">
        <is>
          <t>Graines de colza autoconsommées</t>
        </is>
      </c>
      <c r="C2925" t="inlineStr">
        <is>
          <t>Semences fermières</t>
        </is>
      </c>
      <c r="D2925" t="n">
        <v>37.5</v>
      </c>
      <c r="E2925" t="inlineStr"/>
      <c r="F2925" t="inlineStr"/>
      <c r="G2925" t="inlineStr"/>
      <c r="H2925" t="inlineStr"/>
      <c r="I2925" t="inlineStr"/>
      <c r="J2925" t="inlineStr"/>
      <c r="K2925" t="inlineStr">
        <is>
          <t>libre</t>
        </is>
      </c>
    </row>
    <row r="2926">
      <c r="A2926" t="inlineStr">
        <is>
          <t>2019</t>
        </is>
      </c>
      <c r="B2926" t="inlineStr">
        <is>
          <t>Graines de lin autoconsommées</t>
        </is>
      </c>
      <c r="C2926" t="inlineStr">
        <is>
          <t>Semences fermières</t>
        </is>
      </c>
      <c r="D2926" t="n">
        <v>8.9</v>
      </c>
      <c r="E2926" t="inlineStr"/>
      <c r="F2926" t="inlineStr"/>
      <c r="G2926" t="inlineStr"/>
      <c r="H2926" t="inlineStr"/>
      <c r="I2926" t="inlineStr"/>
      <c r="J2926" t="inlineStr"/>
      <c r="K2926" t="inlineStr">
        <is>
          <t>libre</t>
        </is>
      </c>
    </row>
    <row r="2927">
      <c r="A2927" t="inlineStr">
        <is>
          <t>2019</t>
        </is>
      </c>
      <c r="B2927" t="inlineStr">
        <is>
          <t>Graines de tournesol autoconsommées</t>
        </is>
      </c>
      <c r="C2927" t="inlineStr">
        <is>
          <t>Semences fermières</t>
        </is>
      </c>
      <c r="D2927" t="n">
        <v>45.3</v>
      </c>
      <c r="E2927" t="inlineStr"/>
      <c r="F2927" t="inlineStr"/>
      <c r="G2927" t="inlineStr"/>
      <c r="H2927" t="inlineStr"/>
      <c r="I2927" t="inlineStr"/>
      <c r="J2927" t="inlineStr"/>
      <c r="K2927" t="inlineStr">
        <is>
          <t>libre</t>
        </is>
      </c>
    </row>
    <row r="2928">
      <c r="A2928" t="inlineStr">
        <is>
          <t>2019</t>
        </is>
      </c>
      <c r="B2928" t="inlineStr">
        <is>
          <t>Oléoprotéagineux autoconsommés</t>
        </is>
      </c>
      <c r="C2928" t="inlineStr">
        <is>
          <t>Semences fermières</t>
        </is>
      </c>
      <c r="D2928" t="n">
        <v>83.7</v>
      </c>
      <c r="E2928" t="inlineStr"/>
      <c r="F2928" t="inlineStr"/>
      <c r="G2928" t="inlineStr"/>
      <c r="H2928" t="inlineStr"/>
      <c r="I2928" t="inlineStr"/>
      <c r="J2928" t="inlineStr"/>
      <c r="K2928" t="inlineStr">
        <is>
          <t>libre</t>
        </is>
      </c>
    </row>
    <row r="2929">
      <c r="A2929" t="inlineStr">
        <is>
          <t>2019</t>
        </is>
      </c>
      <c r="B2929" t="inlineStr">
        <is>
          <t>Graines oléoprotéagineuses autoconsommées</t>
        </is>
      </c>
      <c r="C2929" t="inlineStr">
        <is>
          <t>Semences fermières</t>
        </is>
      </c>
      <c r="D2929" t="n">
        <v>83.7</v>
      </c>
      <c r="E2929" t="inlineStr"/>
      <c r="F2929" t="inlineStr"/>
      <c r="G2929" t="inlineStr"/>
      <c r="H2929" t="inlineStr"/>
      <c r="I2929" t="inlineStr"/>
      <c r="J2929" t="inlineStr"/>
      <c r="K2929" t="inlineStr">
        <is>
          <t>libre</t>
        </is>
      </c>
    </row>
    <row r="2930">
      <c r="A2930" t="inlineStr">
        <is>
          <t>2019</t>
        </is>
      </c>
      <c r="B2930" t="inlineStr">
        <is>
          <t>Graines de soja autoconsommées</t>
        </is>
      </c>
      <c r="C2930" t="inlineStr">
        <is>
          <t>Semences fermières</t>
        </is>
      </c>
      <c r="D2930" t="n">
        <v>83.7</v>
      </c>
      <c r="E2930" t="inlineStr"/>
      <c r="F2930" t="inlineStr"/>
      <c r="G2930" t="inlineStr"/>
      <c r="H2930" t="inlineStr"/>
      <c r="I2930" t="inlineStr"/>
      <c r="J2930" t="inlineStr"/>
      <c r="K2930" t="inlineStr">
        <is>
          <t>libre</t>
        </is>
      </c>
    </row>
    <row r="2931">
      <c r="A2931" t="inlineStr">
        <is>
          <t>2019</t>
        </is>
      </c>
      <c r="B2931" t="inlineStr">
        <is>
          <t>Protéagineux autoconsommés</t>
        </is>
      </c>
      <c r="C2931" t="inlineStr">
        <is>
          <t>Semences fermières</t>
        </is>
      </c>
      <c r="D2931" t="n">
        <v>209</v>
      </c>
      <c r="E2931" t="inlineStr"/>
      <c r="F2931" t="inlineStr"/>
      <c r="G2931" t="inlineStr"/>
      <c r="H2931" t="inlineStr"/>
      <c r="I2931" t="inlineStr"/>
      <c r="J2931" t="inlineStr"/>
      <c r="K2931" t="inlineStr">
        <is>
          <t>libre</t>
        </is>
      </c>
    </row>
    <row r="2932">
      <c r="A2932" t="inlineStr">
        <is>
          <t>2019</t>
        </is>
      </c>
      <c r="B2932" t="inlineStr">
        <is>
          <t>Légumineuses autoconsommées</t>
        </is>
      </c>
      <c r="C2932" t="inlineStr">
        <is>
          <t>Semences fermières</t>
        </is>
      </c>
      <c r="D2932" t="n">
        <v>209</v>
      </c>
      <c r="E2932" t="inlineStr"/>
      <c r="F2932" t="inlineStr"/>
      <c r="G2932" t="inlineStr"/>
      <c r="H2932" t="inlineStr"/>
      <c r="I2932" t="inlineStr"/>
      <c r="J2932" t="inlineStr"/>
      <c r="K2932" t="inlineStr">
        <is>
          <t>libre</t>
        </is>
      </c>
    </row>
    <row r="2933">
      <c r="A2933" t="inlineStr">
        <is>
          <t>2019</t>
        </is>
      </c>
      <c r="B2933" t="inlineStr">
        <is>
          <t>Fèves autoconsommées</t>
        </is>
      </c>
      <c r="C2933" t="inlineStr">
        <is>
          <t>Semences fermières</t>
        </is>
      </c>
      <c r="D2933" t="n">
        <v>56.9</v>
      </c>
      <c r="E2933" t="inlineStr"/>
      <c r="F2933" t="inlineStr"/>
      <c r="G2933" t="inlineStr"/>
      <c r="H2933" t="inlineStr"/>
      <c r="I2933" t="inlineStr"/>
      <c r="J2933" t="inlineStr"/>
      <c r="K2933" t="inlineStr">
        <is>
          <t>libre</t>
        </is>
      </c>
    </row>
    <row r="2934">
      <c r="A2934" t="inlineStr">
        <is>
          <t>2019</t>
        </is>
      </c>
      <c r="B2934" t="inlineStr">
        <is>
          <t>Lupin autoconsommé</t>
        </is>
      </c>
      <c r="C2934" t="inlineStr">
        <is>
          <t>Semences fermières</t>
        </is>
      </c>
      <c r="D2934" t="n">
        <v>2.1</v>
      </c>
      <c r="E2934" t="inlineStr"/>
      <c r="F2934" t="inlineStr"/>
      <c r="G2934" t="inlineStr"/>
      <c r="H2934" t="inlineStr"/>
      <c r="I2934" t="inlineStr"/>
      <c r="J2934" t="inlineStr"/>
      <c r="K2934" t="inlineStr">
        <is>
          <t>libre</t>
        </is>
      </c>
    </row>
    <row r="2935">
      <c r="A2935" t="inlineStr">
        <is>
          <t>2019</t>
        </is>
      </c>
      <c r="B2935" t="inlineStr">
        <is>
          <t>Pois autoconsommés</t>
        </is>
      </c>
      <c r="C2935" t="inlineStr">
        <is>
          <t>Semences fermières</t>
        </is>
      </c>
      <c r="D2935" t="n">
        <v>150</v>
      </c>
      <c r="E2935" t="inlineStr"/>
      <c r="F2935" t="inlineStr"/>
      <c r="G2935" t="inlineStr"/>
      <c r="H2935" t="inlineStr"/>
      <c r="I2935" t="inlineStr"/>
      <c r="J2935" t="inlineStr"/>
      <c r="K2935" t="inlineStr">
        <is>
          <t>libre</t>
        </is>
      </c>
    </row>
    <row r="2936">
      <c r="A2936" t="inlineStr">
        <is>
          <t>2019</t>
        </is>
      </c>
      <c r="B2936" t="inlineStr">
        <is>
          <t>Oléagineux et protéagineux collectés</t>
        </is>
      </c>
      <c r="C2936" t="inlineStr">
        <is>
          <t>Semences certifiées</t>
        </is>
      </c>
      <c r="D2936" t="n">
        <v>422</v>
      </c>
      <c r="E2936" t="inlineStr"/>
      <c r="F2936" t="inlineStr"/>
      <c r="G2936" t="inlineStr"/>
      <c r="H2936" t="inlineStr"/>
      <c r="I2936" t="inlineStr"/>
      <c r="J2936" t="inlineStr"/>
      <c r="K2936" t="inlineStr">
        <is>
          <t>libre unbounded</t>
        </is>
      </c>
    </row>
    <row r="2937">
      <c r="A2937" t="inlineStr">
        <is>
          <t>2019</t>
        </is>
      </c>
      <c r="B2937" t="inlineStr">
        <is>
          <t>Oléagineux collectés</t>
        </is>
      </c>
      <c r="C2937" t="inlineStr">
        <is>
          <t>Semences certifiées</t>
        </is>
      </c>
      <c r="D2937" t="n">
        <v>292</v>
      </c>
      <c r="E2937" t="inlineStr"/>
      <c r="F2937" t="inlineStr"/>
      <c r="G2937" t="inlineStr"/>
      <c r="H2937" t="inlineStr"/>
      <c r="I2937" t="inlineStr"/>
      <c r="J2937" t="inlineStr"/>
      <c r="K2937" t="inlineStr">
        <is>
          <t>libre</t>
        </is>
      </c>
    </row>
    <row r="2938">
      <c r="A2938" t="inlineStr">
        <is>
          <t>2019</t>
        </is>
      </c>
      <c r="B2938" t="inlineStr">
        <is>
          <t>Graines oléagineuses collectées</t>
        </is>
      </c>
      <c r="C2938" t="inlineStr">
        <is>
          <t>Semences certifiées</t>
        </is>
      </c>
      <c r="D2938" t="n">
        <v>292</v>
      </c>
      <c r="E2938" t="inlineStr"/>
      <c r="F2938" t="inlineStr"/>
      <c r="G2938" t="inlineStr"/>
      <c r="H2938" t="inlineStr"/>
      <c r="I2938" t="inlineStr"/>
      <c r="J2938" t="inlineStr"/>
      <c r="K2938" t="inlineStr">
        <is>
          <t>libre</t>
        </is>
      </c>
    </row>
    <row r="2939">
      <c r="A2939" t="inlineStr">
        <is>
          <t>2019</t>
        </is>
      </c>
      <c r="B2939" t="inlineStr">
        <is>
          <t>Graines de colza collectées</t>
        </is>
      </c>
      <c r="C2939" t="inlineStr">
        <is>
          <t>Semences certifiées</t>
        </is>
      </c>
      <c r="D2939" t="n">
        <v>172</v>
      </c>
      <c r="E2939" t="inlineStr"/>
      <c r="F2939" t="inlineStr"/>
      <c r="G2939" t="inlineStr"/>
      <c r="H2939" t="inlineStr"/>
      <c r="I2939" t="inlineStr"/>
      <c r="J2939" t="inlineStr"/>
      <c r="K2939" t="inlineStr">
        <is>
          <t>libre</t>
        </is>
      </c>
    </row>
    <row r="2940">
      <c r="A2940" t="inlineStr">
        <is>
          <t>2019</t>
        </is>
      </c>
      <c r="B2940" t="inlineStr">
        <is>
          <t>Graines de colza collectées (semence)</t>
        </is>
      </c>
      <c r="C2940" t="inlineStr">
        <is>
          <t>Semences certifiées</t>
        </is>
      </c>
      <c r="D2940" t="n">
        <v>172</v>
      </c>
      <c r="E2940" t="inlineStr"/>
      <c r="F2940" t="inlineStr"/>
      <c r="G2940" t="inlineStr"/>
      <c r="H2940" t="inlineStr"/>
      <c r="I2940" t="inlineStr"/>
      <c r="J2940" t="inlineStr"/>
      <c r="K2940" t="inlineStr">
        <is>
          <t>libre</t>
        </is>
      </c>
    </row>
    <row r="2941">
      <c r="A2941" t="inlineStr">
        <is>
          <t>2019</t>
        </is>
      </c>
      <c r="B2941" t="inlineStr">
        <is>
          <t>Graines de lin collectées</t>
        </is>
      </c>
      <c r="C2941" t="inlineStr">
        <is>
          <t>Semences certifiées</t>
        </is>
      </c>
      <c r="D2941" t="n">
        <v>0</v>
      </c>
      <c r="E2941" t="inlineStr"/>
      <c r="F2941" t="inlineStr"/>
      <c r="G2941" t="inlineStr"/>
      <c r="H2941" t="inlineStr"/>
      <c r="I2941" t="inlineStr"/>
      <c r="J2941" t="inlineStr"/>
      <c r="K2941" t="inlineStr">
        <is>
          <t>libre</t>
        </is>
      </c>
    </row>
    <row r="2942">
      <c r="A2942" t="inlineStr">
        <is>
          <t>2019</t>
        </is>
      </c>
      <c r="B2942" t="inlineStr">
        <is>
          <t>Graines de lin collectées (semence)</t>
        </is>
      </c>
      <c r="C2942" t="inlineStr">
        <is>
          <t>Semences certifiées</t>
        </is>
      </c>
      <c r="D2942" t="n">
        <v>0</v>
      </c>
      <c r="E2942" t="inlineStr"/>
      <c r="F2942" t="inlineStr"/>
      <c r="G2942" t="inlineStr"/>
      <c r="H2942" t="inlineStr"/>
      <c r="I2942" t="inlineStr"/>
      <c r="J2942" t="inlineStr"/>
      <c r="K2942" t="inlineStr">
        <is>
          <t>libre</t>
        </is>
      </c>
    </row>
    <row r="2943">
      <c r="A2943" t="inlineStr">
        <is>
          <t>2019</t>
        </is>
      </c>
      <c r="B2943" t="inlineStr">
        <is>
          <t>Graines de tournesol collectées</t>
        </is>
      </c>
      <c r="C2943" t="inlineStr">
        <is>
          <t>Semences certifiées</t>
        </is>
      </c>
      <c r="D2943" t="n">
        <v>120</v>
      </c>
      <c r="E2943" t="inlineStr"/>
      <c r="F2943" t="inlineStr"/>
      <c r="G2943" t="inlineStr"/>
      <c r="H2943" t="inlineStr"/>
      <c r="I2943" t="inlineStr"/>
      <c r="J2943" t="inlineStr"/>
      <c r="K2943" t="inlineStr">
        <is>
          <t>libre</t>
        </is>
      </c>
    </row>
    <row r="2944">
      <c r="A2944" t="inlineStr">
        <is>
          <t>2019</t>
        </is>
      </c>
      <c r="B2944" t="inlineStr">
        <is>
          <t>Graines de tournesol collectées (semence)</t>
        </is>
      </c>
      <c r="C2944" t="inlineStr">
        <is>
          <t>Semences certifiées</t>
        </is>
      </c>
      <c r="D2944" t="n">
        <v>120</v>
      </c>
      <c r="E2944" t="inlineStr"/>
      <c r="F2944" t="inlineStr"/>
      <c r="G2944" t="inlineStr"/>
      <c r="H2944" t="inlineStr"/>
      <c r="I2944" t="inlineStr"/>
      <c r="J2944" t="inlineStr"/>
      <c r="K2944" t="inlineStr">
        <is>
          <t>libre</t>
        </is>
      </c>
    </row>
    <row r="2945">
      <c r="A2945" t="inlineStr">
        <is>
          <t>2019</t>
        </is>
      </c>
      <c r="B2945" t="inlineStr">
        <is>
          <t>Oléoprotéagineux collectés</t>
        </is>
      </c>
      <c r="C2945" t="inlineStr">
        <is>
          <t>Semences certifiées</t>
        </is>
      </c>
      <c r="D2945" t="n">
        <v>57</v>
      </c>
      <c r="E2945" t="inlineStr"/>
      <c r="F2945" t="inlineStr"/>
      <c r="G2945" t="inlineStr"/>
      <c r="H2945" t="inlineStr"/>
      <c r="I2945" t="inlineStr"/>
      <c r="J2945" t="inlineStr"/>
      <c r="K2945" t="inlineStr">
        <is>
          <t>libre</t>
        </is>
      </c>
    </row>
    <row r="2946">
      <c r="A2946" t="inlineStr">
        <is>
          <t>2019</t>
        </is>
      </c>
      <c r="B2946" t="inlineStr">
        <is>
          <t>Graines oléoprotéagineuses collectées</t>
        </is>
      </c>
      <c r="C2946" t="inlineStr">
        <is>
          <t>Semences certifiées</t>
        </is>
      </c>
      <c r="D2946" t="n">
        <v>57</v>
      </c>
      <c r="E2946" t="inlineStr"/>
      <c r="F2946" t="inlineStr"/>
      <c r="G2946" t="inlineStr"/>
      <c r="H2946" t="inlineStr"/>
      <c r="I2946" t="inlineStr"/>
      <c r="J2946" t="inlineStr"/>
      <c r="K2946" t="inlineStr">
        <is>
          <t>libre</t>
        </is>
      </c>
    </row>
    <row r="2947">
      <c r="A2947" t="inlineStr">
        <is>
          <t>2019</t>
        </is>
      </c>
      <c r="B2947" t="inlineStr">
        <is>
          <t>Graines de soja collectées</t>
        </is>
      </c>
      <c r="C2947" t="inlineStr">
        <is>
          <t>Semences certifiées</t>
        </is>
      </c>
      <c r="D2947" t="n">
        <v>57</v>
      </c>
      <c r="E2947" t="inlineStr"/>
      <c r="F2947" t="inlineStr"/>
      <c r="G2947" t="inlineStr"/>
      <c r="H2947" t="inlineStr"/>
      <c r="I2947" t="inlineStr"/>
      <c r="J2947" t="inlineStr"/>
      <c r="K2947" t="inlineStr">
        <is>
          <t>libre</t>
        </is>
      </c>
    </row>
    <row r="2948">
      <c r="A2948" t="inlineStr">
        <is>
          <t>2019</t>
        </is>
      </c>
      <c r="B2948" t="inlineStr">
        <is>
          <t>Graines de soja collectées (semence)</t>
        </is>
      </c>
      <c r="C2948" t="inlineStr">
        <is>
          <t>Semences certifiées</t>
        </is>
      </c>
      <c r="D2948" t="n">
        <v>57</v>
      </c>
      <c r="E2948" t="inlineStr"/>
      <c r="F2948" t="inlineStr"/>
      <c r="G2948" t="inlineStr"/>
      <c r="H2948" t="inlineStr"/>
      <c r="I2948" t="inlineStr"/>
      <c r="J2948" t="inlineStr"/>
      <c r="K2948" t="inlineStr">
        <is>
          <t>libre</t>
        </is>
      </c>
    </row>
    <row r="2949">
      <c r="A2949" t="inlineStr">
        <is>
          <t>2019</t>
        </is>
      </c>
      <c r="B2949" t="inlineStr">
        <is>
          <t>Protéagineux collectés</t>
        </is>
      </c>
      <c r="C2949" t="inlineStr">
        <is>
          <t>Semences certifiées</t>
        </is>
      </c>
      <c r="D2949" t="n">
        <v>72.90000000000001</v>
      </c>
      <c r="E2949" t="inlineStr"/>
      <c r="F2949" t="inlineStr"/>
      <c r="G2949" t="inlineStr"/>
      <c r="H2949" t="inlineStr"/>
      <c r="I2949" t="inlineStr"/>
      <c r="J2949" t="inlineStr"/>
      <c r="K2949" t="inlineStr">
        <is>
          <t>libre unbounded</t>
        </is>
      </c>
    </row>
    <row r="2950">
      <c r="A2950" t="inlineStr">
        <is>
          <t>2019</t>
        </is>
      </c>
      <c r="B2950" t="inlineStr">
        <is>
          <t>Légumineuses collectées</t>
        </is>
      </c>
      <c r="C2950" t="inlineStr">
        <is>
          <t>Semences certifiées</t>
        </is>
      </c>
      <c r="D2950" t="n">
        <v>72.90000000000001</v>
      </c>
      <c r="E2950" t="inlineStr"/>
      <c r="F2950" t="inlineStr"/>
      <c r="G2950" t="inlineStr"/>
      <c r="H2950" t="inlineStr"/>
      <c r="I2950" t="inlineStr"/>
      <c r="J2950" t="inlineStr"/>
      <c r="K2950" t="inlineStr">
        <is>
          <t>libre unbounded</t>
        </is>
      </c>
    </row>
    <row r="2951">
      <c r="A2951" t="inlineStr">
        <is>
          <t>2019</t>
        </is>
      </c>
      <c r="B2951" t="inlineStr">
        <is>
          <t>Fèves collectées</t>
        </is>
      </c>
      <c r="C2951" t="inlineStr">
        <is>
          <t>Semences certifiées</t>
        </is>
      </c>
      <c r="D2951" t="n">
        <v>6.9</v>
      </c>
      <c r="E2951" t="inlineStr"/>
      <c r="F2951" t="inlineStr"/>
      <c r="G2951" t="inlineStr"/>
      <c r="H2951" t="inlineStr"/>
      <c r="I2951" t="inlineStr"/>
      <c r="J2951" t="inlineStr"/>
      <c r="K2951" t="inlineStr">
        <is>
          <t>libre</t>
        </is>
      </c>
    </row>
    <row r="2952">
      <c r="A2952" t="inlineStr">
        <is>
          <t>2019</t>
        </is>
      </c>
      <c r="B2952" t="inlineStr">
        <is>
          <t>Fèves collectées (semence)</t>
        </is>
      </c>
      <c r="C2952" t="inlineStr">
        <is>
          <t>Semences certifiées</t>
        </is>
      </c>
      <c r="D2952" t="n">
        <v>6.9</v>
      </c>
      <c r="E2952" t="inlineStr"/>
      <c r="F2952" t="inlineStr"/>
      <c r="G2952" t="inlineStr"/>
      <c r="H2952" t="inlineStr"/>
      <c r="I2952" t="inlineStr"/>
      <c r="J2952" t="inlineStr"/>
      <c r="K2952" t="inlineStr">
        <is>
          <t>libre</t>
        </is>
      </c>
    </row>
    <row r="2953">
      <c r="A2953" t="inlineStr">
        <is>
          <t>2019</t>
        </is>
      </c>
      <c r="B2953" t="inlineStr">
        <is>
          <t>Lupin collecté</t>
        </is>
      </c>
      <c r="C2953" t="inlineStr">
        <is>
          <t>Semences certifiées</t>
        </is>
      </c>
      <c r="D2953" t="n">
        <v>0</v>
      </c>
      <c r="E2953" t="inlineStr"/>
      <c r="F2953" t="inlineStr"/>
      <c r="G2953" t="inlineStr"/>
      <c r="H2953" t="inlineStr"/>
      <c r="I2953" t="inlineStr"/>
      <c r="J2953" t="inlineStr"/>
      <c r="K2953" t="inlineStr">
        <is>
          <t>libre unbounded</t>
        </is>
      </c>
    </row>
    <row r="2954">
      <c r="A2954" t="inlineStr">
        <is>
          <t>2019</t>
        </is>
      </c>
      <c r="B2954" t="inlineStr">
        <is>
          <t>Lupin collecté (semence)</t>
        </is>
      </c>
      <c r="C2954" t="inlineStr">
        <is>
          <t>Semences certifiées</t>
        </is>
      </c>
      <c r="D2954" t="n">
        <v>0</v>
      </c>
      <c r="E2954" t="inlineStr"/>
      <c r="F2954" t="inlineStr"/>
      <c r="G2954" t="inlineStr"/>
      <c r="H2954" t="inlineStr"/>
      <c r="I2954" t="inlineStr"/>
      <c r="J2954" t="inlineStr"/>
      <c r="K2954" t="inlineStr">
        <is>
          <t>libre unbounded</t>
        </is>
      </c>
    </row>
    <row r="2955">
      <c r="A2955" t="inlineStr">
        <is>
          <t>2019</t>
        </is>
      </c>
      <c r="B2955" t="inlineStr">
        <is>
          <t>Pois collectés</t>
        </is>
      </c>
      <c r="C2955" t="inlineStr">
        <is>
          <t>Semences certifiées</t>
        </is>
      </c>
      <c r="D2955" t="n">
        <v>60.9</v>
      </c>
      <c r="E2955" t="inlineStr"/>
      <c r="F2955" t="inlineStr"/>
      <c r="G2955" t="inlineStr"/>
      <c r="H2955" t="inlineStr"/>
      <c r="I2955" t="inlineStr"/>
      <c r="J2955" t="inlineStr"/>
      <c r="K2955" t="inlineStr">
        <is>
          <t>libre</t>
        </is>
      </c>
    </row>
    <row r="2956">
      <c r="A2956" t="inlineStr">
        <is>
          <t>2019</t>
        </is>
      </c>
      <c r="B2956" t="inlineStr">
        <is>
          <t>Pois collectés (semence)</t>
        </is>
      </c>
      <c r="C2956" t="inlineStr">
        <is>
          <t>Semences certifiées</t>
        </is>
      </c>
      <c r="D2956" t="n">
        <v>60.9</v>
      </c>
      <c r="E2956" t="inlineStr"/>
      <c r="F2956" t="inlineStr"/>
      <c r="G2956" t="inlineStr"/>
      <c r="H2956" t="inlineStr"/>
      <c r="I2956" t="inlineStr"/>
      <c r="J2956" t="inlineStr"/>
      <c r="K2956" t="inlineStr">
        <is>
          <t>libre</t>
        </is>
      </c>
    </row>
    <row r="2957">
      <c r="A2957" t="inlineStr">
        <is>
          <t>2019</t>
        </is>
      </c>
      <c r="B2957" t="inlineStr">
        <is>
          <t>Lentilles collectées</t>
        </is>
      </c>
      <c r="C2957" t="inlineStr">
        <is>
          <t>Semences certifiées</t>
        </is>
      </c>
      <c r="D2957" t="n">
        <v>2.1</v>
      </c>
      <c r="E2957" t="inlineStr"/>
      <c r="F2957" t="inlineStr"/>
      <c r="G2957" t="inlineStr"/>
      <c r="H2957" t="inlineStr"/>
      <c r="I2957" t="inlineStr"/>
      <c r="J2957" t="inlineStr"/>
      <c r="K2957" t="inlineStr">
        <is>
          <t>libre unbounded</t>
        </is>
      </c>
    </row>
    <row r="2958">
      <c r="A2958" t="inlineStr">
        <is>
          <t>2019</t>
        </is>
      </c>
      <c r="B2958" t="inlineStr">
        <is>
          <t>Lentilles collectées (semence)</t>
        </is>
      </c>
      <c r="C2958" t="inlineStr">
        <is>
          <t>Semences certifiées</t>
        </is>
      </c>
      <c r="D2958" t="n">
        <v>2.1</v>
      </c>
      <c r="E2958" t="inlineStr"/>
      <c r="F2958" t="inlineStr"/>
      <c r="G2958" t="inlineStr"/>
      <c r="H2958" t="inlineStr"/>
      <c r="I2958" t="inlineStr"/>
      <c r="J2958" t="inlineStr"/>
      <c r="K2958" t="inlineStr">
        <is>
          <t>libre unbounded</t>
        </is>
      </c>
    </row>
    <row r="2959">
      <c r="A2959" t="inlineStr">
        <is>
          <t>2019</t>
        </is>
      </c>
      <c r="B2959" t="inlineStr">
        <is>
          <t>Pois chiches collectés</t>
        </is>
      </c>
      <c r="C2959" t="inlineStr">
        <is>
          <t>Semences certifiées</t>
        </is>
      </c>
      <c r="D2959" t="n">
        <v>1.1</v>
      </c>
      <c r="E2959" t="inlineStr"/>
      <c r="F2959" t="inlineStr"/>
      <c r="G2959" t="inlineStr"/>
      <c r="H2959" t="inlineStr"/>
      <c r="I2959" t="inlineStr"/>
      <c r="J2959" t="inlineStr"/>
      <c r="K2959" t="inlineStr">
        <is>
          <t>libre unbounded</t>
        </is>
      </c>
    </row>
    <row r="2960">
      <c r="A2960" t="inlineStr">
        <is>
          <t>2019</t>
        </is>
      </c>
      <c r="B2960" t="inlineStr">
        <is>
          <t>Pois chiches collectés (semence)</t>
        </is>
      </c>
      <c r="C2960" t="inlineStr">
        <is>
          <t>Semences certifiées</t>
        </is>
      </c>
      <c r="D2960" t="n">
        <v>1.1</v>
      </c>
      <c r="E2960" t="inlineStr"/>
      <c r="F2960" t="inlineStr"/>
      <c r="G2960" t="inlineStr"/>
      <c r="H2960" t="inlineStr"/>
      <c r="I2960" t="inlineStr"/>
      <c r="J2960" t="inlineStr"/>
      <c r="K2960" t="inlineStr">
        <is>
          <t>libre unbounded</t>
        </is>
      </c>
    </row>
    <row r="2961">
      <c r="A2961" t="inlineStr">
        <is>
          <t>2019</t>
        </is>
      </c>
      <c r="B2961" t="inlineStr">
        <is>
          <t>Haricots secs collectés</t>
        </is>
      </c>
      <c r="C2961" t="inlineStr">
        <is>
          <t>Semences certifiées</t>
        </is>
      </c>
      <c r="D2961" t="n">
        <v>1.9</v>
      </c>
      <c r="E2961" t="inlineStr"/>
      <c r="F2961" t="inlineStr"/>
      <c r="G2961" t="inlineStr"/>
      <c r="H2961" t="inlineStr"/>
      <c r="I2961" t="inlineStr"/>
      <c r="J2961" t="inlineStr"/>
      <c r="K2961" t="inlineStr">
        <is>
          <t>libre unbounded</t>
        </is>
      </c>
    </row>
    <row r="2962">
      <c r="A2962" t="inlineStr">
        <is>
          <t>2019</t>
        </is>
      </c>
      <c r="B2962" t="inlineStr">
        <is>
          <t>Haricots secs collectés (semence)</t>
        </is>
      </c>
      <c r="C2962" t="inlineStr">
        <is>
          <t>Semences certifiées</t>
        </is>
      </c>
      <c r="D2962" t="n">
        <v>1.9</v>
      </c>
      <c r="E2962" t="inlineStr"/>
      <c r="F2962" t="inlineStr"/>
      <c r="G2962" t="inlineStr"/>
      <c r="H2962" t="inlineStr"/>
      <c r="I2962" t="inlineStr"/>
      <c r="J2962" t="inlineStr"/>
      <c r="K2962" t="inlineStr">
        <is>
          <t>libre unbounded</t>
        </is>
      </c>
    </row>
    <row r="2963">
      <c r="A2963" t="inlineStr">
        <is>
          <t>2019</t>
        </is>
      </c>
      <c r="B2963" t="inlineStr">
        <is>
          <t>Fèves décortiquées ou non</t>
        </is>
      </c>
      <c r="C2963" t="inlineStr">
        <is>
          <t>Semences certifiées</t>
        </is>
      </c>
      <c r="D2963" t="n">
        <v>6.9</v>
      </c>
      <c r="E2963" t="inlineStr"/>
      <c r="F2963" t="inlineStr"/>
      <c r="G2963" t="inlineStr"/>
      <c r="H2963" t="inlineStr"/>
      <c r="I2963" t="inlineStr"/>
      <c r="J2963" t="inlineStr"/>
      <c r="K2963" t="inlineStr">
        <is>
          <t>libre</t>
        </is>
      </c>
    </row>
    <row r="2964">
      <c r="A2964" t="inlineStr">
        <is>
          <t>2019</t>
        </is>
      </c>
      <c r="B2964" t="inlineStr">
        <is>
          <t>Oléagineux et protéagineux autoconsommés</t>
        </is>
      </c>
      <c r="C2964" t="inlineStr">
        <is>
          <t>Pertes</t>
        </is>
      </c>
      <c r="D2964" t="n">
        <v>18.8</v>
      </c>
      <c r="E2964" t="inlineStr"/>
      <c r="F2964" t="inlineStr"/>
      <c r="G2964" t="inlineStr"/>
      <c r="H2964" t="inlineStr"/>
      <c r="I2964" t="inlineStr"/>
      <c r="J2964" t="inlineStr"/>
      <c r="K2964" t="inlineStr">
        <is>
          <t>libre</t>
        </is>
      </c>
    </row>
    <row r="2965">
      <c r="A2965" t="inlineStr">
        <is>
          <t>2019</t>
        </is>
      </c>
      <c r="B2965" t="inlineStr">
        <is>
          <t>Oléagineux autoconsommés</t>
        </is>
      </c>
      <c r="C2965" t="inlineStr">
        <is>
          <t>Pertes</t>
        </is>
      </c>
      <c r="D2965" t="n">
        <v>5.4</v>
      </c>
      <c r="E2965" t="inlineStr"/>
      <c r="F2965" t="inlineStr"/>
      <c r="G2965" t="inlineStr"/>
      <c r="H2965" t="inlineStr"/>
      <c r="I2965" t="inlineStr"/>
      <c r="J2965" t="inlineStr"/>
      <c r="K2965" t="inlineStr">
        <is>
          <t>libre</t>
        </is>
      </c>
    </row>
    <row r="2966">
      <c r="A2966" t="inlineStr">
        <is>
          <t>2019</t>
        </is>
      </c>
      <c r="B2966" t="inlineStr">
        <is>
          <t>Graines oléagineuses autoconsommées</t>
        </is>
      </c>
      <c r="C2966" t="inlineStr">
        <is>
          <t>Pertes</t>
        </is>
      </c>
      <c r="D2966" t="n">
        <v>5.4</v>
      </c>
      <c r="E2966" t="inlineStr"/>
      <c r="F2966" t="inlineStr"/>
      <c r="G2966" t="inlineStr"/>
      <c r="H2966" t="inlineStr"/>
      <c r="I2966" t="inlineStr"/>
      <c r="J2966" t="inlineStr"/>
      <c r="K2966" t="inlineStr">
        <is>
          <t>libre</t>
        </is>
      </c>
    </row>
    <row r="2967">
      <c r="A2967" t="inlineStr">
        <is>
          <t>2019</t>
        </is>
      </c>
      <c r="B2967" t="inlineStr">
        <is>
          <t>Graines de colza autoconsommées</t>
        </is>
      </c>
      <c r="C2967" t="inlineStr">
        <is>
          <t>Pertes</t>
        </is>
      </c>
      <c r="D2967" t="n">
        <v>1.8</v>
      </c>
      <c r="E2967" t="inlineStr"/>
      <c r="F2967" t="inlineStr"/>
      <c r="G2967" t="inlineStr"/>
      <c r="H2967" t="inlineStr"/>
      <c r="I2967" t="inlineStr"/>
      <c r="J2967" t="inlineStr"/>
      <c r="K2967" t="inlineStr">
        <is>
          <t>libre</t>
        </is>
      </c>
    </row>
    <row r="2968">
      <c r="A2968" t="inlineStr">
        <is>
          <t>2019</t>
        </is>
      </c>
      <c r="B2968" t="inlineStr">
        <is>
          <t>Graines de lin autoconsommées</t>
        </is>
      </c>
      <c r="C2968" t="inlineStr">
        <is>
          <t>Pertes</t>
        </is>
      </c>
      <c r="D2968" t="n">
        <v>0.4</v>
      </c>
      <c r="E2968" t="inlineStr"/>
      <c r="F2968" t="inlineStr"/>
      <c r="G2968" t="inlineStr"/>
      <c r="H2968" t="inlineStr"/>
      <c r="I2968" t="inlineStr"/>
      <c r="J2968" t="inlineStr"/>
      <c r="K2968" t="inlineStr">
        <is>
          <t>libre</t>
        </is>
      </c>
    </row>
    <row r="2969">
      <c r="A2969" t="inlineStr">
        <is>
          <t>2019</t>
        </is>
      </c>
      <c r="B2969" t="inlineStr">
        <is>
          <t>Graines de tournesol autoconsommées</t>
        </is>
      </c>
      <c r="C2969" t="inlineStr">
        <is>
          <t>Pertes</t>
        </is>
      </c>
      <c r="D2969" t="n">
        <v>3.3</v>
      </c>
      <c r="E2969" t="inlineStr"/>
      <c r="F2969" t="inlineStr"/>
      <c r="G2969" t="inlineStr"/>
      <c r="H2969" t="inlineStr"/>
      <c r="I2969" t="inlineStr"/>
      <c r="J2969" t="inlineStr"/>
      <c r="K2969" t="inlineStr">
        <is>
          <t>libre</t>
        </is>
      </c>
    </row>
    <row r="2970">
      <c r="A2970" t="inlineStr">
        <is>
          <t>2019</t>
        </is>
      </c>
      <c r="B2970" t="inlineStr">
        <is>
          <t>Oléoprotéagineux autoconsommés</t>
        </is>
      </c>
      <c r="C2970" t="inlineStr">
        <is>
          <t>Pertes</t>
        </is>
      </c>
      <c r="D2970" t="n">
        <v>5.5</v>
      </c>
      <c r="E2970" t="inlineStr"/>
      <c r="F2970" t="inlineStr"/>
      <c r="G2970" t="inlineStr"/>
      <c r="H2970" t="inlineStr"/>
      <c r="I2970" t="inlineStr"/>
      <c r="J2970" t="inlineStr"/>
      <c r="K2970" t="inlineStr">
        <is>
          <t>libre</t>
        </is>
      </c>
    </row>
    <row r="2971">
      <c r="A2971" t="inlineStr">
        <is>
          <t>2019</t>
        </is>
      </c>
      <c r="B2971" t="inlineStr">
        <is>
          <t>Graines oléoprotéagineuses autoconsommées</t>
        </is>
      </c>
      <c r="C2971" t="inlineStr">
        <is>
          <t>Pertes</t>
        </is>
      </c>
      <c r="D2971" t="n">
        <v>5.5</v>
      </c>
      <c r="E2971" t="inlineStr"/>
      <c r="F2971" t="inlineStr"/>
      <c r="G2971" t="inlineStr"/>
      <c r="H2971" t="inlineStr"/>
      <c r="I2971" t="inlineStr"/>
      <c r="J2971" t="inlineStr"/>
      <c r="K2971" t="inlineStr">
        <is>
          <t>libre</t>
        </is>
      </c>
    </row>
    <row r="2972">
      <c r="A2972" t="inlineStr">
        <is>
          <t>2019</t>
        </is>
      </c>
      <c r="B2972" t="inlineStr">
        <is>
          <t>Graines de soja autoconsommées</t>
        </is>
      </c>
      <c r="C2972" t="inlineStr">
        <is>
          <t>Pertes</t>
        </is>
      </c>
      <c r="D2972" t="n">
        <v>5.5</v>
      </c>
      <c r="E2972" t="inlineStr"/>
      <c r="F2972" t="inlineStr"/>
      <c r="G2972" t="inlineStr"/>
      <c r="H2972" t="inlineStr"/>
      <c r="I2972" t="inlineStr"/>
      <c r="J2972" t="inlineStr"/>
      <c r="K2972" t="inlineStr">
        <is>
          <t>libre</t>
        </is>
      </c>
    </row>
    <row r="2973">
      <c r="A2973" t="inlineStr">
        <is>
          <t>2019</t>
        </is>
      </c>
      <c r="B2973" t="inlineStr">
        <is>
          <t>Protéagineux autoconsommés</t>
        </is>
      </c>
      <c r="C2973" t="inlineStr">
        <is>
          <t>Pertes</t>
        </is>
      </c>
      <c r="D2973" t="n">
        <v>7.9</v>
      </c>
      <c r="E2973" t="inlineStr"/>
      <c r="F2973" t="inlineStr"/>
      <c r="G2973" t="inlineStr"/>
      <c r="H2973" t="inlineStr"/>
      <c r="I2973" t="inlineStr"/>
      <c r="J2973" t="inlineStr"/>
      <c r="K2973" t="inlineStr">
        <is>
          <t>libre</t>
        </is>
      </c>
    </row>
    <row r="2974">
      <c r="A2974" t="inlineStr">
        <is>
          <t>2019</t>
        </is>
      </c>
      <c r="B2974" t="inlineStr">
        <is>
          <t>Légumineuses autoconsommées</t>
        </is>
      </c>
      <c r="C2974" t="inlineStr">
        <is>
          <t>Pertes</t>
        </is>
      </c>
      <c r="D2974" t="n">
        <v>7.9</v>
      </c>
      <c r="E2974" t="inlineStr"/>
      <c r="F2974" t="inlineStr"/>
      <c r="G2974" t="inlineStr"/>
      <c r="H2974" t="inlineStr"/>
      <c r="I2974" t="inlineStr"/>
      <c r="J2974" t="inlineStr"/>
      <c r="K2974" t="inlineStr">
        <is>
          <t>libre</t>
        </is>
      </c>
    </row>
    <row r="2975">
      <c r="A2975" t="inlineStr">
        <is>
          <t>2019</t>
        </is>
      </c>
      <c r="B2975" t="inlineStr">
        <is>
          <t>Fèves autoconsommées</t>
        </is>
      </c>
      <c r="C2975" t="inlineStr">
        <is>
          <t>Pertes</t>
        </is>
      </c>
      <c r="D2975" t="n">
        <v>1.6</v>
      </c>
      <c r="E2975" t="inlineStr"/>
      <c r="F2975" t="inlineStr"/>
      <c r="G2975" t="inlineStr"/>
      <c r="H2975" t="inlineStr"/>
      <c r="I2975" t="inlineStr"/>
      <c r="J2975" t="inlineStr"/>
      <c r="K2975" t="inlineStr">
        <is>
          <t>libre</t>
        </is>
      </c>
    </row>
    <row r="2976">
      <c r="A2976" t="inlineStr">
        <is>
          <t>2019</t>
        </is>
      </c>
      <c r="B2976" t="inlineStr">
        <is>
          <t>Lupin autoconsommé</t>
        </is>
      </c>
      <c r="C2976" t="inlineStr">
        <is>
          <t>Pertes</t>
        </is>
      </c>
      <c r="D2976" t="n">
        <v>0</v>
      </c>
      <c r="E2976" t="inlineStr"/>
      <c r="F2976" t="inlineStr"/>
      <c r="G2976" t="inlineStr"/>
      <c r="H2976" t="inlineStr"/>
      <c r="I2976" t="inlineStr"/>
      <c r="J2976" t="inlineStr"/>
      <c r="K2976" t="inlineStr">
        <is>
          <t>libre</t>
        </is>
      </c>
    </row>
    <row r="2977">
      <c r="A2977" t="inlineStr">
        <is>
          <t>2019</t>
        </is>
      </c>
      <c r="B2977" t="inlineStr">
        <is>
          <t>Pois autoconsommés</t>
        </is>
      </c>
      <c r="C2977" t="inlineStr">
        <is>
          <t>Pertes</t>
        </is>
      </c>
      <c r="D2977" t="n">
        <v>6.2</v>
      </c>
      <c r="E2977" t="inlineStr"/>
      <c r="F2977" t="inlineStr"/>
      <c r="G2977" t="inlineStr"/>
      <c r="H2977" t="inlineStr"/>
      <c r="I2977" t="inlineStr"/>
      <c r="J2977" t="inlineStr"/>
      <c r="K2977" t="inlineStr">
        <is>
          <t>libre</t>
        </is>
      </c>
    </row>
    <row r="2978">
      <c r="A2978" t="inlineStr">
        <is>
          <t>2019</t>
        </is>
      </c>
      <c r="B2978" t="inlineStr">
        <is>
          <t>Oléagineux et protéagineux collectés</t>
        </is>
      </c>
      <c r="C2978" t="inlineStr">
        <is>
          <t>Trituration</t>
        </is>
      </c>
      <c r="D2978" t="n">
        <v>5780</v>
      </c>
      <c r="E2978" t="inlineStr"/>
      <c r="F2978" t="inlineStr"/>
      <c r="G2978" t="inlineStr"/>
      <c r="H2978" t="inlineStr"/>
      <c r="I2978" t="inlineStr"/>
      <c r="J2978" t="inlineStr"/>
      <c r="K2978" t="inlineStr">
        <is>
          <t>libre</t>
        </is>
      </c>
    </row>
    <row r="2979">
      <c r="A2979" t="inlineStr">
        <is>
          <t>2019</t>
        </is>
      </c>
      <c r="B2979" t="inlineStr">
        <is>
          <t>Oléagineux collectés</t>
        </is>
      </c>
      <c r="C2979" t="inlineStr">
        <is>
          <t>Trituration</t>
        </is>
      </c>
      <c r="D2979" t="n">
        <v>5010</v>
      </c>
      <c r="E2979" t="inlineStr"/>
      <c r="F2979" t="inlineStr"/>
      <c r="G2979" t="inlineStr"/>
      <c r="H2979" t="inlineStr"/>
      <c r="I2979" t="inlineStr"/>
      <c r="J2979" t="inlineStr"/>
      <c r="K2979" t="inlineStr">
        <is>
          <t>libre</t>
        </is>
      </c>
    </row>
    <row r="2980">
      <c r="A2980" t="inlineStr">
        <is>
          <t>2019</t>
        </is>
      </c>
      <c r="B2980" t="inlineStr">
        <is>
          <t>Graines oléagineuses collectées</t>
        </is>
      </c>
      <c r="C2980" t="inlineStr">
        <is>
          <t>Trituration</t>
        </is>
      </c>
      <c r="D2980" t="n">
        <v>5010</v>
      </c>
      <c r="E2980" t="inlineStr"/>
      <c r="F2980" t="inlineStr"/>
      <c r="G2980" t="inlineStr"/>
      <c r="H2980" t="inlineStr"/>
      <c r="I2980" t="inlineStr"/>
      <c r="J2980" t="inlineStr"/>
      <c r="K2980" t="inlineStr">
        <is>
          <t>libre</t>
        </is>
      </c>
    </row>
    <row r="2981">
      <c r="A2981" t="inlineStr">
        <is>
          <t>2019</t>
        </is>
      </c>
      <c r="B2981" t="inlineStr">
        <is>
          <t>Graines de colza collectées</t>
        </is>
      </c>
      <c r="C2981" t="inlineStr">
        <is>
          <t>Trituration</t>
        </is>
      </c>
      <c r="D2981" t="n">
        <v>3830</v>
      </c>
      <c r="E2981" t="inlineStr"/>
      <c r="F2981" t="inlineStr"/>
      <c r="G2981" t="inlineStr"/>
      <c r="H2981" t="inlineStr"/>
      <c r="I2981" t="inlineStr"/>
      <c r="J2981" t="inlineStr"/>
      <c r="K2981" t="inlineStr">
        <is>
          <t>déterminé</t>
        </is>
      </c>
    </row>
    <row r="2982">
      <c r="A2982" t="inlineStr">
        <is>
          <t>2019</t>
        </is>
      </c>
      <c r="B2982" t="inlineStr">
        <is>
          <t>Graines de colza collectées (conso)</t>
        </is>
      </c>
      <c r="C2982" t="inlineStr">
        <is>
          <t>Trituration</t>
        </is>
      </c>
      <c r="D2982" t="n">
        <v>3830</v>
      </c>
      <c r="E2982" t="n">
        <v>3821</v>
      </c>
      <c r="F2982" t="n">
        <v>191.05</v>
      </c>
      <c r="G2982" t="n">
        <v>0.1</v>
      </c>
      <c r="H2982" t="n">
        <v>0</v>
      </c>
      <c r="I2982" t="n">
        <v>500000000</v>
      </c>
      <c r="J2982" t="n">
        <v>0.04</v>
      </c>
      <c r="K2982" t="inlineStr">
        <is>
          <t>redondant</t>
        </is>
      </c>
    </row>
    <row r="2983">
      <c r="A2983" t="inlineStr">
        <is>
          <t>2019</t>
        </is>
      </c>
      <c r="B2983" t="inlineStr">
        <is>
          <t>Graines de lin collectées</t>
        </is>
      </c>
      <c r="C2983" t="inlineStr">
        <is>
          <t>Trituration</t>
        </is>
      </c>
      <c r="D2983" t="n">
        <v>3.4</v>
      </c>
      <c r="E2983" t="inlineStr"/>
      <c r="F2983" t="inlineStr"/>
      <c r="G2983" t="inlineStr"/>
      <c r="H2983" t="inlineStr"/>
      <c r="I2983" t="inlineStr"/>
      <c r="J2983" t="inlineStr"/>
      <c r="K2983" t="inlineStr">
        <is>
          <t>libre</t>
        </is>
      </c>
    </row>
    <row r="2984">
      <c r="A2984" t="inlineStr">
        <is>
          <t>2019</t>
        </is>
      </c>
      <c r="B2984" t="inlineStr">
        <is>
          <t>Graines de lin collectées (conso)</t>
        </is>
      </c>
      <c r="C2984" t="inlineStr">
        <is>
          <t>Trituration</t>
        </is>
      </c>
      <c r="D2984" t="n">
        <v>3.4</v>
      </c>
      <c r="E2984" t="inlineStr"/>
      <c r="F2984" t="inlineStr"/>
      <c r="G2984" t="inlineStr"/>
      <c r="H2984" t="inlineStr"/>
      <c r="I2984" t="inlineStr"/>
      <c r="J2984" t="inlineStr"/>
      <c r="K2984" t="inlineStr">
        <is>
          <t>libre</t>
        </is>
      </c>
    </row>
    <row r="2985">
      <c r="A2985" t="inlineStr">
        <is>
          <t>2019</t>
        </is>
      </c>
      <c r="B2985" t="inlineStr">
        <is>
          <t>Graines de tournesol collectées</t>
        </is>
      </c>
      <c r="C2985" t="inlineStr">
        <is>
          <t>Trituration</t>
        </is>
      </c>
      <c r="D2985" t="n">
        <v>1170</v>
      </c>
      <c r="E2985" t="inlineStr"/>
      <c r="F2985" t="inlineStr"/>
      <c r="G2985" t="inlineStr"/>
      <c r="H2985" t="inlineStr"/>
      <c r="I2985" t="inlineStr"/>
      <c r="J2985" t="inlineStr"/>
      <c r="K2985" t="inlineStr">
        <is>
          <t>déterminé</t>
        </is>
      </c>
    </row>
    <row r="2986">
      <c r="A2986" t="inlineStr">
        <is>
          <t>2019</t>
        </is>
      </c>
      <c r="B2986" t="inlineStr">
        <is>
          <t>Graines de tournesol collectées (conso)</t>
        </is>
      </c>
      <c r="C2986" t="inlineStr">
        <is>
          <t>Trituration</t>
        </is>
      </c>
      <c r="D2986" t="n">
        <v>1170</v>
      </c>
      <c r="E2986" t="n">
        <v>1169</v>
      </c>
      <c r="F2986" t="n">
        <v>58.45</v>
      </c>
      <c r="G2986" t="n">
        <v>0.1</v>
      </c>
      <c r="H2986" t="n">
        <v>0</v>
      </c>
      <c r="I2986" t="n">
        <v>500000000</v>
      </c>
      <c r="J2986" t="n">
        <v>0.06</v>
      </c>
      <c r="K2986" t="inlineStr">
        <is>
          <t>redondant</t>
        </is>
      </c>
    </row>
    <row r="2987">
      <c r="A2987" t="inlineStr">
        <is>
          <t>2019</t>
        </is>
      </c>
      <c r="B2987" t="inlineStr">
        <is>
          <t>Oléoprotéagineux collectés</t>
        </is>
      </c>
      <c r="C2987" t="inlineStr">
        <is>
          <t>Trituration</t>
        </is>
      </c>
      <c r="D2987" t="n">
        <v>773</v>
      </c>
      <c r="E2987" t="inlineStr"/>
      <c r="F2987" t="inlineStr"/>
      <c r="G2987" t="inlineStr"/>
      <c r="H2987" t="inlineStr"/>
      <c r="I2987" t="inlineStr"/>
      <c r="J2987" t="inlineStr"/>
      <c r="K2987" t="inlineStr">
        <is>
          <t>déterminé</t>
        </is>
      </c>
    </row>
    <row r="2988">
      <c r="A2988" t="inlineStr">
        <is>
          <t>2019</t>
        </is>
      </c>
      <c r="B2988" t="inlineStr">
        <is>
          <t>Graines oléoprotéagineuses collectées</t>
        </is>
      </c>
      <c r="C2988" t="inlineStr">
        <is>
          <t>Trituration</t>
        </is>
      </c>
      <c r="D2988" t="n">
        <v>773</v>
      </c>
      <c r="E2988" t="inlineStr"/>
      <c r="F2988" t="inlineStr"/>
      <c r="G2988" t="inlineStr"/>
      <c r="H2988" t="inlineStr"/>
      <c r="I2988" t="inlineStr"/>
      <c r="J2988" t="inlineStr"/>
      <c r="K2988" t="inlineStr">
        <is>
          <t>déterminé</t>
        </is>
      </c>
    </row>
    <row r="2989">
      <c r="A2989" t="inlineStr">
        <is>
          <t>2019</t>
        </is>
      </c>
      <c r="B2989" t="inlineStr">
        <is>
          <t>Graines de soja collectées</t>
        </is>
      </c>
      <c r="C2989" t="inlineStr">
        <is>
          <t>Trituration</t>
        </is>
      </c>
      <c r="D2989" t="n">
        <v>773</v>
      </c>
      <c r="E2989" t="inlineStr"/>
      <c r="F2989" t="inlineStr"/>
      <c r="G2989" t="inlineStr"/>
      <c r="H2989" t="inlineStr"/>
      <c r="I2989" t="inlineStr"/>
      <c r="J2989" t="inlineStr"/>
      <c r="K2989" t="inlineStr">
        <is>
          <t>déterminé</t>
        </is>
      </c>
    </row>
    <row r="2990">
      <c r="A2990" t="inlineStr">
        <is>
          <t>2019</t>
        </is>
      </c>
      <c r="B2990" t="inlineStr">
        <is>
          <t>Graines de soja collectées (conso)</t>
        </is>
      </c>
      <c r="C2990" t="inlineStr">
        <is>
          <t>Trituration</t>
        </is>
      </c>
      <c r="D2990" t="n">
        <v>773</v>
      </c>
      <c r="E2990" t="n">
        <v>752</v>
      </c>
      <c r="F2990" t="n">
        <v>37.6</v>
      </c>
      <c r="G2990" t="n">
        <v>0.1</v>
      </c>
      <c r="H2990" t="n">
        <v>0</v>
      </c>
      <c r="I2990" t="n">
        <v>500000000</v>
      </c>
      <c r="J2990" t="n">
        <v>0.5600000000000001</v>
      </c>
      <c r="K2990" t="inlineStr">
        <is>
          <t>redondant</t>
        </is>
      </c>
    </row>
    <row r="2991">
      <c r="A2991" t="inlineStr">
        <is>
          <t>2019</t>
        </is>
      </c>
      <c r="B2991" t="inlineStr">
        <is>
          <t>Oléagineux et protéagineux collectés</t>
        </is>
      </c>
      <c r="C2991" t="inlineStr">
        <is>
          <t>Trituration - Colza</t>
        </is>
      </c>
      <c r="D2991" t="n">
        <v>3830</v>
      </c>
      <c r="E2991" t="inlineStr"/>
      <c r="F2991" t="inlineStr"/>
      <c r="G2991" t="inlineStr"/>
      <c r="H2991" t="inlineStr"/>
      <c r="I2991" t="inlineStr"/>
      <c r="J2991" t="inlineStr"/>
      <c r="K2991" t="inlineStr">
        <is>
          <t>déterminé</t>
        </is>
      </c>
    </row>
    <row r="2992">
      <c r="A2992" t="inlineStr">
        <is>
          <t>2019</t>
        </is>
      </c>
      <c r="B2992" t="inlineStr">
        <is>
          <t>Oléagineux collectés</t>
        </is>
      </c>
      <c r="C2992" t="inlineStr">
        <is>
          <t>Trituration - Colza</t>
        </is>
      </c>
      <c r="D2992" t="n">
        <v>3830</v>
      </c>
      <c r="E2992" t="inlineStr"/>
      <c r="F2992" t="inlineStr"/>
      <c r="G2992" t="inlineStr"/>
      <c r="H2992" t="inlineStr"/>
      <c r="I2992" t="inlineStr"/>
      <c r="J2992" t="inlineStr"/>
      <c r="K2992" t="inlineStr">
        <is>
          <t>déterminé</t>
        </is>
      </c>
    </row>
    <row r="2993">
      <c r="A2993" t="inlineStr">
        <is>
          <t>2019</t>
        </is>
      </c>
      <c r="B2993" t="inlineStr">
        <is>
          <t>Graines oléagineuses collectées</t>
        </is>
      </c>
      <c r="C2993" t="inlineStr">
        <is>
          <t>Trituration - Colza</t>
        </is>
      </c>
      <c r="D2993" t="n">
        <v>3830</v>
      </c>
      <c r="E2993" t="inlineStr"/>
      <c r="F2993" t="inlineStr"/>
      <c r="G2993" t="inlineStr"/>
      <c r="H2993" t="inlineStr"/>
      <c r="I2993" t="inlineStr"/>
      <c r="J2993" t="inlineStr"/>
      <c r="K2993" t="inlineStr">
        <is>
          <t>déterminé</t>
        </is>
      </c>
    </row>
    <row r="2994">
      <c r="A2994" t="inlineStr">
        <is>
          <t>2019</t>
        </is>
      </c>
      <c r="B2994" t="inlineStr">
        <is>
          <t>Graines de colza collectées</t>
        </is>
      </c>
      <c r="C2994" t="inlineStr">
        <is>
          <t>Trituration - Colza</t>
        </is>
      </c>
      <c r="D2994" t="n">
        <v>3830</v>
      </c>
      <c r="E2994" t="inlineStr"/>
      <c r="F2994" t="inlineStr"/>
      <c r="G2994" t="inlineStr"/>
      <c r="H2994" t="inlineStr"/>
      <c r="I2994" t="inlineStr"/>
      <c r="J2994" t="inlineStr"/>
      <c r="K2994" t="inlineStr">
        <is>
          <t>déterminé</t>
        </is>
      </c>
    </row>
    <row r="2995">
      <c r="A2995" t="inlineStr">
        <is>
          <t>2019</t>
        </is>
      </c>
      <c r="B2995" t="inlineStr">
        <is>
          <t>Graines de colza collectées (conso)</t>
        </is>
      </c>
      <c r="C2995" t="inlineStr">
        <is>
          <t>Trituration - Colza</t>
        </is>
      </c>
      <c r="D2995" t="n">
        <v>3830</v>
      </c>
      <c r="E2995" t="inlineStr"/>
      <c r="F2995" t="inlineStr"/>
      <c r="G2995" t="inlineStr"/>
      <c r="H2995" t="inlineStr"/>
      <c r="I2995" t="inlineStr"/>
      <c r="J2995" t="inlineStr"/>
      <c r="K2995" t="inlineStr">
        <is>
          <t>déterminé</t>
        </is>
      </c>
    </row>
    <row r="2996">
      <c r="A2996" t="inlineStr">
        <is>
          <t>2019</t>
        </is>
      </c>
      <c r="B2996" t="inlineStr">
        <is>
          <t>Oléagineux et protéagineux collectés</t>
        </is>
      </c>
      <c r="C2996" t="inlineStr">
        <is>
          <t>Trituration - Lin</t>
        </is>
      </c>
      <c r="D2996" t="n">
        <v>3.4</v>
      </c>
      <c r="E2996" t="inlineStr"/>
      <c r="F2996" t="inlineStr"/>
      <c r="G2996" t="inlineStr"/>
      <c r="H2996" t="inlineStr"/>
      <c r="I2996" t="inlineStr"/>
      <c r="J2996" t="inlineStr"/>
      <c r="K2996" t="inlineStr">
        <is>
          <t>libre</t>
        </is>
      </c>
    </row>
    <row r="2997">
      <c r="A2997" t="inlineStr">
        <is>
          <t>2019</t>
        </is>
      </c>
      <c r="B2997" t="inlineStr">
        <is>
          <t>Oléagineux collectés</t>
        </is>
      </c>
      <c r="C2997" t="inlineStr">
        <is>
          <t>Trituration - Lin</t>
        </is>
      </c>
      <c r="D2997" t="n">
        <v>3.4</v>
      </c>
      <c r="E2997" t="inlineStr"/>
      <c r="F2997" t="inlineStr"/>
      <c r="G2997" t="inlineStr"/>
      <c r="H2997" t="inlineStr"/>
      <c r="I2997" t="inlineStr"/>
      <c r="J2997" t="inlineStr"/>
      <c r="K2997" t="inlineStr">
        <is>
          <t>libre</t>
        </is>
      </c>
    </row>
    <row r="2998">
      <c r="A2998" t="inlineStr">
        <is>
          <t>2019</t>
        </is>
      </c>
      <c r="B2998" t="inlineStr">
        <is>
          <t>Graines oléagineuses collectées</t>
        </is>
      </c>
      <c r="C2998" t="inlineStr">
        <is>
          <t>Trituration - Lin</t>
        </is>
      </c>
      <c r="D2998" t="n">
        <v>3.4</v>
      </c>
      <c r="E2998" t="inlineStr"/>
      <c r="F2998" t="inlineStr"/>
      <c r="G2998" t="inlineStr"/>
      <c r="H2998" t="inlineStr"/>
      <c r="I2998" t="inlineStr"/>
      <c r="J2998" t="inlineStr"/>
      <c r="K2998" t="inlineStr">
        <is>
          <t>libre</t>
        </is>
      </c>
    </row>
    <row r="2999">
      <c r="A2999" t="inlineStr">
        <is>
          <t>2019</t>
        </is>
      </c>
      <c r="B2999" t="inlineStr">
        <is>
          <t>Graines de lin collectées</t>
        </is>
      </c>
      <c r="C2999" t="inlineStr">
        <is>
          <t>Trituration - Lin</t>
        </is>
      </c>
      <c r="D2999" t="n">
        <v>3.4</v>
      </c>
      <c r="E2999" t="inlineStr"/>
      <c r="F2999" t="inlineStr"/>
      <c r="G2999" t="inlineStr"/>
      <c r="H2999" t="inlineStr"/>
      <c r="I2999" t="inlineStr"/>
      <c r="J2999" t="inlineStr"/>
      <c r="K2999" t="inlineStr">
        <is>
          <t>libre</t>
        </is>
      </c>
    </row>
    <row r="3000">
      <c r="A3000" t="inlineStr">
        <is>
          <t>2019</t>
        </is>
      </c>
      <c r="B3000" t="inlineStr">
        <is>
          <t>Graines de lin collectées (conso)</t>
        </is>
      </c>
      <c r="C3000" t="inlineStr">
        <is>
          <t>Trituration - Lin</t>
        </is>
      </c>
      <c r="D3000" t="n">
        <v>3.4</v>
      </c>
      <c r="E3000" t="inlineStr"/>
      <c r="F3000" t="inlineStr"/>
      <c r="G3000" t="inlineStr"/>
      <c r="H3000" t="inlineStr"/>
      <c r="I3000" t="inlineStr"/>
      <c r="J3000" t="inlineStr"/>
      <c r="K3000" t="inlineStr">
        <is>
          <t>libre</t>
        </is>
      </c>
    </row>
    <row r="3001">
      <c r="A3001" t="inlineStr">
        <is>
          <t>2019</t>
        </is>
      </c>
      <c r="B3001" t="inlineStr">
        <is>
          <t>Oléagineux et protéagineux collectés</t>
        </is>
      </c>
      <c r="C3001" t="inlineStr">
        <is>
          <t>Trituration - Tournesol</t>
        </is>
      </c>
      <c r="D3001" t="n">
        <v>1170</v>
      </c>
      <c r="E3001" t="inlineStr"/>
      <c r="F3001" t="inlineStr"/>
      <c r="G3001" t="inlineStr"/>
      <c r="H3001" t="inlineStr"/>
      <c r="I3001" t="inlineStr"/>
      <c r="J3001" t="inlineStr"/>
      <c r="K3001" t="inlineStr">
        <is>
          <t>déterminé</t>
        </is>
      </c>
    </row>
    <row r="3002">
      <c r="A3002" t="inlineStr">
        <is>
          <t>2019</t>
        </is>
      </c>
      <c r="B3002" t="inlineStr">
        <is>
          <t>Oléagineux collectés</t>
        </is>
      </c>
      <c r="C3002" t="inlineStr">
        <is>
          <t>Trituration - Tournesol</t>
        </is>
      </c>
      <c r="D3002" t="n">
        <v>1170</v>
      </c>
      <c r="E3002" t="inlineStr"/>
      <c r="F3002" t="inlineStr"/>
      <c r="G3002" t="inlineStr"/>
      <c r="H3002" t="inlineStr"/>
      <c r="I3002" t="inlineStr"/>
      <c r="J3002" t="inlineStr"/>
      <c r="K3002" t="inlineStr">
        <is>
          <t>déterminé</t>
        </is>
      </c>
    </row>
    <row r="3003">
      <c r="A3003" t="inlineStr">
        <is>
          <t>2019</t>
        </is>
      </c>
      <c r="B3003" t="inlineStr">
        <is>
          <t>Graines oléagineuses collectées</t>
        </is>
      </c>
      <c r="C3003" t="inlineStr">
        <is>
          <t>Trituration - Tournesol</t>
        </is>
      </c>
      <c r="D3003" t="n">
        <v>1170</v>
      </c>
      <c r="E3003" t="inlineStr"/>
      <c r="F3003" t="inlineStr"/>
      <c r="G3003" t="inlineStr"/>
      <c r="H3003" t="inlineStr"/>
      <c r="I3003" t="inlineStr"/>
      <c r="J3003" t="inlineStr"/>
      <c r="K3003" t="inlineStr">
        <is>
          <t>déterminé</t>
        </is>
      </c>
    </row>
    <row r="3004">
      <c r="A3004" t="inlineStr">
        <is>
          <t>2019</t>
        </is>
      </c>
      <c r="B3004" t="inlineStr">
        <is>
          <t>Graines de tournesol collectées</t>
        </is>
      </c>
      <c r="C3004" t="inlineStr">
        <is>
          <t>Trituration - Tournesol</t>
        </is>
      </c>
      <c r="D3004" t="n">
        <v>1170</v>
      </c>
      <c r="E3004" t="inlineStr"/>
      <c r="F3004" t="inlineStr"/>
      <c r="G3004" t="inlineStr"/>
      <c r="H3004" t="inlineStr"/>
      <c r="I3004" t="inlineStr"/>
      <c r="J3004" t="inlineStr"/>
      <c r="K3004" t="inlineStr">
        <is>
          <t>déterminé</t>
        </is>
      </c>
    </row>
    <row r="3005">
      <c r="A3005" t="inlineStr">
        <is>
          <t>2019</t>
        </is>
      </c>
      <c r="B3005" t="inlineStr">
        <is>
          <t>Graines de tournesol collectées (conso)</t>
        </is>
      </c>
      <c r="C3005" t="inlineStr">
        <is>
          <t>Trituration - Tournesol</t>
        </is>
      </c>
      <c r="D3005" t="n">
        <v>1170</v>
      </c>
      <c r="E3005" t="inlineStr"/>
      <c r="F3005" t="inlineStr"/>
      <c r="G3005" t="inlineStr"/>
      <c r="H3005" t="inlineStr"/>
      <c r="I3005" t="inlineStr"/>
      <c r="J3005" t="inlineStr"/>
      <c r="K3005" t="inlineStr">
        <is>
          <t>déterminé</t>
        </is>
      </c>
    </row>
    <row r="3006">
      <c r="A3006" t="inlineStr">
        <is>
          <t>2019</t>
        </is>
      </c>
      <c r="B3006" t="inlineStr">
        <is>
          <t>Oléagineux et protéagineux collectés</t>
        </is>
      </c>
      <c r="C3006" t="inlineStr">
        <is>
          <t>Trituration - Soja</t>
        </is>
      </c>
      <c r="D3006" t="n">
        <v>773</v>
      </c>
      <c r="E3006" t="inlineStr"/>
      <c r="F3006" t="inlineStr"/>
      <c r="G3006" t="inlineStr"/>
      <c r="H3006" t="inlineStr"/>
      <c r="I3006" t="inlineStr"/>
      <c r="J3006" t="inlineStr"/>
      <c r="K3006" t="inlineStr">
        <is>
          <t>déterminé</t>
        </is>
      </c>
    </row>
    <row r="3007">
      <c r="A3007" t="inlineStr">
        <is>
          <t>2019</t>
        </is>
      </c>
      <c r="B3007" t="inlineStr">
        <is>
          <t>Oléoprotéagineux collectés</t>
        </is>
      </c>
      <c r="C3007" t="inlineStr">
        <is>
          <t>Trituration - Soja</t>
        </is>
      </c>
      <c r="D3007" t="n">
        <v>773</v>
      </c>
      <c r="E3007" t="inlineStr"/>
      <c r="F3007" t="inlineStr"/>
      <c r="G3007" t="inlineStr"/>
      <c r="H3007" t="inlineStr"/>
      <c r="I3007" t="inlineStr"/>
      <c r="J3007" t="inlineStr"/>
      <c r="K3007" t="inlineStr">
        <is>
          <t>déterminé</t>
        </is>
      </c>
    </row>
    <row r="3008">
      <c r="A3008" t="inlineStr">
        <is>
          <t>2019</t>
        </is>
      </c>
      <c r="B3008" t="inlineStr">
        <is>
          <t>Graines oléoprotéagineuses collectées</t>
        </is>
      </c>
      <c r="C3008" t="inlineStr">
        <is>
          <t>Trituration - Soja</t>
        </is>
      </c>
      <c r="D3008" t="n">
        <v>773</v>
      </c>
      <c r="E3008" t="inlineStr"/>
      <c r="F3008" t="inlineStr"/>
      <c r="G3008" t="inlineStr"/>
      <c r="H3008" t="inlineStr"/>
      <c r="I3008" t="inlineStr"/>
      <c r="J3008" t="inlineStr"/>
      <c r="K3008" t="inlineStr">
        <is>
          <t>déterminé</t>
        </is>
      </c>
    </row>
    <row r="3009">
      <c r="A3009" t="inlineStr">
        <is>
          <t>2019</t>
        </is>
      </c>
      <c r="B3009" t="inlineStr">
        <is>
          <t>Graines de soja collectées</t>
        </is>
      </c>
      <c r="C3009" t="inlineStr">
        <is>
          <t>Trituration - Soja</t>
        </is>
      </c>
      <c r="D3009" t="n">
        <v>773</v>
      </c>
      <c r="E3009" t="inlineStr"/>
      <c r="F3009" t="inlineStr"/>
      <c r="G3009" t="inlineStr"/>
      <c r="H3009" t="inlineStr"/>
      <c r="I3009" t="inlineStr"/>
      <c r="J3009" t="inlineStr"/>
      <c r="K3009" t="inlineStr">
        <is>
          <t>déterminé</t>
        </is>
      </c>
    </row>
    <row r="3010">
      <c r="A3010" t="inlineStr">
        <is>
          <t>2019</t>
        </is>
      </c>
      <c r="B3010" t="inlineStr">
        <is>
          <t>Graines de soja collectées (conso)</t>
        </is>
      </c>
      <c r="C3010" t="inlineStr">
        <is>
          <t>Trituration - Soja</t>
        </is>
      </c>
      <c r="D3010" t="n">
        <v>773</v>
      </c>
      <c r="E3010" t="inlineStr"/>
      <c r="F3010" t="inlineStr"/>
      <c r="G3010" t="inlineStr"/>
      <c r="H3010" t="inlineStr"/>
      <c r="I3010" t="inlineStr"/>
      <c r="J3010" t="inlineStr"/>
      <c r="K3010" t="inlineStr">
        <is>
          <t>déterminé</t>
        </is>
      </c>
    </row>
    <row r="3011">
      <c r="A3011" t="inlineStr">
        <is>
          <t>2019</t>
        </is>
      </c>
      <c r="B3011" t="inlineStr">
        <is>
          <t>Huile, brute</t>
        </is>
      </c>
      <c r="C3011" t="inlineStr">
        <is>
          <t>Raffinage</t>
        </is>
      </c>
      <c r="D3011" t="n">
        <v>2000</v>
      </c>
      <c r="E3011" t="inlineStr"/>
      <c r="F3011" t="inlineStr"/>
      <c r="G3011" t="inlineStr"/>
      <c r="H3011" t="inlineStr"/>
      <c r="I3011" t="inlineStr"/>
      <c r="J3011" t="inlineStr"/>
      <c r="K3011" t="inlineStr">
        <is>
          <t>libre unbounded</t>
        </is>
      </c>
    </row>
    <row r="3012">
      <c r="A3012" t="inlineStr">
        <is>
          <t>2019</t>
        </is>
      </c>
      <c r="B3012" t="inlineStr">
        <is>
          <t>Huile de colza, brute</t>
        </is>
      </c>
      <c r="C3012" t="inlineStr">
        <is>
          <t>Raffinage</t>
        </is>
      </c>
      <c r="D3012" t="n">
        <v>1490</v>
      </c>
      <c r="E3012" t="inlineStr"/>
      <c r="F3012" t="inlineStr"/>
      <c r="G3012" t="inlineStr"/>
      <c r="H3012" t="inlineStr"/>
      <c r="I3012" t="inlineStr"/>
      <c r="J3012" t="inlineStr"/>
      <c r="K3012" t="inlineStr">
        <is>
          <t>libre</t>
        </is>
      </c>
    </row>
    <row r="3013">
      <c r="A3013" t="inlineStr">
        <is>
          <t>2019</t>
        </is>
      </c>
      <c r="B3013" t="inlineStr">
        <is>
          <t>Huile de lin, brute</t>
        </is>
      </c>
      <c r="C3013" t="inlineStr">
        <is>
          <t>Raffinage</t>
        </is>
      </c>
      <c r="D3013" t="n">
        <v>1.1</v>
      </c>
      <c r="E3013" t="inlineStr"/>
      <c r="F3013" t="inlineStr"/>
      <c r="G3013" t="inlineStr"/>
      <c r="H3013" t="inlineStr"/>
      <c r="I3013" t="inlineStr"/>
      <c r="J3013" t="inlineStr"/>
      <c r="K3013" t="inlineStr">
        <is>
          <t>libre</t>
        </is>
      </c>
    </row>
    <row r="3014">
      <c r="A3014" t="inlineStr">
        <is>
          <t>2019</t>
        </is>
      </c>
      <c r="B3014" t="inlineStr">
        <is>
          <t>Huile de tournesol, brute</t>
        </is>
      </c>
      <c r="C3014" t="inlineStr">
        <is>
          <t>Raffinage</t>
        </is>
      </c>
      <c r="D3014" t="n">
        <v>219</v>
      </c>
      <c r="E3014" t="inlineStr"/>
      <c r="F3014" t="inlineStr"/>
      <c r="G3014" t="inlineStr"/>
      <c r="H3014" t="inlineStr"/>
      <c r="I3014" t="inlineStr"/>
      <c r="J3014" t="inlineStr"/>
      <c r="K3014" t="inlineStr">
        <is>
          <t>libre unbounded</t>
        </is>
      </c>
    </row>
    <row r="3015">
      <c r="A3015" t="inlineStr">
        <is>
          <t>2019</t>
        </is>
      </c>
      <c r="B3015" t="inlineStr">
        <is>
          <t>Huile de soja, brute</t>
        </is>
      </c>
      <c r="C3015" t="inlineStr">
        <is>
          <t>Raffinage</t>
        </is>
      </c>
      <c r="D3015" t="n">
        <v>291</v>
      </c>
      <c r="E3015" t="inlineStr"/>
      <c r="F3015" t="inlineStr"/>
      <c r="G3015" t="inlineStr"/>
      <c r="H3015" t="inlineStr"/>
      <c r="I3015" t="inlineStr"/>
      <c r="J3015" t="inlineStr"/>
      <c r="K3015" t="inlineStr">
        <is>
          <t>libre</t>
        </is>
      </c>
    </row>
    <row r="3016">
      <c r="A3016" t="inlineStr">
        <is>
          <t>2019</t>
        </is>
      </c>
      <c r="B3016" t="inlineStr">
        <is>
          <t>Huile, brute</t>
        </is>
      </c>
      <c r="C3016" t="inlineStr">
        <is>
          <t>Raffinage - Colza</t>
        </is>
      </c>
      <c r="D3016" t="n">
        <v>1490</v>
      </c>
      <c r="E3016" t="inlineStr"/>
      <c r="F3016" t="inlineStr"/>
      <c r="G3016" t="inlineStr"/>
      <c r="H3016" t="inlineStr"/>
      <c r="I3016" t="inlineStr"/>
      <c r="J3016" t="inlineStr"/>
      <c r="K3016" t="inlineStr">
        <is>
          <t>libre</t>
        </is>
      </c>
    </row>
    <row r="3017">
      <c r="A3017" t="inlineStr">
        <is>
          <t>2019</t>
        </is>
      </c>
      <c r="B3017" t="inlineStr">
        <is>
          <t>Huile de colza, brute</t>
        </is>
      </c>
      <c r="C3017" t="inlineStr">
        <is>
          <t>Raffinage - Colza</t>
        </is>
      </c>
      <c r="D3017" t="n">
        <v>1490</v>
      </c>
      <c r="E3017" t="inlineStr"/>
      <c r="F3017" t="inlineStr"/>
      <c r="G3017" t="inlineStr"/>
      <c r="H3017" t="inlineStr"/>
      <c r="I3017" t="inlineStr"/>
      <c r="J3017" t="inlineStr"/>
      <c r="K3017" t="inlineStr">
        <is>
          <t>libre</t>
        </is>
      </c>
    </row>
    <row r="3018">
      <c r="A3018" t="inlineStr">
        <is>
          <t>2019</t>
        </is>
      </c>
      <c r="B3018" t="inlineStr">
        <is>
          <t>Huile, brute</t>
        </is>
      </c>
      <c r="C3018" t="inlineStr">
        <is>
          <t>Raffinage - Lin</t>
        </is>
      </c>
      <c r="D3018" t="n">
        <v>1.1</v>
      </c>
      <c r="E3018" t="inlineStr"/>
      <c r="F3018" t="inlineStr"/>
      <c r="G3018" t="inlineStr"/>
      <c r="H3018" t="inlineStr"/>
      <c r="I3018" t="inlineStr"/>
      <c r="J3018" t="inlineStr"/>
      <c r="K3018" t="inlineStr">
        <is>
          <t>libre</t>
        </is>
      </c>
    </row>
    <row r="3019">
      <c r="A3019" t="inlineStr">
        <is>
          <t>2019</t>
        </is>
      </c>
      <c r="B3019" t="inlineStr">
        <is>
          <t>Huile de lin, brute</t>
        </is>
      </c>
      <c r="C3019" t="inlineStr">
        <is>
          <t>Raffinage - Lin</t>
        </is>
      </c>
      <c r="D3019" t="n">
        <v>1.1</v>
      </c>
      <c r="E3019" t="inlineStr"/>
      <c r="F3019" t="inlineStr"/>
      <c r="G3019" t="inlineStr"/>
      <c r="H3019" t="inlineStr"/>
      <c r="I3019" t="inlineStr"/>
      <c r="J3019" t="inlineStr"/>
      <c r="K3019" t="inlineStr">
        <is>
          <t>libre</t>
        </is>
      </c>
    </row>
    <row r="3020">
      <c r="A3020" t="inlineStr">
        <is>
          <t>2019</t>
        </is>
      </c>
      <c r="B3020" t="inlineStr">
        <is>
          <t>Huile, brute</t>
        </is>
      </c>
      <c r="C3020" t="inlineStr">
        <is>
          <t>Raffinage - Tournesol</t>
        </is>
      </c>
      <c r="D3020" t="n">
        <v>219</v>
      </c>
      <c r="E3020" t="inlineStr"/>
      <c r="F3020" t="inlineStr"/>
      <c r="G3020" t="inlineStr"/>
      <c r="H3020" t="inlineStr"/>
      <c r="I3020" t="inlineStr"/>
      <c r="J3020" t="inlineStr"/>
      <c r="K3020" t="inlineStr">
        <is>
          <t>libre unbounded</t>
        </is>
      </c>
    </row>
    <row r="3021">
      <c r="A3021" t="inlineStr">
        <is>
          <t>2019</t>
        </is>
      </c>
      <c r="B3021" t="inlineStr">
        <is>
          <t>Huile de tournesol, brute</t>
        </is>
      </c>
      <c r="C3021" t="inlineStr">
        <is>
          <t>Raffinage - Tournesol</t>
        </is>
      </c>
      <c r="D3021" t="n">
        <v>219</v>
      </c>
      <c r="E3021" t="inlineStr"/>
      <c r="F3021" t="inlineStr"/>
      <c r="G3021" t="inlineStr"/>
      <c r="H3021" t="inlineStr"/>
      <c r="I3021" t="inlineStr"/>
      <c r="J3021" t="inlineStr"/>
      <c r="K3021" t="inlineStr">
        <is>
          <t>libre unbounded</t>
        </is>
      </c>
    </row>
    <row r="3022">
      <c r="A3022" t="inlineStr">
        <is>
          <t>2019</t>
        </is>
      </c>
      <c r="B3022" t="inlineStr">
        <is>
          <t>Huile, brute</t>
        </is>
      </c>
      <c r="C3022" t="inlineStr">
        <is>
          <t>Raffinage - Soja</t>
        </is>
      </c>
      <c r="D3022" t="n">
        <v>291</v>
      </c>
      <c r="E3022" t="inlineStr"/>
      <c r="F3022" t="inlineStr"/>
      <c r="G3022" t="inlineStr"/>
      <c r="H3022" t="inlineStr"/>
      <c r="I3022" t="inlineStr"/>
      <c r="J3022" t="inlineStr"/>
      <c r="K3022" t="inlineStr">
        <is>
          <t>libre</t>
        </is>
      </c>
    </row>
    <row r="3023">
      <c r="A3023" t="inlineStr">
        <is>
          <t>2019</t>
        </is>
      </c>
      <c r="B3023" t="inlineStr">
        <is>
          <t>Huile de soja, brute</t>
        </is>
      </c>
      <c r="C3023" t="inlineStr">
        <is>
          <t>Raffinage - Soja</t>
        </is>
      </c>
      <c r="D3023" t="n">
        <v>291</v>
      </c>
      <c r="E3023" t="inlineStr"/>
      <c r="F3023" t="inlineStr"/>
      <c r="G3023" t="inlineStr"/>
      <c r="H3023" t="inlineStr"/>
      <c r="I3023" t="inlineStr"/>
      <c r="J3023" t="inlineStr"/>
      <c r="K3023" t="inlineStr">
        <is>
          <t>libre</t>
        </is>
      </c>
    </row>
    <row r="3024">
      <c r="A3024" t="inlineStr">
        <is>
          <t>2019</t>
        </is>
      </c>
      <c r="B3024" t="inlineStr">
        <is>
          <t>Huile, raffinée</t>
        </is>
      </c>
      <c r="C3024" t="inlineStr">
        <is>
          <t>Fabrication de biodiesel</t>
        </is>
      </c>
      <c r="D3024" t="n">
        <v>2190</v>
      </c>
      <c r="E3024" t="inlineStr"/>
      <c r="F3024" t="inlineStr"/>
      <c r="G3024" t="inlineStr"/>
      <c r="H3024" t="inlineStr"/>
      <c r="I3024" t="inlineStr"/>
      <c r="J3024" t="inlineStr"/>
      <c r="K3024" t="inlineStr">
        <is>
          <t>déterminé</t>
        </is>
      </c>
    </row>
    <row r="3025">
      <c r="A3025" t="inlineStr">
        <is>
          <t>2019</t>
        </is>
      </c>
      <c r="B3025" t="inlineStr">
        <is>
          <t>Huile de colza, raffinée</t>
        </is>
      </c>
      <c r="C3025" t="inlineStr">
        <is>
          <t>Fabrication de biodiesel</t>
        </is>
      </c>
      <c r="D3025" t="n">
        <v>1530</v>
      </c>
      <c r="E3025" t="n">
        <v>1553</v>
      </c>
      <c r="F3025" t="n">
        <v>77.65000000000001</v>
      </c>
      <c r="G3025" t="n">
        <v>0.1</v>
      </c>
      <c r="H3025" t="n">
        <v>0</v>
      </c>
      <c r="I3025" t="n">
        <v>500000000</v>
      </c>
      <c r="J3025" t="n">
        <v>0.28</v>
      </c>
      <c r="K3025" t="inlineStr">
        <is>
          <t>mesuré</t>
        </is>
      </c>
    </row>
    <row r="3026">
      <c r="A3026" t="inlineStr">
        <is>
          <t>2019</t>
        </is>
      </c>
      <c r="B3026" t="inlineStr">
        <is>
          <t>Huile de tournesol, raffinée</t>
        </is>
      </c>
      <c r="C3026" t="inlineStr">
        <is>
          <t>Fabrication de biodiesel</t>
        </is>
      </c>
      <c r="D3026" t="n">
        <v>97</v>
      </c>
      <c r="E3026" t="n">
        <v>97</v>
      </c>
      <c r="F3026" t="n">
        <v>4.850000000000001</v>
      </c>
      <c r="G3026" t="n">
        <v>0.1</v>
      </c>
      <c r="H3026" t="n">
        <v>0</v>
      </c>
      <c r="I3026" t="n">
        <v>500000000</v>
      </c>
      <c r="J3026" t="n">
        <v>0</v>
      </c>
      <c r="K3026" t="inlineStr">
        <is>
          <t>mesuré</t>
        </is>
      </c>
    </row>
    <row r="3027">
      <c r="A3027" t="inlineStr">
        <is>
          <t>2019</t>
        </is>
      </c>
      <c r="B3027" t="inlineStr">
        <is>
          <t>Huile de soja, raffinée</t>
        </is>
      </c>
      <c r="C3027" t="inlineStr">
        <is>
          <t>Fabrication de biodiesel</t>
        </is>
      </c>
      <c r="D3027" t="n">
        <v>266</v>
      </c>
      <c r="E3027" t="n">
        <v>558</v>
      </c>
      <c r="F3027" t="n">
        <v>27.9</v>
      </c>
      <c r="G3027" t="n">
        <v>0.1</v>
      </c>
      <c r="H3027" t="n">
        <v>0</v>
      </c>
      <c r="I3027" t="n">
        <v>500000000</v>
      </c>
      <c r="J3027" t="n">
        <v>10.46</v>
      </c>
      <c r="K3027" t="inlineStr">
        <is>
          <t>mesuré</t>
        </is>
      </c>
    </row>
    <row r="3028">
      <c r="A3028" t="inlineStr">
        <is>
          <t>2019</t>
        </is>
      </c>
      <c r="B3028" t="inlineStr">
        <is>
          <t>Huile de palme, raffinée</t>
        </is>
      </c>
      <c r="C3028" t="inlineStr">
        <is>
          <t>Fabrication de biodiesel</t>
        </is>
      </c>
      <c r="D3028" t="n">
        <v>296</v>
      </c>
      <c r="E3028" t="n">
        <v>679</v>
      </c>
      <c r="F3028" t="n">
        <v>33.95</v>
      </c>
      <c r="G3028" t="n">
        <v>0.1</v>
      </c>
      <c r="H3028" t="n">
        <v>0</v>
      </c>
      <c r="I3028" t="n">
        <v>500000000</v>
      </c>
      <c r="J3028" t="n">
        <v>11.27</v>
      </c>
      <c r="K3028" t="inlineStr">
        <is>
          <t>mesuré</t>
        </is>
      </c>
    </row>
    <row r="3029">
      <c r="A3029" t="inlineStr">
        <is>
          <t>2019</t>
        </is>
      </c>
      <c r="B3029" t="inlineStr">
        <is>
          <t>Alcool</t>
        </is>
      </c>
      <c r="C3029" t="inlineStr">
        <is>
          <t>Fabrication de biodiesel</t>
        </is>
      </c>
      <c r="D3029" t="n">
        <v>238</v>
      </c>
      <c r="E3029" t="inlineStr"/>
      <c r="F3029" t="inlineStr"/>
      <c r="G3029" t="inlineStr"/>
      <c r="H3029" t="inlineStr"/>
      <c r="I3029" t="inlineStr"/>
      <c r="J3029" t="inlineStr"/>
      <c r="K3029" t="inlineStr">
        <is>
          <t>déterminé</t>
        </is>
      </c>
    </row>
    <row r="3030">
      <c r="A3030" t="inlineStr">
        <is>
          <t>2019</t>
        </is>
      </c>
      <c r="B3030" t="inlineStr">
        <is>
          <t>MP industrie biodiesel</t>
        </is>
      </c>
      <c r="C3030" t="inlineStr">
        <is>
          <t>Fabrication de biodiesel</t>
        </is>
      </c>
      <c r="D3030" t="n">
        <v>2380</v>
      </c>
      <c r="E3030" t="inlineStr"/>
      <c r="F3030" t="inlineStr"/>
      <c r="G3030" t="inlineStr"/>
      <c r="H3030" t="inlineStr"/>
      <c r="I3030" t="inlineStr"/>
      <c r="J3030" t="inlineStr"/>
      <c r="K3030" t="inlineStr">
        <is>
          <t>déterminé</t>
        </is>
      </c>
    </row>
    <row r="3031">
      <c r="A3031" t="inlineStr">
        <is>
          <t>2019</t>
        </is>
      </c>
      <c r="B3031" t="inlineStr">
        <is>
          <t>Graisses animales (eq. biodiesel)</t>
        </is>
      </c>
      <c r="C3031" t="inlineStr">
        <is>
          <t>Fabrication de biodiesel</t>
        </is>
      </c>
      <c r="D3031" t="n">
        <v>16</v>
      </c>
      <c r="E3031" t="n">
        <v>16</v>
      </c>
      <c r="F3031" t="n">
        <v>0.8</v>
      </c>
      <c r="G3031" t="n">
        <v>0.1</v>
      </c>
      <c r="H3031" t="n">
        <v>0</v>
      </c>
      <c r="I3031" t="n">
        <v>500000000</v>
      </c>
      <c r="J3031" t="n">
        <v>0</v>
      </c>
      <c r="K3031" t="inlineStr">
        <is>
          <t>mesuré</t>
        </is>
      </c>
    </row>
    <row r="3032">
      <c r="A3032" t="inlineStr">
        <is>
          <t>2019</t>
        </is>
      </c>
      <c r="B3032" t="inlineStr">
        <is>
          <t>Huiles usagées (eq. biodiesel)</t>
        </is>
      </c>
      <c r="C3032" t="inlineStr">
        <is>
          <t>Fabrication de biodiesel</t>
        </is>
      </c>
      <c r="D3032" t="n">
        <v>173</v>
      </c>
      <c r="E3032" t="n">
        <v>173</v>
      </c>
      <c r="F3032" t="n">
        <v>8.65</v>
      </c>
      <c r="G3032" t="n">
        <v>0.1</v>
      </c>
      <c r="H3032" t="n">
        <v>0</v>
      </c>
      <c r="I3032" t="n">
        <v>500000000</v>
      </c>
      <c r="J3032" t="n">
        <v>0</v>
      </c>
      <c r="K3032" t="inlineStr">
        <is>
          <t>mesuré</t>
        </is>
      </c>
    </row>
    <row r="3033">
      <c r="A3033" t="inlineStr">
        <is>
          <t>2019</t>
        </is>
      </c>
      <c r="B3033" t="inlineStr">
        <is>
          <t>Oléagineux et protéagineux collectés</t>
        </is>
      </c>
      <c r="C3033" t="inlineStr">
        <is>
          <t>Moulin</t>
        </is>
      </c>
      <c r="D3033" t="n">
        <v>42.8</v>
      </c>
      <c r="E3033" t="inlineStr"/>
      <c r="F3033" t="inlineStr"/>
      <c r="G3033" t="inlineStr"/>
      <c r="H3033" t="inlineStr"/>
      <c r="I3033" t="inlineStr"/>
      <c r="J3033" t="inlineStr"/>
      <c r="K3033" t="inlineStr">
        <is>
          <t>déterminé</t>
        </is>
      </c>
    </row>
    <row r="3034">
      <c r="A3034" t="inlineStr">
        <is>
          <t>2019</t>
        </is>
      </c>
      <c r="B3034" t="inlineStr">
        <is>
          <t>Oléagineux collectés</t>
        </is>
      </c>
      <c r="C3034" t="inlineStr">
        <is>
          <t>Moulin</t>
        </is>
      </c>
      <c r="D3034" t="n">
        <v>42.8</v>
      </c>
      <c r="E3034" t="inlineStr"/>
      <c r="F3034" t="inlineStr"/>
      <c r="G3034" t="inlineStr"/>
      <c r="H3034" t="inlineStr"/>
      <c r="I3034" t="inlineStr"/>
      <c r="J3034" t="inlineStr"/>
      <c r="K3034" t="inlineStr">
        <is>
          <t>déterminé</t>
        </is>
      </c>
    </row>
    <row r="3035">
      <c r="A3035" t="inlineStr">
        <is>
          <t>2019</t>
        </is>
      </c>
      <c r="B3035" t="inlineStr">
        <is>
          <t>Fruits oléagineux collectés</t>
        </is>
      </c>
      <c r="C3035" t="inlineStr">
        <is>
          <t>Moulin</t>
        </is>
      </c>
      <c r="D3035" t="n">
        <v>42.8</v>
      </c>
      <c r="E3035" t="inlineStr"/>
      <c r="F3035" t="inlineStr"/>
      <c r="G3035" t="inlineStr"/>
      <c r="H3035" t="inlineStr"/>
      <c r="I3035" t="inlineStr"/>
      <c r="J3035" t="inlineStr"/>
      <c r="K3035" t="inlineStr">
        <is>
          <t>déterminé</t>
        </is>
      </c>
    </row>
    <row r="3036">
      <c r="A3036" t="inlineStr">
        <is>
          <t>2019</t>
        </is>
      </c>
      <c r="B3036" t="inlineStr">
        <is>
          <t>Olives collectées</t>
        </is>
      </c>
      <c r="C3036" t="inlineStr">
        <is>
          <t>Moulin</t>
        </is>
      </c>
      <c r="D3036" t="n">
        <v>42.8</v>
      </c>
      <c r="E3036" t="inlineStr"/>
      <c r="F3036" t="inlineStr"/>
      <c r="G3036" t="inlineStr"/>
      <c r="H3036" t="inlineStr"/>
      <c r="I3036" t="inlineStr"/>
      <c r="J3036" t="inlineStr"/>
      <c r="K3036" t="inlineStr">
        <is>
          <t>déterminé</t>
        </is>
      </c>
    </row>
    <row r="3037">
      <c r="A3037" t="inlineStr">
        <is>
          <t>2019</t>
        </is>
      </c>
      <c r="B3037" t="inlineStr">
        <is>
          <t>Oléagineux et protéagineux collectés</t>
        </is>
      </c>
      <c r="C3037" t="inlineStr">
        <is>
          <t>Conservation ou préparation d'olives</t>
        </is>
      </c>
      <c r="D3037" t="n">
        <v>20.3</v>
      </c>
      <c r="E3037" t="inlineStr"/>
      <c r="F3037" t="inlineStr"/>
      <c r="G3037" t="inlineStr"/>
      <c r="H3037" t="inlineStr"/>
      <c r="I3037" t="inlineStr"/>
      <c r="J3037" t="inlineStr"/>
      <c r="K3037" t="inlineStr">
        <is>
          <t>libre unbounded</t>
        </is>
      </c>
    </row>
    <row r="3038">
      <c r="A3038" t="inlineStr">
        <is>
          <t>2019</t>
        </is>
      </c>
      <c r="B3038" t="inlineStr">
        <is>
          <t>Oléagineux collectés</t>
        </is>
      </c>
      <c r="C3038" t="inlineStr">
        <is>
          <t>Conservation ou préparation d'olives</t>
        </is>
      </c>
      <c r="D3038" t="n">
        <v>20.3</v>
      </c>
      <c r="E3038" t="inlineStr"/>
      <c r="F3038" t="inlineStr"/>
      <c r="G3038" t="inlineStr"/>
      <c r="H3038" t="inlineStr"/>
      <c r="I3038" t="inlineStr"/>
      <c r="J3038" t="inlineStr"/>
      <c r="K3038" t="inlineStr">
        <is>
          <t>libre unbounded</t>
        </is>
      </c>
    </row>
    <row r="3039">
      <c r="A3039" t="inlineStr">
        <is>
          <t>2019</t>
        </is>
      </c>
      <c r="B3039" t="inlineStr">
        <is>
          <t>Fruits oléagineux collectés</t>
        </is>
      </c>
      <c r="C3039" t="inlineStr">
        <is>
          <t>Conservation ou préparation d'olives</t>
        </is>
      </c>
      <c r="D3039" t="n">
        <v>20.3</v>
      </c>
      <c r="E3039" t="inlineStr"/>
      <c r="F3039" t="inlineStr"/>
      <c r="G3039" t="inlineStr"/>
      <c r="H3039" t="inlineStr"/>
      <c r="I3039" t="inlineStr"/>
      <c r="J3039" t="inlineStr"/>
      <c r="K3039" t="inlineStr">
        <is>
          <t>libre unbounded</t>
        </is>
      </c>
    </row>
    <row r="3040">
      <c r="A3040" t="inlineStr">
        <is>
          <t>2019</t>
        </is>
      </c>
      <c r="B3040" t="inlineStr">
        <is>
          <t>Olives collectées</t>
        </is>
      </c>
      <c r="C3040" t="inlineStr">
        <is>
          <t>Conservation ou préparation d'olives</t>
        </is>
      </c>
      <c r="D3040" t="n">
        <v>20.3</v>
      </c>
      <c r="E3040" t="inlineStr"/>
      <c r="F3040" t="inlineStr"/>
      <c r="G3040" t="inlineStr"/>
      <c r="H3040" t="inlineStr"/>
      <c r="I3040" t="inlineStr"/>
      <c r="J3040" t="inlineStr"/>
      <c r="K3040" t="inlineStr">
        <is>
          <t>libre unbounded</t>
        </is>
      </c>
    </row>
    <row r="3041">
      <c r="A3041" t="inlineStr">
        <is>
          <t>2019</t>
        </is>
      </c>
      <c r="B3041" t="inlineStr">
        <is>
          <t>Oléagineux et protéagineux collectés</t>
        </is>
      </c>
      <c r="C3041" t="inlineStr">
        <is>
          <t>Décorticage</t>
        </is>
      </c>
      <c r="D3041" t="n">
        <v>57.7</v>
      </c>
      <c r="E3041" t="inlineStr"/>
      <c r="F3041" t="inlineStr"/>
      <c r="G3041" t="inlineStr"/>
      <c r="H3041" t="inlineStr"/>
      <c r="I3041" t="inlineStr"/>
      <c r="J3041" t="inlineStr"/>
      <c r="K3041" t="inlineStr">
        <is>
          <t>libre</t>
        </is>
      </c>
    </row>
    <row r="3042">
      <c r="A3042" t="inlineStr">
        <is>
          <t>2019</t>
        </is>
      </c>
      <c r="B3042" t="inlineStr">
        <is>
          <t>Protéagineux collectés</t>
        </is>
      </c>
      <c r="C3042" t="inlineStr">
        <is>
          <t>Décorticage</t>
        </is>
      </c>
      <c r="D3042" t="n">
        <v>57.7</v>
      </c>
      <c r="E3042" t="inlineStr"/>
      <c r="F3042" t="inlineStr"/>
      <c r="G3042" t="inlineStr"/>
      <c r="H3042" t="inlineStr"/>
      <c r="I3042" t="inlineStr"/>
      <c r="J3042" t="inlineStr"/>
      <c r="K3042" t="inlineStr">
        <is>
          <t>libre</t>
        </is>
      </c>
    </row>
    <row r="3043">
      <c r="A3043" t="inlineStr">
        <is>
          <t>2019</t>
        </is>
      </c>
      <c r="B3043" t="inlineStr">
        <is>
          <t>Légumineuses collectées</t>
        </is>
      </c>
      <c r="C3043" t="inlineStr">
        <is>
          <t>Décorticage</t>
        </is>
      </c>
      <c r="D3043" t="n">
        <v>57.7</v>
      </c>
      <c r="E3043" t="inlineStr"/>
      <c r="F3043" t="inlineStr"/>
      <c r="G3043" t="inlineStr"/>
      <c r="H3043" t="inlineStr"/>
      <c r="I3043" t="inlineStr"/>
      <c r="J3043" t="inlineStr"/>
      <c r="K3043" t="inlineStr">
        <is>
          <t>libre</t>
        </is>
      </c>
    </row>
    <row r="3044">
      <c r="A3044" t="inlineStr">
        <is>
          <t>2019</t>
        </is>
      </c>
      <c r="B3044" t="inlineStr">
        <is>
          <t>Fèves collectées</t>
        </is>
      </c>
      <c r="C3044" t="inlineStr">
        <is>
          <t>Décorticage</t>
        </is>
      </c>
      <c r="D3044" t="n">
        <v>57.7</v>
      </c>
      <c r="E3044" t="inlineStr"/>
      <c r="F3044" t="inlineStr"/>
      <c r="G3044" t="inlineStr"/>
      <c r="H3044" t="inlineStr"/>
      <c r="I3044" t="inlineStr"/>
      <c r="J3044" t="inlineStr"/>
      <c r="K3044" t="inlineStr">
        <is>
          <t>libre</t>
        </is>
      </c>
    </row>
    <row r="3045">
      <c r="A3045" t="inlineStr">
        <is>
          <t>2019</t>
        </is>
      </c>
      <c r="B3045" t="inlineStr">
        <is>
          <t>Fèves collectées (conso)</t>
        </is>
      </c>
      <c r="C3045" t="inlineStr">
        <is>
          <t>Décorticage</t>
        </is>
      </c>
      <c r="D3045" t="n">
        <v>57.7</v>
      </c>
      <c r="E3045" t="inlineStr"/>
      <c r="F3045" t="inlineStr"/>
      <c r="G3045" t="inlineStr"/>
      <c r="H3045" t="inlineStr"/>
      <c r="I3045" t="inlineStr"/>
      <c r="J3045" t="inlineStr"/>
      <c r="K3045" t="inlineStr">
        <is>
          <t>libre</t>
        </is>
      </c>
    </row>
    <row r="3046">
      <c r="A3046" t="inlineStr">
        <is>
          <t>2019</t>
        </is>
      </c>
      <c r="B3046" t="inlineStr">
        <is>
          <t>Fèves décortiquées ou non</t>
        </is>
      </c>
      <c r="C3046" t="inlineStr">
        <is>
          <t>Décorticage</t>
        </is>
      </c>
      <c r="D3046" t="n">
        <v>57.7</v>
      </c>
      <c r="E3046" t="inlineStr"/>
      <c r="F3046" t="inlineStr"/>
      <c r="G3046" t="inlineStr"/>
      <c r="H3046" t="inlineStr"/>
      <c r="I3046" t="inlineStr"/>
      <c r="J3046" t="inlineStr"/>
      <c r="K3046" t="inlineStr">
        <is>
          <t>libre</t>
        </is>
      </c>
    </row>
    <row r="3047">
      <c r="A3047" t="inlineStr">
        <is>
          <t>2019</t>
        </is>
      </c>
      <c r="B3047" t="inlineStr">
        <is>
          <t>Oléagineux et protéagineux collectés</t>
        </is>
      </c>
      <c r="C3047" t="inlineStr">
        <is>
          <t>Meunerie</t>
        </is>
      </c>
      <c r="D3047" t="n">
        <v>30.7</v>
      </c>
      <c r="E3047" t="inlineStr"/>
      <c r="F3047" t="inlineStr"/>
      <c r="G3047" t="inlineStr"/>
      <c r="H3047" t="inlineStr"/>
      <c r="I3047" t="inlineStr"/>
      <c r="J3047" t="inlineStr"/>
      <c r="K3047" t="inlineStr">
        <is>
          <t>libre</t>
        </is>
      </c>
    </row>
    <row r="3048">
      <c r="A3048" t="inlineStr">
        <is>
          <t>2019</t>
        </is>
      </c>
      <c r="B3048" t="inlineStr">
        <is>
          <t>Protéagineux collectés</t>
        </is>
      </c>
      <c r="C3048" t="inlineStr">
        <is>
          <t>Meunerie</t>
        </is>
      </c>
      <c r="D3048" t="n">
        <v>30.7</v>
      </c>
      <c r="E3048" t="inlineStr"/>
      <c r="F3048" t="inlineStr"/>
      <c r="G3048" t="inlineStr"/>
      <c r="H3048" t="inlineStr"/>
      <c r="I3048" t="inlineStr"/>
      <c r="J3048" t="inlineStr"/>
      <c r="K3048" t="inlineStr">
        <is>
          <t>libre</t>
        </is>
      </c>
    </row>
    <row r="3049">
      <c r="A3049" t="inlineStr">
        <is>
          <t>2019</t>
        </is>
      </c>
      <c r="B3049" t="inlineStr">
        <is>
          <t>Légumineuses collectées</t>
        </is>
      </c>
      <c r="C3049" t="inlineStr">
        <is>
          <t>Meunerie</t>
        </is>
      </c>
      <c r="D3049" t="n">
        <v>30.7</v>
      </c>
      <c r="E3049" t="inlineStr"/>
      <c r="F3049" t="inlineStr"/>
      <c r="G3049" t="inlineStr"/>
      <c r="H3049" t="inlineStr"/>
      <c r="I3049" t="inlineStr"/>
      <c r="J3049" t="inlineStr"/>
      <c r="K3049" t="inlineStr">
        <is>
          <t>libre</t>
        </is>
      </c>
    </row>
    <row r="3050">
      <c r="A3050" t="inlineStr">
        <is>
          <t>2019</t>
        </is>
      </c>
      <c r="B3050" t="inlineStr">
        <is>
          <t>Fèves collectées</t>
        </is>
      </c>
      <c r="C3050" t="inlineStr">
        <is>
          <t>Meunerie</t>
        </is>
      </c>
      <c r="D3050" t="n">
        <v>30.7</v>
      </c>
      <c r="E3050" t="inlineStr"/>
      <c r="F3050" t="inlineStr"/>
      <c r="G3050" t="inlineStr"/>
      <c r="H3050" t="inlineStr"/>
      <c r="I3050" t="inlineStr"/>
      <c r="J3050" t="inlineStr"/>
      <c r="K3050" t="inlineStr">
        <is>
          <t>libre</t>
        </is>
      </c>
    </row>
    <row r="3051">
      <c r="A3051" t="inlineStr">
        <is>
          <t>2019</t>
        </is>
      </c>
      <c r="B3051" t="inlineStr">
        <is>
          <t>Fèves collectées (conso)</t>
        </is>
      </c>
      <c r="C3051" t="inlineStr">
        <is>
          <t>Meunerie</t>
        </is>
      </c>
      <c r="D3051" t="n">
        <v>30.7</v>
      </c>
      <c r="E3051" t="inlineStr"/>
      <c r="F3051" t="inlineStr"/>
      <c r="G3051" t="inlineStr"/>
      <c r="H3051" t="inlineStr"/>
      <c r="I3051" t="inlineStr"/>
      <c r="J3051" t="inlineStr"/>
      <c r="K3051" t="inlineStr">
        <is>
          <t>libre</t>
        </is>
      </c>
    </row>
    <row r="3052">
      <c r="A3052" t="inlineStr">
        <is>
          <t>2019</t>
        </is>
      </c>
      <c r="B3052" t="inlineStr">
        <is>
          <t>Fèves décortiquées ou non</t>
        </is>
      </c>
      <c r="C3052" t="inlineStr">
        <is>
          <t>Meunerie</t>
        </is>
      </c>
      <c r="D3052" t="n">
        <v>30.7</v>
      </c>
      <c r="E3052" t="inlineStr"/>
      <c r="F3052" t="inlineStr"/>
      <c r="G3052" t="inlineStr"/>
      <c r="H3052" t="inlineStr"/>
      <c r="I3052" t="inlineStr"/>
      <c r="J3052" t="inlineStr"/>
      <c r="K3052" t="inlineStr">
        <is>
          <t>libre</t>
        </is>
      </c>
    </row>
    <row r="3053">
      <c r="A3053" t="inlineStr">
        <is>
          <t>2019</t>
        </is>
      </c>
      <c r="B3053" t="inlineStr">
        <is>
          <t>Oléagineux et protéagineux collectés</t>
        </is>
      </c>
      <c r="C3053" t="inlineStr">
        <is>
          <t>Fabrication d'ingrédients</t>
        </is>
      </c>
      <c r="D3053" t="n">
        <v>85.5</v>
      </c>
      <c r="E3053" t="inlineStr"/>
      <c r="F3053" t="inlineStr"/>
      <c r="G3053" t="inlineStr"/>
      <c r="H3053" t="inlineStr"/>
      <c r="I3053" t="inlineStr"/>
      <c r="J3053" t="inlineStr"/>
      <c r="K3053" t="inlineStr">
        <is>
          <t>libre unbounded</t>
        </is>
      </c>
    </row>
    <row r="3054">
      <c r="A3054" t="inlineStr">
        <is>
          <t>2019</t>
        </is>
      </c>
      <c r="B3054" t="inlineStr">
        <is>
          <t>Protéagineux collectés</t>
        </is>
      </c>
      <c r="C3054" t="inlineStr">
        <is>
          <t>Fabrication d'ingrédients</t>
        </is>
      </c>
      <c r="D3054" t="n">
        <v>85.5</v>
      </c>
      <c r="E3054" t="inlineStr"/>
      <c r="F3054" t="inlineStr"/>
      <c r="G3054" t="inlineStr"/>
      <c r="H3054" t="inlineStr"/>
      <c r="I3054" t="inlineStr"/>
      <c r="J3054" t="inlineStr"/>
      <c r="K3054" t="inlineStr">
        <is>
          <t>libre unbounded</t>
        </is>
      </c>
    </row>
    <row r="3055">
      <c r="A3055" t="inlineStr">
        <is>
          <t>2019</t>
        </is>
      </c>
      <c r="B3055" t="inlineStr">
        <is>
          <t>Légumineuses collectées</t>
        </is>
      </c>
      <c r="C3055" t="inlineStr">
        <is>
          <t>Fabrication d'ingrédients</t>
        </is>
      </c>
      <c r="D3055" t="n">
        <v>85.5</v>
      </c>
      <c r="E3055" t="inlineStr"/>
      <c r="F3055" t="inlineStr"/>
      <c r="G3055" t="inlineStr"/>
      <c r="H3055" t="inlineStr"/>
      <c r="I3055" t="inlineStr"/>
      <c r="J3055" t="inlineStr"/>
      <c r="K3055" t="inlineStr">
        <is>
          <t>libre unbounded</t>
        </is>
      </c>
    </row>
    <row r="3056">
      <c r="A3056" t="inlineStr">
        <is>
          <t>2019</t>
        </is>
      </c>
      <c r="B3056" t="inlineStr">
        <is>
          <t>Fèves collectées</t>
        </is>
      </c>
      <c r="C3056" t="inlineStr">
        <is>
          <t>Fabrication d'ingrédients</t>
        </is>
      </c>
      <c r="D3056" t="n">
        <v>4.3</v>
      </c>
      <c r="E3056" t="inlineStr"/>
      <c r="F3056" t="inlineStr"/>
      <c r="G3056" t="inlineStr"/>
      <c r="H3056" t="inlineStr"/>
      <c r="I3056" t="inlineStr"/>
      <c r="J3056" t="inlineStr"/>
      <c r="K3056" t="inlineStr">
        <is>
          <t>libre</t>
        </is>
      </c>
    </row>
    <row r="3057">
      <c r="A3057" t="inlineStr">
        <is>
          <t>2019</t>
        </is>
      </c>
      <c r="B3057" t="inlineStr">
        <is>
          <t>Fèves collectées (conso)</t>
        </is>
      </c>
      <c r="C3057" t="inlineStr">
        <is>
          <t>Fabrication d'ingrédients</t>
        </is>
      </c>
      <c r="D3057" t="n">
        <v>4.3</v>
      </c>
      <c r="E3057" t="inlineStr"/>
      <c r="F3057" t="inlineStr"/>
      <c r="G3057" t="inlineStr"/>
      <c r="H3057" t="inlineStr"/>
      <c r="I3057" t="inlineStr"/>
      <c r="J3057" t="inlineStr"/>
      <c r="K3057" t="inlineStr">
        <is>
          <t>libre</t>
        </is>
      </c>
    </row>
    <row r="3058">
      <c r="A3058" t="inlineStr">
        <is>
          <t>2019</t>
        </is>
      </c>
      <c r="B3058" t="inlineStr">
        <is>
          <t>Lupin collecté</t>
        </is>
      </c>
      <c r="C3058" t="inlineStr">
        <is>
          <t>Fabrication d'ingrédients</t>
        </is>
      </c>
      <c r="D3058" t="n">
        <v>3.8</v>
      </c>
      <c r="E3058" t="inlineStr"/>
      <c r="F3058" t="inlineStr"/>
      <c r="G3058" t="inlineStr"/>
      <c r="H3058" t="inlineStr"/>
      <c r="I3058" t="inlineStr"/>
      <c r="J3058" t="inlineStr"/>
      <c r="K3058" t="inlineStr">
        <is>
          <t>libre unbounded</t>
        </is>
      </c>
    </row>
    <row r="3059">
      <c r="A3059" t="inlineStr">
        <is>
          <t>2019</t>
        </is>
      </c>
      <c r="B3059" t="inlineStr">
        <is>
          <t>Lupin collecté (conso)</t>
        </is>
      </c>
      <c r="C3059" t="inlineStr">
        <is>
          <t>Fabrication d'ingrédients</t>
        </is>
      </c>
      <c r="D3059" t="n">
        <v>3.8</v>
      </c>
      <c r="E3059" t="inlineStr"/>
      <c r="F3059" t="inlineStr"/>
      <c r="G3059" t="inlineStr"/>
      <c r="H3059" t="inlineStr"/>
      <c r="I3059" t="inlineStr"/>
      <c r="J3059" t="inlineStr"/>
      <c r="K3059" t="inlineStr">
        <is>
          <t>libre unbounded</t>
        </is>
      </c>
    </row>
    <row r="3060">
      <c r="A3060" t="inlineStr">
        <is>
          <t>2019</t>
        </is>
      </c>
      <c r="B3060" t="inlineStr">
        <is>
          <t>Pois collectés</t>
        </is>
      </c>
      <c r="C3060" t="inlineStr">
        <is>
          <t>Fabrication d'ingrédients</t>
        </is>
      </c>
      <c r="D3060" t="n">
        <v>77.5</v>
      </c>
      <c r="E3060" t="inlineStr"/>
      <c r="F3060" t="inlineStr"/>
      <c r="G3060" t="inlineStr"/>
      <c r="H3060" t="inlineStr"/>
      <c r="I3060" t="inlineStr"/>
      <c r="J3060" t="inlineStr"/>
      <c r="K3060" t="inlineStr">
        <is>
          <t>déterminé</t>
        </is>
      </c>
    </row>
    <row r="3061">
      <c r="A3061" t="inlineStr">
        <is>
          <t>2019</t>
        </is>
      </c>
      <c r="B3061" t="inlineStr">
        <is>
          <t>Pois collectés (conso)</t>
        </is>
      </c>
      <c r="C3061" t="inlineStr">
        <is>
          <t>Fabrication d'ingrédients</t>
        </is>
      </c>
      <c r="D3061" t="n">
        <v>77.5</v>
      </c>
      <c r="E3061" t="inlineStr"/>
      <c r="F3061" t="inlineStr"/>
      <c r="G3061" t="inlineStr"/>
      <c r="H3061" t="inlineStr"/>
      <c r="I3061" t="inlineStr"/>
      <c r="J3061" t="inlineStr"/>
      <c r="K3061" t="inlineStr">
        <is>
          <t>déterminé</t>
        </is>
      </c>
    </row>
    <row r="3062">
      <c r="A3062" t="inlineStr">
        <is>
          <t>2019</t>
        </is>
      </c>
      <c r="B3062" t="inlineStr">
        <is>
          <t>Fèves décortiquées ou non</t>
        </is>
      </c>
      <c r="C3062" t="inlineStr">
        <is>
          <t>Fabrication d'ingrédients</t>
        </is>
      </c>
      <c r="D3062" t="n">
        <v>4.3</v>
      </c>
      <c r="E3062" t="inlineStr"/>
      <c r="F3062" t="inlineStr"/>
      <c r="G3062" t="inlineStr"/>
      <c r="H3062" t="inlineStr"/>
      <c r="I3062" t="inlineStr"/>
      <c r="J3062" t="inlineStr"/>
      <c r="K3062" t="inlineStr">
        <is>
          <t>libre</t>
        </is>
      </c>
    </row>
    <row r="3063">
      <c r="A3063" t="inlineStr">
        <is>
          <t>2019</t>
        </is>
      </c>
      <c r="B3063" t="inlineStr">
        <is>
          <t>Oléagineux et protéagineux collectés</t>
        </is>
      </c>
      <c r="C3063" t="inlineStr">
        <is>
          <t>Fabrication d'ingrédients de fèves</t>
        </is>
      </c>
      <c r="D3063" t="n">
        <v>4.3</v>
      </c>
      <c r="E3063" t="inlineStr"/>
      <c r="F3063" t="inlineStr"/>
      <c r="G3063" t="inlineStr"/>
      <c r="H3063" t="inlineStr"/>
      <c r="I3063" t="inlineStr"/>
      <c r="J3063" t="inlineStr"/>
      <c r="K3063" t="inlineStr">
        <is>
          <t>libre</t>
        </is>
      </c>
    </row>
    <row r="3064">
      <c r="A3064" t="inlineStr">
        <is>
          <t>2019</t>
        </is>
      </c>
      <c r="B3064" t="inlineStr">
        <is>
          <t>Protéagineux collectés</t>
        </is>
      </c>
      <c r="C3064" t="inlineStr">
        <is>
          <t>Fabrication d'ingrédients de fèves</t>
        </is>
      </c>
      <c r="D3064" t="n">
        <v>4.3</v>
      </c>
      <c r="E3064" t="inlineStr"/>
      <c r="F3064" t="inlineStr"/>
      <c r="G3064" t="inlineStr"/>
      <c r="H3064" t="inlineStr"/>
      <c r="I3064" t="inlineStr"/>
      <c r="J3064" t="inlineStr"/>
      <c r="K3064" t="inlineStr">
        <is>
          <t>libre</t>
        </is>
      </c>
    </row>
    <row r="3065">
      <c r="A3065" t="inlineStr">
        <is>
          <t>2019</t>
        </is>
      </c>
      <c r="B3065" t="inlineStr">
        <is>
          <t>Légumineuses collectées</t>
        </is>
      </c>
      <c r="C3065" t="inlineStr">
        <is>
          <t>Fabrication d'ingrédients de fèves</t>
        </is>
      </c>
      <c r="D3065" t="n">
        <v>4.3</v>
      </c>
      <c r="E3065" t="inlineStr"/>
      <c r="F3065" t="inlineStr"/>
      <c r="G3065" t="inlineStr"/>
      <c r="H3065" t="inlineStr"/>
      <c r="I3065" t="inlineStr"/>
      <c r="J3065" t="inlineStr"/>
      <c r="K3065" t="inlineStr">
        <is>
          <t>libre</t>
        </is>
      </c>
    </row>
    <row r="3066">
      <c r="A3066" t="inlineStr">
        <is>
          <t>2019</t>
        </is>
      </c>
      <c r="B3066" t="inlineStr">
        <is>
          <t>Fèves collectées</t>
        </is>
      </c>
      <c r="C3066" t="inlineStr">
        <is>
          <t>Fabrication d'ingrédients de fèves</t>
        </is>
      </c>
      <c r="D3066" t="n">
        <v>4.3</v>
      </c>
      <c r="E3066" t="inlineStr"/>
      <c r="F3066" t="inlineStr"/>
      <c r="G3066" t="inlineStr"/>
      <c r="H3066" t="inlineStr"/>
      <c r="I3066" t="inlineStr"/>
      <c r="J3066" t="inlineStr"/>
      <c r="K3066" t="inlineStr">
        <is>
          <t>libre</t>
        </is>
      </c>
    </row>
    <row r="3067">
      <c r="A3067" t="inlineStr">
        <is>
          <t>2019</t>
        </is>
      </c>
      <c r="B3067" t="inlineStr">
        <is>
          <t>Fèves collectées (conso)</t>
        </is>
      </c>
      <c r="C3067" t="inlineStr">
        <is>
          <t>Fabrication d'ingrédients de fèves</t>
        </is>
      </c>
      <c r="D3067" t="n">
        <v>4.3</v>
      </c>
      <c r="E3067" t="inlineStr"/>
      <c r="F3067" t="inlineStr"/>
      <c r="G3067" t="inlineStr"/>
      <c r="H3067" t="inlineStr"/>
      <c r="I3067" t="inlineStr"/>
      <c r="J3067" t="inlineStr"/>
      <c r="K3067" t="inlineStr">
        <is>
          <t>libre</t>
        </is>
      </c>
    </row>
    <row r="3068">
      <c r="A3068" t="inlineStr">
        <is>
          <t>2019</t>
        </is>
      </c>
      <c r="B3068" t="inlineStr">
        <is>
          <t>Fèves décortiquées ou non</t>
        </is>
      </c>
      <c r="C3068" t="inlineStr">
        <is>
          <t>Fabrication d'ingrédients de fèves</t>
        </is>
      </c>
      <c r="D3068" t="n">
        <v>4.3</v>
      </c>
      <c r="E3068" t="inlineStr"/>
      <c r="F3068" t="inlineStr"/>
      <c r="G3068" t="inlineStr"/>
      <c r="H3068" t="inlineStr"/>
      <c r="I3068" t="inlineStr"/>
      <c r="J3068" t="inlineStr"/>
      <c r="K3068" t="inlineStr">
        <is>
          <t>libre</t>
        </is>
      </c>
    </row>
    <row r="3069">
      <c r="A3069" t="inlineStr">
        <is>
          <t>2019</t>
        </is>
      </c>
      <c r="B3069" t="inlineStr">
        <is>
          <t>Oléagineux et protéagineux collectés</t>
        </is>
      </c>
      <c r="C3069" t="inlineStr">
        <is>
          <t>Amidonnerie</t>
        </is>
      </c>
      <c r="D3069" t="n">
        <v>77.5</v>
      </c>
      <c r="E3069" t="inlineStr"/>
      <c r="F3069" t="inlineStr"/>
      <c r="G3069" t="inlineStr"/>
      <c r="H3069" t="inlineStr"/>
      <c r="I3069" t="inlineStr"/>
      <c r="J3069" t="inlineStr"/>
      <c r="K3069" t="inlineStr">
        <is>
          <t>déterminé</t>
        </is>
      </c>
    </row>
    <row r="3070">
      <c r="A3070" t="inlineStr">
        <is>
          <t>2019</t>
        </is>
      </c>
      <c r="B3070" t="inlineStr">
        <is>
          <t>Protéagineux collectés</t>
        </is>
      </c>
      <c r="C3070" t="inlineStr">
        <is>
          <t>Amidonnerie</t>
        </is>
      </c>
      <c r="D3070" t="n">
        <v>77.5</v>
      </c>
      <c r="E3070" t="inlineStr"/>
      <c r="F3070" t="inlineStr"/>
      <c r="G3070" t="inlineStr"/>
      <c r="H3070" t="inlineStr"/>
      <c r="I3070" t="inlineStr"/>
      <c r="J3070" t="inlineStr"/>
      <c r="K3070" t="inlineStr">
        <is>
          <t>déterminé</t>
        </is>
      </c>
    </row>
    <row r="3071">
      <c r="A3071" t="inlineStr">
        <is>
          <t>2019</t>
        </is>
      </c>
      <c r="B3071" t="inlineStr">
        <is>
          <t>Légumineuses collectées</t>
        </is>
      </c>
      <c r="C3071" t="inlineStr">
        <is>
          <t>Amidonnerie</t>
        </is>
      </c>
      <c r="D3071" t="n">
        <v>77.5</v>
      </c>
      <c r="E3071" t="inlineStr"/>
      <c r="F3071" t="inlineStr"/>
      <c r="G3071" t="inlineStr"/>
      <c r="H3071" t="inlineStr"/>
      <c r="I3071" t="inlineStr"/>
      <c r="J3071" t="inlineStr"/>
      <c r="K3071" t="inlineStr">
        <is>
          <t>déterminé</t>
        </is>
      </c>
    </row>
    <row r="3072">
      <c r="A3072" t="inlineStr">
        <is>
          <t>2019</t>
        </is>
      </c>
      <c r="B3072" t="inlineStr">
        <is>
          <t>Pois collectés</t>
        </is>
      </c>
      <c r="C3072" t="inlineStr">
        <is>
          <t>Amidonnerie</t>
        </is>
      </c>
      <c r="D3072" t="n">
        <v>77.5</v>
      </c>
      <c r="E3072" t="inlineStr"/>
      <c r="F3072" t="inlineStr"/>
      <c r="G3072" t="inlineStr"/>
      <c r="H3072" t="inlineStr"/>
      <c r="I3072" t="inlineStr"/>
      <c r="J3072" t="inlineStr"/>
      <c r="K3072" t="inlineStr">
        <is>
          <t>déterminé</t>
        </is>
      </c>
    </row>
    <row r="3073">
      <c r="A3073" t="inlineStr">
        <is>
          <t>2019</t>
        </is>
      </c>
      <c r="B3073" t="inlineStr">
        <is>
          <t>Pois collectés (conso)</t>
        </is>
      </c>
      <c r="C3073" t="inlineStr">
        <is>
          <t>Amidonnerie</t>
        </is>
      </c>
      <c r="D3073" t="n">
        <v>77.5</v>
      </c>
      <c r="E3073" t="inlineStr"/>
      <c r="F3073" t="inlineStr"/>
      <c r="G3073" t="inlineStr"/>
      <c r="H3073" t="inlineStr"/>
      <c r="I3073" t="inlineStr"/>
      <c r="J3073" t="inlineStr"/>
      <c r="K3073" t="inlineStr">
        <is>
          <t>déterminé</t>
        </is>
      </c>
    </row>
    <row r="3074">
      <c r="A3074" t="inlineStr">
        <is>
          <t>2019</t>
        </is>
      </c>
      <c r="B3074" t="inlineStr">
        <is>
          <t>Oléagineux et protéagineux collectés</t>
        </is>
      </c>
      <c r="C3074" t="inlineStr">
        <is>
          <t>Fabrication d'ingrédients de lupin</t>
        </is>
      </c>
      <c r="D3074" t="n">
        <v>3.8</v>
      </c>
      <c r="E3074" t="inlineStr"/>
      <c r="F3074" t="inlineStr"/>
      <c r="G3074" t="inlineStr"/>
      <c r="H3074" t="inlineStr"/>
      <c r="I3074" t="inlineStr"/>
      <c r="J3074" t="inlineStr"/>
      <c r="K3074" t="inlineStr">
        <is>
          <t>libre unbounded</t>
        </is>
      </c>
    </row>
    <row r="3075">
      <c r="A3075" t="inlineStr">
        <is>
          <t>2019</t>
        </is>
      </c>
      <c r="B3075" t="inlineStr">
        <is>
          <t>Protéagineux collectés</t>
        </is>
      </c>
      <c r="C3075" t="inlineStr">
        <is>
          <t>Fabrication d'ingrédients de lupin</t>
        </is>
      </c>
      <c r="D3075" t="n">
        <v>3.8</v>
      </c>
      <c r="E3075" t="inlineStr"/>
      <c r="F3075" t="inlineStr"/>
      <c r="G3075" t="inlineStr"/>
      <c r="H3075" t="inlineStr"/>
      <c r="I3075" t="inlineStr"/>
      <c r="J3075" t="inlineStr"/>
      <c r="K3075" t="inlineStr">
        <is>
          <t>libre unbounded</t>
        </is>
      </c>
    </row>
    <row r="3076">
      <c r="A3076" t="inlineStr">
        <is>
          <t>2019</t>
        </is>
      </c>
      <c r="B3076" t="inlineStr">
        <is>
          <t>Légumineuses collectées</t>
        </is>
      </c>
      <c r="C3076" t="inlineStr">
        <is>
          <t>Fabrication d'ingrédients de lupin</t>
        </is>
      </c>
      <c r="D3076" t="n">
        <v>3.8</v>
      </c>
      <c r="E3076" t="inlineStr"/>
      <c r="F3076" t="inlineStr"/>
      <c r="G3076" t="inlineStr"/>
      <c r="H3076" t="inlineStr"/>
      <c r="I3076" t="inlineStr"/>
      <c r="J3076" t="inlineStr"/>
      <c r="K3076" t="inlineStr">
        <is>
          <t>libre unbounded</t>
        </is>
      </c>
    </row>
    <row r="3077">
      <c r="A3077" t="inlineStr">
        <is>
          <t>2019</t>
        </is>
      </c>
      <c r="B3077" t="inlineStr">
        <is>
          <t>Lupin collecté</t>
        </is>
      </c>
      <c r="C3077" t="inlineStr">
        <is>
          <t>Fabrication d'ingrédients de lupin</t>
        </is>
      </c>
      <c r="D3077" t="n">
        <v>3.8</v>
      </c>
      <c r="E3077" t="inlineStr"/>
      <c r="F3077" t="inlineStr"/>
      <c r="G3077" t="inlineStr"/>
      <c r="H3077" t="inlineStr"/>
      <c r="I3077" t="inlineStr"/>
      <c r="J3077" t="inlineStr"/>
      <c r="K3077" t="inlineStr">
        <is>
          <t>libre unbounded</t>
        </is>
      </c>
    </row>
    <row r="3078">
      <c r="A3078" t="inlineStr">
        <is>
          <t>2019</t>
        </is>
      </c>
      <c r="B3078" t="inlineStr">
        <is>
          <t>Lupin collecté (conso)</t>
        </is>
      </c>
      <c r="C3078" t="inlineStr">
        <is>
          <t>Fabrication d'ingrédients de lupin</t>
        </is>
      </c>
      <c r="D3078" t="n">
        <v>3.8</v>
      </c>
      <c r="E3078" t="inlineStr"/>
      <c r="F3078" t="inlineStr"/>
      <c r="G3078" t="inlineStr"/>
      <c r="H3078" t="inlineStr"/>
      <c r="I3078" t="inlineStr"/>
      <c r="J3078" t="inlineStr"/>
      <c r="K3078" t="inlineStr">
        <is>
          <t>libre unbounded</t>
        </is>
      </c>
    </row>
    <row r="3079">
      <c r="A3079" t="inlineStr">
        <is>
          <t>2019</t>
        </is>
      </c>
      <c r="B3079" t="inlineStr">
        <is>
          <t>Oléagineux et protéagineux collectés</t>
        </is>
      </c>
      <c r="C3079" t="inlineStr">
        <is>
          <t>Casserie</t>
        </is>
      </c>
      <c r="D3079" t="n">
        <v>62.5</v>
      </c>
      <c r="E3079" t="inlineStr"/>
      <c r="F3079" t="inlineStr"/>
      <c r="G3079" t="inlineStr"/>
      <c r="H3079" t="inlineStr"/>
      <c r="I3079" t="inlineStr"/>
      <c r="J3079" t="inlineStr"/>
      <c r="K3079" t="inlineStr">
        <is>
          <t>déterminé</t>
        </is>
      </c>
    </row>
    <row r="3080">
      <c r="A3080" t="inlineStr">
        <is>
          <t>2019</t>
        </is>
      </c>
      <c r="B3080" t="inlineStr">
        <is>
          <t>Protéagineux collectés</t>
        </is>
      </c>
      <c r="C3080" t="inlineStr">
        <is>
          <t>Casserie</t>
        </is>
      </c>
      <c r="D3080" t="n">
        <v>62.5</v>
      </c>
      <c r="E3080" t="inlineStr"/>
      <c r="F3080" t="inlineStr"/>
      <c r="G3080" t="inlineStr"/>
      <c r="H3080" t="inlineStr"/>
      <c r="I3080" t="inlineStr"/>
      <c r="J3080" t="inlineStr"/>
      <c r="K3080" t="inlineStr">
        <is>
          <t>déterminé</t>
        </is>
      </c>
    </row>
    <row r="3081">
      <c r="A3081" t="inlineStr">
        <is>
          <t>2019</t>
        </is>
      </c>
      <c r="B3081" t="inlineStr">
        <is>
          <t>Légumineuses collectées</t>
        </is>
      </c>
      <c r="C3081" t="inlineStr">
        <is>
          <t>Casserie</t>
        </is>
      </c>
      <c r="D3081" t="n">
        <v>62.5</v>
      </c>
      <c r="E3081" t="inlineStr"/>
      <c r="F3081" t="inlineStr"/>
      <c r="G3081" t="inlineStr"/>
      <c r="H3081" t="inlineStr"/>
      <c r="I3081" t="inlineStr"/>
      <c r="J3081" t="inlineStr"/>
      <c r="K3081" t="inlineStr">
        <is>
          <t>déterminé</t>
        </is>
      </c>
    </row>
    <row r="3082">
      <c r="A3082" t="inlineStr">
        <is>
          <t>2019</t>
        </is>
      </c>
      <c r="B3082" t="inlineStr">
        <is>
          <t>Pois collectés</t>
        </is>
      </c>
      <c r="C3082" t="inlineStr">
        <is>
          <t>Casserie</t>
        </is>
      </c>
      <c r="D3082" t="n">
        <v>62.5</v>
      </c>
      <c r="E3082" t="inlineStr"/>
      <c r="F3082" t="inlineStr"/>
      <c r="G3082" t="inlineStr"/>
      <c r="H3082" t="inlineStr"/>
      <c r="I3082" t="inlineStr"/>
      <c r="J3082" t="inlineStr"/>
      <c r="K3082" t="inlineStr">
        <is>
          <t>déterminé</t>
        </is>
      </c>
    </row>
    <row r="3083">
      <c r="A3083" t="inlineStr">
        <is>
          <t>2019</t>
        </is>
      </c>
      <c r="B3083" t="inlineStr">
        <is>
          <t>Pois collectés (conso)</t>
        </is>
      </c>
      <c r="C3083" t="inlineStr">
        <is>
          <t>Casserie</t>
        </is>
      </c>
      <c r="D3083" t="n">
        <v>62.5</v>
      </c>
      <c r="E3083" t="inlineStr"/>
      <c r="F3083" t="inlineStr"/>
      <c r="G3083" t="inlineStr"/>
      <c r="H3083" t="inlineStr"/>
      <c r="I3083" t="inlineStr"/>
      <c r="J3083" t="inlineStr"/>
      <c r="K3083" t="inlineStr">
        <is>
          <t>déterminé</t>
        </is>
      </c>
    </row>
    <row r="3084">
      <c r="A3084" t="inlineStr">
        <is>
          <t>2019</t>
        </is>
      </c>
      <c r="B3084" t="inlineStr">
        <is>
          <t>Oléagineux et protéagineux collectés</t>
        </is>
      </c>
      <c r="C3084" t="inlineStr">
        <is>
          <t>1ère transformation du pois</t>
        </is>
      </c>
      <c r="D3084" t="n">
        <v>140</v>
      </c>
      <c r="E3084" t="inlineStr"/>
      <c r="F3084" t="inlineStr"/>
      <c r="G3084" t="inlineStr"/>
      <c r="H3084" t="inlineStr"/>
      <c r="I3084" t="inlineStr"/>
      <c r="J3084" t="inlineStr"/>
      <c r="K3084" t="inlineStr">
        <is>
          <t>déterminé</t>
        </is>
      </c>
    </row>
    <row r="3085">
      <c r="A3085" t="inlineStr">
        <is>
          <t>2019</t>
        </is>
      </c>
      <c r="B3085" t="inlineStr">
        <is>
          <t>Protéagineux collectés</t>
        </is>
      </c>
      <c r="C3085" t="inlineStr">
        <is>
          <t>1ère transformation du pois</t>
        </is>
      </c>
      <c r="D3085" t="n">
        <v>140</v>
      </c>
      <c r="E3085" t="inlineStr"/>
      <c r="F3085" t="inlineStr"/>
      <c r="G3085" t="inlineStr"/>
      <c r="H3085" t="inlineStr"/>
      <c r="I3085" t="inlineStr"/>
      <c r="J3085" t="inlineStr"/>
      <c r="K3085" t="inlineStr">
        <is>
          <t>déterminé</t>
        </is>
      </c>
    </row>
    <row r="3086">
      <c r="A3086" t="inlineStr">
        <is>
          <t>2019</t>
        </is>
      </c>
      <c r="B3086" t="inlineStr">
        <is>
          <t>Légumineuses collectées</t>
        </is>
      </c>
      <c r="C3086" t="inlineStr">
        <is>
          <t>1ère transformation du pois</t>
        </is>
      </c>
      <c r="D3086" t="n">
        <v>140</v>
      </c>
      <c r="E3086" t="inlineStr"/>
      <c r="F3086" t="inlineStr"/>
      <c r="G3086" t="inlineStr"/>
      <c r="H3086" t="inlineStr"/>
      <c r="I3086" t="inlineStr"/>
      <c r="J3086" t="inlineStr"/>
      <c r="K3086" t="inlineStr">
        <is>
          <t>déterminé</t>
        </is>
      </c>
    </row>
    <row r="3087">
      <c r="A3087" t="inlineStr">
        <is>
          <t>2019</t>
        </is>
      </c>
      <c r="B3087" t="inlineStr">
        <is>
          <t>Pois collectés</t>
        </is>
      </c>
      <c r="C3087" t="inlineStr">
        <is>
          <t>1ère transformation du pois</t>
        </is>
      </c>
      <c r="D3087" t="n">
        <v>140</v>
      </c>
      <c r="E3087" t="inlineStr"/>
      <c r="F3087" t="inlineStr"/>
      <c r="G3087" t="inlineStr"/>
      <c r="H3087" t="inlineStr"/>
      <c r="I3087" t="inlineStr"/>
      <c r="J3087" t="inlineStr"/>
      <c r="K3087" t="inlineStr">
        <is>
          <t>déterminé</t>
        </is>
      </c>
    </row>
    <row r="3088">
      <c r="A3088" t="inlineStr">
        <is>
          <t>2019</t>
        </is>
      </c>
      <c r="B3088" t="inlineStr">
        <is>
          <t>Pois collectés (conso)</t>
        </is>
      </c>
      <c r="C3088" t="inlineStr">
        <is>
          <t>1ère transformation du pois</t>
        </is>
      </c>
      <c r="D3088" t="n">
        <v>140</v>
      </c>
      <c r="E3088" t="n">
        <v>140</v>
      </c>
      <c r="F3088" t="n">
        <v>7</v>
      </c>
      <c r="G3088" t="n">
        <v>0.1</v>
      </c>
      <c r="H3088" t="n">
        <v>0</v>
      </c>
      <c r="I3088" t="n">
        <v>500000000</v>
      </c>
      <c r="J3088" t="n">
        <v>0</v>
      </c>
      <c r="K3088" t="inlineStr">
        <is>
          <t>mesuré</t>
        </is>
      </c>
    </row>
    <row r="3089">
      <c r="A3089" t="inlineStr">
        <is>
          <t>2019</t>
        </is>
      </c>
      <c r="B3089" t="inlineStr">
        <is>
          <t>Oléagineux et protéagineux collectés</t>
        </is>
      </c>
      <c r="C3089" t="inlineStr">
        <is>
          <t>Débouchés</t>
        </is>
      </c>
      <c r="D3089" t="n">
        <v>650</v>
      </c>
      <c r="E3089" t="inlineStr"/>
      <c r="F3089" t="inlineStr"/>
      <c r="G3089" t="inlineStr"/>
      <c r="H3089" t="inlineStr"/>
      <c r="I3089" t="inlineStr"/>
      <c r="J3089" t="inlineStr"/>
      <c r="K3089" t="inlineStr">
        <is>
          <t>libre unbounded</t>
        </is>
      </c>
    </row>
    <row r="3090">
      <c r="A3090" t="inlineStr">
        <is>
          <t>2019</t>
        </is>
      </c>
      <c r="B3090" t="inlineStr">
        <is>
          <t>Oléagineux collectés</t>
        </is>
      </c>
      <c r="C3090" t="inlineStr">
        <is>
          <t>Débouchés</t>
        </is>
      </c>
      <c r="D3090" t="n">
        <v>371</v>
      </c>
      <c r="E3090" t="inlineStr"/>
      <c r="F3090" t="inlineStr"/>
      <c r="G3090" t="inlineStr"/>
      <c r="H3090" t="inlineStr"/>
      <c r="I3090" t="inlineStr"/>
      <c r="J3090" t="inlineStr"/>
      <c r="K3090" t="inlineStr">
        <is>
          <t>libre</t>
        </is>
      </c>
    </row>
    <row r="3091">
      <c r="A3091" t="inlineStr">
        <is>
          <t>2019</t>
        </is>
      </c>
      <c r="B3091" t="inlineStr">
        <is>
          <t>Graines oléagineuses collectées</t>
        </is>
      </c>
      <c r="C3091" t="inlineStr">
        <is>
          <t>Débouchés</t>
        </is>
      </c>
      <c r="D3091" t="n">
        <v>371</v>
      </c>
      <c r="E3091" t="inlineStr"/>
      <c r="F3091" t="inlineStr"/>
      <c r="G3091" t="inlineStr"/>
      <c r="H3091" t="inlineStr"/>
      <c r="I3091" t="inlineStr"/>
      <c r="J3091" t="inlineStr"/>
      <c r="K3091" t="inlineStr">
        <is>
          <t>libre</t>
        </is>
      </c>
    </row>
    <row r="3092">
      <c r="A3092" t="inlineStr">
        <is>
          <t>2019</t>
        </is>
      </c>
      <c r="B3092" t="inlineStr">
        <is>
          <t>Graines de colza collectées</t>
        </is>
      </c>
      <c r="C3092" t="inlineStr">
        <is>
          <t>Débouchés</t>
        </is>
      </c>
      <c r="D3092" t="n">
        <v>226</v>
      </c>
      <c r="E3092" t="inlineStr"/>
      <c r="F3092" t="inlineStr"/>
      <c r="G3092" t="inlineStr"/>
      <c r="H3092" t="inlineStr"/>
      <c r="I3092" t="inlineStr"/>
      <c r="J3092" t="inlineStr"/>
      <c r="K3092" t="inlineStr">
        <is>
          <t>libre</t>
        </is>
      </c>
    </row>
    <row r="3093">
      <c r="A3093" t="inlineStr">
        <is>
          <t>2019</t>
        </is>
      </c>
      <c r="B3093" t="inlineStr">
        <is>
          <t>Graines de colza collectées (conso)</t>
        </is>
      </c>
      <c r="C3093" t="inlineStr">
        <is>
          <t>Débouchés</t>
        </is>
      </c>
      <c r="D3093" t="n">
        <v>226</v>
      </c>
      <c r="E3093" t="inlineStr"/>
      <c r="F3093" t="inlineStr"/>
      <c r="G3093" t="inlineStr"/>
      <c r="H3093" t="inlineStr"/>
      <c r="I3093" t="inlineStr"/>
      <c r="J3093" t="inlineStr"/>
      <c r="K3093" t="inlineStr">
        <is>
          <t>libre</t>
        </is>
      </c>
    </row>
    <row r="3094">
      <c r="A3094" t="inlineStr">
        <is>
          <t>2019</t>
        </is>
      </c>
      <c r="B3094" t="inlineStr">
        <is>
          <t>Graines de lin collectées</t>
        </is>
      </c>
      <c r="C3094" t="inlineStr">
        <is>
          <t>Débouchés</t>
        </is>
      </c>
      <c r="D3094" t="n">
        <v>44.9</v>
      </c>
      <c r="E3094" t="inlineStr"/>
      <c r="F3094" t="inlineStr"/>
      <c r="G3094" t="inlineStr"/>
      <c r="H3094" t="inlineStr"/>
      <c r="I3094" t="inlineStr"/>
      <c r="J3094" t="inlineStr"/>
      <c r="K3094" t="inlineStr">
        <is>
          <t>libre</t>
        </is>
      </c>
    </row>
    <row r="3095">
      <c r="A3095" t="inlineStr">
        <is>
          <t>2019</t>
        </is>
      </c>
      <c r="B3095" t="inlineStr">
        <is>
          <t>Graines de lin collectées (conso)</t>
        </is>
      </c>
      <c r="C3095" t="inlineStr">
        <is>
          <t>Débouchés</t>
        </is>
      </c>
      <c r="D3095" t="n">
        <v>44.9</v>
      </c>
      <c r="E3095" t="inlineStr"/>
      <c r="F3095" t="inlineStr"/>
      <c r="G3095" t="inlineStr"/>
      <c r="H3095" t="inlineStr"/>
      <c r="I3095" t="inlineStr"/>
      <c r="J3095" t="inlineStr"/>
      <c r="K3095" t="inlineStr">
        <is>
          <t>libre</t>
        </is>
      </c>
    </row>
    <row r="3096">
      <c r="A3096" t="inlineStr">
        <is>
          <t>2019</t>
        </is>
      </c>
      <c r="B3096" t="inlineStr">
        <is>
          <t>Graines de tournesol collectées</t>
        </is>
      </c>
      <c r="C3096" t="inlineStr">
        <is>
          <t>Débouchés</t>
        </is>
      </c>
      <c r="D3096" t="n">
        <v>99.7</v>
      </c>
      <c r="E3096" t="inlineStr"/>
      <c r="F3096" t="inlineStr"/>
      <c r="G3096" t="inlineStr"/>
      <c r="H3096" t="inlineStr"/>
      <c r="I3096" t="inlineStr"/>
      <c r="J3096" t="inlineStr"/>
      <c r="K3096" t="inlineStr">
        <is>
          <t>libre</t>
        </is>
      </c>
    </row>
    <row r="3097">
      <c r="A3097" t="inlineStr">
        <is>
          <t>2019</t>
        </is>
      </c>
      <c r="B3097" t="inlineStr">
        <is>
          <t>Graines de tournesol collectées (conso)</t>
        </is>
      </c>
      <c r="C3097" t="inlineStr">
        <is>
          <t>Débouchés</t>
        </is>
      </c>
      <c r="D3097" t="n">
        <v>99.7</v>
      </c>
      <c r="E3097" t="inlineStr"/>
      <c r="F3097" t="inlineStr"/>
      <c r="G3097" t="inlineStr"/>
      <c r="H3097" t="inlineStr"/>
      <c r="I3097" t="inlineStr"/>
      <c r="J3097" t="inlineStr"/>
      <c r="K3097" t="inlineStr">
        <is>
          <t>libre</t>
        </is>
      </c>
    </row>
    <row r="3098">
      <c r="A3098" t="inlineStr">
        <is>
          <t>2019</t>
        </is>
      </c>
      <c r="B3098" t="inlineStr">
        <is>
          <t>Oléoprotéagineux collectés</t>
        </is>
      </c>
      <c r="C3098" t="inlineStr">
        <is>
          <t>Débouchés</t>
        </is>
      </c>
      <c r="D3098" t="n">
        <v>93.7</v>
      </c>
      <c r="E3098" t="inlineStr"/>
      <c r="F3098" t="inlineStr"/>
      <c r="G3098" t="inlineStr"/>
      <c r="H3098" t="inlineStr"/>
      <c r="I3098" t="inlineStr"/>
      <c r="J3098" t="inlineStr"/>
      <c r="K3098" t="inlineStr">
        <is>
          <t>libre</t>
        </is>
      </c>
    </row>
    <row r="3099">
      <c r="A3099" t="inlineStr">
        <is>
          <t>2019</t>
        </is>
      </c>
      <c r="B3099" t="inlineStr">
        <is>
          <t>Graines oléoprotéagineuses collectées</t>
        </is>
      </c>
      <c r="C3099" t="inlineStr">
        <is>
          <t>Débouchés</t>
        </is>
      </c>
      <c r="D3099" t="n">
        <v>93.7</v>
      </c>
      <c r="E3099" t="inlineStr"/>
      <c r="F3099" t="inlineStr"/>
      <c r="G3099" t="inlineStr"/>
      <c r="H3099" t="inlineStr"/>
      <c r="I3099" t="inlineStr"/>
      <c r="J3099" t="inlineStr"/>
      <c r="K3099" t="inlineStr">
        <is>
          <t>libre</t>
        </is>
      </c>
    </row>
    <row r="3100">
      <c r="A3100" t="inlineStr">
        <is>
          <t>2019</t>
        </is>
      </c>
      <c r="B3100" t="inlineStr">
        <is>
          <t>Graines de soja collectées</t>
        </is>
      </c>
      <c r="C3100" t="inlineStr">
        <is>
          <t>Débouchés</t>
        </is>
      </c>
      <c r="D3100" t="n">
        <v>93.7</v>
      </c>
      <c r="E3100" t="inlineStr"/>
      <c r="F3100" t="inlineStr"/>
      <c r="G3100" t="inlineStr"/>
      <c r="H3100" t="inlineStr"/>
      <c r="I3100" t="inlineStr"/>
      <c r="J3100" t="inlineStr"/>
      <c r="K3100" t="inlineStr">
        <is>
          <t>libre</t>
        </is>
      </c>
    </row>
    <row r="3101">
      <c r="A3101" t="inlineStr">
        <is>
          <t>2019</t>
        </is>
      </c>
      <c r="B3101" t="inlineStr">
        <is>
          <t>Graines de soja collectées (conso)</t>
        </is>
      </c>
      <c r="C3101" t="inlineStr">
        <is>
          <t>Débouchés</t>
        </is>
      </c>
      <c r="D3101" t="n">
        <v>93.7</v>
      </c>
      <c r="E3101" t="inlineStr"/>
      <c r="F3101" t="inlineStr"/>
      <c r="G3101" t="inlineStr"/>
      <c r="H3101" t="inlineStr"/>
      <c r="I3101" t="inlineStr"/>
      <c r="J3101" t="inlineStr"/>
      <c r="K3101" t="inlineStr">
        <is>
          <t>libre</t>
        </is>
      </c>
    </row>
    <row r="3102">
      <c r="A3102" t="inlineStr">
        <is>
          <t>2019</t>
        </is>
      </c>
      <c r="B3102" t="inlineStr">
        <is>
          <t>Protéagineux collectés</t>
        </is>
      </c>
      <c r="C3102" t="inlineStr">
        <is>
          <t>Débouchés</t>
        </is>
      </c>
      <c r="D3102" t="n">
        <v>185</v>
      </c>
      <c r="E3102" t="inlineStr"/>
      <c r="F3102" t="inlineStr"/>
      <c r="G3102" t="inlineStr"/>
      <c r="H3102" t="inlineStr"/>
      <c r="I3102" t="inlineStr"/>
      <c r="J3102" t="inlineStr"/>
      <c r="K3102" t="inlineStr">
        <is>
          <t>libre unbounded</t>
        </is>
      </c>
    </row>
    <row r="3103">
      <c r="A3103" t="inlineStr">
        <is>
          <t>2019</t>
        </is>
      </c>
      <c r="B3103" t="inlineStr">
        <is>
          <t>Légumineuses collectées</t>
        </is>
      </c>
      <c r="C3103" t="inlineStr">
        <is>
          <t>Débouchés</t>
        </is>
      </c>
      <c r="D3103" t="n">
        <v>185</v>
      </c>
      <c r="E3103" t="inlineStr"/>
      <c r="F3103" t="inlineStr"/>
      <c r="G3103" t="inlineStr"/>
      <c r="H3103" t="inlineStr"/>
      <c r="I3103" t="inlineStr"/>
      <c r="J3103" t="inlineStr"/>
      <c r="K3103" t="inlineStr">
        <is>
          <t>libre unbounded</t>
        </is>
      </c>
    </row>
    <row r="3104">
      <c r="A3104" t="inlineStr">
        <is>
          <t>2019</t>
        </is>
      </c>
      <c r="B3104" t="inlineStr">
        <is>
          <t>Fèves collectées</t>
        </is>
      </c>
      <c r="C3104" t="inlineStr">
        <is>
          <t>Débouchés</t>
        </is>
      </c>
      <c r="D3104" t="n">
        <v>35.4</v>
      </c>
      <c r="E3104" t="inlineStr"/>
      <c r="F3104" t="inlineStr"/>
      <c r="G3104" t="inlineStr"/>
      <c r="H3104" t="inlineStr"/>
      <c r="I3104" t="inlineStr"/>
      <c r="J3104" t="inlineStr"/>
      <c r="K3104" t="inlineStr">
        <is>
          <t>libre</t>
        </is>
      </c>
    </row>
    <row r="3105">
      <c r="A3105" t="inlineStr">
        <is>
          <t>2019</t>
        </is>
      </c>
      <c r="B3105" t="inlineStr">
        <is>
          <t>Fèves collectées (conso)</t>
        </is>
      </c>
      <c r="C3105" t="inlineStr">
        <is>
          <t>Débouchés</t>
        </is>
      </c>
      <c r="D3105" t="n">
        <v>35.4</v>
      </c>
      <c r="E3105" t="inlineStr"/>
      <c r="F3105" t="inlineStr"/>
      <c r="G3105" t="inlineStr"/>
      <c r="H3105" t="inlineStr"/>
      <c r="I3105" t="inlineStr"/>
      <c r="J3105" t="inlineStr"/>
      <c r="K3105" t="inlineStr">
        <is>
          <t>libre</t>
        </is>
      </c>
    </row>
    <row r="3106">
      <c r="A3106" t="inlineStr">
        <is>
          <t>2019</t>
        </is>
      </c>
      <c r="B3106" t="inlineStr">
        <is>
          <t>Lupin collecté</t>
        </is>
      </c>
      <c r="C3106" t="inlineStr">
        <is>
          <t>Débouchés</t>
        </is>
      </c>
      <c r="D3106" t="n">
        <v>0</v>
      </c>
      <c r="E3106" t="inlineStr"/>
      <c r="F3106" t="inlineStr"/>
      <c r="G3106" t="inlineStr"/>
      <c r="H3106" t="inlineStr"/>
      <c r="I3106" t="inlineStr"/>
      <c r="J3106" t="inlineStr"/>
      <c r="K3106" t="inlineStr">
        <is>
          <t>libre unbounded</t>
        </is>
      </c>
    </row>
    <row r="3107">
      <c r="A3107" t="inlineStr">
        <is>
          <t>2019</t>
        </is>
      </c>
      <c r="B3107" t="inlineStr">
        <is>
          <t>Lupin collecté (conso)</t>
        </is>
      </c>
      <c r="C3107" t="inlineStr">
        <is>
          <t>Débouchés</t>
        </is>
      </c>
      <c r="D3107" t="n">
        <v>0</v>
      </c>
      <c r="E3107" t="inlineStr"/>
      <c r="F3107" t="inlineStr"/>
      <c r="G3107" t="inlineStr"/>
      <c r="H3107" t="inlineStr"/>
      <c r="I3107" t="inlineStr"/>
      <c r="J3107" t="inlineStr"/>
      <c r="K3107" t="inlineStr">
        <is>
          <t>libre unbounded</t>
        </is>
      </c>
    </row>
    <row r="3108">
      <c r="A3108" t="inlineStr">
        <is>
          <t>2019</t>
        </is>
      </c>
      <c r="B3108" t="inlineStr">
        <is>
          <t>Pois collectés</t>
        </is>
      </c>
      <c r="C3108" t="inlineStr">
        <is>
          <t>Débouchés</t>
        </is>
      </c>
      <c r="D3108" t="n">
        <v>148</v>
      </c>
      <c r="E3108" t="inlineStr"/>
      <c r="F3108" t="inlineStr"/>
      <c r="G3108" t="inlineStr"/>
      <c r="H3108" t="inlineStr"/>
      <c r="I3108" t="inlineStr"/>
      <c r="J3108" t="inlineStr"/>
      <c r="K3108" t="inlineStr">
        <is>
          <t>libre</t>
        </is>
      </c>
    </row>
    <row r="3109">
      <c r="A3109" t="inlineStr">
        <is>
          <t>2019</t>
        </is>
      </c>
      <c r="B3109" t="inlineStr">
        <is>
          <t>Pois collectés (conso)</t>
        </is>
      </c>
      <c r="C3109" t="inlineStr">
        <is>
          <t>Débouchés</t>
        </is>
      </c>
      <c r="D3109" t="n">
        <v>148</v>
      </c>
      <c r="E3109" t="inlineStr"/>
      <c r="F3109" t="inlineStr"/>
      <c r="G3109" t="inlineStr"/>
      <c r="H3109" t="inlineStr"/>
      <c r="I3109" t="inlineStr"/>
      <c r="J3109" t="inlineStr"/>
      <c r="K3109" t="inlineStr">
        <is>
          <t>libre</t>
        </is>
      </c>
    </row>
    <row r="3110">
      <c r="A3110" t="inlineStr">
        <is>
          <t>2019</t>
        </is>
      </c>
      <c r="B3110" t="inlineStr">
        <is>
          <t>Lentilles collectées</t>
        </is>
      </c>
      <c r="C3110" t="inlineStr">
        <is>
          <t>Débouchés</t>
        </is>
      </c>
      <c r="D3110" t="n">
        <v>0.8</v>
      </c>
      <c r="E3110" t="inlineStr"/>
      <c r="F3110" t="inlineStr"/>
      <c r="G3110" t="inlineStr"/>
      <c r="H3110" t="inlineStr"/>
      <c r="I3110" t="inlineStr"/>
      <c r="J3110" t="inlineStr"/>
      <c r="K3110" t="inlineStr">
        <is>
          <t>libre unbounded</t>
        </is>
      </c>
    </row>
    <row r="3111">
      <c r="A3111" t="inlineStr">
        <is>
          <t>2019</t>
        </is>
      </c>
      <c r="B3111" t="inlineStr">
        <is>
          <t>Lentilles collectées (conso)</t>
        </is>
      </c>
      <c r="C3111" t="inlineStr">
        <is>
          <t>Débouchés</t>
        </is>
      </c>
      <c r="D3111" t="n">
        <v>0.8</v>
      </c>
      <c r="E3111" t="inlineStr"/>
      <c r="F3111" t="inlineStr"/>
      <c r="G3111" t="inlineStr"/>
      <c r="H3111" t="inlineStr"/>
      <c r="I3111" t="inlineStr"/>
      <c r="J3111" t="inlineStr"/>
      <c r="K3111" t="inlineStr">
        <is>
          <t>libre unbounded</t>
        </is>
      </c>
    </row>
    <row r="3112">
      <c r="A3112" t="inlineStr">
        <is>
          <t>2019</t>
        </is>
      </c>
      <c r="B3112" t="inlineStr">
        <is>
          <t>Pois chiches collectés</t>
        </is>
      </c>
      <c r="C3112" t="inlineStr">
        <is>
          <t>Débouchés</t>
        </is>
      </c>
      <c r="D3112" t="n">
        <v>0.3</v>
      </c>
      <c r="E3112" t="inlineStr"/>
      <c r="F3112" t="inlineStr"/>
      <c r="G3112" t="inlineStr"/>
      <c r="H3112" t="inlineStr"/>
      <c r="I3112" t="inlineStr"/>
      <c r="J3112" t="inlineStr"/>
      <c r="K3112" t="inlineStr">
        <is>
          <t>libre unbounded</t>
        </is>
      </c>
    </row>
    <row r="3113">
      <c r="A3113" t="inlineStr">
        <is>
          <t>2019</t>
        </is>
      </c>
      <c r="B3113" t="inlineStr">
        <is>
          <t>Pois chiches collectés (conso)</t>
        </is>
      </c>
      <c r="C3113" t="inlineStr">
        <is>
          <t>Débouchés</t>
        </is>
      </c>
      <c r="D3113" t="n">
        <v>0.3</v>
      </c>
      <c r="E3113" t="inlineStr"/>
      <c r="F3113" t="inlineStr"/>
      <c r="G3113" t="inlineStr"/>
      <c r="H3113" t="inlineStr"/>
      <c r="I3113" t="inlineStr"/>
      <c r="J3113" t="inlineStr"/>
      <c r="K3113" t="inlineStr">
        <is>
          <t>libre unbounded</t>
        </is>
      </c>
    </row>
    <row r="3114">
      <c r="A3114" t="inlineStr">
        <is>
          <t>2019</t>
        </is>
      </c>
      <c r="B3114" t="inlineStr">
        <is>
          <t>Haricots secs collectés</t>
        </is>
      </c>
      <c r="C3114" t="inlineStr">
        <is>
          <t>Débouchés</t>
        </is>
      </c>
      <c r="D3114" t="n">
        <v>0.7</v>
      </c>
      <c r="E3114" t="inlineStr"/>
      <c r="F3114" t="inlineStr"/>
      <c r="G3114" t="inlineStr"/>
      <c r="H3114" t="inlineStr"/>
      <c r="I3114" t="inlineStr"/>
      <c r="J3114" t="inlineStr"/>
      <c r="K3114" t="inlineStr">
        <is>
          <t>libre unbounded</t>
        </is>
      </c>
    </row>
    <row r="3115">
      <c r="A3115" t="inlineStr">
        <is>
          <t>2019</t>
        </is>
      </c>
      <c r="B3115" t="inlineStr">
        <is>
          <t>Haricots secs collectés (conso)</t>
        </is>
      </c>
      <c r="C3115" t="inlineStr">
        <is>
          <t>Débouchés</t>
        </is>
      </c>
      <c r="D3115" t="n">
        <v>0.7</v>
      </c>
      <c r="E3115" t="inlineStr"/>
      <c r="F3115" t="inlineStr"/>
      <c r="G3115" t="inlineStr"/>
      <c r="H3115" t="inlineStr"/>
      <c r="I3115" t="inlineStr"/>
      <c r="J3115" t="inlineStr"/>
      <c r="K3115" t="inlineStr">
        <is>
          <t>libre unbounded</t>
        </is>
      </c>
    </row>
    <row r="3116">
      <c r="A3116" t="inlineStr">
        <is>
          <t>2019</t>
        </is>
      </c>
      <c r="B3116" t="inlineStr">
        <is>
          <t>Oléagineux et protéagineux autoconsommés</t>
        </is>
      </c>
      <c r="C3116" t="inlineStr">
        <is>
          <t>Débouchés</t>
        </is>
      </c>
      <c r="D3116" t="n">
        <v>154</v>
      </c>
      <c r="E3116" t="inlineStr"/>
      <c r="F3116" t="inlineStr"/>
      <c r="G3116" t="inlineStr"/>
      <c r="H3116" t="inlineStr"/>
      <c r="I3116" t="inlineStr"/>
      <c r="J3116" t="inlineStr"/>
      <c r="K3116" t="inlineStr">
        <is>
          <t>libre</t>
        </is>
      </c>
    </row>
    <row r="3117">
      <c r="A3117" t="inlineStr">
        <is>
          <t>2019</t>
        </is>
      </c>
      <c r="B3117" t="inlineStr">
        <is>
          <t>Oléagineux autoconsommés</t>
        </is>
      </c>
      <c r="C3117" t="inlineStr">
        <is>
          <t>Débouchés</t>
        </is>
      </c>
      <c r="D3117" t="n">
        <v>36.7</v>
      </c>
      <c r="E3117" t="inlineStr"/>
      <c r="F3117" t="inlineStr"/>
      <c r="G3117" t="inlineStr"/>
      <c r="H3117" t="inlineStr"/>
      <c r="I3117" t="inlineStr"/>
      <c r="J3117" t="inlineStr"/>
      <c r="K3117" t="inlineStr">
        <is>
          <t>libre</t>
        </is>
      </c>
    </row>
    <row r="3118">
      <c r="A3118" t="inlineStr">
        <is>
          <t>2019</t>
        </is>
      </c>
      <c r="B3118" t="inlineStr">
        <is>
          <t>Graines oléagineuses autoconsommées</t>
        </is>
      </c>
      <c r="C3118" t="inlineStr">
        <is>
          <t>Débouchés</t>
        </is>
      </c>
      <c r="D3118" t="n">
        <v>36.7</v>
      </c>
      <c r="E3118" t="inlineStr"/>
      <c r="F3118" t="inlineStr"/>
      <c r="G3118" t="inlineStr"/>
      <c r="H3118" t="inlineStr"/>
      <c r="I3118" t="inlineStr"/>
      <c r="J3118" t="inlineStr"/>
      <c r="K3118" t="inlineStr">
        <is>
          <t>libre</t>
        </is>
      </c>
    </row>
    <row r="3119">
      <c r="A3119" t="inlineStr">
        <is>
          <t>2019</t>
        </is>
      </c>
      <c r="B3119" t="inlineStr">
        <is>
          <t>Graines de colza autoconsommées</t>
        </is>
      </c>
      <c r="C3119" t="inlineStr">
        <is>
          <t>Débouchés</t>
        </is>
      </c>
      <c r="D3119" t="n">
        <v>15</v>
      </c>
      <c r="E3119" t="inlineStr"/>
      <c r="F3119" t="inlineStr"/>
      <c r="G3119" t="inlineStr"/>
      <c r="H3119" t="inlineStr"/>
      <c r="I3119" t="inlineStr"/>
      <c r="J3119" t="inlineStr"/>
      <c r="K3119" t="inlineStr">
        <is>
          <t>libre</t>
        </is>
      </c>
    </row>
    <row r="3120">
      <c r="A3120" t="inlineStr">
        <is>
          <t>2019</t>
        </is>
      </c>
      <c r="B3120" t="inlineStr">
        <is>
          <t>Graines de lin autoconsommées</t>
        </is>
      </c>
      <c r="C3120" t="inlineStr">
        <is>
          <t>Débouchés</t>
        </is>
      </c>
      <c r="D3120" t="n">
        <v>3.6</v>
      </c>
      <c r="E3120" t="inlineStr"/>
      <c r="F3120" t="inlineStr"/>
      <c r="G3120" t="inlineStr"/>
      <c r="H3120" t="inlineStr"/>
      <c r="I3120" t="inlineStr"/>
      <c r="J3120" t="inlineStr"/>
      <c r="K3120" t="inlineStr">
        <is>
          <t>libre</t>
        </is>
      </c>
    </row>
    <row r="3121">
      <c r="A3121" t="inlineStr">
        <is>
          <t>2019</t>
        </is>
      </c>
      <c r="B3121" t="inlineStr">
        <is>
          <t>Graines de tournesol autoconsommées</t>
        </is>
      </c>
      <c r="C3121" t="inlineStr">
        <is>
          <t>Débouchés</t>
        </is>
      </c>
      <c r="D3121" t="n">
        <v>18.1</v>
      </c>
      <c r="E3121" t="inlineStr"/>
      <c r="F3121" t="inlineStr"/>
      <c r="G3121" t="inlineStr"/>
      <c r="H3121" t="inlineStr"/>
      <c r="I3121" t="inlineStr"/>
      <c r="J3121" t="inlineStr"/>
      <c r="K3121" t="inlineStr">
        <is>
          <t>libre</t>
        </is>
      </c>
    </row>
    <row r="3122">
      <c r="A3122" t="inlineStr">
        <is>
          <t>2019</t>
        </is>
      </c>
      <c r="B3122" t="inlineStr">
        <is>
          <t>Oléoprotéagineux autoconsommés</t>
        </is>
      </c>
      <c r="C3122" t="inlineStr">
        <is>
          <t>Débouchés</t>
        </is>
      </c>
      <c r="D3122" t="n">
        <v>33.5</v>
      </c>
      <c r="E3122" t="inlineStr"/>
      <c r="F3122" t="inlineStr"/>
      <c r="G3122" t="inlineStr"/>
      <c r="H3122" t="inlineStr"/>
      <c r="I3122" t="inlineStr"/>
      <c r="J3122" t="inlineStr"/>
      <c r="K3122" t="inlineStr">
        <is>
          <t>libre</t>
        </is>
      </c>
    </row>
    <row r="3123">
      <c r="A3123" t="inlineStr">
        <is>
          <t>2019</t>
        </is>
      </c>
      <c r="B3123" t="inlineStr">
        <is>
          <t>Graines oléoprotéagineuses autoconsommées</t>
        </is>
      </c>
      <c r="C3123" t="inlineStr">
        <is>
          <t>Débouchés</t>
        </is>
      </c>
      <c r="D3123" t="n">
        <v>33.5</v>
      </c>
      <c r="E3123" t="inlineStr"/>
      <c r="F3123" t="inlineStr"/>
      <c r="G3123" t="inlineStr"/>
      <c r="H3123" t="inlineStr"/>
      <c r="I3123" t="inlineStr"/>
      <c r="J3123" t="inlineStr"/>
      <c r="K3123" t="inlineStr">
        <is>
          <t>libre</t>
        </is>
      </c>
    </row>
    <row r="3124">
      <c r="A3124" t="inlineStr">
        <is>
          <t>2019</t>
        </is>
      </c>
      <c r="B3124" t="inlineStr">
        <is>
          <t>Graines de soja autoconsommées</t>
        </is>
      </c>
      <c r="C3124" t="inlineStr">
        <is>
          <t>Débouchés</t>
        </is>
      </c>
      <c r="D3124" t="n">
        <v>33.5</v>
      </c>
      <c r="E3124" t="inlineStr"/>
      <c r="F3124" t="inlineStr"/>
      <c r="G3124" t="inlineStr"/>
      <c r="H3124" t="inlineStr"/>
      <c r="I3124" t="inlineStr"/>
      <c r="J3124" t="inlineStr"/>
      <c r="K3124" t="inlineStr">
        <is>
          <t>libre</t>
        </is>
      </c>
    </row>
    <row r="3125">
      <c r="A3125" t="inlineStr">
        <is>
          <t>2019</t>
        </is>
      </c>
      <c r="B3125" t="inlineStr">
        <is>
          <t>Protéagineux autoconsommés</t>
        </is>
      </c>
      <c r="C3125" t="inlineStr">
        <is>
          <t>Débouchés</t>
        </is>
      </c>
      <c r="D3125" t="n">
        <v>83.59999999999999</v>
      </c>
      <c r="E3125" t="inlineStr"/>
      <c r="F3125" t="inlineStr"/>
      <c r="G3125" t="inlineStr"/>
      <c r="H3125" t="inlineStr"/>
      <c r="I3125" t="inlineStr"/>
      <c r="J3125" t="inlineStr"/>
      <c r="K3125" t="inlineStr">
        <is>
          <t>libre</t>
        </is>
      </c>
    </row>
    <row r="3126">
      <c r="A3126" t="inlineStr">
        <is>
          <t>2019</t>
        </is>
      </c>
      <c r="B3126" t="inlineStr">
        <is>
          <t>Légumineuses autoconsommées</t>
        </is>
      </c>
      <c r="C3126" t="inlineStr">
        <is>
          <t>Débouchés</t>
        </is>
      </c>
      <c r="D3126" t="n">
        <v>83.59999999999999</v>
      </c>
      <c r="E3126" t="inlineStr"/>
      <c r="F3126" t="inlineStr"/>
      <c r="G3126" t="inlineStr"/>
      <c r="H3126" t="inlineStr"/>
      <c r="I3126" t="inlineStr"/>
      <c r="J3126" t="inlineStr"/>
      <c r="K3126" t="inlineStr">
        <is>
          <t>libre</t>
        </is>
      </c>
    </row>
    <row r="3127">
      <c r="A3127" t="inlineStr">
        <is>
          <t>2019</t>
        </is>
      </c>
      <c r="B3127" t="inlineStr">
        <is>
          <t>Fèves autoconsommées</t>
        </is>
      </c>
      <c r="C3127" t="inlineStr">
        <is>
          <t>Débouchés</t>
        </is>
      </c>
      <c r="D3127" t="n">
        <v>22.7</v>
      </c>
      <c r="E3127" t="inlineStr"/>
      <c r="F3127" t="inlineStr"/>
      <c r="G3127" t="inlineStr"/>
      <c r="H3127" t="inlineStr"/>
      <c r="I3127" t="inlineStr"/>
      <c r="J3127" t="inlineStr"/>
      <c r="K3127" t="inlineStr">
        <is>
          <t>libre</t>
        </is>
      </c>
    </row>
    <row r="3128">
      <c r="A3128" t="inlineStr">
        <is>
          <t>2019</t>
        </is>
      </c>
      <c r="B3128" t="inlineStr">
        <is>
          <t>Lupin autoconsommé</t>
        </is>
      </c>
      <c r="C3128" t="inlineStr">
        <is>
          <t>Débouchés</t>
        </is>
      </c>
      <c r="D3128" t="n">
        <v>0.8</v>
      </c>
      <c r="E3128" t="inlineStr"/>
      <c r="F3128" t="inlineStr"/>
      <c r="G3128" t="inlineStr"/>
      <c r="H3128" t="inlineStr"/>
      <c r="I3128" t="inlineStr"/>
      <c r="J3128" t="inlineStr"/>
      <c r="K3128" t="inlineStr">
        <is>
          <t>libre</t>
        </is>
      </c>
    </row>
    <row r="3129">
      <c r="A3129" t="inlineStr">
        <is>
          <t>2019</t>
        </is>
      </c>
      <c r="B3129" t="inlineStr">
        <is>
          <t>Pois autoconsommés</t>
        </is>
      </c>
      <c r="C3129" t="inlineStr">
        <is>
          <t>Débouchés</t>
        </is>
      </c>
      <c r="D3129" t="n">
        <v>60</v>
      </c>
      <c r="E3129" t="inlineStr"/>
      <c r="F3129" t="inlineStr"/>
      <c r="G3129" t="inlineStr"/>
      <c r="H3129" t="inlineStr"/>
      <c r="I3129" t="inlineStr"/>
      <c r="J3129" t="inlineStr"/>
      <c r="K3129" t="inlineStr">
        <is>
          <t>libre</t>
        </is>
      </c>
    </row>
    <row r="3130">
      <c r="A3130" t="inlineStr">
        <is>
          <t>2019</t>
        </is>
      </c>
      <c r="B3130" t="inlineStr">
        <is>
          <t>Ecart tri collecte</t>
        </is>
      </c>
      <c r="C3130" t="inlineStr">
        <is>
          <t>Débouchés</t>
        </is>
      </c>
      <c r="D3130" t="n">
        <v>93.7</v>
      </c>
      <c r="E3130" t="inlineStr"/>
      <c r="F3130" t="inlineStr"/>
      <c r="G3130" t="inlineStr"/>
      <c r="H3130" t="inlineStr"/>
      <c r="I3130" t="inlineStr"/>
      <c r="J3130" t="inlineStr"/>
      <c r="K3130" t="inlineStr">
        <is>
          <t>libre</t>
        </is>
      </c>
    </row>
    <row r="3131">
      <c r="A3131" t="inlineStr">
        <is>
          <t>2019</t>
        </is>
      </c>
      <c r="B3131" t="inlineStr">
        <is>
          <t>Ecarts tri collecte d'oléagineux</t>
        </is>
      </c>
      <c r="C3131" t="inlineStr">
        <is>
          <t>Débouchés</t>
        </is>
      </c>
      <c r="D3131" t="n">
        <v>78.59999999999999</v>
      </c>
      <c r="E3131" t="inlineStr"/>
      <c r="F3131" t="inlineStr"/>
      <c r="G3131" t="inlineStr"/>
      <c r="H3131" t="inlineStr"/>
      <c r="I3131" t="inlineStr"/>
      <c r="J3131" t="inlineStr"/>
      <c r="K3131" t="inlineStr">
        <is>
          <t>déterminé</t>
        </is>
      </c>
    </row>
    <row r="3132">
      <c r="A3132" t="inlineStr">
        <is>
          <t>2019</t>
        </is>
      </c>
      <c r="B3132" t="inlineStr">
        <is>
          <t>Ecart tri collecte de graines oléagineuses</t>
        </is>
      </c>
      <c r="C3132" t="inlineStr">
        <is>
          <t>Débouchés</t>
        </is>
      </c>
      <c r="D3132" t="n">
        <v>78.59999999999999</v>
      </c>
      <c r="E3132" t="inlineStr"/>
      <c r="F3132" t="inlineStr"/>
      <c r="G3132" t="inlineStr"/>
      <c r="H3132" t="inlineStr"/>
      <c r="I3132" t="inlineStr"/>
      <c r="J3132" t="inlineStr"/>
      <c r="K3132" t="inlineStr">
        <is>
          <t>déterminé</t>
        </is>
      </c>
    </row>
    <row r="3133">
      <c r="A3133" t="inlineStr">
        <is>
          <t>2019</t>
        </is>
      </c>
      <c r="B3133" t="inlineStr">
        <is>
          <t>Ecart tri collecte de graines de colza</t>
        </is>
      </c>
      <c r="C3133" t="inlineStr">
        <is>
          <t>Débouchés</t>
        </is>
      </c>
      <c r="D3133" t="n">
        <v>59.5</v>
      </c>
      <c r="E3133" t="inlineStr"/>
      <c r="F3133" t="inlineStr"/>
      <c r="G3133" t="inlineStr"/>
      <c r="H3133" t="inlineStr"/>
      <c r="I3133" t="inlineStr"/>
      <c r="J3133" t="inlineStr"/>
      <c r="K3133" t="inlineStr">
        <is>
          <t>déterminé</t>
        </is>
      </c>
    </row>
    <row r="3134">
      <c r="A3134" t="inlineStr">
        <is>
          <t>2019</t>
        </is>
      </c>
      <c r="B3134" t="inlineStr">
        <is>
          <t>Ecart tri collecte de graines de lin</t>
        </is>
      </c>
      <c r="C3134" t="inlineStr">
        <is>
          <t>Débouchés</t>
        </is>
      </c>
      <c r="D3134" t="n">
        <v>0.5</v>
      </c>
      <c r="E3134" t="inlineStr"/>
      <c r="F3134" t="inlineStr"/>
      <c r="G3134" t="inlineStr"/>
      <c r="H3134" t="inlineStr"/>
      <c r="I3134" t="inlineStr"/>
      <c r="J3134" t="inlineStr"/>
      <c r="K3134" t="inlineStr">
        <is>
          <t>déterminé</t>
        </is>
      </c>
    </row>
    <row r="3135">
      <c r="A3135" t="inlineStr">
        <is>
          <t>2019</t>
        </is>
      </c>
      <c r="B3135" t="inlineStr">
        <is>
          <t>Ecart tri collecte de graines de tournesol</t>
        </is>
      </c>
      <c r="C3135" t="inlineStr">
        <is>
          <t>Débouchés</t>
        </is>
      </c>
      <c r="D3135" t="n">
        <v>18.6</v>
      </c>
      <c r="E3135" t="inlineStr"/>
      <c r="F3135" t="inlineStr"/>
      <c r="G3135" t="inlineStr"/>
      <c r="H3135" t="inlineStr"/>
      <c r="I3135" t="inlineStr"/>
      <c r="J3135" t="inlineStr"/>
      <c r="K3135" t="inlineStr">
        <is>
          <t>déterminé</t>
        </is>
      </c>
    </row>
    <row r="3136">
      <c r="A3136" t="inlineStr">
        <is>
          <t>2019</t>
        </is>
      </c>
      <c r="B3136" t="inlineStr">
        <is>
          <t>Ecart tri collecte d'oléoprotéagineux</t>
        </is>
      </c>
      <c r="C3136" t="inlineStr">
        <is>
          <t>Débouchés</t>
        </is>
      </c>
      <c r="D3136" t="n">
        <v>5.2</v>
      </c>
      <c r="E3136" t="inlineStr"/>
      <c r="F3136" t="inlineStr"/>
      <c r="G3136" t="inlineStr"/>
      <c r="H3136" t="inlineStr"/>
      <c r="I3136" t="inlineStr"/>
      <c r="J3136" t="inlineStr"/>
      <c r="K3136" t="inlineStr">
        <is>
          <t>déterminé</t>
        </is>
      </c>
    </row>
    <row r="3137">
      <c r="A3137" t="inlineStr">
        <is>
          <t>2019</t>
        </is>
      </c>
      <c r="B3137" t="inlineStr">
        <is>
          <t>Ecart tri collecte de graines oléoprotéagineuses</t>
        </is>
      </c>
      <c r="C3137" t="inlineStr">
        <is>
          <t>Débouchés</t>
        </is>
      </c>
      <c r="D3137" t="n">
        <v>5.2</v>
      </c>
      <c r="E3137" t="inlineStr"/>
      <c r="F3137" t="inlineStr"/>
      <c r="G3137" t="inlineStr"/>
      <c r="H3137" t="inlineStr"/>
      <c r="I3137" t="inlineStr"/>
      <c r="J3137" t="inlineStr"/>
      <c r="K3137" t="inlineStr">
        <is>
          <t>déterminé</t>
        </is>
      </c>
    </row>
    <row r="3138">
      <c r="A3138" t="inlineStr">
        <is>
          <t>2019</t>
        </is>
      </c>
      <c r="B3138" t="inlineStr">
        <is>
          <t>Ecart tri collecte de Graines de soja</t>
        </is>
      </c>
      <c r="C3138" t="inlineStr">
        <is>
          <t>Débouchés</t>
        </is>
      </c>
      <c r="D3138" t="n">
        <v>5.2</v>
      </c>
      <c r="E3138" t="inlineStr"/>
      <c r="F3138" t="inlineStr"/>
      <c r="G3138" t="inlineStr"/>
      <c r="H3138" t="inlineStr"/>
      <c r="I3138" t="inlineStr"/>
      <c r="J3138" t="inlineStr"/>
      <c r="K3138" t="inlineStr">
        <is>
          <t>déterminé</t>
        </is>
      </c>
    </row>
    <row r="3139">
      <c r="A3139" t="inlineStr">
        <is>
          <t>2019</t>
        </is>
      </c>
      <c r="B3139" t="inlineStr">
        <is>
          <t>Ecart tri collecte de protéagineux</t>
        </is>
      </c>
      <c r="C3139" t="inlineStr">
        <is>
          <t>Débouchés</t>
        </is>
      </c>
      <c r="D3139" t="n">
        <v>9.9</v>
      </c>
      <c r="E3139" t="inlineStr"/>
      <c r="F3139" t="inlineStr"/>
      <c r="G3139" t="inlineStr"/>
      <c r="H3139" t="inlineStr"/>
      <c r="I3139" t="inlineStr"/>
      <c r="J3139" t="inlineStr"/>
      <c r="K3139" t="inlineStr">
        <is>
          <t>libre</t>
        </is>
      </c>
    </row>
    <row r="3140">
      <c r="A3140" t="inlineStr">
        <is>
          <t>2019</t>
        </is>
      </c>
      <c r="B3140" t="inlineStr">
        <is>
          <t>Ecart tri collecte de légumineuses</t>
        </is>
      </c>
      <c r="C3140" t="inlineStr">
        <is>
          <t>Débouchés</t>
        </is>
      </c>
      <c r="D3140" t="n">
        <v>9.9</v>
      </c>
      <c r="E3140" t="inlineStr"/>
      <c r="F3140" t="inlineStr"/>
      <c r="G3140" t="inlineStr"/>
      <c r="H3140" t="inlineStr"/>
      <c r="I3140" t="inlineStr"/>
      <c r="J3140" t="inlineStr"/>
      <c r="K3140" t="inlineStr">
        <is>
          <t>libre</t>
        </is>
      </c>
    </row>
    <row r="3141">
      <c r="A3141" t="inlineStr">
        <is>
          <t>2019</t>
        </is>
      </c>
      <c r="B3141" t="inlineStr">
        <is>
          <t>Ecart tri collecte de fèves</t>
        </is>
      </c>
      <c r="C3141" t="inlineStr">
        <is>
          <t>Débouchés</t>
        </is>
      </c>
      <c r="D3141" t="n">
        <v>1.4</v>
      </c>
      <c r="E3141" t="inlineStr"/>
      <c r="F3141" t="inlineStr"/>
      <c r="G3141" t="inlineStr"/>
      <c r="H3141" t="inlineStr"/>
      <c r="I3141" t="inlineStr"/>
      <c r="J3141" t="inlineStr"/>
      <c r="K3141" t="inlineStr">
        <is>
          <t>déterminé</t>
        </is>
      </c>
    </row>
    <row r="3142">
      <c r="A3142" t="inlineStr">
        <is>
          <t>2019</t>
        </is>
      </c>
      <c r="B3142" t="inlineStr">
        <is>
          <t>Ecart tri collecte de lupin</t>
        </is>
      </c>
      <c r="C3142" t="inlineStr">
        <is>
          <t>Débouchés</t>
        </is>
      </c>
      <c r="D3142" t="n">
        <v>0.1</v>
      </c>
      <c r="E3142" t="inlineStr"/>
      <c r="F3142" t="inlineStr"/>
      <c r="G3142" t="inlineStr"/>
      <c r="H3142" t="inlineStr"/>
      <c r="I3142" t="inlineStr"/>
      <c r="J3142" t="inlineStr"/>
      <c r="K3142" t="inlineStr">
        <is>
          <t>déterminé</t>
        </is>
      </c>
    </row>
    <row r="3143">
      <c r="A3143" t="inlineStr">
        <is>
          <t>2019</t>
        </is>
      </c>
      <c r="B3143" t="inlineStr">
        <is>
          <t>Ecart tri collecte de pois</t>
        </is>
      </c>
      <c r="C3143" t="inlineStr">
        <is>
          <t>Débouchés</t>
        </is>
      </c>
      <c r="D3143" t="n">
        <v>8.1</v>
      </c>
      <c r="E3143" t="inlineStr"/>
      <c r="F3143" t="inlineStr"/>
      <c r="G3143" t="inlineStr"/>
      <c r="H3143" t="inlineStr"/>
      <c r="I3143" t="inlineStr"/>
      <c r="J3143" t="inlineStr"/>
      <c r="K3143" t="inlineStr">
        <is>
          <t>déterminé</t>
        </is>
      </c>
    </row>
    <row r="3144">
      <c r="A3144" t="inlineStr">
        <is>
          <t>2019</t>
        </is>
      </c>
      <c r="B3144" t="inlineStr">
        <is>
          <t>Ecart tri collecte de lentilles</t>
        </is>
      </c>
      <c r="C3144" t="inlineStr">
        <is>
          <t>Débouchés</t>
        </is>
      </c>
      <c r="D3144" t="n">
        <v>0.1</v>
      </c>
      <c r="E3144" t="inlineStr"/>
      <c r="F3144" t="inlineStr"/>
      <c r="G3144" t="inlineStr"/>
      <c r="H3144" t="inlineStr"/>
      <c r="I3144" t="inlineStr"/>
      <c r="J3144" t="inlineStr"/>
      <c r="K3144" t="inlineStr">
        <is>
          <t>libre</t>
        </is>
      </c>
    </row>
    <row r="3145">
      <c r="A3145" t="inlineStr">
        <is>
          <t>2019</t>
        </is>
      </c>
      <c r="B3145" t="inlineStr">
        <is>
          <t>Ecart tri collecte de pois chiches</t>
        </is>
      </c>
      <c r="C3145" t="inlineStr">
        <is>
          <t>Débouchés</t>
        </is>
      </c>
      <c r="D3145" t="n">
        <v>0.1</v>
      </c>
      <c r="E3145" t="inlineStr"/>
      <c r="F3145" t="inlineStr"/>
      <c r="G3145" t="inlineStr"/>
      <c r="H3145" t="inlineStr"/>
      <c r="I3145" t="inlineStr"/>
      <c r="J3145" t="inlineStr"/>
      <c r="K3145" t="inlineStr">
        <is>
          <t>libre</t>
        </is>
      </c>
    </row>
    <row r="3146">
      <c r="A3146" t="inlineStr">
        <is>
          <t>2019</t>
        </is>
      </c>
      <c r="B3146" t="inlineStr">
        <is>
          <t>Ecart tri collecte d'haricots secs</t>
        </is>
      </c>
      <c r="C3146" t="inlineStr">
        <is>
          <t>Débouchés</t>
        </is>
      </c>
      <c r="D3146" t="n">
        <v>0.1</v>
      </c>
      <c r="E3146" t="inlineStr"/>
      <c r="F3146" t="inlineStr"/>
      <c r="G3146" t="inlineStr"/>
      <c r="H3146" t="inlineStr"/>
      <c r="I3146" t="inlineStr"/>
      <c r="J3146" t="inlineStr"/>
      <c r="K3146" t="inlineStr">
        <is>
          <t>libre</t>
        </is>
      </c>
    </row>
    <row r="3147">
      <c r="A3147" t="inlineStr">
        <is>
          <t>2019</t>
        </is>
      </c>
      <c r="B3147" t="inlineStr">
        <is>
          <t>Huile, brute</t>
        </is>
      </c>
      <c r="C3147" t="inlineStr">
        <is>
          <t>Débouchés</t>
        </is>
      </c>
      <c r="D3147" t="n">
        <v>293</v>
      </c>
      <c r="E3147" t="inlineStr"/>
      <c r="F3147" t="inlineStr"/>
      <c r="G3147" t="inlineStr"/>
      <c r="H3147" t="inlineStr"/>
      <c r="I3147" t="inlineStr"/>
      <c r="J3147" t="inlineStr"/>
      <c r="K3147" t="inlineStr">
        <is>
          <t>libre unbounded</t>
        </is>
      </c>
    </row>
    <row r="3148">
      <c r="A3148" t="inlineStr">
        <is>
          <t>2019</t>
        </is>
      </c>
      <c r="B3148" t="inlineStr">
        <is>
          <t>Huile de colza, brute</t>
        </is>
      </c>
      <c r="C3148" t="inlineStr">
        <is>
          <t>Débouchés</t>
        </is>
      </c>
      <c r="D3148" t="n">
        <v>0</v>
      </c>
      <c r="E3148" t="inlineStr"/>
      <c r="F3148" t="inlineStr"/>
      <c r="G3148" t="inlineStr"/>
      <c r="H3148" t="inlineStr"/>
      <c r="I3148" t="inlineStr"/>
      <c r="J3148" t="inlineStr"/>
      <c r="K3148" t="inlineStr">
        <is>
          <t>libre</t>
        </is>
      </c>
    </row>
    <row r="3149">
      <c r="A3149" t="inlineStr">
        <is>
          <t>2019</t>
        </is>
      </c>
      <c r="B3149" t="inlineStr">
        <is>
          <t>Huile de lin, brute</t>
        </is>
      </c>
      <c r="C3149" t="inlineStr">
        <is>
          <t>Débouchés</t>
        </is>
      </c>
      <c r="D3149" t="n">
        <v>6.2</v>
      </c>
      <c r="E3149" t="inlineStr"/>
      <c r="F3149" t="inlineStr"/>
      <c r="G3149" t="inlineStr"/>
      <c r="H3149" t="inlineStr"/>
      <c r="I3149" t="inlineStr"/>
      <c r="J3149" t="inlineStr"/>
      <c r="K3149" t="inlineStr">
        <is>
          <t>libre</t>
        </is>
      </c>
    </row>
    <row r="3150">
      <c r="A3150" t="inlineStr">
        <is>
          <t>2019</t>
        </is>
      </c>
      <c r="B3150" t="inlineStr">
        <is>
          <t>Huile de tournesol, brute</t>
        </is>
      </c>
      <c r="C3150" t="inlineStr">
        <is>
          <t>Débouchés</t>
        </is>
      </c>
      <c r="D3150" t="n">
        <v>79.8</v>
      </c>
      <c r="E3150" t="inlineStr"/>
      <c r="F3150" t="inlineStr"/>
      <c r="G3150" t="inlineStr"/>
      <c r="H3150" t="inlineStr"/>
      <c r="I3150" t="inlineStr"/>
      <c r="J3150" t="inlineStr"/>
      <c r="K3150" t="inlineStr">
        <is>
          <t>libre unbounded</t>
        </is>
      </c>
    </row>
    <row r="3151">
      <c r="A3151" t="inlineStr">
        <is>
          <t>2019</t>
        </is>
      </c>
      <c r="B3151" t="inlineStr">
        <is>
          <t>Huile de soja, brute</t>
        </is>
      </c>
      <c r="C3151" t="inlineStr">
        <is>
          <t>Débouchés</t>
        </is>
      </c>
      <c r="D3151" t="n">
        <v>0</v>
      </c>
      <c r="E3151" t="inlineStr"/>
      <c r="F3151" t="inlineStr"/>
      <c r="G3151" t="inlineStr"/>
      <c r="H3151" t="inlineStr"/>
      <c r="I3151" t="inlineStr"/>
      <c r="J3151" t="inlineStr"/>
      <c r="K3151" t="inlineStr">
        <is>
          <t>libre</t>
        </is>
      </c>
    </row>
    <row r="3152">
      <c r="A3152" t="inlineStr">
        <is>
          <t>2019</t>
        </is>
      </c>
      <c r="B3152" t="inlineStr">
        <is>
          <t>Huile de palme, brute</t>
        </is>
      </c>
      <c r="C3152" t="inlineStr">
        <is>
          <t>Débouchés</t>
        </is>
      </c>
      <c r="D3152" t="n">
        <v>207</v>
      </c>
      <c r="E3152" t="inlineStr"/>
      <c r="F3152" t="inlineStr"/>
      <c r="G3152" t="inlineStr"/>
      <c r="H3152" t="inlineStr"/>
      <c r="I3152" t="inlineStr"/>
      <c r="J3152" t="inlineStr"/>
      <c r="K3152" t="inlineStr">
        <is>
          <t>déterminé</t>
        </is>
      </c>
    </row>
    <row r="3153">
      <c r="A3153" t="inlineStr">
        <is>
          <t>2019</t>
        </is>
      </c>
      <c r="B3153" t="inlineStr">
        <is>
          <t>Tourteaux</t>
        </is>
      </c>
      <c r="C3153" t="inlineStr">
        <is>
          <t>Débouchés</t>
        </is>
      </c>
      <c r="D3153" t="n">
        <v>6230</v>
      </c>
      <c r="E3153" t="inlineStr"/>
      <c r="F3153" t="inlineStr"/>
      <c r="G3153" t="inlineStr"/>
      <c r="H3153" t="inlineStr"/>
      <c r="I3153" t="inlineStr"/>
      <c r="J3153" t="inlineStr"/>
      <c r="K3153" t="inlineStr">
        <is>
          <t>libre</t>
        </is>
      </c>
    </row>
    <row r="3154">
      <c r="A3154" t="inlineStr">
        <is>
          <t>2019</t>
        </is>
      </c>
      <c r="B3154" t="inlineStr">
        <is>
          <t>Tourteaux de colza</t>
        </is>
      </c>
      <c r="C3154" t="inlineStr">
        <is>
          <t>Débouchés</t>
        </is>
      </c>
      <c r="D3154" t="n">
        <v>2190</v>
      </c>
      <c r="E3154" t="inlineStr"/>
      <c r="F3154" t="inlineStr"/>
      <c r="G3154" t="inlineStr"/>
      <c r="H3154" t="inlineStr"/>
      <c r="I3154" t="inlineStr"/>
      <c r="J3154" t="inlineStr"/>
      <c r="K3154" t="inlineStr">
        <is>
          <t>déterminé</t>
        </is>
      </c>
    </row>
    <row r="3155">
      <c r="A3155" t="inlineStr">
        <is>
          <t>2019</t>
        </is>
      </c>
      <c r="B3155" t="inlineStr">
        <is>
          <t>Tourteaux de lin</t>
        </is>
      </c>
      <c r="C3155" t="inlineStr">
        <is>
          <t>Débouchés</t>
        </is>
      </c>
      <c r="D3155" t="n">
        <v>104</v>
      </c>
      <c r="E3155" t="inlineStr"/>
      <c r="F3155" t="inlineStr"/>
      <c r="G3155" t="inlineStr"/>
      <c r="H3155" t="inlineStr"/>
      <c r="I3155" t="inlineStr"/>
      <c r="J3155" t="inlineStr"/>
      <c r="K3155" t="inlineStr">
        <is>
          <t>libre</t>
        </is>
      </c>
    </row>
    <row r="3156">
      <c r="A3156" t="inlineStr">
        <is>
          <t>2019</t>
        </is>
      </c>
      <c r="B3156" t="inlineStr">
        <is>
          <t>Tourteaux de tournesol</t>
        </is>
      </c>
      <c r="C3156" t="inlineStr">
        <is>
          <t>Débouchés</t>
        </is>
      </c>
      <c r="D3156" t="n">
        <v>1580</v>
      </c>
      <c r="E3156" t="inlineStr"/>
      <c r="F3156" t="inlineStr"/>
      <c r="G3156" t="inlineStr"/>
      <c r="H3156" t="inlineStr"/>
      <c r="I3156" t="inlineStr"/>
      <c r="J3156" t="inlineStr"/>
      <c r="K3156" t="inlineStr">
        <is>
          <t>déterminé</t>
        </is>
      </c>
    </row>
    <row r="3157">
      <c r="A3157" t="inlineStr">
        <is>
          <t>2019</t>
        </is>
      </c>
      <c r="B3157" t="inlineStr">
        <is>
          <t>Tourteaux de tournesol, lopro</t>
        </is>
      </c>
      <c r="C3157" t="inlineStr">
        <is>
          <t>Débouchés</t>
        </is>
      </c>
      <c r="D3157" t="n">
        <v>792</v>
      </c>
      <c r="E3157" t="inlineStr"/>
      <c r="F3157" t="inlineStr"/>
      <c r="G3157" t="inlineStr"/>
      <c r="H3157" t="inlineStr"/>
      <c r="I3157" t="inlineStr"/>
      <c r="J3157" t="inlineStr"/>
      <c r="K3157" t="inlineStr">
        <is>
          <t>libre</t>
        </is>
      </c>
    </row>
    <row r="3158">
      <c r="A3158" t="inlineStr">
        <is>
          <t>2019</t>
        </is>
      </c>
      <c r="B3158" t="inlineStr">
        <is>
          <t>Tourteaux de tournesol, hipro</t>
        </is>
      </c>
      <c r="C3158" t="inlineStr">
        <is>
          <t>Débouchés</t>
        </is>
      </c>
      <c r="D3158" t="n">
        <v>792</v>
      </c>
      <c r="E3158" t="inlineStr"/>
      <c r="F3158" t="inlineStr"/>
      <c r="G3158" t="inlineStr"/>
      <c r="H3158" t="inlineStr"/>
      <c r="I3158" t="inlineStr"/>
      <c r="J3158" t="inlineStr"/>
      <c r="K3158" t="inlineStr">
        <is>
          <t>libre</t>
        </is>
      </c>
    </row>
    <row r="3159">
      <c r="A3159" t="inlineStr">
        <is>
          <t>2019</t>
        </is>
      </c>
      <c r="B3159" t="inlineStr">
        <is>
          <t>Tourteaux de soja</t>
        </is>
      </c>
      <c r="C3159" t="inlineStr">
        <is>
          <t>Débouchés</t>
        </is>
      </c>
      <c r="D3159" t="n">
        <v>2350</v>
      </c>
      <c r="E3159" t="inlineStr"/>
      <c r="F3159" t="inlineStr"/>
      <c r="G3159" t="inlineStr"/>
      <c r="H3159" t="inlineStr"/>
      <c r="I3159" t="inlineStr"/>
      <c r="J3159" t="inlineStr"/>
      <c r="K3159" t="inlineStr">
        <is>
          <t>libre</t>
        </is>
      </c>
    </row>
    <row r="3160">
      <c r="A3160" t="inlineStr">
        <is>
          <t>2019</t>
        </is>
      </c>
      <c r="B3160" t="inlineStr">
        <is>
          <t>Huile, raffinée</t>
        </is>
      </c>
      <c r="C3160" t="inlineStr">
        <is>
          <t>Débouchés</t>
        </is>
      </c>
      <c r="D3160" t="n">
        <v>84.3</v>
      </c>
      <c r="E3160" t="inlineStr"/>
      <c r="F3160" t="inlineStr"/>
      <c r="G3160" t="inlineStr"/>
      <c r="H3160" t="inlineStr"/>
      <c r="I3160" t="inlineStr"/>
      <c r="J3160" t="inlineStr"/>
      <c r="K3160" t="inlineStr">
        <is>
          <t>libre unbounded</t>
        </is>
      </c>
    </row>
    <row r="3161">
      <c r="A3161" t="inlineStr">
        <is>
          <t>2019</t>
        </is>
      </c>
      <c r="B3161" t="inlineStr">
        <is>
          <t>Huile de colza, raffinée</t>
        </is>
      </c>
      <c r="C3161" t="inlineStr">
        <is>
          <t>Débouchés</t>
        </is>
      </c>
      <c r="D3161" t="n">
        <v>35.5</v>
      </c>
      <c r="E3161" t="inlineStr"/>
      <c r="F3161" t="inlineStr"/>
      <c r="G3161" t="inlineStr"/>
      <c r="H3161" t="inlineStr"/>
      <c r="I3161" t="inlineStr"/>
      <c r="J3161" t="inlineStr"/>
      <c r="K3161" t="inlineStr">
        <is>
          <t>libre</t>
        </is>
      </c>
    </row>
    <row r="3162">
      <c r="A3162" t="inlineStr">
        <is>
          <t>2019</t>
        </is>
      </c>
      <c r="B3162" t="inlineStr">
        <is>
          <t>Huile de lin, raffinée</t>
        </is>
      </c>
      <c r="C3162" t="inlineStr">
        <is>
          <t>Débouchés</t>
        </is>
      </c>
      <c r="D3162" t="n">
        <v>1.5</v>
      </c>
      <c r="E3162" t="inlineStr"/>
      <c r="F3162" t="inlineStr"/>
      <c r="G3162" t="inlineStr"/>
      <c r="H3162" t="inlineStr"/>
      <c r="I3162" t="inlineStr"/>
      <c r="J3162" t="inlineStr"/>
      <c r="K3162" t="inlineStr">
        <is>
          <t>libre</t>
        </is>
      </c>
    </row>
    <row r="3163">
      <c r="A3163" t="inlineStr">
        <is>
          <t>2019</t>
        </is>
      </c>
      <c r="B3163" t="inlineStr">
        <is>
          <t>Huile de tournesol, raffinée</t>
        </is>
      </c>
      <c r="C3163" t="inlineStr">
        <is>
          <t>Débouchés</t>
        </is>
      </c>
      <c r="D3163" t="n">
        <v>1.7</v>
      </c>
      <c r="E3163" t="inlineStr"/>
      <c r="F3163" t="inlineStr"/>
      <c r="G3163" t="inlineStr"/>
      <c r="H3163" t="inlineStr"/>
      <c r="I3163" t="inlineStr"/>
      <c r="J3163" t="inlineStr"/>
      <c r="K3163" t="inlineStr">
        <is>
          <t>libre unbounded</t>
        </is>
      </c>
    </row>
    <row r="3164">
      <c r="A3164" t="inlineStr">
        <is>
          <t>2019</t>
        </is>
      </c>
      <c r="B3164" t="inlineStr">
        <is>
          <t>Huile de soja, raffinée</t>
        </is>
      </c>
      <c r="C3164" t="inlineStr">
        <is>
          <t>Débouchés</t>
        </is>
      </c>
      <c r="D3164" t="n">
        <v>25.6</v>
      </c>
      <c r="E3164" t="inlineStr"/>
      <c r="F3164" t="inlineStr"/>
      <c r="G3164" t="inlineStr"/>
      <c r="H3164" t="inlineStr"/>
      <c r="I3164" t="inlineStr"/>
      <c r="J3164" t="inlineStr"/>
      <c r="K3164" t="inlineStr">
        <is>
          <t>libre</t>
        </is>
      </c>
    </row>
    <row r="3165">
      <c r="A3165" t="inlineStr">
        <is>
          <t>2019</t>
        </is>
      </c>
      <c r="B3165" t="inlineStr">
        <is>
          <t>Huile de palme, raffinée</t>
        </is>
      </c>
      <c r="C3165" t="inlineStr">
        <is>
          <t>Débouchés</t>
        </is>
      </c>
      <c r="D3165" t="n">
        <v>20</v>
      </c>
      <c r="E3165" t="inlineStr"/>
      <c r="F3165" t="inlineStr"/>
      <c r="G3165" t="inlineStr"/>
      <c r="H3165" t="inlineStr"/>
      <c r="I3165" t="inlineStr"/>
      <c r="J3165" t="inlineStr"/>
      <c r="K3165" t="inlineStr">
        <is>
          <t>déterminé</t>
        </is>
      </c>
    </row>
    <row r="3166">
      <c r="A3166" t="inlineStr">
        <is>
          <t>2019</t>
        </is>
      </c>
      <c r="B3166" t="inlineStr">
        <is>
          <t>Huile d'olive</t>
        </is>
      </c>
      <c r="C3166" t="inlineStr">
        <is>
          <t>Débouchés</t>
        </is>
      </c>
      <c r="D3166" t="n">
        <v>119</v>
      </c>
      <c r="E3166" t="inlineStr"/>
      <c r="F3166" t="inlineStr"/>
      <c r="G3166" t="inlineStr"/>
      <c r="H3166" t="inlineStr"/>
      <c r="I3166" t="inlineStr"/>
      <c r="J3166" t="inlineStr"/>
      <c r="K3166" t="inlineStr">
        <is>
          <t>déterminé</t>
        </is>
      </c>
    </row>
    <row r="3167">
      <c r="A3167" t="inlineStr">
        <is>
          <t>2019</t>
        </is>
      </c>
      <c r="B3167" t="inlineStr">
        <is>
          <t>Grignons d'olive</t>
        </is>
      </c>
      <c r="C3167" t="inlineStr">
        <is>
          <t>Débouchés</t>
        </is>
      </c>
      <c r="D3167" t="n">
        <v>126</v>
      </c>
      <c r="E3167" t="inlineStr"/>
      <c r="F3167" t="inlineStr"/>
      <c r="G3167" t="inlineStr"/>
      <c r="H3167" t="inlineStr"/>
      <c r="I3167" t="inlineStr"/>
      <c r="J3167" t="inlineStr"/>
      <c r="K3167" t="inlineStr">
        <is>
          <t>déterminé</t>
        </is>
      </c>
    </row>
    <row r="3168">
      <c r="A3168" t="inlineStr">
        <is>
          <t>2019</t>
        </is>
      </c>
      <c r="B3168" t="inlineStr">
        <is>
          <t>Olives préparées ou conservées</t>
        </is>
      </c>
      <c r="C3168" t="inlineStr">
        <is>
          <t>Débouchés</t>
        </is>
      </c>
      <c r="D3168" t="n">
        <v>32</v>
      </c>
      <c r="E3168" t="inlineStr"/>
      <c r="F3168" t="inlineStr"/>
      <c r="G3168" t="inlineStr"/>
      <c r="H3168" t="inlineStr"/>
      <c r="I3168" t="inlineStr"/>
      <c r="J3168" t="inlineStr"/>
      <c r="K3168" t="inlineStr">
        <is>
          <t>déterminé</t>
        </is>
      </c>
    </row>
    <row r="3169">
      <c r="A3169" t="inlineStr">
        <is>
          <t>2019</t>
        </is>
      </c>
      <c r="B3169" t="inlineStr">
        <is>
          <t>Coproduits préparation d'olives</t>
        </is>
      </c>
      <c r="C3169" t="inlineStr">
        <is>
          <t>Débouchés</t>
        </is>
      </c>
      <c r="D3169" t="n">
        <v>5.3</v>
      </c>
      <c r="E3169" t="inlineStr"/>
      <c r="F3169" t="inlineStr"/>
      <c r="G3169" t="inlineStr"/>
      <c r="H3169" t="inlineStr"/>
      <c r="I3169" t="inlineStr"/>
      <c r="J3169" t="inlineStr"/>
      <c r="K3169" t="inlineStr">
        <is>
          <t>libre unbounded</t>
        </is>
      </c>
    </row>
    <row r="3170">
      <c r="A3170" t="inlineStr">
        <is>
          <t>2019</t>
        </is>
      </c>
      <c r="B3170" t="inlineStr">
        <is>
          <t>MP industrie biodiesel</t>
        </is>
      </c>
      <c r="C3170" t="inlineStr">
        <is>
          <t>Débouchés</t>
        </is>
      </c>
      <c r="D3170" t="n">
        <v>84.3</v>
      </c>
      <c r="E3170" t="inlineStr"/>
      <c r="F3170" t="inlineStr"/>
      <c r="G3170" t="inlineStr"/>
      <c r="H3170" t="inlineStr"/>
      <c r="I3170" t="inlineStr"/>
      <c r="J3170" t="inlineStr"/>
      <c r="K3170" t="inlineStr">
        <is>
          <t>libre unbounded</t>
        </is>
      </c>
    </row>
    <row r="3171">
      <c r="A3171" t="inlineStr">
        <is>
          <t>2019</t>
        </is>
      </c>
      <c r="B3171" t="inlineStr">
        <is>
          <t>Biodiesel</t>
        </is>
      </c>
      <c r="C3171" t="inlineStr">
        <is>
          <t>Débouchés</t>
        </is>
      </c>
      <c r="D3171" t="n">
        <v>3280</v>
      </c>
      <c r="E3171" t="inlineStr"/>
      <c r="F3171" t="inlineStr"/>
      <c r="G3171" t="inlineStr"/>
      <c r="H3171" t="inlineStr"/>
      <c r="I3171" t="inlineStr"/>
      <c r="J3171" t="inlineStr"/>
      <c r="K3171" t="inlineStr">
        <is>
          <t>déterminé</t>
        </is>
      </c>
    </row>
    <row r="3172">
      <c r="A3172" t="inlineStr">
        <is>
          <t>2019</t>
        </is>
      </c>
      <c r="B3172" t="inlineStr">
        <is>
          <t>Glycérol</t>
        </is>
      </c>
      <c r="C3172" t="inlineStr">
        <is>
          <t>Débouchés</t>
        </is>
      </c>
      <c r="D3172" t="n">
        <v>238</v>
      </c>
      <c r="E3172" t="inlineStr"/>
      <c r="F3172" t="inlineStr"/>
      <c r="G3172" t="inlineStr"/>
      <c r="H3172" t="inlineStr"/>
      <c r="I3172" t="inlineStr"/>
      <c r="J3172" t="inlineStr"/>
      <c r="K3172" t="inlineStr">
        <is>
          <t>déterminé</t>
        </is>
      </c>
    </row>
    <row r="3173">
      <c r="A3173" t="inlineStr">
        <is>
          <t>2019</t>
        </is>
      </c>
      <c r="B3173" t="inlineStr">
        <is>
          <t>Coques de fèves</t>
        </is>
      </c>
      <c r="C3173" t="inlineStr">
        <is>
          <t>Débouchés</t>
        </is>
      </c>
      <c r="D3173" t="n">
        <v>11.5</v>
      </c>
      <c r="E3173" t="inlineStr"/>
      <c r="F3173" t="inlineStr"/>
      <c r="G3173" t="inlineStr"/>
      <c r="H3173" t="inlineStr"/>
      <c r="I3173" t="inlineStr"/>
      <c r="J3173" t="inlineStr"/>
      <c r="K3173" t="inlineStr">
        <is>
          <t>libre</t>
        </is>
      </c>
    </row>
    <row r="3174">
      <c r="A3174" t="inlineStr">
        <is>
          <t>2019</t>
        </is>
      </c>
      <c r="B3174" t="inlineStr">
        <is>
          <t>Fèves décortiquées ou non</t>
        </is>
      </c>
      <c r="C3174" t="inlineStr">
        <is>
          <t>Débouchés</t>
        </is>
      </c>
      <c r="D3174" t="n">
        <v>35.4</v>
      </c>
      <c r="E3174" t="inlineStr"/>
      <c r="F3174" t="inlineStr"/>
      <c r="G3174" t="inlineStr"/>
      <c r="H3174" t="inlineStr"/>
      <c r="I3174" t="inlineStr"/>
      <c r="J3174" t="inlineStr"/>
      <c r="K3174" t="inlineStr">
        <is>
          <t>libre</t>
        </is>
      </c>
    </row>
    <row r="3175">
      <c r="A3175" t="inlineStr">
        <is>
          <t>2019</t>
        </is>
      </c>
      <c r="B3175" t="inlineStr">
        <is>
          <t>Farine de fèves</t>
        </is>
      </c>
      <c r="C3175" t="inlineStr">
        <is>
          <t>Débouchés</t>
        </is>
      </c>
      <c r="D3175" t="n">
        <v>25.4</v>
      </c>
      <c r="E3175" t="inlineStr"/>
      <c r="F3175" t="inlineStr"/>
      <c r="G3175" t="inlineStr"/>
      <c r="H3175" t="inlineStr"/>
      <c r="I3175" t="inlineStr"/>
      <c r="J3175" t="inlineStr"/>
      <c r="K3175" t="inlineStr">
        <is>
          <t>libre</t>
        </is>
      </c>
    </row>
    <row r="3176">
      <c r="A3176" t="inlineStr">
        <is>
          <t>2019</t>
        </is>
      </c>
      <c r="B3176" t="inlineStr">
        <is>
          <t>Sons fèves</t>
        </is>
      </c>
      <c r="C3176" t="inlineStr">
        <is>
          <t>Débouchés</t>
        </is>
      </c>
      <c r="D3176" t="n">
        <v>5.4</v>
      </c>
      <c r="E3176" t="inlineStr"/>
      <c r="F3176" t="inlineStr"/>
      <c r="G3176" t="inlineStr"/>
      <c r="H3176" t="inlineStr"/>
      <c r="I3176" t="inlineStr"/>
      <c r="J3176" t="inlineStr"/>
      <c r="K3176" t="inlineStr">
        <is>
          <t>libre</t>
        </is>
      </c>
    </row>
    <row r="3177">
      <c r="A3177" t="inlineStr">
        <is>
          <t>2019</t>
        </is>
      </c>
      <c r="B3177" t="inlineStr">
        <is>
          <t>Ingrédients</t>
        </is>
      </c>
      <c r="C3177" t="inlineStr">
        <is>
          <t>Débouchés</t>
        </is>
      </c>
      <c r="D3177" t="n">
        <v>42.3</v>
      </c>
      <c r="E3177" t="inlineStr"/>
      <c r="F3177" t="inlineStr"/>
      <c r="G3177" t="inlineStr"/>
      <c r="H3177" t="inlineStr"/>
      <c r="I3177" t="inlineStr"/>
      <c r="J3177" t="inlineStr"/>
      <c r="K3177" t="inlineStr">
        <is>
          <t>libre unbounded</t>
        </is>
      </c>
    </row>
    <row r="3178">
      <c r="A3178" t="inlineStr">
        <is>
          <t>2019</t>
        </is>
      </c>
      <c r="B3178" t="inlineStr">
        <is>
          <t>Ingrédients de fèves</t>
        </is>
      </c>
      <c r="C3178" t="inlineStr">
        <is>
          <t>Débouchés</t>
        </is>
      </c>
      <c r="D3178" t="n">
        <v>1.3</v>
      </c>
      <c r="E3178" t="inlineStr"/>
      <c r="F3178" t="inlineStr"/>
      <c r="G3178" t="inlineStr"/>
      <c r="H3178" t="inlineStr"/>
      <c r="I3178" t="inlineStr"/>
      <c r="J3178" t="inlineStr"/>
      <c r="K3178" t="inlineStr">
        <is>
          <t>libre</t>
        </is>
      </c>
    </row>
    <row r="3179">
      <c r="A3179" t="inlineStr">
        <is>
          <t>2019</t>
        </is>
      </c>
      <c r="B3179" t="inlineStr">
        <is>
          <t>Protéines de fèves</t>
        </is>
      </c>
      <c r="C3179" t="inlineStr">
        <is>
          <t>Débouchés</t>
        </is>
      </c>
      <c r="D3179" t="n">
        <v>1.3</v>
      </c>
      <c r="E3179" t="inlineStr"/>
      <c r="F3179" t="inlineStr"/>
      <c r="G3179" t="inlineStr"/>
      <c r="H3179" t="inlineStr"/>
      <c r="I3179" t="inlineStr"/>
      <c r="J3179" t="inlineStr"/>
      <c r="K3179" t="inlineStr">
        <is>
          <t>libre</t>
        </is>
      </c>
    </row>
    <row r="3180">
      <c r="A3180" t="inlineStr">
        <is>
          <t>2019</t>
        </is>
      </c>
      <c r="B3180" t="inlineStr">
        <is>
          <t>Ingrédients de pois</t>
        </is>
      </c>
      <c r="C3180" t="inlineStr">
        <is>
          <t>Débouchés</t>
        </is>
      </c>
      <c r="D3180" t="n">
        <v>39.6</v>
      </c>
      <c r="E3180" t="inlineStr"/>
      <c r="F3180" t="inlineStr"/>
      <c r="G3180" t="inlineStr"/>
      <c r="H3180" t="inlineStr"/>
      <c r="I3180" t="inlineStr"/>
      <c r="J3180" t="inlineStr"/>
      <c r="K3180" t="inlineStr">
        <is>
          <t>libre</t>
        </is>
      </c>
    </row>
    <row r="3181">
      <c r="A3181" t="inlineStr">
        <is>
          <t>2019</t>
        </is>
      </c>
      <c r="B3181" t="inlineStr">
        <is>
          <t>Amidon de pois</t>
        </is>
      </c>
      <c r="C3181" t="inlineStr">
        <is>
          <t>Débouchés</t>
        </is>
      </c>
      <c r="D3181" t="n">
        <v>31</v>
      </c>
      <c r="E3181" t="inlineStr"/>
      <c r="F3181" t="inlineStr"/>
      <c r="G3181" t="inlineStr"/>
      <c r="H3181" t="inlineStr"/>
      <c r="I3181" t="inlineStr"/>
      <c r="J3181" t="inlineStr"/>
      <c r="K3181" t="inlineStr">
        <is>
          <t>déterminé</t>
        </is>
      </c>
    </row>
    <row r="3182">
      <c r="A3182" t="inlineStr">
        <is>
          <t>2019</t>
        </is>
      </c>
      <c r="B3182" t="inlineStr">
        <is>
          <t>Protéines de pois</t>
        </is>
      </c>
      <c r="C3182" t="inlineStr">
        <is>
          <t>Débouchés</t>
        </is>
      </c>
      <c r="D3182" t="n">
        <v>8.6</v>
      </c>
      <c r="E3182" t="inlineStr"/>
      <c r="F3182" t="inlineStr"/>
      <c r="G3182" t="inlineStr"/>
      <c r="H3182" t="inlineStr"/>
      <c r="I3182" t="inlineStr"/>
      <c r="J3182" t="inlineStr"/>
      <c r="K3182" t="inlineStr">
        <is>
          <t>libre</t>
        </is>
      </c>
    </row>
    <row r="3183">
      <c r="A3183" t="inlineStr">
        <is>
          <t>2019</t>
        </is>
      </c>
      <c r="B3183" t="inlineStr">
        <is>
          <t>Ingrédients de lupin</t>
        </is>
      </c>
      <c r="C3183" t="inlineStr">
        <is>
          <t>Débouchés</t>
        </is>
      </c>
      <c r="D3183" t="n">
        <v>1.4</v>
      </c>
      <c r="E3183" t="inlineStr"/>
      <c r="F3183" t="inlineStr"/>
      <c r="G3183" t="inlineStr"/>
      <c r="H3183" t="inlineStr"/>
      <c r="I3183" t="inlineStr"/>
      <c r="J3183" t="inlineStr"/>
      <c r="K3183" t="inlineStr">
        <is>
          <t>libre unbounded</t>
        </is>
      </c>
    </row>
    <row r="3184">
      <c r="A3184" t="inlineStr">
        <is>
          <t>2019</t>
        </is>
      </c>
      <c r="B3184" t="inlineStr">
        <is>
          <t>Protéines de lupin</t>
        </is>
      </c>
      <c r="C3184" t="inlineStr">
        <is>
          <t>Débouchés</t>
        </is>
      </c>
      <c r="D3184" t="n">
        <v>1.4</v>
      </c>
      <c r="E3184" t="inlineStr"/>
      <c r="F3184" t="inlineStr"/>
      <c r="G3184" t="inlineStr"/>
      <c r="H3184" t="inlineStr"/>
      <c r="I3184" t="inlineStr"/>
      <c r="J3184" t="inlineStr"/>
      <c r="K3184" t="inlineStr">
        <is>
          <t>libre unbounded</t>
        </is>
      </c>
    </row>
    <row r="3185">
      <c r="A3185" t="inlineStr">
        <is>
          <t>2019</t>
        </is>
      </c>
      <c r="B3185" t="inlineStr">
        <is>
          <t>Coproduits</t>
        </is>
      </c>
      <c r="C3185" t="inlineStr">
        <is>
          <t>Débouchés</t>
        </is>
      </c>
      <c r="D3185" t="n">
        <v>43.3</v>
      </c>
      <c r="E3185" t="inlineStr"/>
      <c r="F3185" t="inlineStr"/>
      <c r="G3185" t="inlineStr"/>
      <c r="H3185" t="inlineStr"/>
      <c r="I3185" t="inlineStr"/>
      <c r="J3185" t="inlineStr"/>
      <c r="K3185" t="inlineStr">
        <is>
          <t>libre unbounded</t>
        </is>
      </c>
    </row>
    <row r="3186">
      <c r="A3186" t="inlineStr">
        <is>
          <t>2019</t>
        </is>
      </c>
      <c r="B3186" t="inlineStr">
        <is>
          <t>Coproduits de fèves</t>
        </is>
      </c>
      <c r="C3186" t="inlineStr">
        <is>
          <t>Débouchés</t>
        </is>
      </c>
      <c r="D3186" t="n">
        <v>3</v>
      </c>
      <c r="E3186" t="inlineStr"/>
      <c r="F3186" t="inlineStr"/>
      <c r="G3186" t="inlineStr"/>
      <c r="H3186" t="inlineStr"/>
      <c r="I3186" t="inlineStr"/>
      <c r="J3186" t="inlineStr"/>
      <c r="K3186" t="inlineStr">
        <is>
          <t>libre</t>
        </is>
      </c>
    </row>
    <row r="3187">
      <c r="A3187" t="inlineStr">
        <is>
          <t>2019</t>
        </is>
      </c>
      <c r="B3187" t="inlineStr">
        <is>
          <t>Amidon, fibres, lipides et sons de fèves</t>
        </is>
      </c>
      <c r="C3187" t="inlineStr">
        <is>
          <t>Débouchés</t>
        </is>
      </c>
      <c r="D3187" t="n">
        <v>3</v>
      </c>
      <c r="E3187" t="inlineStr"/>
      <c r="F3187" t="inlineStr"/>
      <c r="G3187" t="inlineStr"/>
      <c r="H3187" t="inlineStr"/>
      <c r="I3187" t="inlineStr"/>
      <c r="J3187" t="inlineStr"/>
      <c r="K3187" t="inlineStr">
        <is>
          <t>libre</t>
        </is>
      </c>
    </row>
    <row r="3188">
      <c r="A3188" t="inlineStr">
        <is>
          <t>2019</t>
        </is>
      </c>
      <c r="B3188" t="inlineStr">
        <is>
          <t>Coproduits de pois</t>
        </is>
      </c>
      <c r="C3188" t="inlineStr">
        <is>
          <t>Débouchés</t>
        </is>
      </c>
      <c r="D3188" t="n">
        <v>37.9</v>
      </c>
      <c r="E3188" t="inlineStr"/>
      <c r="F3188" t="inlineStr"/>
      <c r="G3188" t="inlineStr"/>
      <c r="H3188" t="inlineStr"/>
      <c r="I3188" t="inlineStr"/>
      <c r="J3188" t="inlineStr"/>
      <c r="K3188" t="inlineStr">
        <is>
          <t>libre</t>
        </is>
      </c>
    </row>
    <row r="3189">
      <c r="A3189" t="inlineStr">
        <is>
          <t>2019</t>
        </is>
      </c>
      <c r="B3189" t="inlineStr">
        <is>
          <t>Fibres, lipides et sons de pois</t>
        </is>
      </c>
      <c r="C3189" t="inlineStr">
        <is>
          <t>Débouchés</t>
        </is>
      </c>
      <c r="D3189" t="n">
        <v>37.9</v>
      </c>
      <c r="E3189" t="inlineStr"/>
      <c r="F3189" t="inlineStr"/>
      <c r="G3189" t="inlineStr"/>
      <c r="H3189" t="inlineStr"/>
      <c r="I3189" t="inlineStr"/>
      <c r="J3189" t="inlineStr"/>
      <c r="K3189" t="inlineStr">
        <is>
          <t>libre</t>
        </is>
      </c>
    </row>
    <row r="3190">
      <c r="A3190" t="inlineStr">
        <is>
          <t>2019</t>
        </is>
      </c>
      <c r="B3190" t="inlineStr">
        <is>
          <t>Coproduits de lupin</t>
        </is>
      </c>
      <c r="C3190" t="inlineStr">
        <is>
          <t>Débouchés</t>
        </is>
      </c>
      <c r="D3190" t="n">
        <v>2.4</v>
      </c>
      <c r="E3190" t="inlineStr"/>
      <c r="F3190" t="inlineStr"/>
      <c r="G3190" t="inlineStr"/>
      <c r="H3190" t="inlineStr"/>
      <c r="I3190" t="inlineStr"/>
      <c r="J3190" t="inlineStr"/>
      <c r="K3190" t="inlineStr">
        <is>
          <t>libre unbounded</t>
        </is>
      </c>
    </row>
    <row r="3191">
      <c r="A3191" t="inlineStr">
        <is>
          <t>2019</t>
        </is>
      </c>
      <c r="B3191" t="inlineStr">
        <is>
          <t>Amidon, fibres, lipides et sons de lupin</t>
        </is>
      </c>
      <c r="C3191" t="inlineStr">
        <is>
          <t>Débouchés</t>
        </is>
      </c>
      <c r="D3191" t="n">
        <v>2.4</v>
      </c>
      <c r="E3191" t="inlineStr"/>
      <c r="F3191" t="inlineStr"/>
      <c r="G3191" t="inlineStr"/>
      <c r="H3191" t="inlineStr"/>
      <c r="I3191" t="inlineStr"/>
      <c r="J3191" t="inlineStr"/>
      <c r="K3191" t="inlineStr">
        <is>
          <t>libre unbounded</t>
        </is>
      </c>
    </row>
    <row r="3192">
      <c r="A3192" t="inlineStr">
        <is>
          <t>2019</t>
        </is>
      </c>
      <c r="B3192" t="inlineStr">
        <is>
          <t>MPV</t>
        </is>
      </c>
      <c r="C3192" t="inlineStr">
        <is>
          <t>Débouchés</t>
        </is>
      </c>
      <c r="D3192" t="n">
        <v>11.3</v>
      </c>
      <c r="E3192" t="inlineStr"/>
      <c r="F3192" t="inlineStr"/>
      <c r="G3192" t="inlineStr"/>
      <c r="H3192" t="inlineStr"/>
      <c r="I3192" t="inlineStr"/>
      <c r="J3192" t="inlineStr"/>
      <c r="K3192" t="inlineStr">
        <is>
          <t>libre unbounded</t>
        </is>
      </c>
    </row>
    <row r="3193">
      <c r="A3193" t="inlineStr">
        <is>
          <t>2019</t>
        </is>
      </c>
      <c r="B3193" t="inlineStr">
        <is>
          <t>Pois cassés</t>
        </is>
      </c>
      <c r="C3193" t="inlineStr">
        <is>
          <t>Débouchés</t>
        </is>
      </c>
      <c r="D3193" t="n">
        <v>25</v>
      </c>
      <c r="E3193" t="inlineStr"/>
      <c r="F3193" t="inlineStr"/>
      <c r="G3193" t="inlineStr"/>
      <c r="H3193" t="inlineStr"/>
      <c r="I3193" t="inlineStr"/>
      <c r="J3193" t="inlineStr"/>
      <c r="K3193" t="inlineStr">
        <is>
          <t>libre</t>
        </is>
      </c>
    </row>
    <row r="3194">
      <c r="A3194" t="inlineStr">
        <is>
          <t>2019</t>
        </is>
      </c>
      <c r="B3194" t="inlineStr">
        <is>
          <t>Coques de pois</t>
        </is>
      </c>
      <c r="C3194" t="inlineStr">
        <is>
          <t>Débouchés</t>
        </is>
      </c>
      <c r="D3194" t="n">
        <v>37.5</v>
      </c>
      <c r="E3194" t="inlineStr"/>
      <c r="F3194" t="inlineStr"/>
      <c r="G3194" t="inlineStr"/>
      <c r="H3194" t="inlineStr"/>
      <c r="I3194" t="inlineStr"/>
      <c r="J3194" t="inlineStr"/>
      <c r="K3194" t="inlineStr">
        <is>
          <t>libre</t>
        </is>
      </c>
    </row>
    <row r="3195">
      <c r="A3195" t="inlineStr">
        <is>
          <t>2019</t>
        </is>
      </c>
      <c r="B3195" t="inlineStr">
        <is>
          <t>Oléagineux et protéagineux collectés</t>
        </is>
      </c>
      <c r="C3195" t="inlineStr">
        <is>
          <t>Usages alimentaires</t>
        </is>
      </c>
      <c r="D3195" t="n">
        <v>380</v>
      </c>
      <c r="E3195" t="inlineStr"/>
      <c r="F3195" t="inlineStr"/>
      <c r="G3195" t="inlineStr"/>
      <c r="H3195" t="inlineStr"/>
      <c r="I3195" t="inlineStr"/>
      <c r="J3195" t="inlineStr"/>
      <c r="K3195" t="inlineStr">
        <is>
          <t>libre unbounded</t>
        </is>
      </c>
    </row>
    <row r="3196">
      <c r="A3196" t="inlineStr">
        <is>
          <t>2019</t>
        </is>
      </c>
      <c r="B3196" t="inlineStr">
        <is>
          <t>Oléagineux collectés</t>
        </is>
      </c>
      <c r="C3196" t="inlineStr">
        <is>
          <t>Usages alimentaires</t>
        </is>
      </c>
      <c r="D3196" t="n">
        <v>101</v>
      </c>
      <c r="E3196" t="inlineStr"/>
      <c r="F3196" t="inlineStr"/>
      <c r="G3196" t="inlineStr"/>
      <c r="H3196" t="inlineStr"/>
      <c r="I3196" t="inlineStr"/>
      <c r="J3196" t="inlineStr"/>
      <c r="K3196" t="inlineStr">
        <is>
          <t>libre</t>
        </is>
      </c>
    </row>
    <row r="3197">
      <c r="A3197" t="inlineStr">
        <is>
          <t>2019</t>
        </is>
      </c>
      <c r="B3197" t="inlineStr">
        <is>
          <t>Graines oléagineuses collectées</t>
        </is>
      </c>
      <c r="C3197" t="inlineStr">
        <is>
          <t>Usages alimentaires</t>
        </is>
      </c>
      <c r="D3197" t="n">
        <v>101</v>
      </c>
      <c r="E3197" t="inlineStr"/>
      <c r="F3197" t="inlineStr"/>
      <c r="G3197" t="inlineStr"/>
      <c r="H3197" t="inlineStr"/>
      <c r="I3197" t="inlineStr"/>
      <c r="J3197" t="inlineStr"/>
      <c r="K3197" t="inlineStr">
        <is>
          <t>libre</t>
        </is>
      </c>
    </row>
    <row r="3198">
      <c r="A3198" t="inlineStr">
        <is>
          <t>2019</t>
        </is>
      </c>
      <c r="B3198" t="inlineStr">
        <is>
          <t>Graines de colza collectées</t>
        </is>
      </c>
      <c r="C3198" t="inlineStr">
        <is>
          <t>Usages alimentaires</t>
        </is>
      </c>
      <c r="D3198" t="n">
        <v>23.5</v>
      </c>
      <c r="E3198" t="inlineStr"/>
      <c r="F3198" t="inlineStr"/>
      <c r="G3198" t="inlineStr"/>
      <c r="H3198" t="inlineStr"/>
      <c r="I3198" t="inlineStr"/>
      <c r="J3198" t="inlineStr"/>
      <c r="K3198" t="inlineStr">
        <is>
          <t>déterminé</t>
        </is>
      </c>
    </row>
    <row r="3199">
      <c r="A3199" t="inlineStr">
        <is>
          <t>2019</t>
        </is>
      </c>
      <c r="B3199" t="inlineStr">
        <is>
          <t>Graines de colza collectées (conso)</t>
        </is>
      </c>
      <c r="C3199" t="inlineStr">
        <is>
          <t>Usages alimentaires</t>
        </is>
      </c>
      <c r="D3199" t="n">
        <v>23.5</v>
      </c>
      <c r="E3199" t="inlineStr"/>
      <c r="F3199" t="inlineStr"/>
      <c r="G3199" t="inlineStr"/>
      <c r="H3199" t="inlineStr"/>
      <c r="I3199" t="inlineStr"/>
      <c r="J3199" t="inlineStr"/>
      <c r="K3199" t="inlineStr">
        <is>
          <t>déterminé</t>
        </is>
      </c>
    </row>
    <row r="3200">
      <c r="A3200" t="inlineStr">
        <is>
          <t>2019</t>
        </is>
      </c>
      <c r="B3200" t="inlineStr">
        <is>
          <t>Graines de lin collectées</t>
        </is>
      </c>
      <c r="C3200" t="inlineStr">
        <is>
          <t>Usages alimentaires</t>
        </is>
      </c>
      <c r="D3200" t="n">
        <v>44.9</v>
      </c>
      <c r="E3200" t="inlineStr"/>
      <c r="F3200" t="inlineStr"/>
      <c r="G3200" t="inlineStr"/>
      <c r="H3200" t="inlineStr"/>
      <c r="I3200" t="inlineStr"/>
      <c r="J3200" t="inlineStr"/>
      <c r="K3200" t="inlineStr">
        <is>
          <t>libre</t>
        </is>
      </c>
    </row>
    <row r="3201">
      <c r="A3201" t="inlineStr">
        <is>
          <t>2019</t>
        </is>
      </c>
      <c r="B3201" t="inlineStr">
        <is>
          <t>Graines de lin collectées (conso)</t>
        </is>
      </c>
      <c r="C3201" t="inlineStr">
        <is>
          <t>Usages alimentaires</t>
        </is>
      </c>
      <c r="D3201" t="n">
        <v>44.9</v>
      </c>
      <c r="E3201" t="inlineStr"/>
      <c r="F3201" t="inlineStr"/>
      <c r="G3201" t="inlineStr"/>
      <c r="H3201" t="inlineStr"/>
      <c r="I3201" t="inlineStr"/>
      <c r="J3201" t="inlineStr"/>
      <c r="K3201" t="inlineStr">
        <is>
          <t>libre</t>
        </is>
      </c>
    </row>
    <row r="3202">
      <c r="A3202" t="inlineStr">
        <is>
          <t>2019</t>
        </is>
      </c>
      <c r="B3202" t="inlineStr">
        <is>
          <t>Graines de tournesol collectées</t>
        </is>
      </c>
      <c r="C3202" t="inlineStr">
        <is>
          <t>Usages alimentaires</t>
        </is>
      </c>
      <c r="D3202" t="n">
        <v>33</v>
      </c>
      <c r="E3202" t="inlineStr"/>
      <c r="F3202" t="inlineStr"/>
      <c r="G3202" t="inlineStr"/>
      <c r="H3202" t="inlineStr"/>
      <c r="I3202" t="inlineStr"/>
      <c r="J3202" t="inlineStr"/>
      <c r="K3202" t="inlineStr">
        <is>
          <t>libre</t>
        </is>
      </c>
    </row>
    <row r="3203">
      <c r="A3203" t="inlineStr">
        <is>
          <t>2019</t>
        </is>
      </c>
      <c r="B3203" t="inlineStr">
        <is>
          <t>Graines de tournesol collectées (conso)</t>
        </is>
      </c>
      <c r="C3203" t="inlineStr">
        <is>
          <t>Usages alimentaires</t>
        </is>
      </c>
      <c r="D3203" t="n">
        <v>33</v>
      </c>
      <c r="E3203" t="inlineStr"/>
      <c r="F3203" t="inlineStr"/>
      <c r="G3203" t="inlineStr"/>
      <c r="H3203" t="inlineStr"/>
      <c r="I3203" t="inlineStr"/>
      <c r="J3203" t="inlineStr"/>
      <c r="K3203" t="inlineStr">
        <is>
          <t>libre</t>
        </is>
      </c>
    </row>
    <row r="3204">
      <c r="A3204" t="inlineStr">
        <is>
          <t>2019</t>
        </is>
      </c>
      <c r="B3204" t="inlineStr">
        <is>
          <t>Oléoprotéagineux collectés</t>
        </is>
      </c>
      <c r="C3204" t="inlineStr">
        <is>
          <t>Usages alimentaires</t>
        </is>
      </c>
      <c r="D3204" t="n">
        <v>93.7</v>
      </c>
      <c r="E3204" t="inlineStr"/>
      <c r="F3204" t="inlineStr"/>
      <c r="G3204" t="inlineStr"/>
      <c r="H3204" t="inlineStr"/>
      <c r="I3204" t="inlineStr"/>
      <c r="J3204" t="inlineStr"/>
      <c r="K3204" t="inlineStr">
        <is>
          <t>libre</t>
        </is>
      </c>
    </row>
    <row r="3205">
      <c r="A3205" t="inlineStr">
        <is>
          <t>2019</t>
        </is>
      </c>
      <c r="B3205" t="inlineStr">
        <is>
          <t>Graines oléoprotéagineuses collectées</t>
        </is>
      </c>
      <c r="C3205" t="inlineStr">
        <is>
          <t>Usages alimentaires</t>
        </is>
      </c>
      <c r="D3205" t="n">
        <v>93.7</v>
      </c>
      <c r="E3205" t="inlineStr"/>
      <c r="F3205" t="inlineStr"/>
      <c r="G3205" t="inlineStr"/>
      <c r="H3205" t="inlineStr"/>
      <c r="I3205" t="inlineStr"/>
      <c r="J3205" t="inlineStr"/>
      <c r="K3205" t="inlineStr">
        <is>
          <t>libre</t>
        </is>
      </c>
    </row>
    <row r="3206">
      <c r="A3206" t="inlineStr">
        <is>
          <t>2019</t>
        </is>
      </c>
      <c r="B3206" t="inlineStr">
        <is>
          <t>Graines de soja collectées</t>
        </is>
      </c>
      <c r="C3206" t="inlineStr">
        <is>
          <t>Usages alimentaires</t>
        </is>
      </c>
      <c r="D3206" t="n">
        <v>93.7</v>
      </c>
      <c r="E3206" t="inlineStr"/>
      <c r="F3206" t="inlineStr"/>
      <c r="G3206" t="inlineStr"/>
      <c r="H3206" t="inlineStr"/>
      <c r="I3206" t="inlineStr"/>
      <c r="J3206" t="inlineStr"/>
      <c r="K3206" t="inlineStr">
        <is>
          <t>libre</t>
        </is>
      </c>
    </row>
    <row r="3207">
      <c r="A3207" t="inlineStr">
        <is>
          <t>2019</t>
        </is>
      </c>
      <c r="B3207" t="inlineStr">
        <is>
          <t>Graines de soja collectées (conso)</t>
        </is>
      </c>
      <c r="C3207" t="inlineStr">
        <is>
          <t>Usages alimentaires</t>
        </is>
      </c>
      <c r="D3207" t="n">
        <v>93.7</v>
      </c>
      <c r="E3207" t="inlineStr"/>
      <c r="F3207" t="inlineStr"/>
      <c r="G3207" t="inlineStr"/>
      <c r="H3207" t="inlineStr"/>
      <c r="I3207" t="inlineStr"/>
      <c r="J3207" t="inlineStr"/>
      <c r="K3207" t="inlineStr">
        <is>
          <t>libre</t>
        </is>
      </c>
    </row>
    <row r="3208">
      <c r="A3208" t="inlineStr">
        <is>
          <t>2019</t>
        </is>
      </c>
      <c r="B3208" t="inlineStr">
        <is>
          <t>Protéagineux collectés</t>
        </is>
      </c>
      <c r="C3208" t="inlineStr">
        <is>
          <t>Usages alimentaires</t>
        </is>
      </c>
      <c r="D3208" t="n">
        <v>185</v>
      </c>
      <c r="E3208" t="inlineStr"/>
      <c r="F3208" t="inlineStr"/>
      <c r="G3208" t="inlineStr"/>
      <c r="H3208" t="inlineStr"/>
      <c r="I3208" t="inlineStr"/>
      <c r="J3208" t="inlineStr"/>
      <c r="K3208" t="inlineStr">
        <is>
          <t>libre unbounded</t>
        </is>
      </c>
    </row>
    <row r="3209">
      <c r="A3209" t="inlineStr">
        <is>
          <t>2019</t>
        </is>
      </c>
      <c r="B3209" t="inlineStr">
        <is>
          <t>Légumineuses collectées</t>
        </is>
      </c>
      <c r="C3209" t="inlineStr">
        <is>
          <t>Usages alimentaires</t>
        </is>
      </c>
      <c r="D3209" t="n">
        <v>185</v>
      </c>
      <c r="E3209" t="inlineStr"/>
      <c r="F3209" t="inlineStr"/>
      <c r="G3209" t="inlineStr"/>
      <c r="H3209" t="inlineStr"/>
      <c r="I3209" t="inlineStr"/>
      <c r="J3209" t="inlineStr"/>
      <c r="K3209" t="inlineStr">
        <is>
          <t>libre unbounded</t>
        </is>
      </c>
    </row>
    <row r="3210">
      <c r="A3210" t="inlineStr">
        <is>
          <t>2019</t>
        </is>
      </c>
      <c r="B3210" t="inlineStr">
        <is>
          <t>Fèves collectées</t>
        </is>
      </c>
      <c r="C3210" t="inlineStr">
        <is>
          <t>Usages alimentaires</t>
        </is>
      </c>
      <c r="D3210" t="n">
        <v>35.4</v>
      </c>
      <c r="E3210" t="inlineStr"/>
      <c r="F3210" t="inlineStr"/>
      <c r="G3210" t="inlineStr"/>
      <c r="H3210" t="inlineStr"/>
      <c r="I3210" t="inlineStr"/>
      <c r="J3210" t="inlineStr"/>
      <c r="K3210" t="inlineStr">
        <is>
          <t>libre</t>
        </is>
      </c>
    </row>
    <row r="3211">
      <c r="A3211" t="inlineStr">
        <is>
          <t>2019</t>
        </is>
      </c>
      <c r="B3211" t="inlineStr">
        <is>
          <t>Fèves collectées (conso)</t>
        </is>
      </c>
      <c r="C3211" t="inlineStr">
        <is>
          <t>Usages alimentaires</t>
        </is>
      </c>
      <c r="D3211" t="n">
        <v>35.4</v>
      </c>
      <c r="E3211" t="inlineStr"/>
      <c r="F3211" t="inlineStr"/>
      <c r="G3211" t="inlineStr"/>
      <c r="H3211" t="inlineStr"/>
      <c r="I3211" t="inlineStr"/>
      <c r="J3211" t="inlineStr"/>
      <c r="K3211" t="inlineStr">
        <is>
          <t>libre</t>
        </is>
      </c>
    </row>
    <row r="3212">
      <c r="A3212" t="inlineStr">
        <is>
          <t>2019</t>
        </is>
      </c>
      <c r="B3212" t="inlineStr">
        <is>
          <t>Lupin collecté</t>
        </is>
      </c>
      <c r="C3212" t="inlineStr">
        <is>
          <t>Usages alimentaires</t>
        </is>
      </c>
      <c r="D3212" t="n">
        <v>0</v>
      </c>
      <c r="E3212" t="inlineStr"/>
      <c r="F3212" t="inlineStr"/>
      <c r="G3212" t="inlineStr"/>
      <c r="H3212" t="inlineStr"/>
      <c r="I3212" t="inlineStr"/>
      <c r="J3212" t="inlineStr"/>
      <c r="K3212" t="inlineStr">
        <is>
          <t>libre unbounded</t>
        </is>
      </c>
    </row>
    <row r="3213">
      <c r="A3213" t="inlineStr">
        <is>
          <t>2019</t>
        </is>
      </c>
      <c r="B3213" t="inlineStr">
        <is>
          <t>Lupin collecté (conso)</t>
        </is>
      </c>
      <c r="C3213" t="inlineStr">
        <is>
          <t>Usages alimentaires</t>
        </is>
      </c>
      <c r="D3213" t="n">
        <v>0</v>
      </c>
      <c r="E3213" t="inlineStr"/>
      <c r="F3213" t="inlineStr"/>
      <c r="G3213" t="inlineStr"/>
      <c r="H3213" t="inlineStr"/>
      <c r="I3213" t="inlineStr"/>
      <c r="J3213" t="inlineStr"/>
      <c r="K3213" t="inlineStr">
        <is>
          <t>libre unbounded</t>
        </is>
      </c>
    </row>
    <row r="3214">
      <c r="A3214" t="inlineStr">
        <is>
          <t>2019</t>
        </is>
      </c>
      <c r="B3214" t="inlineStr">
        <is>
          <t>Pois collectés</t>
        </is>
      </c>
      <c r="C3214" t="inlineStr">
        <is>
          <t>Usages alimentaires</t>
        </is>
      </c>
      <c r="D3214" t="n">
        <v>148</v>
      </c>
      <c r="E3214" t="inlineStr"/>
      <c r="F3214" t="inlineStr"/>
      <c r="G3214" t="inlineStr"/>
      <c r="H3214" t="inlineStr"/>
      <c r="I3214" t="inlineStr"/>
      <c r="J3214" t="inlineStr"/>
      <c r="K3214" t="inlineStr">
        <is>
          <t>libre</t>
        </is>
      </c>
    </row>
    <row r="3215">
      <c r="A3215" t="inlineStr">
        <is>
          <t>2019</t>
        </is>
      </c>
      <c r="B3215" t="inlineStr">
        <is>
          <t>Pois collectés (conso)</t>
        </is>
      </c>
      <c r="C3215" t="inlineStr">
        <is>
          <t>Usages alimentaires</t>
        </is>
      </c>
      <c r="D3215" t="n">
        <v>148</v>
      </c>
      <c r="E3215" t="inlineStr"/>
      <c r="F3215" t="inlineStr"/>
      <c r="G3215" t="inlineStr"/>
      <c r="H3215" t="inlineStr"/>
      <c r="I3215" t="inlineStr"/>
      <c r="J3215" t="inlineStr"/>
      <c r="K3215" t="inlineStr">
        <is>
          <t>libre</t>
        </is>
      </c>
    </row>
    <row r="3216">
      <c r="A3216" t="inlineStr">
        <is>
          <t>2019</t>
        </is>
      </c>
      <c r="B3216" t="inlineStr">
        <is>
          <t>Lentilles collectées</t>
        </is>
      </c>
      <c r="C3216" t="inlineStr">
        <is>
          <t>Usages alimentaires</t>
        </is>
      </c>
      <c r="D3216" t="n">
        <v>0.8</v>
      </c>
      <c r="E3216" t="inlineStr"/>
      <c r="F3216" t="inlineStr"/>
      <c r="G3216" t="inlineStr"/>
      <c r="H3216" t="inlineStr"/>
      <c r="I3216" t="inlineStr"/>
      <c r="J3216" t="inlineStr"/>
      <c r="K3216" t="inlineStr">
        <is>
          <t>libre unbounded</t>
        </is>
      </c>
    </row>
    <row r="3217">
      <c r="A3217" t="inlineStr">
        <is>
          <t>2019</t>
        </is>
      </c>
      <c r="B3217" t="inlineStr">
        <is>
          <t>Lentilles collectées (conso)</t>
        </is>
      </c>
      <c r="C3217" t="inlineStr">
        <is>
          <t>Usages alimentaires</t>
        </is>
      </c>
      <c r="D3217" t="n">
        <v>0.8</v>
      </c>
      <c r="E3217" t="inlineStr"/>
      <c r="F3217" t="inlineStr"/>
      <c r="G3217" t="inlineStr"/>
      <c r="H3217" t="inlineStr"/>
      <c r="I3217" t="inlineStr"/>
      <c r="J3217" t="inlineStr"/>
      <c r="K3217" t="inlineStr">
        <is>
          <t>libre unbounded</t>
        </is>
      </c>
    </row>
    <row r="3218">
      <c r="A3218" t="inlineStr">
        <is>
          <t>2019</t>
        </is>
      </c>
      <c r="B3218" t="inlineStr">
        <is>
          <t>Pois chiches collectés</t>
        </is>
      </c>
      <c r="C3218" t="inlineStr">
        <is>
          <t>Usages alimentaires</t>
        </is>
      </c>
      <c r="D3218" t="n">
        <v>0.3</v>
      </c>
      <c r="E3218" t="inlineStr"/>
      <c r="F3218" t="inlineStr"/>
      <c r="G3218" t="inlineStr"/>
      <c r="H3218" t="inlineStr"/>
      <c r="I3218" t="inlineStr"/>
      <c r="J3218" t="inlineStr"/>
      <c r="K3218" t="inlineStr">
        <is>
          <t>libre unbounded</t>
        </is>
      </c>
    </row>
    <row r="3219">
      <c r="A3219" t="inlineStr">
        <is>
          <t>2019</t>
        </is>
      </c>
      <c r="B3219" t="inlineStr">
        <is>
          <t>Pois chiches collectés (conso)</t>
        </is>
      </c>
      <c r="C3219" t="inlineStr">
        <is>
          <t>Usages alimentaires</t>
        </is>
      </c>
      <c r="D3219" t="n">
        <v>0.3</v>
      </c>
      <c r="E3219" t="inlineStr"/>
      <c r="F3219" t="inlineStr"/>
      <c r="G3219" t="inlineStr"/>
      <c r="H3219" t="inlineStr"/>
      <c r="I3219" t="inlineStr"/>
      <c r="J3219" t="inlineStr"/>
      <c r="K3219" t="inlineStr">
        <is>
          <t>libre unbounded</t>
        </is>
      </c>
    </row>
    <row r="3220">
      <c r="A3220" t="inlineStr">
        <is>
          <t>2019</t>
        </is>
      </c>
      <c r="B3220" t="inlineStr">
        <is>
          <t>Haricots secs collectés</t>
        </is>
      </c>
      <c r="C3220" t="inlineStr">
        <is>
          <t>Usages alimentaires</t>
        </is>
      </c>
      <c r="D3220" t="n">
        <v>0.7</v>
      </c>
      <c r="E3220" t="inlineStr"/>
      <c r="F3220" t="inlineStr"/>
      <c r="G3220" t="inlineStr"/>
      <c r="H3220" t="inlineStr"/>
      <c r="I3220" t="inlineStr"/>
      <c r="J3220" t="inlineStr"/>
      <c r="K3220" t="inlineStr">
        <is>
          <t>libre unbounded</t>
        </is>
      </c>
    </row>
    <row r="3221">
      <c r="A3221" t="inlineStr">
        <is>
          <t>2019</t>
        </is>
      </c>
      <c r="B3221" t="inlineStr">
        <is>
          <t>Haricots secs collectés (conso)</t>
        </is>
      </c>
      <c r="C3221" t="inlineStr">
        <is>
          <t>Usages alimentaires</t>
        </is>
      </c>
      <c r="D3221" t="n">
        <v>0.7</v>
      </c>
      <c r="E3221" t="inlineStr"/>
      <c r="F3221" t="inlineStr"/>
      <c r="G3221" t="inlineStr"/>
      <c r="H3221" t="inlineStr"/>
      <c r="I3221" t="inlineStr"/>
      <c r="J3221" t="inlineStr"/>
      <c r="K3221" t="inlineStr">
        <is>
          <t>libre unbounded</t>
        </is>
      </c>
    </row>
    <row r="3222">
      <c r="A3222" t="inlineStr">
        <is>
          <t>2019</t>
        </is>
      </c>
      <c r="B3222" t="inlineStr">
        <is>
          <t>Oléagineux et protéagineux autoconsommés</t>
        </is>
      </c>
      <c r="C3222" t="inlineStr">
        <is>
          <t>Usages alimentaires</t>
        </is>
      </c>
      <c r="D3222" t="n">
        <v>154</v>
      </c>
      <c r="E3222" t="inlineStr"/>
      <c r="F3222" t="inlineStr"/>
      <c r="G3222" t="inlineStr"/>
      <c r="H3222" t="inlineStr"/>
      <c r="I3222" t="inlineStr"/>
      <c r="J3222" t="inlineStr"/>
      <c r="K3222" t="inlineStr">
        <is>
          <t>libre</t>
        </is>
      </c>
    </row>
    <row r="3223">
      <c r="A3223" t="inlineStr">
        <is>
          <t>2019</t>
        </is>
      </c>
      <c r="B3223" t="inlineStr">
        <is>
          <t>Oléagineux autoconsommés</t>
        </is>
      </c>
      <c r="C3223" t="inlineStr">
        <is>
          <t>Usages alimentaires</t>
        </is>
      </c>
      <c r="D3223" t="n">
        <v>36.7</v>
      </c>
      <c r="E3223" t="inlineStr"/>
      <c r="F3223" t="inlineStr"/>
      <c r="G3223" t="inlineStr"/>
      <c r="H3223" t="inlineStr"/>
      <c r="I3223" t="inlineStr"/>
      <c r="J3223" t="inlineStr"/>
      <c r="K3223" t="inlineStr">
        <is>
          <t>libre</t>
        </is>
      </c>
    </row>
    <row r="3224">
      <c r="A3224" t="inlineStr">
        <is>
          <t>2019</t>
        </is>
      </c>
      <c r="B3224" t="inlineStr">
        <is>
          <t>Graines oléagineuses autoconsommées</t>
        </is>
      </c>
      <c r="C3224" t="inlineStr">
        <is>
          <t>Usages alimentaires</t>
        </is>
      </c>
      <c r="D3224" t="n">
        <v>36.7</v>
      </c>
      <c r="E3224" t="inlineStr"/>
      <c r="F3224" t="inlineStr"/>
      <c r="G3224" t="inlineStr"/>
      <c r="H3224" t="inlineStr"/>
      <c r="I3224" t="inlineStr"/>
      <c r="J3224" t="inlineStr"/>
      <c r="K3224" t="inlineStr">
        <is>
          <t>libre</t>
        </is>
      </c>
    </row>
    <row r="3225">
      <c r="A3225" t="inlineStr">
        <is>
          <t>2019</t>
        </is>
      </c>
      <c r="B3225" t="inlineStr">
        <is>
          <t>Graines de colza autoconsommées</t>
        </is>
      </c>
      <c r="C3225" t="inlineStr">
        <is>
          <t>Usages alimentaires</t>
        </is>
      </c>
      <c r="D3225" t="n">
        <v>15</v>
      </c>
      <c r="E3225" t="inlineStr"/>
      <c r="F3225" t="inlineStr"/>
      <c r="G3225" t="inlineStr"/>
      <c r="H3225" t="inlineStr"/>
      <c r="I3225" t="inlineStr"/>
      <c r="J3225" t="inlineStr"/>
      <c r="K3225" t="inlineStr">
        <is>
          <t>libre</t>
        </is>
      </c>
    </row>
    <row r="3226">
      <c r="A3226" t="inlineStr">
        <is>
          <t>2019</t>
        </is>
      </c>
      <c r="B3226" t="inlineStr">
        <is>
          <t>Graines de lin autoconsommées</t>
        </is>
      </c>
      <c r="C3226" t="inlineStr">
        <is>
          <t>Usages alimentaires</t>
        </is>
      </c>
      <c r="D3226" t="n">
        <v>3.6</v>
      </c>
      <c r="E3226" t="inlineStr"/>
      <c r="F3226" t="inlineStr"/>
      <c r="G3226" t="inlineStr"/>
      <c r="H3226" t="inlineStr"/>
      <c r="I3226" t="inlineStr"/>
      <c r="J3226" t="inlineStr"/>
      <c r="K3226" t="inlineStr">
        <is>
          <t>libre</t>
        </is>
      </c>
    </row>
    <row r="3227">
      <c r="A3227" t="inlineStr">
        <is>
          <t>2019</t>
        </is>
      </c>
      <c r="B3227" t="inlineStr">
        <is>
          <t>Graines de tournesol autoconsommées</t>
        </is>
      </c>
      <c r="C3227" t="inlineStr">
        <is>
          <t>Usages alimentaires</t>
        </is>
      </c>
      <c r="D3227" t="n">
        <v>18.1</v>
      </c>
      <c r="E3227" t="inlineStr"/>
      <c r="F3227" t="inlineStr"/>
      <c r="G3227" t="inlineStr"/>
      <c r="H3227" t="inlineStr"/>
      <c r="I3227" t="inlineStr"/>
      <c r="J3227" t="inlineStr"/>
      <c r="K3227" t="inlineStr">
        <is>
          <t>libre</t>
        </is>
      </c>
    </row>
    <row r="3228">
      <c r="A3228" t="inlineStr">
        <is>
          <t>2019</t>
        </is>
      </c>
      <c r="B3228" t="inlineStr">
        <is>
          <t>Oléoprotéagineux autoconsommés</t>
        </is>
      </c>
      <c r="C3228" t="inlineStr">
        <is>
          <t>Usages alimentaires</t>
        </is>
      </c>
      <c r="D3228" t="n">
        <v>33.5</v>
      </c>
      <c r="E3228" t="inlineStr"/>
      <c r="F3228" t="inlineStr"/>
      <c r="G3228" t="inlineStr"/>
      <c r="H3228" t="inlineStr"/>
      <c r="I3228" t="inlineStr"/>
      <c r="J3228" t="inlineStr"/>
      <c r="K3228" t="inlineStr">
        <is>
          <t>libre</t>
        </is>
      </c>
    </row>
    <row r="3229">
      <c r="A3229" t="inlineStr">
        <is>
          <t>2019</t>
        </is>
      </c>
      <c r="B3229" t="inlineStr">
        <is>
          <t>Graines oléoprotéagineuses autoconsommées</t>
        </is>
      </c>
      <c r="C3229" t="inlineStr">
        <is>
          <t>Usages alimentaires</t>
        </is>
      </c>
      <c r="D3229" t="n">
        <v>33.5</v>
      </c>
      <c r="E3229" t="inlineStr"/>
      <c r="F3229" t="inlineStr"/>
      <c r="G3229" t="inlineStr"/>
      <c r="H3229" t="inlineStr"/>
      <c r="I3229" t="inlineStr"/>
      <c r="J3229" t="inlineStr"/>
      <c r="K3229" t="inlineStr">
        <is>
          <t>libre</t>
        </is>
      </c>
    </row>
    <row r="3230">
      <c r="A3230" t="inlineStr">
        <is>
          <t>2019</t>
        </is>
      </c>
      <c r="B3230" t="inlineStr">
        <is>
          <t>Graines de soja autoconsommées</t>
        </is>
      </c>
      <c r="C3230" t="inlineStr">
        <is>
          <t>Usages alimentaires</t>
        </is>
      </c>
      <c r="D3230" t="n">
        <v>33.5</v>
      </c>
      <c r="E3230" t="inlineStr"/>
      <c r="F3230" t="inlineStr"/>
      <c r="G3230" t="inlineStr"/>
      <c r="H3230" t="inlineStr"/>
      <c r="I3230" t="inlineStr"/>
      <c r="J3230" t="inlineStr"/>
      <c r="K3230" t="inlineStr">
        <is>
          <t>libre</t>
        </is>
      </c>
    </row>
    <row r="3231">
      <c r="A3231" t="inlineStr">
        <is>
          <t>2019</t>
        </is>
      </c>
      <c r="B3231" t="inlineStr">
        <is>
          <t>Protéagineux autoconsommés</t>
        </is>
      </c>
      <c r="C3231" t="inlineStr">
        <is>
          <t>Usages alimentaires</t>
        </is>
      </c>
      <c r="D3231" t="n">
        <v>83.59999999999999</v>
      </c>
      <c r="E3231" t="inlineStr"/>
      <c r="F3231" t="inlineStr"/>
      <c r="G3231" t="inlineStr"/>
      <c r="H3231" t="inlineStr"/>
      <c r="I3231" t="inlineStr"/>
      <c r="J3231" t="inlineStr"/>
      <c r="K3231" t="inlineStr">
        <is>
          <t>libre</t>
        </is>
      </c>
    </row>
    <row r="3232">
      <c r="A3232" t="inlineStr">
        <is>
          <t>2019</t>
        </is>
      </c>
      <c r="B3232" t="inlineStr">
        <is>
          <t>Légumineuses autoconsommées</t>
        </is>
      </c>
      <c r="C3232" t="inlineStr">
        <is>
          <t>Usages alimentaires</t>
        </is>
      </c>
      <c r="D3232" t="n">
        <v>83.59999999999999</v>
      </c>
      <c r="E3232" t="inlineStr"/>
      <c r="F3232" t="inlineStr"/>
      <c r="G3232" t="inlineStr"/>
      <c r="H3232" t="inlineStr"/>
      <c r="I3232" t="inlineStr"/>
      <c r="J3232" t="inlineStr"/>
      <c r="K3232" t="inlineStr">
        <is>
          <t>libre</t>
        </is>
      </c>
    </row>
    <row r="3233">
      <c r="A3233" t="inlineStr">
        <is>
          <t>2019</t>
        </is>
      </c>
      <c r="B3233" t="inlineStr">
        <is>
          <t>Fèves autoconsommées</t>
        </is>
      </c>
      <c r="C3233" t="inlineStr">
        <is>
          <t>Usages alimentaires</t>
        </is>
      </c>
      <c r="D3233" t="n">
        <v>22.7</v>
      </c>
      <c r="E3233" t="inlineStr"/>
      <c r="F3233" t="inlineStr"/>
      <c r="G3233" t="inlineStr"/>
      <c r="H3233" t="inlineStr"/>
      <c r="I3233" t="inlineStr"/>
      <c r="J3233" t="inlineStr"/>
      <c r="K3233" t="inlineStr">
        <is>
          <t>libre</t>
        </is>
      </c>
    </row>
    <row r="3234">
      <c r="A3234" t="inlineStr">
        <is>
          <t>2019</t>
        </is>
      </c>
      <c r="B3234" t="inlineStr">
        <is>
          <t>Lupin autoconsommé</t>
        </is>
      </c>
      <c r="C3234" t="inlineStr">
        <is>
          <t>Usages alimentaires</t>
        </is>
      </c>
      <c r="D3234" t="n">
        <v>0.8</v>
      </c>
      <c r="E3234" t="inlineStr"/>
      <c r="F3234" t="inlineStr"/>
      <c r="G3234" t="inlineStr"/>
      <c r="H3234" t="inlineStr"/>
      <c r="I3234" t="inlineStr"/>
      <c r="J3234" t="inlineStr"/>
      <c r="K3234" t="inlineStr">
        <is>
          <t>libre</t>
        </is>
      </c>
    </row>
    <row r="3235">
      <c r="A3235" t="inlineStr">
        <is>
          <t>2019</t>
        </is>
      </c>
      <c r="B3235" t="inlineStr">
        <is>
          <t>Pois autoconsommés</t>
        </is>
      </c>
      <c r="C3235" t="inlineStr">
        <is>
          <t>Usages alimentaires</t>
        </is>
      </c>
      <c r="D3235" t="n">
        <v>60</v>
      </c>
      <c r="E3235" t="inlineStr"/>
      <c r="F3235" t="inlineStr"/>
      <c r="G3235" t="inlineStr"/>
      <c r="H3235" t="inlineStr"/>
      <c r="I3235" t="inlineStr"/>
      <c r="J3235" t="inlineStr"/>
      <c r="K3235" t="inlineStr">
        <is>
          <t>libre</t>
        </is>
      </c>
    </row>
    <row r="3236">
      <c r="A3236" t="inlineStr">
        <is>
          <t>2019</t>
        </is>
      </c>
      <c r="B3236" t="inlineStr">
        <is>
          <t>Ecart tri collecte</t>
        </is>
      </c>
      <c r="C3236" t="inlineStr">
        <is>
          <t>Usages alimentaires</t>
        </is>
      </c>
      <c r="D3236" t="n">
        <v>93.7</v>
      </c>
      <c r="E3236" t="inlineStr"/>
      <c r="F3236" t="inlineStr"/>
      <c r="G3236" t="inlineStr"/>
      <c r="H3236" t="inlineStr"/>
      <c r="I3236" t="inlineStr"/>
      <c r="J3236" t="inlineStr"/>
      <c r="K3236" t="inlineStr">
        <is>
          <t>libre</t>
        </is>
      </c>
    </row>
    <row r="3237">
      <c r="A3237" t="inlineStr">
        <is>
          <t>2019</t>
        </is>
      </c>
      <c r="B3237" t="inlineStr">
        <is>
          <t>Ecarts tri collecte d'oléagineux</t>
        </is>
      </c>
      <c r="C3237" t="inlineStr">
        <is>
          <t>Usages alimentaires</t>
        </is>
      </c>
      <c r="D3237" t="n">
        <v>78.59999999999999</v>
      </c>
      <c r="E3237" t="inlineStr"/>
      <c r="F3237" t="inlineStr"/>
      <c r="G3237" t="inlineStr"/>
      <c r="H3237" t="inlineStr"/>
      <c r="I3237" t="inlineStr"/>
      <c r="J3237" t="inlineStr"/>
      <c r="K3237" t="inlineStr">
        <is>
          <t>déterminé</t>
        </is>
      </c>
    </row>
    <row r="3238">
      <c r="A3238" t="inlineStr">
        <is>
          <t>2019</t>
        </is>
      </c>
      <c r="B3238" t="inlineStr">
        <is>
          <t>Ecart tri collecte de graines oléagineuses</t>
        </is>
      </c>
      <c r="C3238" t="inlineStr">
        <is>
          <t>Usages alimentaires</t>
        </is>
      </c>
      <c r="D3238" t="n">
        <v>78.59999999999999</v>
      </c>
      <c r="E3238" t="inlineStr"/>
      <c r="F3238" t="inlineStr"/>
      <c r="G3238" t="inlineStr"/>
      <c r="H3238" t="inlineStr"/>
      <c r="I3238" t="inlineStr"/>
      <c r="J3238" t="inlineStr"/>
      <c r="K3238" t="inlineStr">
        <is>
          <t>déterminé</t>
        </is>
      </c>
    </row>
    <row r="3239">
      <c r="A3239" t="inlineStr">
        <is>
          <t>2019</t>
        </is>
      </c>
      <c r="B3239" t="inlineStr">
        <is>
          <t>Ecart tri collecte de graines de colza</t>
        </is>
      </c>
      <c r="C3239" t="inlineStr">
        <is>
          <t>Usages alimentaires</t>
        </is>
      </c>
      <c r="D3239" t="n">
        <v>59.5</v>
      </c>
      <c r="E3239" t="inlineStr"/>
      <c r="F3239" t="inlineStr"/>
      <c r="G3239" t="inlineStr"/>
      <c r="H3239" t="inlineStr"/>
      <c r="I3239" t="inlineStr"/>
      <c r="J3239" t="inlineStr"/>
      <c r="K3239" t="inlineStr">
        <is>
          <t>déterminé</t>
        </is>
      </c>
    </row>
    <row r="3240">
      <c r="A3240" t="inlineStr">
        <is>
          <t>2019</t>
        </is>
      </c>
      <c r="B3240" t="inlineStr">
        <is>
          <t>Ecart tri collecte de graines de lin</t>
        </is>
      </c>
      <c r="C3240" t="inlineStr">
        <is>
          <t>Usages alimentaires</t>
        </is>
      </c>
      <c r="D3240" t="n">
        <v>0.5</v>
      </c>
      <c r="E3240" t="inlineStr"/>
      <c r="F3240" t="inlineStr"/>
      <c r="G3240" t="inlineStr"/>
      <c r="H3240" t="inlineStr"/>
      <c r="I3240" t="inlineStr"/>
      <c r="J3240" t="inlineStr"/>
      <c r="K3240" t="inlineStr">
        <is>
          <t>déterminé</t>
        </is>
      </c>
    </row>
    <row r="3241">
      <c r="A3241" t="inlineStr">
        <is>
          <t>2019</t>
        </is>
      </c>
      <c r="B3241" t="inlineStr">
        <is>
          <t>Ecart tri collecte de graines de tournesol</t>
        </is>
      </c>
      <c r="C3241" t="inlineStr">
        <is>
          <t>Usages alimentaires</t>
        </is>
      </c>
      <c r="D3241" t="n">
        <v>18.6</v>
      </c>
      <c r="E3241" t="inlineStr"/>
      <c r="F3241" t="inlineStr"/>
      <c r="G3241" t="inlineStr"/>
      <c r="H3241" t="inlineStr"/>
      <c r="I3241" t="inlineStr"/>
      <c r="J3241" t="inlineStr"/>
      <c r="K3241" t="inlineStr">
        <is>
          <t>déterminé</t>
        </is>
      </c>
    </row>
    <row r="3242">
      <c r="A3242" t="inlineStr">
        <is>
          <t>2019</t>
        </is>
      </c>
      <c r="B3242" t="inlineStr">
        <is>
          <t>Ecart tri collecte d'oléoprotéagineux</t>
        </is>
      </c>
      <c r="C3242" t="inlineStr">
        <is>
          <t>Usages alimentaires</t>
        </is>
      </c>
      <c r="D3242" t="n">
        <v>5.2</v>
      </c>
      <c r="E3242" t="inlineStr"/>
      <c r="F3242" t="inlineStr"/>
      <c r="G3242" t="inlineStr"/>
      <c r="H3242" t="inlineStr"/>
      <c r="I3242" t="inlineStr"/>
      <c r="J3242" t="inlineStr"/>
      <c r="K3242" t="inlineStr">
        <is>
          <t>déterminé</t>
        </is>
      </c>
    </row>
    <row r="3243">
      <c r="A3243" t="inlineStr">
        <is>
          <t>2019</t>
        </is>
      </c>
      <c r="B3243" t="inlineStr">
        <is>
          <t>Ecart tri collecte de graines oléoprotéagineuses</t>
        </is>
      </c>
      <c r="C3243" t="inlineStr">
        <is>
          <t>Usages alimentaires</t>
        </is>
      </c>
      <c r="D3243" t="n">
        <v>5.2</v>
      </c>
      <c r="E3243" t="inlineStr"/>
      <c r="F3243" t="inlineStr"/>
      <c r="G3243" t="inlineStr"/>
      <c r="H3243" t="inlineStr"/>
      <c r="I3243" t="inlineStr"/>
      <c r="J3243" t="inlineStr"/>
      <c r="K3243" t="inlineStr">
        <is>
          <t>déterminé</t>
        </is>
      </c>
    </row>
    <row r="3244">
      <c r="A3244" t="inlineStr">
        <is>
          <t>2019</t>
        </is>
      </c>
      <c r="B3244" t="inlineStr">
        <is>
          <t>Ecart tri collecte de Graines de soja</t>
        </is>
      </c>
      <c r="C3244" t="inlineStr">
        <is>
          <t>Usages alimentaires</t>
        </is>
      </c>
      <c r="D3244" t="n">
        <v>5.2</v>
      </c>
      <c r="E3244" t="inlineStr"/>
      <c r="F3244" t="inlineStr"/>
      <c r="G3244" t="inlineStr"/>
      <c r="H3244" t="inlineStr"/>
      <c r="I3244" t="inlineStr"/>
      <c r="J3244" t="inlineStr"/>
      <c r="K3244" t="inlineStr">
        <is>
          <t>déterminé</t>
        </is>
      </c>
    </row>
    <row r="3245">
      <c r="A3245" t="inlineStr">
        <is>
          <t>2019</t>
        </is>
      </c>
      <c r="B3245" t="inlineStr">
        <is>
          <t>Ecart tri collecte de protéagineux</t>
        </is>
      </c>
      <c r="C3245" t="inlineStr">
        <is>
          <t>Usages alimentaires</t>
        </is>
      </c>
      <c r="D3245" t="n">
        <v>9.9</v>
      </c>
      <c r="E3245" t="inlineStr"/>
      <c r="F3245" t="inlineStr"/>
      <c r="G3245" t="inlineStr"/>
      <c r="H3245" t="inlineStr"/>
      <c r="I3245" t="inlineStr"/>
      <c r="J3245" t="inlineStr"/>
      <c r="K3245" t="inlineStr">
        <is>
          <t>libre</t>
        </is>
      </c>
    </row>
    <row r="3246">
      <c r="A3246" t="inlineStr">
        <is>
          <t>2019</t>
        </is>
      </c>
      <c r="B3246" t="inlineStr">
        <is>
          <t>Ecart tri collecte de légumineuses</t>
        </is>
      </c>
      <c r="C3246" t="inlineStr">
        <is>
          <t>Usages alimentaires</t>
        </is>
      </c>
      <c r="D3246" t="n">
        <v>9.9</v>
      </c>
      <c r="E3246" t="inlineStr"/>
      <c r="F3246" t="inlineStr"/>
      <c r="G3246" t="inlineStr"/>
      <c r="H3246" t="inlineStr"/>
      <c r="I3246" t="inlineStr"/>
      <c r="J3246" t="inlineStr"/>
      <c r="K3246" t="inlineStr">
        <is>
          <t>libre</t>
        </is>
      </c>
    </row>
    <row r="3247">
      <c r="A3247" t="inlineStr">
        <is>
          <t>2019</t>
        </is>
      </c>
      <c r="B3247" t="inlineStr">
        <is>
          <t>Ecart tri collecte de fèves</t>
        </is>
      </c>
      <c r="C3247" t="inlineStr">
        <is>
          <t>Usages alimentaires</t>
        </is>
      </c>
      <c r="D3247" t="n">
        <v>1.4</v>
      </c>
      <c r="E3247" t="inlineStr"/>
      <c r="F3247" t="inlineStr"/>
      <c r="G3247" t="inlineStr"/>
      <c r="H3247" t="inlineStr"/>
      <c r="I3247" t="inlineStr"/>
      <c r="J3247" t="inlineStr"/>
      <c r="K3247" t="inlineStr">
        <is>
          <t>déterminé</t>
        </is>
      </c>
    </row>
    <row r="3248">
      <c r="A3248" t="inlineStr">
        <is>
          <t>2019</t>
        </is>
      </c>
      <c r="B3248" t="inlineStr">
        <is>
          <t>Ecart tri collecte de lupin</t>
        </is>
      </c>
      <c r="C3248" t="inlineStr">
        <is>
          <t>Usages alimentaires</t>
        </is>
      </c>
      <c r="D3248" t="n">
        <v>0.1</v>
      </c>
      <c r="E3248" t="inlineStr"/>
      <c r="F3248" t="inlineStr"/>
      <c r="G3248" t="inlineStr"/>
      <c r="H3248" t="inlineStr"/>
      <c r="I3248" t="inlineStr"/>
      <c r="J3248" t="inlineStr"/>
      <c r="K3248" t="inlineStr">
        <is>
          <t>déterminé</t>
        </is>
      </c>
    </row>
    <row r="3249">
      <c r="A3249" t="inlineStr">
        <is>
          <t>2019</t>
        </is>
      </c>
      <c r="B3249" t="inlineStr">
        <is>
          <t>Ecart tri collecte de pois</t>
        </is>
      </c>
      <c r="C3249" t="inlineStr">
        <is>
          <t>Usages alimentaires</t>
        </is>
      </c>
      <c r="D3249" t="n">
        <v>8.1</v>
      </c>
      <c r="E3249" t="inlineStr"/>
      <c r="F3249" t="inlineStr"/>
      <c r="G3249" t="inlineStr"/>
      <c r="H3249" t="inlineStr"/>
      <c r="I3249" t="inlineStr"/>
      <c r="J3249" t="inlineStr"/>
      <c r="K3249" t="inlineStr">
        <is>
          <t>déterminé</t>
        </is>
      </c>
    </row>
    <row r="3250">
      <c r="A3250" t="inlineStr">
        <is>
          <t>2019</t>
        </is>
      </c>
      <c r="B3250" t="inlineStr">
        <is>
          <t>Ecart tri collecte de lentilles</t>
        </is>
      </c>
      <c r="C3250" t="inlineStr">
        <is>
          <t>Usages alimentaires</t>
        </is>
      </c>
      <c r="D3250" t="n">
        <v>0.1</v>
      </c>
      <c r="E3250" t="inlineStr"/>
      <c r="F3250" t="inlineStr"/>
      <c r="G3250" t="inlineStr"/>
      <c r="H3250" t="inlineStr"/>
      <c r="I3250" t="inlineStr"/>
      <c r="J3250" t="inlineStr"/>
      <c r="K3250" t="inlineStr">
        <is>
          <t>libre</t>
        </is>
      </c>
    </row>
    <row r="3251">
      <c r="A3251" t="inlineStr">
        <is>
          <t>2019</t>
        </is>
      </c>
      <c r="B3251" t="inlineStr">
        <is>
          <t>Ecart tri collecte de pois chiches</t>
        </is>
      </c>
      <c r="C3251" t="inlineStr">
        <is>
          <t>Usages alimentaires</t>
        </is>
      </c>
      <c r="D3251" t="n">
        <v>0.1</v>
      </c>
      <c r="E3251" t="inlineStr"/>
      <c r="F3251" t="inlineStr"/>
      <c r="G3251" t="inlineStr"/>
      <c r="H3251" t="inlineStr"/>
      <c r="I3251" t="inlineStr"/>
      <c r="J3251" t="inlineStr"/>
      <c r="K3251" t="inlineStr">
        <is>
          <t>libre</t>
        </is>
      </c>
    </row>
    <row r="3252">
      <c r="A3252" t="inlineStr">
        <is>
          <t>2019</t>
        </is>
      </c>
      <c r="B3252" t="inlineStr">
        <is>
          <t>Ecart tri collecte d'haricots secs</t>
        </is>
      </c>
      <c r="C3252" t="inlineStr">
        <is>
          <t>Usages alimentaires</t>
        </is>
      </c>
      <c r="D3252" t="n">
        <v>0.1</v>
      </c>
      <c r="E3252" t="inlineStr"/>
      <c r="F3252" t="inlineStr"/>
      <c r="G3252" t="inlineStr"/>
      <c r="H3252" t="inlineStr"/>
      <c r="I3252" t="inlineStr"/>
      <c r="J3252" t="inlineStr"/>
      <c r="K3252" t="inlineStr">
        <is>
          <t>libre</t>
        </is>
      </c>
    </row>
    <row r="3253">
      <c r="A3253" t="inlineStr">
        <is>
          <t>2019</t>
        </is>
      </c>
      <c r="B3253" t="inlineStr">
        <is>
          <t>Huile, brute</t>
        </is>
      </c>
      <c r="C3253" t="inlineStr">
        <is>
          <t>Usages alimentaires</t>
        </is>
      </c>
      <c r="D3253" t="n">
        <v>130</v>
      </c>
      <c r="E3253" t="inlineStr"/>
      <c r="F3253" t="inlineStr"/>
      <c r="G3253" t="inlineStr"/>
      <c r="H3253" t="inlineStr"/>
      <c r="I3253" t="inlineStr"/>
      <c r="J3253" t="inlineStr"/>
      <c r="K3253" t="inlineStr">
        <is>
          <t>libre unbounded</t>
        </is>
      </c>
    </row>
    <row r="3254">
      <c r="A3254" t="inlineStr">
        <is>
          <t>2019</t>
        </is>
      </c>
      <c r="B3254" t="inlineStr">
        <is>
          <t>Huile de colza, brute</t>
        </is>
      </c>
      <c r="C3254" t="inlineStr">
        <is>
          <t>Usages alimentaires</t>
        </is>
      </c>
      <c r="D3254" t="n">
        <v>0</v>
      </c>
      <c r="E3254" t="inlineStr"/>
      <c r="F3254" t="inlineStr"/>
      <c r="G3254" t="inlineStr"/>
      <c r="H3254" t="inlineStr"/>
      <c r="I3254" t="inlineStr"/>
      <c r="J3254" t="inlineStr"/>
      <c r="K3254" t="inlineStr">
        <is>
          <t>libre</t>
        </is>
      </c>
    </row>
    <row r="3255">
      <c r="A3255" t="inlineStr">
        <is>
          <t>2019</t>
        </is>
      </c>
      <c r="B3255" t="inlineStr">
        <is>
          <t>Huile de lin, brute</t>
        </is>
      </c>
      <c r="C3255" t="inlineStr">
        <is>
          <t>Usages alimentaires</t>
        </is>
      </c>
      <c r="D3255" t="n">
        <v>2.7</v>
      </c>
      <c r="E3255" t="inlineStr"/>
      <c r="F3255" t="inlineStr"/>
      <c r="G3255" t="inlineStr"/>
      <c r="H3255" t="inlineStr"/>
      <c r="I3255" t="inlineStr"/>
      <c r="J3255" t="inlineStr"/>
      <c r="K3255" t="inlineStr">
        <is>
          <t>libre</t>
        </is>
      </c>
    </row>
    <row r="3256">
      <c r="A3256" t="inlineStr">
        <is>
          <t>2019</t>
        </is>
      </c>
      <c r="B3256" t="inlineStr">
        <is>
          <t>Huile de tournesol, brute</t>
        </is>
      </c>
      <c r="C3256" t="inlineStr">
        <is>
          <t>Usages alimentaires</t>
        </is>
      </c>
      <c r="D3256" t="n">
        <v>35.5</v>
      </c>
      <c r="E3256" t="inlineStr"/>
      <c r="F3256" t="inlineStr"/>
      <c r="G3256" t="inlineStr"/>
      <c r="H3256" t="inlineStr"/>
      <c r="I3256" t="inlineStr"/>
      <c r="J3256" t="inlineStr"/>
      <c r="K3256" t="inlineStr">
        <is>
          <t>libre unbounded</t>
        </is>
      </c>
    </row>
    <row r="3257">
      <c r="A3257" t="inlineStr">
        <is>
          <t>2019</t>
        </is>
      </c>
      <c r="B3257" t="inlineStr">
        <is>
          <t>Huile de soja, brute</t>
        </is>
      </c>
      <c r="C3257" t="inlineStr">
        <is>
          <t>Usages alimentaires</t>
        </is>
      </c>
      <c r="D3257" t="n">
        <v>0</v>
      </c>
      <c r="E3257" t="inlineStr"/>
      <c r="F3257" t="inlineStr"/>
      <c r="G3257" t="inlineStr"/>
      <c r="H3257" t="inlineStr"/>
      <c r="I3257" t="inlineStr"/>
      <c r="J3257" t="inlineStr"/>
      <c r="K3257" t="inlineStr">
        <is>
          <t>libre</t>
        </is>
      </c>
    </row>
    <row r="3258">
      <c r="A3258" t="inlineStr">
        <is>
          <t>2019</t>
        </is>
      </c>
      <c r="B3258" t="inlineStr">
        <is>
          <t>Huile de palme, brute</t>
        </is>
      </c>
      <c r="C3258" t="inlineStr">
        <is>
          <t>Usages alimentaires</t>
        </is>
      </c>
      <c r="D3258" t="n">
        <v>92.09999999999999</v>
      </c>
      <c r="E3258" t="inlineStr"/>
      <c r="F3258" t="inlineStr"/>
      <c r="G3258" t="inlineStr"/>
      <c r="H3258" t="inlineStr"/>
      <c r="I3258" t="inlineStr"/>
      <c r="J3258" t="inlineStr"/>
      <c r="K3258" t="inlineStr">
        <is>
          <t>libre</t>
        </is>
      </c>
    </row>
    <row r="3259">
      <c r="A3259" t="inlineStr">
        <is>
          <t>2019</t>
        </is>
      </c>
      <c r="B3259" t="inlineStr">
        <is>
          <t>Tourteaux</t>
        </is>
      </c>
      <c r="C3259" t="inlineStr">
        <is>
          <t>Usages alimentaires</t>
        </is>
      </c>
      <c r="D3259" t="n">
        <v>6230</v>
      </c>
      <c r="E3259" t="inlineStr"/>
      <c r="F3259" t="inlineStr"/>
      <c r="G3259" t="inlineStr"/>
      <c r="H3259" t="inlineStr"/>
      <c r="I3259" t="inlineStr"/>
      <c r="J3259" t="inlineStr"/>
      <c r="K3259" t="inlineStr">
        <is>
          <t>libre</t>
        </is>
      </c>
    </row>
    <row r="3260">
      <c r="A3260" t="inlineStr">
        <is>
          <t>2019</t>
        </is>
      </c>
      <c r="B3260" t="inlineStr">
        <is>
          <t>Tourteaux de colza</t>
        </is>
      </c>
      <c r="C3260" t="inlineStr">
        <is>
          <t>Usages alimentaires</t>
        </is>
      </c>
      <c r="D3260" t="n">
        <v>2190</v>
      </c>
      <c r="E3260" t="inlineStr"/>
      <c r="F3260" t="inlineStr"/>
      <c r="G3260" t="inlineStr"/>
      <c r="H3260" t="inlineStr"/>
      <c r="I3260" t="inlineStr"/>
      <c r="J3260" t="inlineStr"/>
      <c r="K3260" t="inlineStr">
        <is>
          <t>déterminé</t>
        </is>
      </c>
    </row>
    <row r="3261">
      <c r="A3261" t="inlineStr">
        <is>
          <t>2019</t>
        </is>
      </c>
      <c r="B3261" t="inlineStr">
        <is>
          <t>Tourteaux de lin</t>
        </is>
      </c>
      <c r="C3261" t="inlineStr">
        <is>
          <t>Usages alimentaires</t>
        </is>
      </c>
      <c r="D3261" t="n">
        <v>104</v>
      </c>
      <c r="E3261" t="inlineStr"/>
      <c r="F3261" t="inlineStr"/>
      <c r="G3261" t="inlineStr"/>
      <c r="H3261" t="inlineStr"/>
      <c r="I3261" t="inlineStr"/>
      <c r="J3261" t="inlineStr"/>
      <c r="K3261" t="inlineStr">
        <is>
          <t>libre</t>
        </is>
      </c>
    </row>
    <row r="3262">
      <c r="A3262" t="inlineStr">
        <is>
          <t>2019</t>
        </is>
      </c>
      <c r="B3262" t="inlineStr">
        <is>
          <t>Tourteaux de tournesol</t>
        </is>
      </c>
      <c r="C3262" t="inlineStr">
        <is>
          <t>Usages alimentaires</t>
        </is>
      </c>
      <c r="D3262" t="n">
        <v>1580</v>
      </c>
      <c r="E3262" t="inlineStr"/>
      <c r="F3262" t="inlineStr"/>
      <c r="G3262" t="inlineStr"/>
      <c r="H3262" t="inlineStr"/>
      <c r="I3262" t="inlineStr"/>
      <c r="J3262" t="inlineStr"/>
      <c r="K3262" t="inlineStr">
        <is>
          <t>déterminé</t>
        </is>
      </c>
    </row>
    <row r="3263">
      <c r="A3263" t="inlineStr">
        <is>
          <t>2019</t>
        </is>
      </c>
      <c r="B3263" t="inlineStr">
        <is>
          <t>Tourteaux de tournesol, lopro</t>
        </is>
      </c>
      <c r="C3263" t="inlineStr">
        <is>
          <t>Usages alimentaires</t>
        </is>
      </c>
      <c r="D3263" t="n">
        <v>792</v>
      </c>
      <c r="E3263" t="inlineStr"/>
      <c r="F3263" t="inlineStr"/>
      <c r="G3263" t="inlineStr"/>
      <c r="H3263" t="inlineStr"/>
      <c r="I3263" t="inlineStr"/>
      <c r="J3263" t="inlineStr"/>
      <c r="K3263" t="inlineStr">
        <is>
          <t>libre</t>
        </is>
      </c>
    </row>
    <row r="3264">
      <c r="A3264" t="inlineStr">
        <is>
          <t>2019</t>
        </is>
      </c>
      <c r="B3264" t="inlineStr">
        <is>
          <t>Tourteaux de tournesol, hipro</t>
        </is>
      </c>
      <c r="C3264" t="inlineStr">
        <is>
          <t>Usages alimentaires</t>
        </is>
      </c>
      <c r="D3264" t="n">
        <v>792</v>
      </c>
      <c r="E3264" t="inlineStr"/>
      <c r="F3264" t="inlineStr"/>
      <c r="G3264" t="inlineStr"/>
      <c r="H3264" t="inlineStr"/>
      <c r="I3264" t="inlineStr"/>
      <c r="J3264" t="inlineStr"/>
      <c r="K3264" t="inlineStr">
        <is>
          <t>libre</t>
        </is>
      </c>
    </row>
    <row r="3265">
      <c r="A3265" t="inlineStr">
        <is>
          <t>2019</t>
        </is>
      </c>
      <c r="B3265" t="inlineStr">
        <is>
          <t>Tourteaux de soja</t>
        </is>
      </c>
      <c r="C3265" t="inlineStr">
        <is>
          <t>Usages alimentaires</t>
        </is>
      </c>
      <c r="D3265" t="n">
        <v>2350</v>
      </c>
      <c r="E3265" t="inlineStr"/>
      <c r="F3265" t="inlineStr"/>
      <c r="G3265" t="inlineStr"/>
      <c r="H3265" t="inlineStr"/>
      <c r="I3265" t="inlineStr"/>
      <c r="J3265" t="inlineStr"/>
      <c r="K3265" t="inlineStr">
        <is>
          <t>libre</t>
        </is>
      </c>
    </row>
    <row r="3266">
      <c r="A3266" t="inlineStr">
        <is>
          <t>2019</t>
        </is>
      </c>
      <c r="B3266" t="inlineStr">
        <is>
          <t>Huile, raffinée</t>
        </is>
      </c>
      <c r="C3266" t="inlineStr">
        <is>
          <t>Usages alimentaires</t>
        </is>
      </c>
      <c r="D3266" t="n">
        <v>82.90000000000001</v>
      </c>
      <c r="E3266" t="inlineStr"/>
      <c r="F3266" t="inlineStr"/>
      <c r="G3266" t="inlineStr"/>
      <c r="H3266" t="inlineStr"/>
      <c r="I3266" t="inlineStr"/>
      <c r="J3266" t="inlineStr"/>
      <c r="K3266" t="inlineStr">
        <is>
          <t>libre unbounded</t>
        </is>
      </c>
    </row>
    <row r="3267">
      <c r="A3267" t="inlineStr">
        <is>
          <t>2019</t>
        </is>
      </c>
      <c r="B3267" t="inlineStr">
        <is>
          <t>Huile de colza, raffinée</t>
        </is>
      </c>
      <c r="C3267" t="inlineStr">
        <is>
          <t>Usages alimentaires</t>
        </is>
      </c>
      <c r="D3267" t="n">
        <v>35.5</v>
      </c>
      <c r="E3267" t="inlineStr"/>
      <c r="F3267" t="inlineStr"/>
      <c r="G3267" t="inlineStr"/>
      <c r="H3267" t="inlineStr"/>
      <c r="I3267" t="inlineStr"/>
      <c r="J3267" t="inlineStr"/>
      <c r="K3267" t="inlineStr">
        <is>
          <t>libre</t>
        </is>
      </c>
    </row>
    <row r="3268">
      <c r="A3268" t="inlineStr">
        <is>
          <t>2019</t>
        </is>
      </c>
      <c r="B3268" t="inlineStr">
        <is>
          <t>Huile de lin, raffinée</t>
        </is>
      </c>
      <c r="C3268" t="inlineStr">
        <is>
          <t>Usages alimentaires</t>
        </is>
      </c>
      <c r="D3268" t="n">
        <v>0.9</v>
      </c>
      <c r="E3268" t="inlineStr"/>
      <c r="F3268" t="inlineStr"/>
      <c r="G3268" t="inlineStr"/>
      <c r="H3268" t="inlineStr"/>
      <c r="I3268" t="inlineStr"/>
      <c r="J3268" t="inlineStr"/>
      <c r="K3268" t="inlineStr">
        <is>
          <t>libre</t>
        </is>
      </c>
    </row>
    <row r="3269">
      <c r="A3269" t="inlineStr">
        <is>
          <t>2019</t>
        </is>
      </c>
      <c r="B3269" t="inlineStr">
        <is>
          <t>Huile de tournesol, raffinée</t>
        </is>
      </c>
      <c r="C3269" t="inlineStr">
        <is>
          <t>Usages alimentaires</t>
        </is>
      </c>
      <c r="D3269" t="n">
        <v>0.9</v>
      </c>
      <c r="E3269" t="inlineStr"/>
      <c r="F3269" t="inlineStr"/>
      <c r="G3269" t="inlineStr"/>
      <c r="H3269" t="inlineStr"/>
      <c r="I3269" t="inlineStr"/>
      <c r="J3269" t="inlineStr"/>
      <c r="K3269" t="inlineStr">
        <is>
          <t>libre unbounded</t>
        </is>
      </c>
    </row>
    <row r="3270">
      <c r="A3270" t="inlineStr">
        <is>
          <t>2019</t>
        </is>
      </c>
      <c r="B3270" t="inlineStr">
        <is>
          <t>Huile de soja, raffinée</t>
        </is>
      </c>
      <c r="C3270" t="inlineStr">
        <is>
          <t>Usages alimentaires</t>
        </is>
      </c>
      <c r="D3270" t="n">
        <v>25.6</v>
      </c>
      <c r="E3270" t="inlineStr"/>
      <c r="F3270" t="inlineStr"/>
      <c r="G3270" t="inlineStr"/>
      <c r="H3270" t="inlineStr"/>
      <c r="I3270" t="inlineStr"/>
      <c r="J3270" t="inlineStr"/>
      <c r="K3270" t="inlineStr">
        <is>
          <t>libre</t>
        </is>
      </c>
    </row>
    <row r="3271">
      <c r="A3271" t="inlineStr">
        <is>
          <t>2019</t>
        </is>
      </c>
      <c r="B3271" t="inlineStr">
        <is>
          <t>Huile de palme, raffinée</t>
        </is>
      </c>
      <c r="C3271" t="inlineStr">
        <is>
          <t>Usages alimentaires</t>
        </is>
      </c>
      <c r="D3271" t="n">
        <v>20</v>
      </c>
      <c r="E3271" t="inlineStr"/>
      <c r="F3271" t="inlineStr"/>
      <c r="G3271" t="inlineStr"/>
      <c r="H3271" t="inlineStr"/>
      <c r="I3271" t="inlineStr"/>
      <c r="J3271" t="inlineStr"/>
      <c r="K3271" t="inlineStr">
        <is>
          <t>libre</t>
        </is>
      </c>
    </row>
    <row r="3272">
      <c r="A3272" t="inlineStr">
        <is>
          <t>2019</t>
        </is>
      </c>
      <c r="B3272" t="inlineStr">
        <is>
          <t>Huile d'olive</t>
        </is>
      </c>
      <c r="C3272" t="inlineStr">
        <is>
          <t>Usages alimentaires</t>
        </is>
      </c>
      <c r="D3272" t="n">
        <v>119</v>
      </c>
      <c r="E3272" t="inlineStr"/>
      <c r="F3272" t="inlineStr"/>
      <c r="G3272" t="inlineStr"/>
      <c r="H3272" t="inlineStr"/>
      <c r="I3272" t="inlineStr"/>
      <c r="J3272" t="inlineStr"/>
      <c r="K3272" t="inlineStr">
        <is>
          <t>déterminé</t>
        </is>
      </c>
    </row>
    <row r="3273">
      <c r="A3273" t="inlineStr">
        <is>
          <t>2019</t>
        </is>
      </c>
      <c r="B3273" t="inlineStr">
        <is>
          <t>Olives préparées ou conservées</t>
        </is>
      </c>
      <c r="C3273" t="inlineStr">
        <is>
          <t>Usages alimentaires</t>
        </is>
      </c>
      <c r="D3273" t="n">
        <v>32</v>
      </c>
      <c r="E3273" t="inlineStr"/>
      <c r="F3273" t="inlineStr"/>
      <c r="G3273" t="inlineStr"/>
      <c r="H3273" t="inlineStr"/>
      <c r="I3273" t="inlineStr"/>
      <c r="J3273" t="inlineStr"/>
      <c r="K3273" t="inlineStr">
        <is>
          <t>déterminé</t>
        </is>
      </c>
    </row>
    <row r="3274">
      <c r="A3274" t="inlineStr">
        <is>
          <t>2019</t>
        </is>
      </c>
      <c r="B3274" t="inlineStr">
        <is>
          <t>MP industrie biodiesel</t>
        </is>
      </c>
      <c r="C3274" t="inlineStr">
        <is>
          <t>Usages alimentaires</t>
        </is>
      </c>
      <c r="D3274" t="n">
        <v>82.90000000000001</v>
      </c>
      <c r="E3274" t="inlineStr"/>
      <c r="F3274" t="inlineStr"/>
      <c r="G3274" t="inlineStr"/>
      <c r="H3274" t="inlineStr"/>
      <c r="I3274" t="inlineStr"/>
      <c r="J3274" t="inlineStr"/>
      <c r="K3274" t="inlineStr">
        <is>
          <t>libre unbounded</t>
        </is>
      </c>
    </row>
    <row r="3275">
      <c r="A3275" t="inlineStr">
        <is>
          <t>2019</t>
        </is>
      </c>
      <c r="B3275" t="inlineStr">
        <is>
          <t>Coques de fèves</t>
        </is>
      </c>
      <c r="C3275" t="inlineStr">
        <is>
          <t>Usages alimentaires</t>
        </is>
      </c>
      <c r="D3275" t="n">
        <v>11.5</v>
      </c>
      <c r="E3275" t="inlineStr"/>
      <c r="F3275" t="inlineStr"/>
      <c r="G3275" t="inlineStr"/>
      <c r="H3275" t="inlineStr"/>
      <c r="I3275" t="inlineStr"/>
      <c r="J3275" t="inlineStr"/>
      <c r="K3275" t="inlineStr">
        <is>
          <t>libre</t>
        </is>
      </c>
    </row>
    <row r="3276">
      <c r="A3276" t="inlineStr">
        <is>
          <t>2019</t>
        </is>
      </c>
      <c r="B3276" t="inlineStr">
        <is>
          <t>Fèves décortiquées ou non</t>
        </is>
      </c>
      <c r="C3276" t="inlineStr">
        <is>
          <t>Usages alimentaires</t>
        </is>
      </c>
      <c r="D3276" t="n">
        <v>35.4</v>
      </c>
      <c r="E3276" t="inlineStr"/>
      <c r="F3276" t="inlineStr"/>
      <c r="G3276" t="inlineStr"/>
      <c r="H3276" t="inlineStr"/>
      <c r="I3276" t="inlineStr"/>
      <c r="J3276" t="inlineStr"/>
      <c r="K3276" t="inlineStr">
        <is>
          <t>libre</t>
        </is>
      </c>
    </row>
    <row r="3277">
      <c r="A3277" t="inlineStr">
        <is>
          <t>2019</t>
        </is>
      </c>
      <c r="B3277" t="inlineStr">
        <is>
          <t>Farine de fèves</t>
        </is>
      </c>
      <c r="C3277" t="inlineStr">
        <is>
          <t>Usages alimentaires</t>
        </is>
      </c>
      <c r="D3277" t="n">
        <v>25.4</v>
      </c>
      <c r="E3277" t="inlineStr"/>
      <c r="F3277" t="inlineStr"/>
      <c r="G3277" t="inlineStr"/>
      <c r="H3277" t="inlineStr"/>
      <c r="I3277" t="inlineStr"/>
      <c r="J3277" t="inlineStr"/>
      <c r="K3277" t="inlineStr">
        <is>
          <t>libre</t>
        </is>
      </c>
    </row>
    <row r="3278">
      <c r="A3278" t="inlineStr">
        <is>
          <t>2019</t>
        </is>
      </c>
      <c r="B3278" t="inlineStr">
        <is>
          <t>Sons fèves</t>
        </is>
      </c>
      <c r="C3278" t="inlineStr">
        <is>
          <t>Usages alimentaires</t>
        </is>
      </c>
      <c r="D3278" t="n">
        <v>5.4</v>
      </c>
      <c r="E3278" t="inlineStr"/>
      <c r="F3278" t="inlineStr"/>
      <c r="G3278" t="inlineStr"/>
      <c r="H3278" t="inlineStr"/>
      <c r="I3278" t="inlineStr"/>
      <c r="J3278" t="inlineStr"/>
      <c r="K3278" t="inlineStr">
        <is>
          <t>libre</t>
        </is>
      </c>
    </row>
    <row r="3279">
      <c r="A3279" t="inlineStr">
        <is>
          <t>2019</t>
        </is>
      </c>
      <c r="B3279" t="inlineStr">
        <is>
          <t>Ingrédients</t>
        </is>
      </c>
      <c r="C3279" t="inlineStr">
        <is>
          <t>Usages alimentaires</t>
        </is>
      </c>
      <c r="D3279" t="n">
        <v>28.9</v>
      </c>
      <c r="E3279" t="inlineStr"/>
      <c r="F3279" t="inlineStr"/>
      <c r="G3279" t="inlineStr"/>
      <c r="H3279" t="inlineStr"/>
      <c r="I3279" t="inlineStr"/>
      <c r="J3279" t="inlineStr"/>
      <c r="K3279" t="inlineStr">
        <is>
          <t>libre unbounded</t>
        </is>
      </c>
    </row>
    <row r="3280">
      <c r="A3280" t="inlineStr">
        <is>
          <t>2019</t>
        </is>
      </c>
      <c r="B3280" t="inlineStr">
        <is>
          <t>Ingrédients de fèves</t>
        </is>
      </c>
      <c r="C3280" t="inlineStr">
        <is>
          <t>Usages alimentaires</t>
        </is>
      </c>
      <c r="D3280" t="n">
        <v>1.3</v>
      </c>
      <c r="E3280" t="inlineStr"/>
      <c r="F3280" t="inlineStr"/>
      <c r="G3280" t="inlineStr"/>
      <c r="H3280" t="inlineStr"/>
      <c r="I3280" t="inlineStr"/>
      <c r="J3280" t="inlineStr"/>
      <c r="K3280" t="inlineStr">
        <is>
          <t>libre</t>
        </is>
      </c>
    </row>
    <row r="3281">
      <c r="A3281" t="inlineStr">
        <is>
          <t>2019</t>
        </is>
      </c>
      <c r="B3281" t="inlineStr">
        <is>
          <t>Protéines de fèves</t>
        </is>
      </c>
      <c r="C3281" t="inlineStr">
        <is>
          <t>Usages alimentaires</t>
        </is>
      </c>
      <c r="D3281" t="n">
        <v>1.3</v>
      </c>
      <c r="E3281" t="inlineStr"/>
      <c r="F3281" t="inlineStr"/>
      <c r="G3281" t="inlineStr"/>
      <c r="H3281" t="inlineStr"/>
      <c r="I3281" t="inlineStr"/>
      <c r="J3281" t="inlineStr"/>
      <c r="K3281" t="inlineStr">
        <is>
          <t>libre</t>
        </is>
      </c>
    </row>
    <row r="3282">
      <c r="A3282" t="inlineStr">
        <is>
          <t>2019</t>
        </is>
      </c>
      <c r="B3282" t="inlineStr">
        <is>
          <t>Ingrédients de pois</t>
        </is>
      </c>
      <c r="C3282" t="inlineStr">
        <is>
          <t>Usages alimentaires</t>
        </is>
      </c>
      <c r="D3282" t="n">
        <v>26.3</v>
      </c>
      <c r="E3282" t="inlineStr"/>
      <c r="F3282" t="inlineStr"/>
      <c r="G3282" t="inlineStr"/>
      <c r="H3282" t="inlineStr"/>
      <c r="I3282" t="inlineStr"/>
      <c r="J3282" t="inlineStr"/>
      <c r="K3282" t="inlineStr">
        <is>
          <t>libre</t>
        </is>
      </c>
    </row>
    <row r="3283">
      <c r="A3283" t="inlineStr">
        <is>
          <t>2019</t>
        </is>
      </c>
      <c r="B3283" t="inlineStr">
        <is>
          <t>Amidon de pois</t>
        </is>
      </c>
      <c r="C3283" t="inlineStr">
        <is>
          <t>Usages alimentaires</t>
        </is>
      </c>
      <c r="D3283" t="n">
        <v>17.7</v>
      </c>
      <c r="E3283" t="inlineStr"/>
      <c r="F3283" t="inlineStr"/>
      <c r="G3283" t="inlineStr"/>
      <c r="H3283" t="inlineStr"/>
      <c r="I3283" t="inlineStr"/>
      <c r="J3283" t="inlineStr"/>
      <c r="K3283" t="inlineStr">
        <is>
          <t>libre</t>
        </is>
      </c>
    </row>
    <row r="3284">
      <c r="A3284" t="inlineStr">
        <is>
          <t>2019</t>
        </is>
      </c>
      <c r="B3284" t="inlineStr">
        <is>
          <t>Protéines de pois</t>
        </is>
      </c>
      <c r="C3284" t="inlineStr">
        <is>
          <t>Usages alimentaires</t>
        </is>
      </c>
      <c r="D3284" t="n">
        <v>8.6</v>
      </c>
      <c r="E3284" t="inlineStr"/>
      <c r="F3284" t="inlineStr"/>
      <c r="G3284" t="inlineStr"/>
      <c r="H3284" t="inlineStr"/>
      <c r="I3284" t="inlineStr"/>
      <c r="J3284" t="inlineStr"/>
      <c r="K3284" t="inlineStr">
        <is>
          <t>libre</t>
        </is>
      </c>
    </row>
    <row r="3285">
      <c r="A3285" t="inlineStr">
        <is>
          <t>2019</t>
        </is>
      </c>
      <c r="B3285" t="inlineStr">
        <is>
          <t>Ingrédients de lupin</t>
        </is>
      </c>
      <c r="C3285" t="inlineStr">
        <is>
          <t>Usages alimentaires</t>
        </is>
      </c>
      <c r="D3285" t="n">
        <v>1.4</v>
      </c>
      <c r="E3285" t="inlineStr"/>
      <c r="F3285" t="inlineStr"/>
      <c r="G3285" t="inlineStr"/>
      <c r="H3285" t="inlineStr"/>
      <c r="I3285" t="inlineStr"/>
      <c r="J3285" t="inlineStr"/>
      <c r="K3285" t="inlineStr">
        <is>
          <t>libre unbounded</t>
        </is>
      </c>
    </row>
    <row r="3286">
      <c r="A3286" t="inlineStr">
        <is>
          <t>2019</t>
        </is>
      </c>
      <c r="B3286" t="inlineStr">
        <is>
          <t>Protéines de lupin</t>
        </is>
      </c>
      <c r="C3286" t="inlineStr">
        <is>
          <t>Usages alimentaires</t>
        </is>
      </c>
      <c r="D3286" t="n">
        <v>1.4</v>
      </c>
      <c r="E3286" t="inlineStr"/>
      <c r="F3286" t="inlineStr"/>
      <c r="G3286" t="inlineStr"/>
      <c r="H3286" t="inlineStr"/>
      <c r="I3286" t="inlineStr"/>
      <c r="J3286" t="inlineStr"/>
      <c r="K3286" t="inlineStr">
        <is>
          <t>libre unbounded</t>
        </is>
      </c>
    </row>
    <row r="3287">
      <c r="A3287" t="inlineStr">
        <is>
          <t>2019</t>
        </is>
      </c>
      <c r="B3287" t="inlineStr">
        <is>
          <t>Coproduits</t>
        </is>
      </c>
      <c r="C3287" t="inlineStr">
        <is>
          <t>Usages alimentaires</t>
        </is>
      </c>
      <c r="D3287" t="n">
        <v>17.3</v>
      </c>
      <c r="E3287" t="inlineStr"/>
      <c r="F3287" t="inlineStr"/>
      <c r="G3287" t="inlineStr"/>
      <c r="H3287" t="inlineStr"/>
      <c r="I3287" t="inlineStr"/>
      <c r="J3287" t="inlineStr"/>
      <c r="K3287" t="inlineStr">
        <is>
          <t>libre unbounded</t>
        </is>
      </c>
    </row>
    <row r="3288">
      <c r="A3288" t="inlineStr">
        <is>
          <t>2019</t>
        </is>
      </c>
      <c r="B3288" t="inlineStr">
        <is>
          <t>Coproduits de fèves</t>
        </is>
      </c>
      <c r="C3288" t="inlineStr">
        <is>
          <t>Usages alimentaires</t>
        </is>
      </c>
      <c r="D3288" t="n">
        <v>1.2</v>
      </c>
      <c r="E3288" t="inlineStr"/>
      <c r="F3288" t="inlineStr"/>
      <c r="G3288" t="inlineStr"/>
      <c r="H3288" t="inlineStr"/>
      <c r="I3288" t="inlineStr"/>
      <c r="J3288" t="inlineStr"/>
      <c r="K3288" t="inlineStr">
        <is>
          <t>libre</t>
        </is>
      </c>
    </row>
    <row r="3289">
      <c r="A3289" t="inlineStr">
        <is>
          <t>2019</t>
        </is>
      </c>
      <c r="B3289" t="inlineStr">
        <is>
          <t>Amidon, fibres, lipides et sons de fèves</t>
        </is>
      </c>
      <c r="C3289" t="inlineStr">
        <is>
          <t>Usages alimentaires</t>
        </is>
      </c>
      <c r="D3289" t="n">
        <v>1.2</v>
      </c>
      <c r="E3289" t="inlineStr"/>
      <c r="F3289" t="inlineStr"/>
      <c r="G3289" t="inlineStr"/>
      <c r="H3289" t="inlineStr"/>
      <c r="I3289" t="inlineStr"/>
      <c r="J3289" t="inlineStr"/>
      <c r="K3289" t="inlineStr">
        <is>
          <t>libre</t>
        </is>
      </c>
    </row>
    <row r="3290">
      <c r="A3290" t="inlineStr">
        <is>
          <t>2019</t>
        </is>
      </c>
      <c r="B3290" t="inlineStr">
        <is>
          <t>Coproduits de pois</t>
        </is>
      </c>
      <c r="C3290" t="inlineStr">
        <is>
          <t>Usages alimentaires</t>
        </is>
      </c>
      <c r="D3290" t="n">
        <v>15.2</v>
      </c>
      <c r="E3290" t="inlineStr"/>
      <c r="F3290" t="inlineStr"/>
      <c r="G3290" t="inlineStr"/>
      <c r="H3290" t="inlineStr"/>
      <c r="I3290" t="inlineStr"/>
      <c r="J3290" t="inlineStr"/>
      <c r="K3290" t="inlineStr">
        <is>
          <t>libre</t>
        </is>
      </c>
    </row>
    <row r="3291">
      <c r="A3291" t="inlineStr">
        <is>
          <t>2019</t>
        </is>
      </c>
      <c r="B3291" t="inlineStr">
        <is>
          <t>Fibres, lipides et sons de pois</t>
        </is>
      </c>
      <c r="C3291" t="inlineStr">
        <is>
          <t>Usages alimentaires</t>
        </is>
      </c>
      <c r="D3291" t="n">
        <v>15.2</v>
      </c>
      <c r="E3291" t="inlineStr"/>
      <c r="F3291" t="inlineStr"/>
      <c r="G3291" t="inlineStr"/>
      <c r="H3291" t="inlineStr"/>
      <c r="I3291" t="inlineStr"/>
      <c r="J3291" t="inlineStr"/>
      <c r="K3291" t="inlineStr">
        <is>
          <t>libre</t>
        </is>
      </c>
    </row>
    <row r="3292">
      <c r="A3292" t="inlineStr">
        <is>
          <t>2019</t>
        </is>
      </c>
      <c r="B3292" t="inlineStr">
        <is>
          <t>Coproduits de lupin</t>
        </is>
      </c>
      <c r="C3292" t="inlineStr">
        <is>
          <t>Usages alimentaires</t>
        </is>
      </c>
      <c r="D3292" t="n">
        <v>1</v>
      </c>
      <c r="E3292" t="inlineStr"/>
      <c r="F3292" t="inlineStr"/>
      <c r="G3292" t="inlineStr"/>
      <c r="H3292" t="inlineStr"/>
      <c r="I3292" t="inlineStr"/>
      <c r="J3292" t="inlineStr"/>
      <c r="K3292" t="inlineStr">
        <is>
          <t>libre unbounded</t>
        </is>
      </c>
    </row>
    <row r="3293">
      <c r="A3293" t="inlineStr">
        <is>
          <t>2019</t>
        </is>
      </c>
      <c r="B3293" t="inlineStr">
        <is>
          <t>Amidon, fibres, lipides et sons de lupin</t>
        </is>
      </c>
      <c r="C3293" t="inlineStr">
        <is>
          <t>Usages alimentaires</t>
        </is>
      </c>
      <c r="D3293" t="n">
        <v>1</v>
      </c>
      <c r="E3293" t="inlineStr"/>
      <c r="F3293" t="inlineStr"/>
      <c r="G3293" t="inlineStr"/>
      <c r="H3293" t="inlineStr"/>
      <c r="I3293" t="inlineStr"/>
      <c r="J3293" t="inlineStr"/>
      <c r="K3293" t="inlineStr">
        <is>
          <t>libre unbounded</t>
        </is>
      </c>
    </row>
    <row r="3294">
      <c r="A3294" t="inlineStr">
        <is>
          <t>2019</t>
        </is>
      </c>
      <c r="B3294" t="inlineStr">
        <is>
          <t>MPV</t>
        </is>
      </c>
      <c r="C3294" t="inlineStr">
        <is>
          <t>Usages alimentaires</t>
        </is>
      </c>
      <c r="D3294" t="n">
        <v>11.3</v>
      </c>
      <c r="E3294" t="inlineStr"/>
      <c r="F3294" t="inlineStr"/>
      <c r="G3294" t="inlineStr"/>
      <c r="H3294" t="inlineStr"/>
      <c r="I3294" t="inlineStr"/>
      <c r="J3294" t="inlineStr"/>
      <c r="K3294" t="inlineStr">
        <is>
          <t>libre unbounded</t>
        </is>
      </c>
    </row>
    <row r="3295">
      <c r="A3295" t="inlineStr">
        <is>
          <t>2019</t>
        </is>
      </c>
      <c r="B3295" t="inlineStr">
        <is>
          <t>Pois cassés</t>
        </is>
      </c>
      <c r="C3295" t="inlineStr">
        <is>
          <t>Usages alimentaires</t>
        </is>
      </c>
      <c r="D3295" t="n">
        <v>25</v>
      </c>
      <c r="E3295" t="inlineStr"/>
      <c r="F3295" t="inlineStr"/>
      <c r="G3295" t="inlineStr"/>
      <c r="H3295" t="inlineStr"/>
      <c r="I3295" t="inlineStr"/>
      <c r="J3295" t="inlineStr"/>
      <c r="K3295" t="inlineStr">
        <is>
          <t>libre</t>
        </is>
      </c>
    </row>
    <row r="3296">
      <c r="A3296" t="inlineStr">
        <is>
          <t>2019</t>
        </is>
      </c>
      <c r="B3296" t="inlineStr">
        <is>
          <t>Oléagineux et protéagineux collectés</t>
        </is>
      </c>
      <c r="C3296" t="inlineStr">
        <is>
          <t>Alimentation animale</t>
        </is>
      </c>
      <c r="D3296" t="n">
        <v>369</v>
      </c>
      <c r="E3296" t="inlineStr"/>
      <c r="F3296" t="inlineStr"/>
      <c r="G3296" t="inlineStr"/>
      <c r="H3296" t="inlineStr"/>
      <c r="I3296" t="inlineStr"/>
      <c r="J3296" t="inlineStr"/>
      <c r="K3296" t="inlineStr">
        <is>
          <t>libre unbounded</t>
        </is>
      </c>
    </row>
    <row r="3297">
      <c r="A3297" t="inlineStr">
        <is>
          <t>2019</t>
        </is>
      </c>
      <c r="B3297" t="inlineStr">
        <is>
          <t>Oléagineux collectés</t>
        </is>
      </c>
      <c r="C3297" t="inlineStr">
        <is>
          <t>Alimentation animale</t>
        </is>
      </c>
      <c r="D3297" t="n">
        <v>101</v>
      </c>
      <c r="E3297" t="inlineStr"/>
      <c r="F3297" t="inlineStr"/>
      <c r="G3297" t="inlineStr"/>
      <c r="H3297" t="inlineStr"/>
      <c r="I3297" t="inlineStr"/>
      <c r="J3297" t="inlineStr"/>
      <c r="K3297" t="inlineStr">
        <is>
          <t>libre</t>
        </is>
      </c>
    </row>
    <row r="3298">
      <c r="A3298" t="inlineStr">
        <is>
          <t>2019</t>
        </is>
      </c>
      <c r="B3298" t="inlineStr">
        <is>
          <t>Graines oléagineuses collectées</t>
        </is>
      </c>
      <c r="C3298" t="inlineStr">
        <is>
          <t>Alimentation animale</t>
        </is>
      </c>
      <c r="D3298" t="n">
        <v>101</v>
      </c>
      <c r="E3298" t="inlineStr"/>
      <c r="F3298" t="inlineStr"/>
      <c r="G3298" t="inlineStr"/>
      <c r="H3298" t="inlineStr"/>
      <c r="I3298" t="inlineStr"/>
      <c r="J3298" t="inlineStr"/>
      <c r="K3298" t="inlineStr">
        <is>
          <t>libre</t>
        </is>
      </c>
    </row>
    <row r="3299">
      <c r="A3299" t="inlineStr">
        <is>
          <t>2019</t>
        </is>
      </c>
      <c r="B3299" t="inlineStr">
        <is>
          <t>Graines de colza collectées</t>
        </is>
      </c>
      <c r="C3299" t="inlineStr">
        <is>
          <t>Alimentation animale</t>
        </is>
      </c>
      <c r="D3299" t="n">
        <v>23.5</v>
      </c>
      <c r="E3299" t="inlineStr"/>
      <c r="F3299" t="inlineStr"/>
      <c r="G3299" t="inlineStr"/>
      <c r="H3299" t="inlineStr"/>
      <c r="I3299" t="inlineStr"/>
      <c r="J3299" t="inlineStr"/>
      <c r="K3299" t="inlineStr">
        <is>
          <t>déterminé</t>
        </is>
      </c>
    </row>
    <row r="3300">
      <c r="A3300" t="inlineStr">
        <is>
          <t>2019</t>
        </is>
      </c>
      <c r="B3300" t="inlineStr">
        <is>
          <t>Graines de colza collectées (conso)</t>
        </is>
      </c>
      <c r="C3300" t="inlineStr">
        <is>
          <t>Alimentation animale</t>
        </is>
      </c>
      <c r="D3300" t="n">
        <v>23.5</v>
      </c>
      <c r="E3300" t="inlineStr"/>
      <c r="F3300" t="inlineStr"/>
      <c r="G3300" t="inlineStr"/>
      <c r="H3300" t="inlineStr"/>
      <c r="I3300" t="inlineStr"/>
      <c r="J3300" t="inlineStr"/>
      <c r="K3300" t="inlineStr">
        <is>
          <t>déterminé</t>
        </is>
      </c>
    </row>
    <row r="3301">
      <c r="A3301" t="inlineStr">
        <is>
          <t>2019</t>
        </is>
      </c>
      <c r="B3301" t="inlineStr">
        <is>
          <t>Graines de lin collectées</t>
        </is>
      </c>
      <c r="C3301" t="inlineStr">
        <is>
          <t>Alimentation animale</t>
        </is>
      </c>
      <c r="D3301" t="n">
        <v>44.9</v>
      </c>
      <c r="E3301" t="inlineStr"/>
      <c r="F3301" t="inlineStr"/>
      <c r="G3301" t="inlineStr"/>
      <c r="H3301" t="inlineStr"/>
      <c r="I3301" t="inlineStr"/>
      <c r="J3301" t="inlineStr"/>
      <c r="K3301" t="inlineStr">
        <is>
          <t>déterminé</t>
        </is>
      </c>
    </row>
    <row r="3302">
      <c r="A3302" t="inlineStr">
        <is>
          <t>2019</t>
        </is>
      </c>
      <c r="B3302" t="inlineStr">
        <is>
          <t>Graines de lin collectées (conso)</t>
        </is>
      </c>
      <c r="C3302" t="inlineStr">
        <is>
          <t>Alimentation animale</t>
        </is>
      </c>
      <c r="D3302" t="n">
        <v>44.9</v>
      </c>
      <c r="E3302" t="inlineStr"/>
      <c r="F3302" t="inlineStr"/>
      <c r="G3302" t="inlineStr"/>
      <c r="H3302" t="inlineStr"/>
      <c r="I3302" t="inlineStr"/>
      <c r="J3302" t="inlineStr"/>
      <c r="K3302" t="inlineStr">
        <is>
          <t>déterminé</t>
        </is>
      </c>
    </row>
    <row r="3303">
      <c r="A3303" t="inlineStr">
        <is>
          <t>2019</t>
        </is>
      </c>
      <c r="B3303" t="inlineStr">
        <is>
          <t>Graines de tournesol collectées</t>
        </is>
      </c>
      <c r="C3303" t="inlineStr">
        <is>
          <t>Alimentation animale</t>
        </is>
      </c>
      <c r="D3303" t="n">
        <v>33</v>
      </c>
      <c r="E3303" t="inlineStr"/>
      <c r="F3303" t="inlineStr"/>
      <c r="G3303" t="inlineStr"/>
      <c r="H3303" t="inlineStr"/>
      <c r="I3303" t="inlineStr"/>
      <c r="J3303" t="inlineStr"/>
      <c r="K3303" t="inlineStr">
        <is>
          <t>libre</t>
        </is>
      </c>
    </row>
    <row r="3304">
      <c r="A3304" t="inlineStr">
        <is>
          <t>2019</t>
        </is>
      </c>
      <c r="B3304" t="inlineStr">
        <is>
          <t>Graines de tournesol collectées (conso)</t>
        </is>
      </c>
      <c r="C3304" t="inlineStr">
        <is>
          <t>Alimentation animale</t>
        </is>
      </c>
      <c r="D3304" t="n">
        <v>33</v>
      </c>
      <c r="E3304" t="inlineStr"/>
      <c r="F3304" t="inlineStr"/>
      <c r="G3304" t="inlineStr"/>
      <c r="H3304" t="inlineStr"/>
      <c r="I3304" t="inlineStr"/>
      <c r="J3304" t="inlineStr"/>
      <c r="K3304" t="inlineStr">
        <is>
          <t>libre</t>
        </is>
      </c>
    </row>
    <row r="3305">
      <c r="A3305" t="inlineStr">
        <is>
          <t>2019</t>
        </is>
      </c>
      <c r="B3305" t="inlineStr">
        <is>
          <t>Oléoprotéagineux collectés</t>
        </is>
      </c>
      <c r="C3305" t="inlineStr">
        <is>
          <t>Alimentation animale</t>
        </is>
      </c>
      <c r="D3305" t="n">
        <v>84</v>
      </c>
      <c r="E3305" t="inlineStr"/>
      <c r="F3305" t="inlineStr"/>
      <c r="G3305" t="inlineStr"/>
      <c r="H3305" t="inlineStr"/>
      <c r="I3305" t="inlineStr"/>
      <c r="J3305" t="inlineStr"/>
      <c r="K3305" t="inlineStr">
        <is>
          <t>libre</t>
        </is>
      </c>
    </row>
    <row r="3306">
      <c r="A3306" t="inlineStr">
        <is>
          <t>2019</t>
        </is>
      </c>
      <c r="B3306" t="inlineStr">
        <is>
          <t>Graines oléoprotéagineuses collectées</t>
        </is>
      </c>
      <c r="C3306" t="inlineStr">
        <is>
          <t>Alimentation animale</t>
        </is>
      </c>
      <c r="D3306" t="n">
        <v>84</v>
      </c>
      <c r="E3306" t="inlineStr"/>
      <c r="F3306" t="inlineStr"/>
      <c r="G3306" t="inlineStr"/>
      <c r="H3306" t="inlineStr"/>
      <c r="I3306" t="inlineStr"/>
      <c r="J3306" t="inlineStr"/>
      <c r="K3306" t="inlineStr">
        <is>
          <t>libre</t>
        </is>
      </c>
    </row>
    <row r="3307">
      <c r="A3307" t="inlineStr">
        <is>
          <t>2019</t>
        </is>
      </c>
      <c r="B3307" t="inlineStr">
        <is>
          <t>Graines de soja collectées</t>
        </is>
      </c>
      <c r="C3307" t="inlineStr">
        <is>
          <t>Alimentation animale</t>
        </is>
      </c>
      <c r="D3307" t="n">
        <v>84</v>
      </c>
      <c r="E3307" t="inlineStr"/>
      <c r="F3307" t="inlineStr"/>
      <c r="G3307" t="inlineStr"/>
      <c r="H3307" t="inlineStr"/>
      <c r="I3307" t="inlineStr"/>
      <c r="J3307" t="inlineStr"/>
      <c r="K3307" t="inlineStr">
        <is>
          <t>libre</t>
        </is>
      </c>
    </row>
    <row r="3308">
      <c r="A3308" t="inlineStr">
        <is>
          <t>2019</t>
        </is>
      </c>
      <c r="B3308" t="inlineStr">
        <is>
          <t>Graines de soja collectées (conso)</t>
        </is>
      </c>
      <c r="C3308" t="inlineStr">
        <is>
          <t>Alimentation animale</t>
        </is>
      </c>
      <c r="D3308" t="n">
        <v>84</v>
      </c>
      <c r="E3308" t="inlineStr"/>
      <c r="F3308" t="inlineStr"/>
      <c r="G3308" t="inlineStr"/>
      <c r="H3308" t="inlineStr"/>
      <c r="I3308" t="inlineStr"/>
      <c r="J3308" t="inlineStr"/>
      <c r="K3308" t="inlineStr">
        <is>
          <t>libre</t>
        </is>
      </c>
    </row>
    <row r="3309">
      <c r="A3309" t="inlineStr">
        <is>
          <t>2019</t>
        </is>
      </c>
      <c r="B3309" t="inlineStr">
        <is>
          <t>Protéagineux collectés</t>
        </is>
      </c>
      <c r="C3309" t="inlineStr">
        <is>
          <t>Alimentation animale</t>
        </is>
      </c>
      <c r="D3309" t="n">
        <v>183</v>
      </c>
      <c r="E3309" t="inlineStr"/>
      <c r="F3309" t="inlineStr"/>
      <c r="G3309" t="inlineStr"/>
      <c r="H3309" t="inlineStr"/>
      <c r="I3309" t="inlineStr"/>
      <c r="J3309" t="inlineStr"/>
      <c r="K3309" t="inlineStr">
        <is>
          <t>libre unbounded</t>
        </is>
      </c>
    </row>
    <row r="3310">
      <c r="A3310" t="inlineStr">
        <is>
          <t>2019</t>
        </is>
      </c>
      <c r="B3310" t="inlineStr">
        <is>
          <t>Légumineuses collectées</t>
        </is>
      </c>
      <c r="C3310" t="inlineStr">
        <is>
          <t>Alimentation animale</t>
        </is>
      </c>
      <c r="D3310" t="n">
        <v>183</v>
      </c>
      <c r="E3310" t="inlineStr"/>
      <c r="F3310" t="inlineStr"/>
      <c r="G3310" t="inlineStr"/>
      <c r="H3310" t="inlineStr"/>
      <c r="I3310" t="inlineStr"/>
      <c r="J3310" t="inlineStr"/>
      <c r="K3310" t="inlineStr">
        <is>
          <t>libre unbounded</t>
        </is>
      </c>
    </row>
    <row r="3311">
      <c r="A3311" t="inlineStr">
        <is>
          <t>2019</t>
        </is>
      </c>
      <c r="B3311" t="inlineStr">
        <is>
          <t>Fèves collectées</t>
        </is>
      </c>
      <c r="C3311" t="inlineStr">
        <is>
          <t>Alimentation animale</t>
        </is>
      </c>
      <c r="D3311" t="n">
        <v>35.4</v>
      </c>
      <c r="E3311" t="inlineStr"/>
      <c r="F3311" t="inlineStr"/>
      <c r="G3311" t="inlineStr"/>
      <c r="H3311" t="inlineStr"/>
      <c r="I3311" t="inlineStr"/>
      <c r="J3311" t="inlineStr"/>
      <c r="K3311" t="inlineStr">
        <is>
          <t>libre</t>
        </is>
      </c>
    </row>
    <row r="3312">
      <c r="A3312" t="inlineStr">
        <is>
          <t>2019</t>
        </is>
      </c>
      <c r="B3312" t="inlineStr">
        <is>
          <t>Fèves collectées (conso)</t>
        </is>
      </c>
      <c r="C3312" t="inlineStr">
        <is>
          <t>Alimentation animale</t>
        </is>
      </c>
      <c r="D3312" t="n">
        <v>35.4</v>
      </c>
      <c r="E3312" t="inlineStr"/>
      <c r="F3312" t="inlineStr"/>
      <c r="G3312" t="inlineStr"/>
      <c r="H3312" t="inlineStr"/>
      <c r="I3312" t="inlineStr"/>
      <c r="J3312" t="inlineStr"/>
      <c r="K3312" t="inlineStr">
        <is>
          <t>libre</t>
        </is>
      </c>
    </row>
    <row r="3313">
      <c r="A3313" t="inlineStr">
        <is>
          <t>2019</t>
        </is>
      </c>
      <c r="B3313" t="inlineStr">
        <is>
          <t>Lupin collecté</t>
        </is>
      </c>
      <c r="C3313" t="inlineStr">
        <is>
          <t>Alimentation animale</t>
        </is>
      </c>
      <c r="D3313" t="n">
        <v>0</v>
      </c>
      <c r="E3313" t="inlineStr"/>
      <c r="F3313" t="inlineStr"/>
      <c r="G3313" t="inlineStr"/>
      <c r="H3313" t="inlineStr"/>
      <c r="I3313" t="inlineStr"/>
      <c r="J3313" t="inlineStr"/>
      <c r="K3313" t="inlineStr">
        <is>
          <t>libre unbounded</t>
        </is>
      </c>
    </row>
    <row r="3314">
      <c r="A3314" t="inlineStr">
        <is>
          <t>2019</t>
        </is>
      </c>
      <c r="B3314" t="inlineStr">
        <is>
          <t>Lupin collecté (conso)</t>
        </is>
      </c>
      <c r="C3314" t="inlineStr">
        <is>
          <t>Alimentation animale</t>
        </is>
      </c>
      <c r="D3314" t="n">
        <v>0</v>
      </c>
      <c r="E3314" t="inlineStr"/>
      <c r="F3314" t="inlineStr"/>
      <c r="G3314" t="inlineStr"/>
      <c r="H3314" t="inlineStr"/>
      <c r="I3314" t="inlineStr"/>
      <c r="J3314" t="inlineStr"/>
      <c r="K3314" t="inlineStr">
        <is>
          <t>libre unbounded</t>
        </is>
      </c>
    </row>
    <row r="3315">
      <c r="A3315" t="inlineStr">
        <is>
          <t>2019</t>
        </is>
      </c>
      <c r="B3315" t="inlineStr">
        <is>
          <t>Pois collectés</t>
        </is>
      </c>
      <c r="C3315" t="inlineStr">
        <is>
          <t>Alimentation animale</t>
        </is>
      </c>
      <c r="D3315" t="n">
        <v>148</v>
      </c>
      <c r="E3315" t="inlineStr"/>
      <c r="F3315" t="inlineStr"/>
      <c r="G3315" t="inlineStr"/>
      <c r="H3315" t="inlineStr"/>
      <c r="I3315" t="inlineStr"/>
      <c r="J3315" t="inlineStr"/>
      <c r="K3315" t="inlineStr">
        <is>
          <t>libre</t>
        </is>
      </c>
    </row>
    <row r="3316">
      <c r="A3316" t="inlineStr">
        <is>
          <t>2019</t>
        </is>
      </c>
      <c r="B3316" t="inlineStr">
        <is>
          <t>Pois collectés (conso)</t>
        </is>
      </c>
      <c r="C3316" t="inlineStr">
        <is>
          <t>Alimentation animale</t>
        </is>
      </c>
      <c r="D3316" t="n">
        <v>148</v>
      </c>
      <c r="E3316" t="inlineStr"/>
      <c r="F3316" t="inlineStr"/>
      <c r="G3316" t="inlineStr"/>
      <c r="H3316" t="inlineStr"/>
      <c r="I3316" t="inlineStr"/>
      <c r="J3316" t="inlineStr"/>
      <c r="K3316" t="inlineStr">
        <is>
          <t>libre</t>
        </is>
      </c>
    </row>
    <row r="3317">
      <c r="A3317" t="inlineStr">
        <is>
          <t>2019</t>
        </is>
      </c>
      <c r="B3317" t="inlineStr">
        <is>
          <t>Oléagineux et protéagineux autoconsommés</t>
        </is>
      </c>
      <c r="C3317" t="inlineStr">
        <is>
          <t>Alimentation animale</t>
        </is>
      </c>
      <c r="D3317" t="n">
        <v>154</v>
      </c>
      <c r="E3317" t="inlineStr"/>
      <c r="F3317" t="inlineStr"/>
      <c r="G3317" t="inlineStr"/>
      <c r="H3317" t="inlineStr"/>
      <c r="I3317" t="inlineStr"/>
      <c r="J3317" t="inlineStr"/>
      <c r="K3317" t="inlineStr">
        <is>
          <t>libre</t>
        </is>
      </c>
    </row>
    <row r="3318">
      <c r="A3318" t="inlineStr">
        <is>
          <t>2019</t>
        </is>
      </c>
      <c r="B3318" t="inlineStr">
        <is>
          <t>Oléagineux autoconsommés</t>
        </is>
      </c>
      <c r="C3318" t="inlineStr">
        <is>
          <t>Alimentation animale</t>
        </is>
      </c>
      <c r="D3318" t="n">
        <v>36.7</v>
      </c>
      <c r="E3318" t="inlineStr"/>
      <c r="F3318" t="inlineStr"/>
      <c r="G3318" t="inlineStr"/>
      <c r="H3318" t="inlineStr"/>
      <c r="I3318" t="inlineStr"/>
      <c r="J3318" t="inlineStr"/>
      <c r="K3318" t="inlineStr">
        <is>
          <t>libre</t>
        </is>
      </c>
    </row>
    <row r="3319">
      <c r="A3319" t="inlineStr">
        <is>
          <t>2019</t>
        </is>
      </c>
      <c r="B3319" t="inlineStr">
        <is>
          <t>Graines oléagineuses autoconsommées</t>
        </is>
      </c>
      <c r="C3319" t="inlineStr">
        <is>
          <t>Alimentation animale</t>
        </is>
      </c>
      <c r="D3319" t="n">
        <v>36.7</v>
      </c>
      <c r="E3319" t="inlineStr"/>
      <c r="F3319" t="inlineStr"/>
      <c r="G3319" t="inlineStr"/>
      <c r="H3319" t="inlineStr"/>
      <c r="I3319" t="inlineStr"/>
      <c r="J3319" t="inlineStr"/>
      <c r="K3319" t="inlineStr">
        <is>
          <t>libre</t>
        </is>
      </c>
    </row>
    <row r="3320">
      <c r="A3320" t="inlineStr">
        <is>
          <t>2019</t>
        </is>
      </c>
      <c r="B3320" t="inlineStr">
        <is>
          <t>Graines de colza autoconsommées</t>
        </is>
      </c>
      <c r="C3320" t="inlineStr">
        <is>
          <t>Alimentation animale</t>
        </is>
      </c>
      <c r="D3320" t="n">
        <v>15</v>
      </c>
      <c r="E3320" t="inlineStr"/>
      <c r="F3320" t="inlineStr"/>
      <c r="G3320" t="inlineStr"/>
      <c r="H3320" t="inlineStr"/>
      <c r="I3320" t="inlineStr"/>
      <c r="J3320" t="inlineStr"/>
      <c r="K3320" t="inlineStr">
        <is>
          <t>libre</t>
        </is>
      </c>
    </row>
    <row r="3321">
      <c r="A3321" t="inlineStr">
        <is>
          <t>2019</t>
        </is>
      </c>
      <c r="B3321" t="inlineStr">
        <is>
          <t>Graines de lin autoconsommées</t>
        </is>
      </c>
      <c r="C3321" t="inlineStr">
        <is>
          <t>Alimentation animale</t>
        </is>
      </c>
      <c r="D3321" t="n">
        <v>3.6</v>
      </c>
      <c r="E3321" t="inlineStr"/>
      <c r="F3321" t="inlineStr"/>
      <c r="G3321" t="inlineStr"/>
      <c r="H3321" t="inlineStr"/>
      <c r="I3321" t="inlineStr"/>
      <c r="J3321" t="inlineStr"/>
      <c r="K3321" t="inlineStr">
        <is>
          <t>libre</t>
        </is>
      </c>
    </row>
    <row r="3322">
      <c r="A3322" t="inlineStr">
        <is>
          <t>2019</t>
        </is>
      </c>
      <c r="B3322" t="inlineStr">
        <is>
          <t>Graines de tournesol autoconsommées</t>
        </is>
      </c>
      <c r="C3322" t="inlineStr">
        <is>
          <t>Alimentation animale</t>
        </is>
      </c>
      <c r="D3322" t="n">
        <v>18.1</v>
      </c>
      <c r="E3322" t="inlineStr"/>
      <c r="F3322" t="inlineStr"/>
      <c r="G3322" t="inlineStr"/>
      <c r="H3322" t="inlineStr"/>
      <c r="I3322" t="inlineStr"/>
      <c r="J3322" t="inlineStr"/>
      <c r="K3322" t="inlineStr">
        <is>
          <t>libre</t>
        </is>
      </c>
    </row>
    <row r="3323">
      <c r="A3323" t="inlineStr">
        <is>
          <t>2019</t>
        </is>
      </c>
      <c r="B3323" t="inlineStr">
        <is>
          <t>Oléoprotéagineux autoconsommés</t>
        </is>
      </c>
      <c r="C3323" t="inlineStr">
        <is>
          <t>Alimentation animale</t>
        </is>
      </c>
      <c r="D3323" t="n">
        <v>33.5</v>
      </c>
      <c r="E3323" t="inlineStr"/>
      <c r="F3323" t="inlineStr"/>
      <c r="G3323" t="inlineStr"/>
      <c r="H3323" t="inlineStr"/>
      <c r="I3323" t="inlineStr"/>
      <c r="J3323" t="inlineStr"/>
      <c r="K3323" t="inlineStr">
        <is>
          <t>libre</t>
        </is>
      </c>
    </row>
    <row r="3324">
      <c r="A3324" t="inlineStr">
        <is>
          <t>2019</t>
        </is>
      </c>
      <c r="B3324" t="inlineStr">
        <is>
          <t>Graines oléoprotéagineuses autoconsommées</t>
        </is>
      </c>
      <c r="C3324" t="inlineStr">
        <is>
          <t>Alimentation animale</t>
        </is>
      </c>
      <c r="D3324" t="n">
        <v>33.5</v>
      </c>
      <c r="E3324" t="inlineStr"/>
      <c r="F3324" t="inlineStr"/>
      <c r="G3324" t="inlineStr"/>
      <c r="H3324" t="inlineStr"/>
      <c r="I3324" t="inlineStr"/>
      <c r="J3324" t="inlineStr"/>
      <c r="K3324" t="inlineStr">
        <is>
          <t>libre</t>
        </is>
      </c>
    </row>
    <row r="3325">
      <c r="A3325" t="inlineStr">
        <is>
          <t>2019</t>
        </is>
      </c>
      <c r="B3325" t="inlineStr">
        <is>
          <t>Graines de soja autoconsommées</t>
        </is>
      </c>
      <c r="C3325" t="inlineStr">
        <is>
          <t>Alimentation animale</t>
        </is>
      </c>
      <c r="D3325" t="n">
        <v>33.5</v>
      </c>
      <c r="E3325" t="inlineStr"/>
      <c r="F3325" t="inlineStr"/>
      <c r="G3325" t="inlineStr"/>
      <c r="H3325" t="inlineStr"/>
      <c r="I3325" t="inlineStr"/>
      <c r="J3325" t="inlineStr"/>
      <c r="K3325" t="inlineStr">
        <is>
          <t>libre</t>
        </is>
      </c>
    </row>
    <row r="3326">
      <c r="A3326" t="inlineStr">
        <is>
          <t>2019</t>
        </is>
      </c>
      <c r="B3326" t="inlineStr">
        <is>
          <t>Protéagineux autoconsommés</t>
        </is>
      </c>
      <c r="C3326" t="inlineStr">
        <is>
          <t>Alimentation animale</t>
        </is>
      </c>
      <c r="D3326" t="n">
        <v>83.59999999999999</v>
      </c>
      <c r="E3326" t="inlineStr"/>
      <c r="F3326" t="inlineStr"/>
      <c r="G3326" t="inlineStr"/>
      <c r="H3326" t="inlineStr"/>
      <c r="I3326" t="inlineStr"/>
      <c r="J3326" t="inlineStr"/>
      <c r="K3326" t="inlineStr">
        <is>
          <t>libre</t>
        </is>
      </c>
    </row>
    <row r="3327">
      <c r="A3327" t="inlineStr">
        <is>
          <t>2019</t>
        </is>
      </c>
      <c r="B3327" t="inlineStr">
        <is>
          <t>Légumineuses autoconsommées</t>
        </is>
      </c>
      <c r="C3327" t="inlineStr">
        <is>
          <t>Alimentation animale</t>
        </is>
      </c>
      <c r="D3327" t="n">
        <v>83.59999999999999</v>
      </c>
      <c r="E3327" t="inlineStr"/>
      <c r="F3327" t="inlineStr"/>
      <c r="G3327" t="inlineStr"/>
      <c r="H3327" t="inlineStr"/>
      <c r="I3327" t="inlineStr"/>
      <c r="J3327" t="inlineStr"/>
      <c r="K3327" t="inlineStr">
        <is>
          <t>libre</t>
        </is>
      </c>
    </row>
    <row r="3328">
      <c r="A3328" t="inlineStr">
        <is>
          <t>2019</t>
        </is>
      </c>
      <c r="B3328" t="inlineStr">
        <is>
          <t>Fèves autoconsommées</t>
        </is>
      </c>
      <c r="C3328" t="inlineStr">
        <is>
          <t>Alimentation animale</t>
        </is>
      </c>
      <c r="D3328" t="n">
        <v>22.7</v>
      </c>
      <c r="E3328" t="inlineStr"/>
      <c r="F3328" t="inlineStr"/>
      <c r="G3328" t="inlineStr"/>
      <c r="H3328" t="inlineStr"/>
      <c r="I3328" t="inlineStr"/>
      <c r="J3328" t="inlineStr"/>
      <c r="K3328" t="inlineStr">
        <is>
          <t>libre</t>
        </is>
      </c>
    </row>
    <row r="3329">
      <c r="A3329" t="inlineStr">
        <is>
          <t>2019</t>
        </is>
      </c>
      <c r="B3329" t="inlineStr">
        <is>
          <t>Lupin autoconsommé</t>
        </is>
      </c>
      <c r="C3329" t="inlineStr">
        <is>
          <t>Alimentation animale</t>
        </is>
      </c>
      <c r="D3329" t="n">
        <v>0.8</v>
      </c>
      <c r="E3329" t="inlineStr"/>
      <c r="F3329" t="inlineStr"/>
      <c r="G3329" t="inlineStr"/>
      <c r="H3329" t="inlineStr"/>
      <c r="I3329" t="inlineStr"/>
      <c r="J3329" t="inlineStr"/>
      <c r="K3329" t="inlineStr">
        <is>
          <t>libre</t>
        </is>
      </c>
    </row>
    <row r="3330">
      <c r="A3330" t="inlineStr">
        <is>
          <t>2019</t>
        </is>
      </c>
      <c r="B3330" t="inlineStr">
        <is>
          <t>Pois autoconsommés</t>
        </is>
      </c>
      <c r="C3330" t="inlineStr">
        <is>
          <t>Alimentation animale</t>
        </is>
      </c>
      <c r="D3330" t="n">
        <v>60</v>
      </c>
      <c r="E3330" t="inlineStr"/>
      <c r="F3330" t="inlineStr"/>
      <c r="G3330" t="inlineStr"/>
      <c r="H3330" t="inlineStr"/>
      <c r="I3330" t="inlineStr"/>
      <c r="J3330" t="inlineStr"/>
      <c r="K3330" t="inlineStr">
        <is>
          <t>libre</t>
        </is>
      </c>
    </row>
    <row r="3331">
      <c r="A3331" t="inlineStr">
        <is>
          <t>2019</t>
        </is>
      </c>
      <c r="B3331" t="inlineStr">
        <is>
          <t>Ecart tri collecte</t>
        </is>
      </c>
      <c r="C3331" t="inlineStr">
        <is>
          <t>Alimentation animale</t>
        </is>
      </c>
      <c r="D3331" t="n">
        <v>93.7</v>
      </c>
      <c r="E3331" t="inlineStr"/>
      <c r="F3331" t="inlineStr"/>
      <c r="G3331" t="inlineStr"/>
      <c r="H3331" t="inlineStr"/>
      <c r="I3331" t="inlineStr"/>
      <c r="J3331" t="inlineStr"/>
      <c r="K3331" t="inlineStr">
        <is>
          <t>libre</t>
        </is>
      </c>
    </row>
    <row r="3332">
      <c r="A3332" t="inlineStr">
        <is>
          <t>2019</t>
        </is>
      </c>
      <c r="B3332" t="inlineStr">
        <is>
          <t>Ecarts tri collecte d'oléagineux</t>
        </is>
      </c>
      <c r="C3332" t="inlineStr">
        <is>
          <t>Alimentation animale</t>
        </is>
      </c>
      <c r="D3332" t="n">
        <v>78.59999999999999</v>
      </c>
      <c r="E3332" t="inlineStr"/>
      <c r="F3332" t="inlineStr"/>
      <c r="G3332" t="inlineStr"/>
      <c r="H3332" t="inlineStr"/>
      <c r="I3332" t="inlineStr"/>
      <c r="J3332" t="inlineStr"/>
      <c r="K3332" t="inlineStr">
        <is>
          <t>déterminé</t>
        </is>
      </c>
    </row>
    <row r="3333">
      <c r="A3333" t="inlineStr">
        <is>
          <t>2019</t>
        </is>
      </c>
      <c r="B3333" t="inlineStr">
        <is>
          <t>Ecart tri collecte de graines oléagineuses</t>
        </is>
      </c>
      <c r="C3333" t="inlineStr">
        <is>
          <t>Alimentation animale</t>
        </is>
      </c>
      <c r="D3333" t="n">
        <v>78.59999999999999</v>
      </c>
      <c r="E3333" t="inlineStr"/>
      <c r="F3333" t="inlineStr"/>
      <c r="G3333" t="inlineStr"/>
      <c r="H3333" t="inlineStr"/>
      <c r="I3333" t="inlineStr"/>
      <c r="J3333" t="inlineStr"/>
      <c r="K3333" t="inlineStr">
        <is>
          <t>déterminé</t>
        </is>
      </c>
    </row>
    <row r="3334">
      <c r="A3334" t="inlineStr">
        <is>
          <t>2019</t>
        </is>
      </c>
      <c r="B3334" t="inlineStr">
        <is>
          <t>Ecart tri collecte de graines de colza</t>
        </is>
      </c>
      <c r="C3334" t="inlineStr">
        <is>
          <t>Alimentation animale</t>
        </is>
      </c>
      <c r="D3334" t="n">
        <v>59.5</v>
      </c>
      <c r="E3334" t="inlineStr"/>
      <c r="F3334" t="inlineStr"/>
      <c r="G3334" t="inlineStr"/>
      <c r="H3334" t="inlineStr"/>
      <c r="I3334" t="inlineStr"/>
      <c r="J3334" t="inlineStr"/>
      <c r="K3334" t="inlineStr">
        <is>
          <t>déterminé</t>
        </is>
      </c>
    </row>
    <row r="3335">
      <c r="A3335" t="inlineStr">
        <is>
          <t>2019</t>
        </is>
      </c>
      <c r="B3335" t="inlineStr">
        <is>
          <t>Ecart tri collecte de graines de lin</t>
        </is>
      </c>
      <c r="C3335" t="inlineStr">
        <is>
          <t>Alimentation animale</t>
        </is>
      </c>
      <c r="D3335" t="n">
        <v>0.5</v>
      </c>
      <c r="E3335" t="inlineStr"/>
      <c r="F3335" t="inlineStr"/>
      <c r="G3335" t="inlineStr"/>
      <c r="H3335" t="inlineStr"/>
      <c r="I3335" t="inlineStr"/>
      <c r="J3335" t="inlineStr"/>
      <c r="K3335" t="inlineStr">
        <is>
          <t>déterminé</t>
        </is>
      </c>
    </row>
    <row r="3336">
      <c r="A3336" t="inlineStr">
        <is>
          <t>2019</t>
        </is>
      </c>
      <c r="B3336" t="inlineStr">
        <is>
          <t>Ecart tri collecte de graines de tournesol</t>
        </is>
      </c>
      <c r="C3336" t="inlineStr">
        <is>
          <t>Alimentation animale</t>
        </is>
      </c>
      <c r="D3336" t="n">
        <v>18.6</v>
      </c>
      <c r="E3336" t="inlineStr"/>
      <c r="F3336" t="inlineStr"/>
      <c r="G3336" t="inlineStr"/>
      <c r="H3336" t="inlineStr"/>
      <c r="I3336" t="inlineStr"/>
      <c r="J3336" t="inlineStr"/>
      <c r="K3336" t="inlineStr">
        <is>
          <t>déterminé</t>
        </is>
      </c>
    </row>
    <row r="3337">
      <c r="A3337" t="inlineStr">
        <is>
          <t>2019</t>
        </is>
      </c>
      <c r="B3337" t="inlineStr">
        <is>
          <t>Ecart tri collecte d'oléoprotéagineux</t>
        </is>
      </c>
      <c r="C3337" t="inlineStr">
        <is>
          <t>Alimentation animale</t>
        </is>
      </c>
      <c r="D3337" t="n">
        <v>5.2</v>
      </c>
      <c r="E3337" t="inlineStr"/>
      <c r="F3337" t="inlineStr"/>
      <c r="G3337" t="inlineStr"/>
      <c r="H3337" t="inlineStr"/>
      <c r="I3337" t="inlineStr"/>
      <c r="J3337" t="inlineStr"/>
      <c r="K3337" t="inlineStr">
        <is>
          <t>déterminé</t>
        </is>
      </c>
    </row>
    <row r="3338">
      <c r="A3338" t="inlineStr">
        <is>
          <t>2019</t>
        </is>
      </c>
      <c r="B3338" t="inlineStr">
        <is>
          <t>Ecart tri collecte de graines oléoprotéagineuses</t>
        </is>
      </c>
      <c r="C3338" t="inlineStr">
        <is>
          <t>Alimentation animale</t>
        </is>
      </c>
      <c r="D3338" t="n">
        <v>5.2</v>
      </c>
      <c r="E3338" t="inlineStr"/>
      <c r="F3338" t="inlineStr"/>
      <c r="G3338" t="inlineStr"/>
      <c r="H3338" t="inlineStr"/>
      <c r="I3338" t="inlineStr"/>
      <c r="J3338" t="inlineStr"/>
      <c r="K3338" t="inlineStr">
        <is>
          <t>déterminé</t>
        </is>
      </c>
    </row>
    <row r="3339">
      <c r="A3339" t="inlineStr">
        <is>
          <t>2019</t>
        </is>
      </c>
      <c r="B3339" t="inlineStr">
        <is>
          <t>Ecart tri collecte de Graines de soja</t>
        </is>
      </c>
      <c r="C3339" t="inlineStr">
        <is>
          <t>Alimentation animale</t>
        </is>
      </c>
      <c r="D3339" t="n">
        <v>5.2</v>
      </c>
      <c r="E3339" t="inlineStr"/>
      <c r="F3339" t="inlineStr"/>
      <c r="G3339" t="inlineStr"/>
      <c r="H3339" t="inlineStr"/>
      <c r="I3339" t="inlineStr"/>
      <c r="J3339" t="inlineStr"/>
      <c r="K3339" t="inlineStr">
        <is>
          <t>déterminé</t>
        </is>
      </c>
    </row>
    <row r="3340">
      <c r="A3340" t="inlineStr">
        <is>
          <t>2019</t>
        </is>
      </c>
      <c r="B3340" t="inlineStr">
        <is>
          <t>Ecart tri collecte de protéagineux</t>
        </is>
      </c>
      <c r="C3340" t="inlineStr">
        <is>
          <t>Alimentation animale</t>
        </is>
      </c>
      <c r="D3340" t="n">
        <v>9.9</v>
      </c>
      <c r="E3340" t="inlineStr"/>
      <c r="F3340" t="inlineStr"/>
      <c r="G3340" t="inlineStr"/>
      <c r="H3340" t="inlineStr"/>
      <c r="I3340" t="inlineStr"/>
      <c r="J3340" t="inlineStr"/>
      <c r="K3340" t="inlineStr">
        <is>
          <t>libre</t>
        </is>
      </c>
    </row>
    <row r="3341">
      <c r="A3341" t="inlineStr">
        <is>
          <t>2019</t>
        </is>
      </c>
      <c r="B3341" t="inlineStr">
        <is>
          <t>Ecart tri collecte de légumineuses</t>
        </is>
      </c>
      <c r="C3341" t="inlineStr">
        <is>
          <t>Alimentation animale</t>
        </is>
      </c>
      <c r="D3341" t="n">
        <v>9.9</v>
      </c>
      <c r="E3341" t="inlineStr"/>
      <c r="F3341" t="inlineStr"/>
      <c r="G3341" t="inlineStr"/>
      <c r="H3341" t="inlineStr"/>
      <c r="I3341" t="inlineStr"/>
      <c r="J3341" t="inlineStr"/>
      <c r="K3341" t="inlineStr">
        <is>
          <t>libre</t>
        </is>
      </c>
    </row>
    <row r="3342">
      <c r="A3342" t="inlineStr">
        <is>
          <t>2019</t>
        </is>
      </c>
      <c r="B3342" t="inlineStr">
        <is>
          <t>Ecart tri collecte de fèves</t>
        </is>
      </c>
      <c r="C3342" t="inlineStr">
        <is>
          <t>Alimentation animale</t>
        </is>
      </c>
      <c r="D3342" t="n">
        <v>1.4</v>
      </c>
      <c r="E3342" t="inlineStr"/>
      <c r="F3342" t="inlineStr"/>
      <c r="G3342" t="inlineStr"/>
      <c r="H3342" t="inlineStr"/>
      <c r="I3342" t="inlineStr"/>
      <c r="J3342" t="inlineStr"/>
      <c r="K3342" t="inlineStr">
        <is>
          <t>déterminé</t>
        </is>
      </c>
    </row>
    <row r="3343">
      <c r="A3343" t="inlineStr">
        <is>
          <t>2019</t>
        </is>
      </c>
      <c r="B3343" t="inlineStr">
        <is>
          <t>Ecart tri collecte de lupin</t>
        </is>
      </c>
      <c r="C3343" t="inlineStr">
        <is>
          <t>Alimentation animale</t>
        </is>
      </c>
      <c r="D3343" t="n">
        <v>0.1</v>
      </c>
      <c r="E3343" t="inlineStr"/>
      <c r="F3343" t="inlineStr"/>
      <c r="G3343" t="inlineStr"/>
      <c r="H3343" t="inlineStr"/>
      <c r="I3343" t="inlineStr"/>
      <c r="J3343" t="inlineStr"/>
      <c r="K3343" t="inlineStr">
        <is>
          <t>déterminé</t>
        </is>
      </c>
    </row>
    <row r="3344">
      <c r="A3344" t="inlineStr">
        <is>
          <t>2019</t>
        </is>
      </c>
      <c r="B3344" t="inlineStr">
        <is>
          <t>Ecart tri collecte de pois</t>
        </is>
      </c>
      <c r="C3344" t="inlineStr">
        <is>
          <t>Alimentation animale</t>
        </is>
      </c>
      <c r="D3344" t="n">
        <v>8.1</v>
      </c>
      <c r="E3344" t="inlineStr"/>
      <c r="F3344" t="inlineStr"/>
      <c r="G3344" t="inlineStr"/>
      <c r="H3344" t="inlineStr"/>
      <c r="I3344" t="inlineStr"/>
      <c r="J3344" t="inlineStr"/>
      <c r="K3344" t="inlineStr">
        <is>
          <t>déterminé</t>
        </is>
      </c>
    </row>
    <row r="3345">
      <c r="A3345" t="inlineStr">
        <is>
          <t>2019</t>
        </is>
      </c>
      <c r="B3345" t="inlineStr">
        <is>
          <t>Ecart tri collecte de lentilles</t>
        </is>
      </c>
      <c r="C3345" t="inlineStr">
        <is>
          <t>Alimentation animale</t>
        </is>
      </c>
      <c r="D3345" t="n">
        <v>0.1</v>
      </c>
      <c r="E3345" t="inlineStr"/>
      <c r="F3345" t="inlineStr"/>
      <c r="G3345" t="inlineStr"/>
      <c r="H3345" t="inlineStr"/>
      <c r="I3345" t="inlineStr"/>
      <c r="J3345" t="inlineStr"/>
      <c r="K3345" t="inlineStr">
        <is>
          <t>libre</t>
        </is>
      </c>
    </row>
    <row r="3346">
      <c r="A3346" t="inlineStr">
        <is>
          <t>2019</t>
        </is>
      </c>
      <c r="B3346" t="inlineStr">
        <is>
          <t>Ecart tri collecte de pois chiches</t>
        </is>
      </c>
      <c r="C3346" t="inlineStr">
        <is>
          <t>Alimentation animale</t>
        </is>
      </c>
      <c r="D3346" t="n">
        <v>0.1</v>
      </c>
      <c r="E3346" t="inlineStr"/>
      <c r="F3346" t="inlineStr"/>
      <c r="G3346" t="inlineStr"/>
      <c r="H3346" t="inlineStr"/>
      <c r="I3346" t="inlineStr"/>
      <c r="J3346" t="inlineStr"/>
      <c r="K3346" t="inlineStr">
        <is>
          <t>libre</t>
        </is>
      </c>
    </row>
    <row r="3347">
      <c r="A3347" t="inlineStr">
        <is>
          <t>2019</t>
        </is>
      </c>
      <c r="B3347" t="inlineStr">
        <is>
          <t>Ecart tri collecte d'haricots secs</t>
        </is>
      </c>
      <c r="C3347" t="inlineStr">
        <is>
          <t>Alimentation animale</t>
        </is>
      </c>
      <c r="D3347" t="n">
        <v>0.1</v>
      </c>
      <c r="E3347" t="inlineStr"/>
      <c r="F3347" t="inlineStr"/>
      <c r="G3347" t="inlineStr"/>
      <c r="H3347" t="inlineStr"/>
      <c r="I3347" t="inlineStr"/>
      <c r="J3347" t="inlineStr"/>
      <c r="K3347" t="inlineStr">
        <is>
          <t>libre</t>
        </is>
      </c>
    </row>
    <row r="3348">
      <c r="A3348" t="inlineStr">
        <is>
          <t>2019</t>
        </is>
      </c>
      <c r="B3348" t="inlineStr">
        <is>
          <t>Tourteaux</t>
        </is>
      </c>
      <c r="C3348" t="inlineStr">
        <is>
          <t>Alimentation animale</t>
        </is>
      </c>
      <c r="D3348" t="n">
        <v>6230</v>
      </c>
      <c r="E3348" t="inlineStr"/>
      <c r="F3348" t="inlineStr"/>
      <c r="G3348" t="inlineStr"/>
      <c r="H3348" t="inlineStr"/>
      <c r="I3348" t="inlineStr"/>
      <c r="J3348" t="inlineStr"/>
      <c r="K3348" t="inlineStr">
        <is>
          <t>libre</t>
        </is>
      </c>
    </row>
    <row r="3349">
      <c r="A3349" t="inlineStr">
        <is>
          <t>2019</t>
        </is>
      </c>
      <c r="B3349" t="inlineStr">
        <is>
          <t>Tourteaux de colza</t>
        </is>
      </c>
      <c r="C3349" t="inlineStr">
        <is>
          <t>Alimentation animale</t>
        </is>
      </c>
      <c r="D3349" t="n">
        <v>2190</v>
      </c>
      <c r="E3349" t="inlineStr"/>
      <c r="F3349" t="inlineStr"/>
      <c r="G3349" t="inlineStr"/>
      <c r="H3349" t="inlineStr"/>
      <c r="I3349" t="inlineStr"/>
      <c r="J3349" t="inlineStr"/>
      <c r="K3349" t="inlineStr">
        <is>
          <t>déterminé</t>
        </is>
      </c>
    </row>
    <row r="3350">
      <c r="A3350" t="inlineStr">
        <is>
          <t>2019</t>
        </is>
      </c>
      <c r="B3350" t="inlineStr">
        <is>
          <t>Tourteaux de lin</t>
        </is>
      </c>
      <c r="C3350" t="inlineStr">
        <is>
          <t>Alimentation animale</t>
        </is>
      </c>
      <c r="D3350" t="n">
        <v>104</v>
      </c>
      <c r="E3350" t="inlineStr"/>
      <c r="F3350" t="inlineStr"/>
      <c r="G3350" t="inlineStr"/>
      <c r="H3350" t="inlineStr"/>
      <c r="I3350" t="inlineStr"/>
      <c r="J3350" t="inlineStr"/>
      <c r="K3350" t="inlineStr">
        <is>
          <t>libre</t>
        </is>
      </c>
    </row>
    <row r="3351">
      <c r="A3351" t="inlineStr">
        <is>
          <t>2019</t>
        </is>
      </c>
      <c r="B3351" t="inlineStr">
        <is>
          <t>Tourteaux de tournesol</t>
        </is>
      </c>
      <c r="C3351" t="inlineStr">
        <is>
          <t>Alimentation animale</t>
        </is>
      </c>
      <c r="D3351" t="n">
        <v>1580</v>
      </c>
      <c r="E3351" t="inlineStr"/>
      <c r="F3351" t="inlineStr"/>
      <c r="G3351" t="inlineStr"/>
      <c r="H3351" t="inlineStr"/>
      <c r="I3351" t="inlineStr"/>
      <c r="J3351" t="inlineStr"/>
      <c r="K3351" t="inlineStr">
        <is>
          <t>déterminé</t>
        </is>
      </c>
    </row>
    <row r="3352">
      <c r="A3352" t="inlineStr">
        <is>
          <t>2019</t>
        </is>
      </c>
      <c r="B3352" t="inlineStr">
        <is>
          <t>Tourteaux de tournesol, lopro</t>
        </is>
      </c>
      <c r="C3352" t="inlineStr">
        <is>
          <t>Alimentation animale</t>
        </is>
      </c>
      <c r="D3352" t="n">
        <v>792</v>
      </c>
      <c r="E3352" t="inlineStr"/>
      <c r="F3352" t="inlineStr"/>
      <c r="G3352" t="inlineStr"/>
      <c r="H3352" t="inlineStr"/>
      <c r="I3352" t="inlineStr"/>
      <c r="J3352" t="inlineStr"/>
      <c r="K3352" t="inlineStr">
        <is>
          <t>libre</t>
        </is>
      </c>
    </row>
    <row r="3353">
      <c r="A3353" t="inlineStr">
        <is>
          <t>2019</t>
        </is>
      </c>
      <c r="B3353" t="inlineStr">
        <is>
          <t>Tourteaux de tournesol, hipro</t>
        </is>
      </c>
      <c r="C3353" t="inlineStr">
        <is>
          <t>Alimentation animale</t>
        </is>
      </c>
      <c r="D3353" t="n">
        <v>792</v>
      </c>
      <c r="E3353" t="inlineStr"/>
      <c r="F3353" t="inlineStr"/>
      <c r="G3353" t="inlineStr"/>
      <c r="H3353" t="inlineStr"/>
      <c r="I3353" t="inlineStr"/>
      <c r="J3353" t="inlineStr"/>
      <c r="K3353" t="inlineStr">
        <is>
          <t>libre</t>
        </is>
      </c>
    </row>
    <row r="3354">
      <c r="A3354" t="inlineStr">
        <is>
          <t>2019</t>
        </is>
      </c>
      <c r="B3354" t="inlineStr">
        <is>
          <t>Tourteaux de soja</t>
        </is>
      </c>
      <c r="C3354" t="inlineStr">
        <is>
          <t>Alimentation animale</t>
        </is>
      </c>
      <c r="D3354" t="n">
        <v>2350</v>
      </c>
      <c r="E3354" t="inlineStr"/>
      <c r="F3354" t="inlineStr"/>
      <c r="G3354" t="inlineStr"/>
      <c r="H3354" t="inlineStr"/>
      <c r="I3354" t="inlineStr"/>
      <c r="J3354" t="inlineStr"/>
      <c r="K3354" t="inlineStr">
        <is>
          <t>libre</t>
        </is>
      </c>
    </row>
    <row r="3355">
      <c r="A3355" t="inlineStr">
        <is>
          <t>2019</t>
        </is>
      </c>
      <c r="B3355" t="inlineStr">
        <is>
          <t>Huile, raffinée</t>
        </is>
      </c>
      <c r="C3355" t="inlineStr">
        <is>
          <t>Alimentation animale</t>
        </is>
      </c>
      <c r="D3355" t="n">
        <v>81.09999999999999</v>
      </c>
      <c r="E3355" t="inlineStr"/>
      <c r="F3355" t="inlineStr"/>
      <c r="G3355" t="inlineStr"/>
      <c r="H3355" t="inlineStr"/>
      <c r="I3355" t="inlineStr"/>
      <c r="J3355" t="inlineStr"/>
      <c r="K3355" t="inlineStr">
        <is>
          <t>déterminé</t>
        </is>
      </c>
    </row>
    <row r="3356">
      <c r="A3356" t="inlineStr">
        <is>
          <t>2019</t>
        </is>
      </c>
      <c r="B3356" t="inlineStr">
        <is>
          <t>Huile de colza, raffinée</t>
        </is>
      </c>
      <c r="C3356" t="inlineStr">
        <is>
          <t>Alimentation animale</t>
        </is>
      </c>
      <c r="D3356" t="n">
        <v>35.5</v>
      </c>
      <c r="E3356" t="inlineStr"/>
      <c r="F3356" t="inlineStr"/>
      <c r="G3356" t="inlineStr"/>
      <c r="H3356" t="inlineStr"/>
      <c r="I3356" t="inlineStr"/>
      <c r="J3356" t="inlineStr"/>
      <c r="K3356" t="inlineStr">
        <is>
          <t>déterminé</t>
        </is>
      </c>
    </row>
    <row r="3357">
      <c r="A3357" t="inlineStr">
        <is>
          <t>2019</t>
        </is>
      </c>
      <c r="B3357" t="inlineStr">
        <is>
          <t>Huile de soja, raffinée</t>
        </is>
      </c>
      <c r="C3357" t="inlineStr">
        <is>
          <t>Alimentation animale</t>
        </is>
      </c>
      <c r="D3357" t="n">
        <v>25.6</v>
      </c>
      <c r="E3357" t="inlineStr"/>
      <c r="F3357" t="inlineStr"/>
      <c r="G3357" t="inlineStr"/>
      <c r="H3357" t="inlineStr"/>
      <c r="I3357" t="inlineStr"/>
      <c r="J3357" t="inlineStr"/>
      <c r="K3357" t="inlineStr">
        <is>
          <t>déterminé</t>
        </is>
      </c>
    </row>
    <row r="3358">
      <c r="A3358" t="inlineStr">
        <is>
          <t>2019</t>
        </is>
      </c>
      <c r="B3358" t="inlineStr">
        <is>
          <t>Huile de palme, raffinée</t>
        </is>
      </c>
      <c r="C3358" t="inlineStr">
        <is>
          <t>Alimentation animale</t>
        </is>
      </c>
      <c r="D3358" t="n">
        <v>20</v>
      </c>
      <c r="E3358" t="inlineStr"/>
      <c r="F3358" t="inlineStr"/>
      <c r="G3358" t="inlineStr"/>
      <c r="H3358" t="inlineStr"/>
      <c r="I3358" t="inlineStr"/>
      <c r="J3358" t="inlineStr"/>
      <c r="K3358" t="inlineStr">
        <is>
          <t>déterminé</t>
        </is>
      </c>
    </row>
    <row r="3359">
      <c r="A3359" t="inlineStr">
        <is>
          <t>2019</t>
        </is>
      </c>
      <c r="B3359" t="inlineStr">
        <is>
          <t>MP industrie biodiesel</t>
        </is>
      </c>
      <c r="C3359" t="inlineStr">
        <is>
          <t>Alimentation animale</t>
        </is>
      </c>
      <c r="D3359" t="n">
        <v>81.09999999999999</v>
      </c>
      <c r="E3359" t="inlineStr"/>
      <c r="F3359" t="inlineStr"/>
      <c r="G3359" t="inlineStr"/>
      <c r="H3359" t="inlineStr"/>
      <c r="I3359" t="inlineStr"/>
      <c r="J3359" t="inlineStr"/>
      <c r="K3359" t="inlineStr">
        <is>
          <t>déterminé</t>
        </is>
      </c>
    </row>
    <row r="3360">
      <c r="A3360" t="inlineStr">
        <is>
          <t>2019</t>
        </is>
      </c>
      <c r="B3360" t="inlineStr">
        <is>
          <t>Coques de fèves</t>
        </is>
      </c>
      <c r="C3360" t="inlineStr">
        <is>
          <t>Alimentation animale</t>
        </is>
      </c>
      <c r="D3360" t="n">
        <v>11.5</v>
      </c>
      <c r="E3360" t="inlineStr"/>
      <c r="F3360" t="inlineStr"/>
      <c r="G3360" t="inlineStr"/>
      <c r="H3360" t="inlineStr"/>
      <c r="I3360" t="inlineStr"/>
      <c r="J3360" t="inlineStr"/>
      <c r="K3360" t="inlineStr">
        <is>
          <t>libre</t>
        </is>
      </c>
    </row>
    <row r="3361">
      <c r="A3361" t="inlineStr">
        <is>
          <t>2019</t>
        </is>
      </c>
      <c r="B3361" t="inlineStr">
        <is>
          <t>Fèves décortiquées ou non</t>
        </is>
      </c>
      <c r="C3361" t="inlineStr">
        <is>
          <t>Alimentation animale</t>
        </is>
      </c>
      <c r="D3361" t="n">
        <v>35.4</v>
      </c>
      <c r="E3361" t="inlineStr"/>
      <c r="F3361" t="inlineStr"/>
      <c r="G3361" t="inlineStr"/>
      <c r="H3361" t="inlineStr"/>
      <c r="I3361" t="inlineStr"/>
      <c r="J3361" t="inlineStr"/>
      <c r="K3361" t="inlineStr">
        <is>
          <t>libre</t>
        </is>
      </c>
    </row>
    <row r="3362">
      <c r="A3362" t="inlineStr">
        <is>
          <t>2019</t>
        </is>
      </c>
      <c r="B3362" t="inlineStr">
        <is>
          <t>Sons fèves</t>
        </is>
      </c>
      <c r="C3362" t="inlineStr">
        <is>
          <t>Alimentation animale</t>
        </is>
      </c>
      <c r="D3362" t="n">
        <v>5.4</v>
      </c>
      <c r="E3362" t="inlineStr"/>
      <c r="F3362" t="inlineStr"/>
      <c r="G3362" t="inlineStr"/>
      <c r="H3362" t="inlineStr"/>
      <c r="I3362" t="inlineStr"/>
      <c r="J3362" t="inlineStr"/>
      <c r="K3362" t="inlineStr">
        <is>
          <t>libre</t>
        </is>
      </c>
    </row>
    <row r="3363">
      <c r="A3363" t="inlineStr">
        <is>
          <t>2019</t>
        </is>
      </c>
      <c r="B3363" t="inlineStr">
        <is>
          <t>Oléagineux et protéagineux collectés</t>
        </is>
      </c>
      <c r="C3363" t="inlineStr">
        <is>
          <t>Alimentation animale rente (EA)</t>
        </is>
      </c>
      <c r="D3363" t="n">
        <v>336</v>
      </c>
      <c r="E3363" t="inlineStr"/>
      <c r="F3363" t="inlineStr"/>
      <c r="G3363" t="inlineStr"/>
      <c r="H3363" t="inlineStr"/>
      <c r="I3363" t="inlineStr"/>
      <c r="J3363" t="inlineStr"/>
      <c r="K3363" t="inlineStr">
        <is>
          <t>libre unbounded</t>
        </is>
      </c>
    </row>
    <row r="3364">
      <c r="A3364" t="inlineStr">
        <is>
          <t>2019</t>
        </is>
      </c>
      <c r="B3364" t="inlineStr">
        <is>
          <t>Oléagineux collectés</t>
        </is>
      </c>
      <c r="C3364" t="inlineStr">
        <is>
          <t>Alimentation animale rente (EA)</t>
        </is>
      </c>
      <c r="D3364" t="n">
        <v>101</v>
      </c>
      <c r="E3364" t="inlineStr"/>
      <c r="F3364" t="inlineStr"/>
      <c r="G3364" t="inlineStr"/>
      <c r="H3364" t="inlineStr"/>
      <c r="I3364" t="inlineStr"/>
      <c r="J3364" t="inlineStr"/>
      <c r="K3364" t="inlineStr">
        <is>
          <t>libre</t>
        </is>
      </c>
    </row>
    <row r="3365">
      <c r="A3365" t="inlineStr">
        <is>
          <t>2019</t>
        </is>
      </c>
      <c r="B3365" t="inlineStr">
        <is>
          <t>Graines oléagineuses collectées</t>
        </is>
      </c>
      <c r="C3365" t="inlineStr">
        <is>
          <t>Alimentation animale rente (EA)</t>
        </is>
      </c>
      <c r="D3365" t="n">
        <v>101</v>
      </c>
      <c r="E3365" t="inlineStr"/>
      <c r="F3365" t="inlineStr"/>
      <c r="G3365" t="inlineStr"/>
      <c r="H3365" t="inlineStr"/>
      <c r="I3365" t="inlineStr"/>
      <c r="J3365" t="inlineStr"/>
      <c r="K3365" t="inlineStr">
        <is>
          <t>libre</t>
        </is>
      </c>
    </row>
    <row r="3366">
      <c r="A3366" t="inlineStr">
        <is>
          <t>2019</t>
        </is>
      </c>
      <c r="B3366" t="inlineStr">
        <is>
          <t>Graines de colza collectées</t>
        </is>
      </c>
      <c r="C3366" t="inlineStr">
        <is>
          <t>Alimentation animale rente (EA)</t>
        </is>
      </c>
      <c r="D3366" t="n">
        <v>23.5</v>
      </c>
      <c r="E3366" t="inlineStr"/>
      <c r="F3366" t="inlineStr"/>
      <c r="G3366" t="inlineStr"/>
      <c r="H3366" t="inlineStr"/>
      <c r="I3366" t="inlineStr"/>
      <c r="J3366" t="inlineStr"/>
      <c r="K3366" t="inlineStr">
        <is>
          <t>déterminé</t>
        </is>
      </c>
    </row>
    <row r="3367">
      <c r="A3367" t="inlineStr">
        <is>
          <t>2019</t>
        </is>
      </c>
      <c r="B3367" t="inlineStr">
        <is>
          <t>Graines de colza collectées (conso)</t>
        </is>
      </c>
      <c r="C3367" t="inlineStr">
        <is>
          <t>Alimentation animale rente (EA)</t>
        </is>
      </c>
      <c r="D3367" t="n">
        <v>23.5</v>
      </c>
      <c r="E3367" t="inlineStr"/>
      <c r="F3367" t="inlineStr"/>
      <c r="G3367" t="inlineStr"/>
      <c r="H3367" t="inlineStr"/>
      <c r="I3367" t="inlineStr"/>
      <c r="J3367" t="inlineStr"/>
      <c r="K3367" t="inlineStr">
        <is>
          <t>déterminé</t>
        </is>
      </c>
    </row>
    <row r="3368">
      <c r="A3368" t="inlineStr">
        <is>
          <t>2019</t>
        </is>
      </c>
      <c r="B3368" t="inlineStr">
        <is>
          <t>Graines de lin collectées</t>
        </is>
      </c>
      <c r="C3368" t="inlineStr">
        <is>
          <t>Alimentation animale rente (EA)</t>
        </is>
      </c>
      <c r="D3368" t="n">
        <v>44.9</v>
      </c>
      <c r="E3368" t="inlineStr"/>
      <c r="F3368" t="inlineStr"/>
      <c r="G3368" t="inlineStr"/>
      <c r="H3368" t="inlineStr"/>
      <c r="I3368" t="inlineStr"/>
      <c r="J3368" t="inlineStr"/>
      <c r="K3368" t="inlineStr">
        <is>
          <t>déterminé</t>
        </is>
      </c>
    </row>
    <row r="3369">
      <c r="A3369" t="inlineStr">
        <is>
          <t>2019</t>
        </is>
      </c>
      <c r="B3369" t="inlineStr">
        <is>
          <t>Graines de lin collectées (conso)</t>
        </is>
      </c>
      <c r="C3369" t="inlineStr">
        <is>
          <t>Alimentation animale rente (EA)</t>
        </is>
      </c>
      <c r="D3369" t="n">
        <v>44.9</v>
      </c>
      <c r="E3369" t="inlineStr"/>
      <c r="F3369" t="inlineStr"/>
      <c r="G3369" t="inlineStr"/>
      <c r="H3369" t="inlineStr"/>
      <c r="I3369" t="inlineStr"/>
      <c r="J3369" t="inlineStr"/>
      <c r="K3369" t="inlineStr">
        <is>
          <t>déterminé</t>
        </is>
      </c>
    </row>
    <row r="3370">
      <c r="A3370" t="inlineStr">
        <is>
          <t>2019</t>
        </is>
      </c>
      <c r="B3370" t="inlineStr">
        <is>
          <t>Graines de tournesol collectées</t>
        </is>
      </c>
      <c r="C3370" t="inlineStr">
        <is>
          <t>Alimentation animale rente (EA)</t>
        </is>
      </c>
      <c r="D3370" t="n">
        <v>33</v>
      </c>
      <c r="E3370" t="inlineStr"/>
      <c r="F3370" t="inlineStr"/>
      <c r="G3370" t="inlineStr"/>
      <c r="H3370" t="inlineStr"/>
      <c r="I3370" t="inlineStr"/>
      <c r="J3370" t="inlineStr"/>
      <c r="K3370" t="inlineStr">
        <is>
          <t>libre</t>
        </is>
      </c>
    </row>
    <row r="3371">
      <c r="A3371" t="inlineStr">
        <is>
          <t>2019</t>
        </is>
      </c>
      <c r="B3371" t="inlineStr">
        <is>
          <t>Graines de tournesol collectées (conso)</t>
        </is>
      </c>
      <c r="C3371" t="inlineStr">
        <is>
          <t>Alimentation animale rente (EA)</t>
        </is>
      </c>
      <c r="D3371" t="n">
        <v>33</v>
      </c>
      <c r="E3371" t="inlineStr"/>
      <c r="F3371" t="inlineStr"/>
      <c r="G3371" t="inlineStr"/>
      <c r="H3371" t="inlineStr"/>
      <c r="I3371" t="inlineStr"/>
      <c r="J3371" t="inlineStr"/>
      <c r="K3371" t="inlineStr">
        <is>
          <t>libre</t>
        </is>
      </c>
    </row>
    <row r="3372">
      <c r="A3372" t="inlineStr">
        <is>
          <t>2019</t>
        </is>
      </c>
      <c r="B3372" t="inlineStr">
        <is>
          <t>Oléoprotéagineux collectés</t>
        </is>
      </c>
      <c r="C3372" t="inlineStr">
        <is>
          <t>Alimentation animale rente (EA)</t>
        </is>
      </c>
      <c r="D3372" t="n">
        <v>80.90000000000001</v>
      </c>
      <c r="E3372" t="inlineStr"/>
      <c r="F3372" t="inlineStr"/>
      <c r="G3372" t="inlineStr"/>
      <c r="H3372" t="inlineStr"/>
      <c r="I3372" t="inlineStr"/>
      <c r="J3372" t="inlineStr"/>
      <c r="K3372" t="inlineStr">
        <is>
          <t>libre</t>
        </is>
      </c>
    </row>
    <row r="3373">
      <c r="A3373" t="inlineStr">
        <is>
          <t>2019</t>
        </is>
      </c>
      <c r="B3373" t="inlineStr">
        <is>
          <t>Graines oléoprotéagineuses collectées</t>
        </is>
      </c>
      <c r="C3373" t="inlineStr">
        <is>
          <t>Alimentation animale rente (EA)</t>
        </is>
      </c>
      <c r="D3373" t="n">
        <v>80.90000000000001</v>
      </c>
      <c r="E3373" t="inlineStr"/>
      <c r="F3373" t="inlineStr"/>
      <c r="G3373" t="inlineStr"/>
      <c r="H3373" t="inlineStr"/>
      <c r="I3373" t="inlineStr"/>
      <c r="J3373" t="inlineStr"/>
      <c r="K3373" t="inlineStr">
        <is>
          <t>libre</t>
        </is>
      </c>
    </row>
    <row r="3374">
      <c r="A3374" t="inlineStr">
        <is>
          <t>2019</t>
        </is>
      </c>
      <c r="B3374" t="inlineStr">
        <is>
          <t>Graines de soja collectées</t>
        </is>
      </c>
      <c r="C3374" t="inlineStr">
        <is>
          <t>Alimentation animale rente (EA)</t>
        </is>
      </c>
      <c r="D3374" t="n">
        <v>80.90000000000001</v>
      </c>
      <c r="E3374" t="inlineStr"/>
      <c r="F3374" t="inlineStr"/>
      <c r="G3374" t="inlineStr"/>
      <c r="H3374" t="inlineStr"/>
      <c r="I3374" t="inlineStr"/>
      <c r="J3374" t="inlineStr"/>
      <c r="K3374" t="inlineStr">
        <is>
          <t>libre</t>
        </is>
      </c>
    </row>
    <row r="3375">
      <c r="A3375" t="inlineStr">
        <is>
          <t>2019</t>
        </is>
      </c>
      <c r="B3375" t="inlineStr">
        <is>
          <t>Graines de soja collectées (conso)</t>
        </is>
      </c>
      <c r="C3375" t="inlineStr">
        <is>
          <t>Alimentation animale rente (EA)</t>
        </is>
      </c>
      <c r="D3375" t="n">
        <v>80.90000000000001</v>
      </c>
      <c r="E3375" t="inlineStr"/>
      <c r="F3375" t="inlineStr"/>
      <c r="G3375" t="inlineStr"/>
      <c r="H3375" t="inlineStr"/>
      <c r="I3375" t="inlineStr"/>
      <c r="J3375" t="inlineStr"/>
      <c r="K3375" t="inlineStr">
        <is>
          <t>libre</t>
        </is>
      </c>
    </row>
    <row r="3376">
      <c r="A3376" t="inlineStr">
        <is>
          <t>2019</t>
        </is>
      </c>
      <c r="B3376" t="inlineStr">
        <is>
          <t>Protéagineux collectés</t>
        </is>
      </c>
      <c r="C3376" t="inlineStr">
        <is>
          <t>Alimentation animale rente (EA)</t>
        </is>
      </c>
      <c r="D3376" t="n">
        <v>154</v>
      </c>
      <c r="E3376" t="inlineStr"/>
      <c r="F3376" t="inlineStr"/>
      <c r="G3376" t="inlineStr"/>
      <c r="H3376" t="inlineStr"/>
      <c r="I3376" t="inlineStr"/>
      <c r="J3376" t="inlineStr"/>
      <c r="K3376" t="inlineStr">
        <is>
          <t>libre unbounded</t>
        </is>
      </c>
    </row>
    <row r="3377">
      <c r="A3377" t="inlineStr">
        <is>
          <t>2019</t>
        </is>
      </c>
      <c r="B3377" t="inlineStr">
        <is>
          <t>Légumineuses collectées</t>
        </is>
      </c>
      <c r="C3377" t="inlineStr">
        <is>
          <t>Alimentation animale rente (EA)</t>
        </is>
      </c>
      <c r="D3377" t="n">
        <v>154</v>
      </c>
      <c r="E3377" t="inlineStr"/>
      <c r="F3377" t="inlineStr"/>
      <c r="G3377" t="inlineStr"/>
      <c r="H3377" t="inlineStr"/>
      <c r="I3377" t="inlineStr"/>
      <c r="J3377" t="inlineStr"/>
      <c r="K3377" t="inlineStr">
        <is>
          <t>libre unbounded</t>
        </is>
      </c>
    </row>
    <row r="3378">
      <c r="A3378" t="inlineStr">
        <is>
          <t>2019</t>
        </is>
      </c>
      <c r="B3378" t="inlineStr">
        <is>
          <t>Fèves collectées</t>
        </is>
      </c>
      <c r="C3378" t="inlineStr">
        <is>
          <t>Alimentation animale rente (EA)</t>
        </is>
      </c>
      <c r="D3378" t="n">
        <v>35.4</v>
      </c>
      <c r="E3378" t="inlineStr"/>
      <c r="F3378" t="inlineStr"/>
      <c r="G3378" t="inlineStr"/>
      <c r="H3378" t="inlineStr"/>
      <c r="I3378" t="inlineStr"/>
      <c r="J3378" t="inlineStr"/>
      <c r="K3378" t="inlineStr">
        <is>
          <t>libre</t>
        </is>
      </c>
    </row>
    <row r="3379">
      <c r="A3379" t="inlineStr">
        <is>
          <t>2019</t>
        </is>
      </c>
      <c r="B3379" t="inlineStr">
        <is>
          <t>Fèves collectées (conso)</t>
        </is>
      </c>
      <c r="C3379" t="inlineStr">
        <is>
          <t>Alimentation animale rente (EA)</t>
        </is>
      </c>
      <c r="D3379" t="n">
        <v>35.4</v>
      </c>
      <c r="E3379" t="inlineStr"/>
      <c r="F3379" t="inlineStr"/>
      <c r="G3379" t="inlineStr"/>
      <c r="H3379" t="inlineStr"/>
      <c r="I3379" t="inlineStr"/>
      <c r="J3379" t="inlineStr"/>
      <c r="K3379" t="inlineStr">
        <is>
          <t>libre</t>
        </is>
      </c>
    </row>
    <row r="3380">
      <c r="A3380" t="inlineStr">
        <is>
          <t>2019</t>
        </is>
      </c>
      <c r="B3380" t="inlineStr">
        <is>
          <t>Lupin collecté</t>
        </is>
      </c>
      <c r="C3380" t="inlineStr">
        <is>
          <t>Alimentation animale rente (EA)</t>
        </is>
      </c>
      <c r="D3380" t="n">
        <v>0</v>
      </c>
      <c r="E3380" t="inlineStr"/>
      <c r="F3380" t="inlineStr"/>
      <c r="G3380" t="inlineStr"/>
      <c r="H3380" t="inlineStr"/>
      <c r="I3380" t="inlineStr"/>
      <c r="J3380" t="inlineStr"/>
      <c r="K3380" t="inlineStr">
        <is>
          <t>libre unbounded</t>
        </is>
      </c>
    </row>
    <row r="3381">
      <c r="A3381" t="inlineStr">
        <is>
          <t>2019</t>
        </is>
      </c>
      <c r="B3381" t="inlineStr">
        <is>
          <t>Lupin collecté (conso)</t>
        </is>
      </c>
      <c r="C3381" t="inlineStr">
        <is>
          <t>Alimentation animale rente (EA)</t>
        </is>
      </c>
      <c r="D3381" t="n">
        <v>0</v>
      </c>
      <c r="E3381" t="inlineStr"/>
      <c r="F3381" t="inlineStr"/>
      <c r="G3381" t="inlineStr"/>
      <c r="H3381" t="inlineStr"/>
      <c r="I3381" t="inlineStr"/>
      <c r="J3381" t="inlineStr"/>
      <c r="K3381" t="inlineStr">
        <is>
          <t>libre unbounded</t>
        </is>
      </c>
    </row>
    <row r="3382">
      <c r="A3382" t="inlineStr">
        <is>
          <t>2019</t>
        </is>
      </c>
      <c r="B3382" t="inlineStr">
        <is>
          <t>Pois collectés</t>
        </is>
      </c>
      <c r="C3382" t="inlineStr">
        <is>
          <t>Alimentation animale rente (EA)</t>
        </is>
      </c>
      <c r="D3382" t="n">
        <v>118</v>
      </c>
      <c r="E3382" t="inlineStr"/>
      <c r="F3382" t="inlineStr"/>
      <c r="G3382" t="inlineStr"/>
      <c r="H3382" t="inlineStr"/>
      <c r="I3382" t="inlineStr"/>
      <c r="J3382" t="inlineStr"/>
      <c r="K3382" t="inlineStr">
        <is>
          <t>libre</t>
        </is>
      </c>
    </row>
    <row r="3383">
      <c r="A3383" t="inlineStr">
        <is>
          <t>2019</t>
        </is>
      </c>
      <c r="B3383" t="inlineStr">
        <is>
          <t>Pois collectés (conso)</t>
        </is>
      </c>
      <c r="C3383" t="inlineStr">
        <is>
          <t>Alimentation animale rente (EA)</t>
        </is>
      </c>
      <c r="D3383" t="n">
        <v>118</v>
      </c>
      <c r="E3383" t="inlineStr"/>
      <c r="F3383" t="inlineStr"/>
      <c r="G3383" t="inlineStr"/>
      <c r="H3383" t="inlineStr"/>
      <c r="I3383" t="inlineStr"/>
      <c r="J3383" t="inlineStr"/>
      <c r="K3383" t="inlineStr">
        <is>
          <t>libre</t>
        </is>
      </c>
    </row>
    <row r="3384">
      <c r="A3384" t="inlineStr">
        <is>
          <t>2019</t>
        </is>
      </c>
      <c r="B3384" t="inlineStr">
        <is>
          <t>Oléagineux et protéagineux autoconsommés</t>
        </is>
      </c>
      <c r="C3384" t="inlineStr">
        <is>
          <t>Alimentation animale rente (EA)</t>
        </is>
      </c>
      <c r="D3384" t="n">
        <v>154</v>
      </c>
      <c r="E3384" t="inlineStr"/>
      <c r="F3384" t="inlineStr"/>
      <c r="G3384" t="inlineStr"/>
      <c r="H3384" t="inlineStr"/>
      <c r="I3384" t="inlineStr"/>
      <c r="J3384" t="inlineStr"/>
      <c r="K3384" t="inlineStr">
        <is>
          <t>libre</t>
        </is>
      </c>
    </row>
    <row r="3385">
      <c r="A3385" t="inlineStr">
        <is>
          <t>2019</t>
        </is>
      </c>
      <c r="B3385" t="inlineStr">
        <is>
          <t>Oléagineux autoconsommés</t>
        </is>
      </c>
      <c r="C3385" t="inlineStr">
        <is>
          <t>Alimentation animale rente (EA)</t>
        </is>
      </c>
      <c r="D3385" t="n">
        <v>36.7</v>
      </c>
      <c r="E3385" t="inlineStr"/>
      <c r="F3385" t="inlineStr"/>
      <c r="G3385" t="inlineStr"/>
      <c r="H3385" t="inlineStr"/>
      <c r="I3385" t="inlineStr"/>
      <c r="J3385" t="inlineStr"/>
      <c r="K3385" t="inlineStr">
        <is>
          <t>libre</t>
        </is>
      </c>
    </row>
    <row r="3386">
      <c r="A3386" t="inlineStr">
        <is>
          <t>2019</t>
        </is>
      </c>
      <c r="B3386" t="inlineStr">
        <is>
          <t>Graines oléagineuses autoconsommées</t>
        </is>
      </c>
      <c r="C3386" t="inlineStr">
        <is>
          <t>Alimentation animale rente (EA)</t>
        </is>
      </c>
      <c r="D3386" t="n">
        <v>36.7</v>
      </c>
      <c r="E3386" t="inlineStr"/>
      <c r="F3386" t="inlineStr"/>
      <c r="G3386" t="inlineStr"/>
      <c r="H3386" t="inlineStr"/>
      <c r="I3386" t="inlineStr"/>
      <c r="J3386" t="inlineStr"/>
      <c r="K3386" t="inlineStr">
        <is>
          <t>libre</t>
        </is>
      </c>
    </row>
    <row r="3387">
      <c r="A3387" t="inlineStr">
        <is>
          <t>2019</t>
        </is>
      </c>
      <c r="B3387" t="inlineStr">
        <is>
          <t>Graines de colza autoconsommées</t>
        </is>
      </c>
      <c r="C3387" t="inlineStr">
        <is>
          <t>Alimentation animale rente (EA)</t>
        </is>
      </c>
      <c r="D3387" t="n">
        <v>15</v>
      </c>
      <c r="E3387" t="inlineStr"/>
      <c r="F3387" t="inlineStr"/>
      <c r="G3387" t="inlineStr"/>
      <c r="H3387" t="inlineStr"/>
      <c r="I3387" t="inlineStr"/>
      <c r="J3387" t="inlineStr"/>
      <c r="K3387" t="inlineStr">
        <is>
          <t>libre</t>
        </is>
      </c>
    </row>
    <row r="3388">
      <c r="A3388" t="inlineStr">
        <is>
          <t>2019</t>
        </is>
      </c>
      <c r="B3388" t="inlineStr">
        <is>
          <t>Graines de lin autoconsommées</t>
        </is>
      </c>
      <c r="C3388" t="inlineStr">
        <is>
          <t>Alimentation animale rente (EA)</t>
        </is>
      </c>
      <c r="D3388" t="n">
        <v>3.6</v>
      </c>
      <c r="E3388" t="inlineStr"/>
      <c r="F3388" t="inlineStr"/>
      <c r="G3388" t="inlineStr"/>
      <c r="H3388" t="inlineStr"/>
      <c r="I3388" t="inlineStr"/>
      <c r="J3388" t="inlineStr"/>
      <c r="K3388" t="inlineStr">
        <is>
          <t>libre</t>
        </is>
      </c>
    </row>
    <row r="3389">
      <c r="A3389" t="inlineStr">
        <is>
          <t>2019</t>
        </is>
      </c>
      <c r="B3389" t="inlineStr">
        <is>
          <t>Graines de tournesol autoconsommées</t>
        </is>
      </c>
      <c r="C3389" t="inlineStr">
        <is>
          <t>Alimentation animale rente (EA)</t>
        </is>
      </c>
      <c r="D3389" t="n">
        <v>18.1</v>
      </c>
      <c r="E3389" t="inlineStr"/>
      <c r="F3389" t="inlineStr"/>
      <c r="G3389" t="inlineStr"/>
      <c r="H3389" t="inlineStr"/>
      <c r="I3389" t="inlineStr"/>
      <c r="J3389" t="inlineStr"/>
      <c r="K3389" t="inlineStr">
        <is>
          <t>libre</t>
        </is>
      </c>
    </row>
    <row r="3390">
      <c r="A3390" t="inlineStr">
        <is>
          <t>2019</t>
        </is>
      </c>
      <c r="B3390" t="inlineStr">
        <is>
          <t>Oléoprotéagineux autoconsommés</t>
        </is>
      </c>
      <c r="C3390" t="inlineStr">
        <is>
          <t>Alimentation animale rente (EA)</t>
        </is>
      </c>
      <c r="D3390" t="n">
        <v>33.5</v>
      </c>
      <c r="E3390" t="inlineStr"/>
      <c r="F3390" t="inlineStr"/>
      <c r="G3390" t="inlineStr"/>
      <c r="H3390" t="inlineStr"/>
      <c r="I3390" t="inlineStr"/>
      <c r="J3390" t="inlineStr"/>
      <c r="K3390" t="inlineStr">
        <is>
          <t>libre</t>
        </is>
      </c>
    </row>
    <row r="3391">
      <c r="A3391" t="inlineStr">
        <is>
          <t>2019</t>
        </is>
      </c>
      <c r="B3391" t="inlineStr">
        <is>
          <t>Graines oléoprotéagineuses autoconsommées</t>
        </is>
      </c>
      <c r="C3391" t="inlineStr">
        <is>
          <t>Alimentation animale rente (EA)</t>
        </is>
      </c>
      <c r="D3391" t="n">
        <v>33.5</v>
      </c>
      <c r="E3391" t="inlineStr"/>
      <c r="F3391" t="inlineStr"/>
      <c r="G3391" t="inlineStr"/>
      <c r="H3391" t="inlineStr"/>
      <c r="I3391" t="inlineStr"/>
      <c r="J3391" t="inlineStr"/>
      <c r="K3391" t="inlineStr">
        <is>
          <t>libre</t>
        </is>
      </c>
    </row>
    <row r="3392">
      <c r="A3392" t="inlineStr">
        <is>
          <t>2019</t>
        </is>
      </c>
      <c r="B3392" t="inlineStr">
        <is>
          <t>Graines de soja autoconsommées</t>
        </is>
      </c>
      <c r="C3392" t="inlineStr">
        <is>
          <t>Alimentation animale rente (EA)</t>
        </is>
      </c>
      <c r="D3392" t="n">
        <v>33.5</v>
      </c>
      <c r="E3392" t="inlineStr"/>
      <c r="F3392" t="inlineStr"/>
      <c r="G3392" t="inlineStr"/>
      <c r="H3392" t="inlineStr"/>
      <c r="I3392" t="inlineStr"/>
      <c r="J3392" t="inlineStr"/>
      <c r="K3392" t="inlineStr">
        <is>
          <t>libre</t>
        </is>
      </c>
    </row>
    <row r="3393">
      <c r="A3393" t="inlineStr">
        <is>
          <t>2019</t>
        </is>
      </c>
      <c r="B3393" t="inlineStr">
        <is>
          <t>Protéagineux autoconsommés</t>
        </is>
      </c>
      <c r="C3393" t="inlineStr">
        <is>
          <t>Alimentation animale rente (EA)</t>
        </is>
      </c>
      <c r="D3393" t="n">
        <v>83.59999999999999</v>
      </c>
      <c r="E3393" t="inlineStr"/>
      <c r="F3393" t="inlineStr"/>
      <c r="G3393" t="inlineStr"/>
      <c r="H3393" t="inlineStr"/>
      <c r="I3393" t="inlineStr"/>
      <c r="J3393" t="inlineStr"/>
      <c r="K3393" t="inlineStr">
        <is>
          <t>libre</t>
        </is>
      </c>
    </row>
    <row r="3394">
      <c r="A3394" t="inlineStr">
        <is>
          <t>2019</t>
        </is>
      </c>
      <c r="B3394" t="inlineStr">
        <is>
          <t>Légumineuses autoconsommées</t>
        </is>
      </c>
      <c r="C3394" t="inlineStr">
        <is>
          <t>Alimentation animale rente (EA)</t>
        </is>
      </c>
      <c r="D3394" t="n">
        <v>83.59999999999999</v>
      </c>
      <c r="E3394" t="inlineStr"/>
      <c r="F3394" t="inlineStr"/>
      <c r="G3394" t="inlineStr"/>
      <c r="H3394" t="inlineStr"/>
      <c r="I3394" t="inlineStr"/>
      <c r="J3394" t="inlineStr"/>
      <c r="K3394" t="inlineStr">
        <is>
          <t>libre</t>
        </is>
      </c>
    </row>
    <row r="3395">
      <c r="A3395" t="inlineStr">
        <is>
          <t>2019</t>
        </is>
      </c>
      <c r="B3395" t="inlineStr">
        <is>
          <t>Fèves autoconsommées</t>
        </is>
      </c>
      <c r="C3395" t="inlineStr">
        <is>
          <t>Alimentation animale rente (EA)</t>
        </is>
      </c>
      <c r="D3395" t="n">
        <v>22.7</v>
      </c>
      <c r="E3395" t="inlineStr"/>
      <c r="F3395" t="inlineStr"/>
      <c r="G3395" t="inlineStr"/>
      <c r="H3395" t="inlineStr"/>
      <c r="I3395" t="inlineStr"/>
      <c r="J3395" t="inlineStr"/>
      <c r="K3395" t="inlineStr">
        <is>
          <t>libre</t>
        </is>
      </c>
    </row>
    <row r="3396">
      <c r="A3396" t="inlineStr">
        <is>
          <t>2019</t>
        </is>
      </c>
      <c r="B3396" t="inlineStr">
        <is>
          <t>Lupin autoconsommé</t>
        </is>
      </c>
      <c r="C3396" t="inlineStr">
        <is>
          <t>Alimentation animale rente (EA)</t>
        </is>
      </c>
      <c r="D3396" t="n">
        <v>0.8</v>
      </c>
      <c r="E3396" t="inlineStr"/>
      <c r="F3396" t="inlineStr"/>
      <c r="G3396" t="inlineStr"/>
      <c r="H3396" t="inlineStr"/>
      <c r="I3396" t="inlineStr"/>
      <c r="J3396" t="inlineStr"/>
      <c r="K3396" t="inlineStr">
        <is>
          <t>libre</t>
        </is>
      </c>
    </row>
    <row r="3397">
      <c r="A3397" t="inlineStr">
        <is>
          <t>2019</t>
        </is>
      </c>
      <c r="B3397" t="inlineStr">
        <is>
          <t>Pois autoconsommés</t>
        </is>
      </c>
      <c r="C3397" t="inlineStr">
        <is>
          <t>Alimentation animale rente (EA)</t>
        </is>
      </c>
      <c r="D3397" t="n">
        <v>60</v>
      </c>
      <c r="E3397" t="inlineStr"/>
      <c r="F3397" t="inlineStr"/>
      <c r="G3397" t="inlineStr"/>
      <c r="H3397" t="inlineStr"/>
      <c r="I3397" t="inlineStr"/>
      <c r="J3397" t="inlineStr"/>
      <c r="K3397" t="inlineStr">
        <is>
          <t>libre</t>
        </is>
      </c>
    </row>
    <row r="3398">
      <c r="A3398" t="inlineStr">
        <is>
          <t>2019</t>
        </is>
      </c>
      <c r="B3398" t="inlineStr">
        <is>
          <t>Ecart tri collecte</t>
        </is>
      </c>
      <c r="C3398" t="inlineStr">
        <is>
          <t>Alimentation animale rente (EA)</t>
        </is>
      </c>
      <c r="D3398" t="n">
        <v>93.7</v>
      </c>
      <c r="E3398" t="inlineStr"/>
      <c r="F3398" t="inlineStr"/>
      <c r="G3398" t="inlineStr"/>
      <c r="H3398" t="inlineStr"/>
      <c r="I3398" t="inlineStr"/>
      <c r="J3398" t="inlineStr"/>
      <c r="K3398" t="inlineStr">
        <is>
          <t>libre</t>
        </is>
      </c>
    </row>
    <row r="3399">
      <c r="A3399" t="inlineStr">
        <is>
          <t>2019</t>
        </is>
      </c>
      <c r="B3399" t="inlineStr">
        <is>
          <t>Ecarts tri collecte d'oléagineux</t>
        </is>
      </c>
      <c r="C3399" t="inlineStr">
        <is>
          <t>Alimentation animale rente (EA)</t>
        </is>
      </c>
      <c r="D3399" t="n">
        <v>78.59999999999999</v>
      </c>
      <c r="E3399" t="inlineStr"/>
      <c r="F3399" t="inlineStr"/>
      <c r="G3399" t="inlineStr"/>
      <c r="H3399" t="inlineStr"/>
      <c r="I3399" t="inlineStr"/>
      <c r="J3399" t="inlineStr"/>
      <c r="K3399" t="inlineStr">
        <is>
          <t>déterminé</t>
        </is>
      </c>
    </row>
    <row r="3400">
      <c r="A3400" t="inlineStr">
        <is>
          <t>2019</t>
        </is>
      </c>
      <c r="B3400" t="inlineStr">
        <is>
          <t>Ecart tri collecte de graines oléagineuses</t>
        </is>
      </c>
      <c r="C3400" t="inlineStr">
        <is>
          <t>Alimentation animale rente (EA)</t>
        </is>
      </c>
      <c r="D3400" t="n">
        <v>78.59999999999999</v>
      </c>
      <c r="E3400" t="inlineStr"/>
      <c r="F3400" t="inlineStr"/>
      <c r="G3400" t="inlineStr"/>
      <c r="H3400" t="inlineStr"/>
      <c r="I3400" t="inlineStr"/>
      <c r="J3400" t="inlineStr"/>
      <c r="K3400" t="inlineStr">
        <is>
          <t>déterminé</t>
        </is>
      </c>
    </row>
    <row r="3401">
      <c r="A3401" t="inlineStr">
        <is>
          <t>2019</t>
        </is>
      </c>
      <c r="B3401" t="inlineStr">
        <is>
          <t>Ecart tri collecte de graines de colza</t>
        </is>
      </c>
      <c r="C3401" t="inlineStr">
        <is>
          <t>Alimentation animale rente (EA)</t>
        </is>
      </c>
      <c r="D3401" t="n">
        <v>59.5</v>
      </c>
      <c r="E3401" t="inlineStr"/>
      <c r="F3401" t="inlineStr"/>
      <c r="G3401" t="inlineStr"/>
      <c r="H3401" t="inlineStr"/>
      <c r="I3401" t="inlineStr"/>
      <c r="J3401" t="inlineStr"/>
      <c r="K3401" t="inlineStr">
        <is>
          <t>déterminé</t>
        </is>
      </c>
    </row>
    <row r="3402">
      <c r="A3402" t="inlineStr">
        <is>
          <t>2019</t>
        </is>
      </c>
      <c r="B3402" t="inlineStr">
        <is>
          <t>Ecart tri collecte de graines de lin</t>
        </is>
      </c>
      <c r="C3402" t="inlineStr">
        <is>
          <t>Alimentation animale rente (EA)</t>
        </is>
      </c>
      <c r="D3402" t="n">
        <v>0.5</v>
      </c>
      <c r="E3402" t="inlineStr"/>
      <c r="F3402" t="inlineStr"/>
      <c r="G3402" t="inlineStr"/>
      <c r="H3402" t="inlineStr"/>
      <c r="I3402" t="inlineStr"/>
      <c r="J3402" t="inlineStr"/>
      <c r="K3402" t="inlineStr">
        <is>
          <t>déterminé</t>
        </is>
      </c>
    </row>
    <row r="3403">
      <c r="A3403" t="inlineStr">
        <is>
          <t>2019</t>
        </is>
      </c>
      <c r="B3403" t="inlineStr">
        <is>
          <t>Ecart tri collecte de graines de tournesol</t>
        </is>
      </c>
      <c r="C3403" t="inlineStr">
        <is>
          <t>Alimentation animale rente (EA)</t>
        </is>
      </c>
      <c r="D3403" t="n">
        <v>18.6</v>
      </c>
      <c r="E3403" t="inlineStr"/>
      <c r="F3403" t="inlineStr"/>
      <c r="G3403" t="inlineStr"/>
      <c r="H3403" t="inlineStr"/>
      <c r="I3403" t="inlineStr"/>
      <c r="J3403" t="inlineStr"/>
      <c r="K3403" t="inlineStr">
        <is>
          <t>déterminé</t>
        </is>
      </c>
    </row>
    <row r="3404">
      <c r="A3404" t="inlineStr">
        <is>
          <t>2019</t>
        </is>
      </c>
      <c r="B3404" t="inlineStr">
        <is>
          <t>Ecart tri collecte d'oléoprotéagineux</t>
        </is>
      </c>
      <c r="C3404" t="inlineStr">
        <is>
          <t>Alimentation animale rente (EA)</t>
        </is>
      </c>
      <c r="D3404" t="n">
        <v>5.2</v>
      </c>
      <c r="E3404" t="inlineStr"/>
      <c r="F3404" t="inlineStr"/>
      <c r="G3404" t="inlineStr"/>
      <c r="H3404" t="inlineStr"/>
      <c r="I3404" t="inlineStr"/>
      <c r="J3404" t="inlineStr"/>
      <c r="K3404" t="inlineStr">
        <is>
          <t>déterminé</t>
        </is>
      </c>
    </row>
    <row r="3405">
      <c r="A3405" t="inlineStr">
        <is>
          <t>2019</t>
        </is>
      </c>
      <c r="B3405" t="inlineStr">
        <is>
          <t>Ecart tri collecte de graines oléoprotéagineuses</t>
        </is>
      </c>
      <c r="C3405" t="inlineStr">
        <is>
          <t>Alimentation animale rente (EA)</t>
        </is>
      </c>
      <c r="D3405" t="n">
        <v>5.2</v>
      </c>
      <c r="E3405" t="inlineStr"/>
      <c r="F3405" t="inlineStr"/>
      <c r="G3405" t="inlineStr"/>
      <c r="H3405" t="inlineStr"/>
      <c r="I3405" t="inlineStr"/>
      <c r="J3405" t="inlineStr"/>
      <c r="K3405" t="inlineStr">
        <is>
          <t>déterminé</t>
        </is>
      </c>
    </row>
    <row r="3406">
      <c r="A3406" t="inlineStr">
        <is>
          <t>2019</t>
        </is>
      </c>
      <c r="B3406" t="inlineStr">
        <is>
          <t>Ecart tri collecte de Graines de soja</t>
        </is>
      </c>
      <c r="C3406" t="inlineStr">
        <is>
          <t>Alimentation animale rente (EA)</t>
        </is>
      </c>
      <c r="D3406" t="n">
        <v>5.2</v>
      </c>
      <c r="E3406" t="inlineStr"/>
      <c r="F3406" t="inlineStr"/>
      <c r="G3406" t="inlineStr"/>
      <c r="H3406" t="inlineStr"/>
      <c r="I3406" t="inlineStr"/>
      <c r="J3406" t="inlineStr"/>
      <c r="K3406" t="inlineStr">
        <is>
          <t>déterminé</t>
        </is>
      </c>
    </row>
    <row r="3407">
      <c r="A3407" t="inlineStr">
        <is>
          <t>2019</t>
        </is>
      </c>
      <c r="B3407" t="inlineStr">
        <is>
          <t>Ecart tri collecte de protéagineux</t>
        </is>
      </c>
      <c r="C3407" t="inlineStr">
        <is>
          <t>Alimentation animale rente (EA)</t>
        </is>
      </c>
      <c r="D3407" t="n">
        <v>9.9</v>
      </c>
      <c r="E3407" t="inlineStr"/>
      <c r="F3407" t="inlineStr"/>
      <c r="G3407" t="inlineStr"/>
      <c r="H3407" t="inlineStr"/>
      <c r="I3407" t="inlineStr"/>
      <c r="J3407" t="inlineStr"/>
      <c r="K3407" t="inlineStr">
        <is>
          <t>libre</t>
        </is>
      </c>
    </row>
    <row r="3408">
      <c r="A3408" t="inlineStr">
        <is>
          <t>2019</t>
        </is>
      </c>
      <c r="B3408" t="inlineStr">
        <is>
          <t>Ecart tri collecte de légumineuses</t>
        </is>
      </c>
      <c r="C3408" t="inlineStr">
        <is>
          <t>Alimentation animale rente (EA)</t>
        </is>
      </c>
      <c r="D3408" t="n">
        <v>9.9</v>
      </c>
      <c r="E3408" t="inlineStr"/>
      <c r="F3408" t="inlineStr"/>
      <c r="G3408" t="inlineStr"/>
      <c r="H3408" t="inlineStr"/>
      <c r="I3408" t="inlineStr"/>
      <c r="J3408" t="inlineStr"/>
      <c r="K3408" t="inlineStr">
        <is>
          <t>libre</t>
        </is>
      </c>
    </row>
    <row r="3409">
      <c r="A3409" t="inlineStr">
        <is>
          <t>2019</t>
        </is>
      </c>
      <c r="B3409" t="inlineStr">
        <is>
          <t>Ecart tri collecte de fèves</t>
        </is>
      </c>
      <c r="C3409" t="inlineStr">
        <is>
          <t>Alimentation animale rente (EA)</t>
        </is>
      </c>
      <c r="D3409" t="n">
        <v>1.4</v>
      </c>
      <c r="E3409" t="inlineStr"/>
      <c r="F3409" t="inlineStr"/>
      <c r="G3409" t="inlineStr"/>
      <c r="H3409" t="inlineStr"/>
      <c r="I3409" t="inlineStr"/>
      <c r="J3409" t="inlineStr"/>
      <c r="K3409" t="inlineStr">
        <is>
          <t>déterminé</t>
        </is>
      </c>
    </row>
    <row r="3410">
      <c r="A3410" t="inlineStr">
        <is>
          <t>2019</t>
        </is>
      </c>
      <c r="B3410" t="inlineStr">
        <is>
          <t>Ecart tri collecte de lupin</t>
        </is>
      </c>
      <c r="C3410" t="inlineStr">
        <is>
          <t>Alimentation animale rente (EA)</t>
        </is>
      </c>
      <c r="D3410" t="n">
        <v>0.1</v>
      </c>
      <c r="E3410" t="inlineStr"/>
      <c r="F3410" t="inlineStr"/>
      <c r="G3410" t="inlineStr"/>
      <c r="H3410" t="inlineStr"/>
      <c r="I3410" t="inlineStr"/>
      <c r="J3410" t="inlineStr"/>
      <c r="K3410" t="inlineStr">
        <is>
          <t>déterminé</t>
        </is>
      </c>
    </row>
    <row r="3411">
      <c r="A3411" t="inlineStr">
        <is>
          <t>2019</t>
        </is>
      </c>
      <c r="B3411" t="inlineStr">
        <is>
          <t>Ecart tri collecte de pois</t>
        </is>
      </c>
      <c r="C3411" t="inlineStr">
        <is>
          <t>Alimentation animale rente (EA)</t>
        </is>
      </c>
      <c r="D3411" t="n">
        <v>8.1</v>
      </c>
      <c r="E3411" t="inlineStr"/>
      <c r="F3411" t="inlineStr"/>
      <c r="G3411" t="inlineStr"/>
      <c r="H3411" t="inlineStr"/>
      <c r="I3411" t="inlineStr"/>
      <c r="J3411" t="inlineStr"/>
      <c r="K3411" t="inlineStr">
        <is>
          <t>déterminé</t>
        </is>
      </c>
    </row>
    <row r="3412">
      <c r="A3412" t="inlineStr">
        <is>
          <t>2019</t>
        </is>
      </c>
      <c r="B3412" t="inlineStr">
        <is>
          <t>Ecart tri collecte de lentilles</t>
        </is>
      </c>
      <c r="C3412" t="inlineStr">
        <is>
          <t>Alimentation animale rente (EA)</t>
        </is>
      </c>
      <c r="D3412" t="n">
        <v>0.1</v>
      </c>
      <c r="E3412" t="inlineStr"/>
      <c r="F3412" t="inlineStr"/>
      <c r="G3412" t="inlineStr"/>
      <c r="H3412" t="inlineStr"/>
      <c r="I3412" t="inlineStr"/>
      <c r="J3412" t="inlineStr"/>
      <c r="K3412" t="inlineStr">
        <is>
          <t>libre</t>
        </is>
      </c>
    </row>
    <row r="3413">
      <c r="A3413" t="inlineStr">
        <is>
          <t>2019</t>
        </is>
      </c>
      <c r="B3413" t="inlineStr">
        <is>
          <t>Ecart tri collecte de pois chiches</t>
        </is>
      </c>
      <c r="C3413" t="inlineStr">
        <is>
          <t>Alimentation animale rente (EA)</t>
        </is>
      </c>
      <c r="D3413" t="n">
        <v>0.1</v>
      </c>
      <c r="E3413" t="inlineStr"/>
      <c r="F3413" t="inlineStr"/>
      <c r="G3413" t="inlineStr"/>
      <c r="H3413" t="inlineStr"/>
      <c r="I3413" t="inlineStr"/>
      <c r="J3413" t="inlineStr"/>
      <c r="K3413" t="inlineStr">
        <is>
          <t>libre</t>
        </is>
      </c>
    </row>
    <row r="3414">
      <c r="A3414" t="inlineStr">
        <is>
          <t>2019</t>
        </is>
      </c>
      <c r="B3414" t="inlineStr">
        <is>
          <t>Ecart tri collecte d'haricots secs</t>
        </is>
      </c>
      <c r="C3414" t="inlineStr">
        <is>
          <t>Alimentation animale rente (EA)</t>
        </is>
      </c>
      <c r="D3414" t="n">
        <v>0.1</v>
      </c>
      <c r="E3414" t="inlineStr"/>
      <c r="F3414" t="inlineStr"/>
      <c r="G3414" t="inlineStr"/>
      <c r="H3414" t="inlineStr"/>
      <c r="I3414" t="inlineStr"/>
      <c r="J3414" t="inlineStr"/>
      <c r="K3414" t="inlineStr">
        <is>
          <t>libre</t>
        </is>
      </c>
    </row>
    <row r="3415">
      <c r="A3415" t="inlineStr">
        <is>
          <t>2019</t>
        </is>
      </c>
      <c r="B3415" t="inlineStr">
        <is>
          <t>Tourteaux</t>
        </is>
      </c>
      <c r="C3415" t="inlineStr">
        <is>
          <t>Alimentation animale rente (EA)</t>
        </is>
      </c>
      <c r="D3415" t="n">
        <v>5520</v>
      </c>
      <c r="E3415" t="inlineStr"/>
      <c r="F3415" t="inlineStr"/>
      <c r="G3415" t="inlineStr"/>
      <c r="H3415" t="inlineStr"/>
      <c r="I3415" t="inlineStr"/>
      <c r="J3415" t="inlineStr"/>
      <c r="K3415" t="inlineStr">
        <is>
          <t>libre</t>
        </is>
      </c>
    </row>
    <row r="3416">
      <c r="A3416" t="inlineStr">
        <is>
          <t>2019</t>
        </is>
      </c>
      <c r="B3416" t="inlineStr">
        <is>
          <t>Tourteaux de colza</t>
        </is>
      </c>
      <c r="C3416" t="inlineStr">
        <is>
          <t>Alimentation animale rente (EA)</t>
        </is>
      </c>
      <c r="D3416" t="n">
        <v>1660</v>
      </c>
      <c r="E3416" t="inlineStr"/>
      <c r="F3416" t="inlineStr"/>
      <c r="G3416" t="inlineStr"/>
      <c r="H3416" t="inlineStr"/>
      <c r="I3416" t="inlineStr"/>
      <c r="J3416" t="inlineStr"/>
      <c r="K3416" t="inlineStr">
        <is>
          <t>libre</t>
        </is>
      </c>
    </row>
    <row r="3417">
      <c r="A3417" t="inlineStr">
        <is>
          <t>2019</t>
        </is>
      </c>
      <c r="B3417" t="inlineStr">
        <is>
          <t>Tourteaux de lin</t>
        </is>
      </c>
      <c r="C3417" t="inlineStr">
        <is>
          <t>Alimentation animale rente (EA)</t>
        </is>
      </c>
      <c r="D3417" t="n">
        <v>104</v>
      </c>
      <c r="E3417" t="inlineStr"/>
      <c r="F3417" t="inlineStr"/>
      <c r="G3417" t="inlineStr"/>
      <c r="H3417" t="inlineStr"/>
      <c r="I3417" t="inlineStr"/>
      <c r="J3417" t="inlineStr"/>
      <c r="K3417" t="inlineStr">
        <is>
          <t>libre</t>
        </is>
      </c>
    </row>
    <row r="3418">
      <c r="A3418" t="inlineStr">
        <is>
          <t>2019</t>
        </is>
      </c>
      <c r="B3418" t="inlineStr">
        <is>
          <t>Tourteaux de tournesol</t>
        </is>
      </c>
      <c r="C3418" t="inlineStr">
        <is>
          <t>Alimentation animale rente (EA)</t>
        </is>
      </c>
      <c r="D3418" t="n">
        <v>1400</v>
      </c>
      <c r="E3418" t="inlineStr"/>
      <c r="F3418" t="inlineStr"/>
      <c r="G3418" t="inlineStr"/>
      <c r="H3418" t="inlineStr"/>
      <c r="I3418" t="inlineStr"/>
      <c r="J3418" t="inlineStr"/>
      <c r="K3418" t="inlineStr">
        <is>
          <t>libre</t>
        </is>
      </c>
    </row>
    <row r="3419">
      <c r="A3419" t="inlineStr">
        <is>
          <t>2019</t>
        </is>
      </c>
      <c r="B3419" t="inlineStr">
        <is>
          <t>Tourteaux de tournesol, lopro</t>
        </is>
      </c>
      <c r="C3419" t="inlineStr">
        <is>
          <t>Alimentation animale rente (EA)</t>
        </is>
      </c>
      <c r="D3419" t="n">
        <v>701</v>
      </c>
      <c r="E3419" t="inlineStr"/>
      <c r="F3419" t="inlineStr"/>
      <c r="G3419" t="inlineStr"/>
      <c r="H3419" t="inlineStr"/>
      <c r="I3419" t="inlineStr"/>
      <c r="J3419" t="inlineStr"/>
      <c r="K3419" t="inlineStr">
        <is>
          <t>libre</t>
        </is>
      </c>
    </row>
    <row r="3420">
      <c r="A3420" t="inlineStr">
        <is>
          <t>2019</t>
        </is>
      </c>
      <c r="B3420" t="inlineStr">
        <is>
          <t>Tourteaux de tournesol, hipro</t>
        </is>
      </c>
      <c r="C3420" t="inlineStr">
        <is>
          <t>Alimentation animale rente (EA)</t>
        </is>
      </c>
      <c r="D3420" t="n">
        <v>701</v>
      </c>
      <c r="E3420" t="inlineStr"/>
      <c r="F3420" t="inlineStr"/>
      <c r="G3420" t="inlineStr"/>
      <c r="H3420" t="inlineStr"/>
      <c r="I3420" t="inlineStr"/>
      <c r="J3420" t="inlineStr"/>
      <c r="K3420" t="inlineStr">
        <is>
          <t>libre</t>
        </is>
      </c>
    </row>
    <row r="3421">
      <c r="A3421" t="inlineStr">
        <is>
          <t>2019</t>
        </is>
      </c>
      <c r="B3421" t="inlineStr">
        <is>
          <t>Tourteaux de soja</t>
        </is>
      </c>
      <c r="C3421" t="inlineStr">
        <is>
          <t>Alimentation animale rente (EA)</t>
        </is>
      </c>
      <c r="D3421" t="n">
        <v>2350</v>
      </c>
      <c r="E3421" t="inlineStr"/>
      <c r="F3421" t="inlineStr"/>
      <c r="G3421" t="inlineStr"/>
      <c r="H3421" t="inlineStr"/>
      <c r="I3421" t="inlineStr"/>
      <c r="J3421" t="inlineStr"/>
      <c r="K3421" t="inlineStr">
        <is>
          <t>libre</t>
        </is>
      </c>
    </row>
    <row r="3422">
      <c r="A3422" t="inlineStr">
        <is>
          <t>2019</t>
        </is>
      </c>
      <c r="B3422" t="inlineStr">
        <is>
          <t>Huile, raffinée</t>
        </is>
      </c>
      <c r="C3422" t="inlineStr">
        <is>
          <t>Alimentation animale rente (EA)</t>
        </is>
      </c>
      <c r="D3422" t="n">
        <v>81.09999999999999</v>
      </c>
      <c r="E3422" t="inlineStr"/>
      <c r="F3422" t="inlineStr"/>
      <c r="G3422" t="inlineStr"/>
      <c r="H3422" t="inlineStr"/>
      <c r="I3422" t="inlineStr"/>
      <c r="J3422" t="inlineStr"/>
      <c r="K3422" t="inlineStr">
        <is>
          <t>déterminé</t>
        </is>
      </c>
    </row>
    <row r="3423">
      <c r="A3423" t="inlineStr">
        <is>
          <t>2019</t>
        </is>
      </c>
      <c r="B3423" t="inlineStr">
        <is>
          <t>Huile de colza, raffinée</t>
        </is>
      </c>
      <c r="C3423" t="inlineStr">
        <is>
          <t>Alimentation animale rente (EA)</t>
        </is>
      </c>
      <c r="D3423" t="n">
        <v>35.5</v>
      </c>
      <c r="E3423" t="inlineStr"/>
      <c r="F3423" t="inlineStr"/>
      <c r="G3423" t="inlineStr"/>
      <c r="H3423" t="inlineStr"/>
      <c r="I3423" t="inlineStr"/>
      <c r="J3423" t="inlineStr"/>
      <c r="K3423" t="inlineStr">
        <is>
          <t>déterminé</t>
        </is>
      </c>
    </row>
    <row r="3424">
      <c r="A3424" t="inlineStr">
        <is>
          <t>2019</t>
        </is>
      </c>
      <c r="B3424" t="inlineStr">
        <is>
          <t>Huile de soja, raffinée</t>
        </is>
      </c>
      <c r="C3424" t="inlineStr">
        <is>
          <t>Alimentation animale rente (EA)</t>
        </is>
      </c>
      <c r="D3424" t="n">
        <v>25.6</v>
      </c>
      <c r="E3424" t="inlineStr"/>
      <c r="F3424" t="inlineStr"/>
      <c r="G3424" t="inlineStr"/>
      <c r="H3424" t="inlineStr"/>
      <c r="I3424" t="inlineStr"/>
      <c r="J3424" t="inlineStr"/>
      <c r="K3424" t="inlineStr">
        <is>
          <t>déterminé</t>
        </is>
      </c>
    </row>
    <row r="3425">
      <c r="A3425" t="inlineStr">
        <is>
          <t>2019</t>
        </is>
      </c>
      <c r="B3425" t="inlineStr">
        <is>
          <t>Huile de palme, raffinée</t>
        </is>
      </c>
      <c r="C3425" t="inlineStr">
        <is>
          <t>Alimentation animale rente (EA)</t>
        </is>
      </c>
      <c r="D3425" t="n">
        <v>20</v>
      </c>
      <c r="E3425" t="inlineStr"/>
      <c r="F3425" t="inlineStr"/>
      <c r="G3425" t="inlineStr"/>
      <c r="H3425" t="inlineStr"/>
      <c r="I3425" t="inlineStr"/>
      <c r="J3425" t="inlineStr"/>
      <c r="K3425" t="inlineStr">
        <is>
          <t>déterminé</t>
        </is>
      </c>
    </row>
    <row r="3426">
      <c r="A3426" t="inlineStr">
        <is>
          <t>2019</t>
        </is>
      </c>
      <c r="B3426" t="inlineStr">
        <is>
          <t>MP industrie biodiesel</t>
        </is>
      </c>
      <c r="C3426" t="inlineStr">
        <is>
          <t>Alimentation animale rente (EA)</t>
        </is>
      </c>
      <c r="D3426" t="n">
        <v>81.09999999999999</v>
      </c>
      <c r="E3426" t="inlineStr"/>
      <c r="F3426" t="inlineStr"/>
      <c r="G3426" t="inlineStr"/>
      <c r="H3426" t="inlineStr"/>
      <c r="I3426" t="inlineStr"/>
      <c r="J3426" t="inlineStr"/>
      <c r="K3426" t="inlineStr">
        <is>
          <t>déterminé</t>
        </is>
      </c>
    </row>
    <row r="3427">
      <c r="A3427" t="inlineStr">
        <is>
          <t>2019</t>
        </is>
      </c>
      <c r="B3427" t="inlineStr">
        <is>
          <t>Coques de fèves</t>
        </is>
      </c>
      <c r="C3427" t="inlineStr">
        <is>
          <t>Alimentation animale rente (EA)</t>
        </is>
      </c>
      <c r="D3427" t="n">
        <v>4.6</v>
      </c>
      <c r="E3427" t="inlineStr"/>
      <c r="F3427" t="inlineStr"/>
      <c r="G3427" t="inlineStr"/>
      <c r="H3427" t="inlineStr"/>
      <c r="I3427" t="inlineStr"/>
      <c r="J3427" t="inlineStr"/>
      <c r="K3427" t="inlineStr">
        <is>
          <t>libre</t>
        </is>
      </c>
    </row>
    <row r="3428">
      <c r="A3428" t="inlineStr">
        <is>
          <t>2019</t>
        </is>
      </c>
      <c r="B3428" t="inlineStr">
        <is>
          <t>Fèves décortiquées ou non</t>
        </is>
      </c>
      <c r="C3428" t="inlineStr">
        <is>
          <t>Alimentation animale rente (EA)</t>
        </is>
      </c>
      <c r="D3428" t="n">
        <v>35.4</v>
      </c>
      <c r="E3428" t="inlineStr"/>
      <c r="F3428" t="inlineStr"/>
      <c r="G3428" t="inlineStr"/>
      <c r="H3428" t="inlineStr"/>
      <c r="I3428" t="inlineStr"/>
      <c r="J3428" t="inlineStr"/>
      <c r="K3428" t="inlineStr">
        <is>
          <t>libre</t>
        </is>
      </c>
    </row>
    <row r="3429">
      <c r="A3429" t="inlineStr">
        <is>
          <t>2019</t>
        </is>
      </c>
      <c r="B3429" t="inlineStr">
        <is>
          <t>Sons fèves</t>
        </is>
      </c>
      <c r="C3429" t="inlineStr">
        <is>
          <t>Alimentation animale rente (EA)</t>
        </is>
      </c>
      <c r="D3429" t="n">
        <v>2.2</v>
      </c>
      <c r="E3429" t="inlineStr"/>
      <c r="F3429" t="inlineStr"/>
      <c r="G3429" t="inlineStr"/>
      <c r="H3429" t="inlineStr"/>
      <c r="I3429" t="inlineStr"/>
      <c r="J3429" t="inlineStr"/>
      <c r="K3429" t="inlineStr">
        <is>
          <t>libre</t>
        </is>
      </c>
    </row>
    <row r="3430">
      <c r="A3430" t="inlineStr">
        <is>
          <t>2019</t>
        </is>
      </c>
      <c r="B3430" t="inlineStr">
        <is>
          <t>Oléagineux et protéagineux collectés</t>
        </is>
      </c>
      <c r="C3430" t="inlineStr">
        <is>
          <t>Alimentation animale rente (EA) (hors FAB)</t>
        </is>
      </c>
      <c r="D3430" t="n">
        <v>11.7</v>
      </c>
      <c r="E3430" t="inlineStr"/>
      <c r="F3430" t="inlineStr"/>
      <c r="G3430" t="inlineStr"/>
      <c r="H3430" t="inlineStr"/>
      <c r="I3430" t="inlineStr"/>
      <c r="J3430" t="inlineStr"/>
      <c r="K3430" t="inlineStr">
        <is>
          <t>libre unbounded</t>
        </is>
      </c>
    </row>
    <row r="3431">
      <c r="A3431" t="inlineStr">
        <is>
          <t>2019</t>
        </is>
      </c>
      <c r="B3431" t="inlineStr">
        <is>
          <t>Oléoprotéagineux collectés</t>
        </is>
      </c>
      <c r="C3431" t="inlineStr">
        <is>
          <t>Alimentation animale rente (EA) (hors FAB)</t>
        </is>
      </c>
      <c r="D3431" t="n">
        <v>0</v>
      </c>
      <c r="E3431" t="inlineStr"/>
      <c r="F3431" t="inlineStr"/>
      <c r="G3431" t="inlineStr"/>
      <c r="H3431" t="inlineStr"/>
      <c r="I3431" t="inlineStr"/>
      <c r="J3431" t="inlineStr"/>
      <c r="K3431" t="inlineStr">
        <is>
          <t>libre</t>
        </is>
      </c>
    </row>
    <row r="3432">
      <c r="A3432" t="inlineStr">
        <is>
          <t>2019</t>
        </is>
      </c>
      <c r="B3432" t="inlineStr">
        <is>
          <t>Graines oléoprotéagineuses collectées</t>
        </is>
      </c>
      <c r="C3432" t="inlineStr">
        <is>
          <t>Alimentation animale rente (EA) (hors FAB)</t>
        </is>
      </c>
      <c r="D3432" t="n">
        <v>0</v>
      </c>
      <c r="E3432" t="inlineStr"/>
      <c r="F3432" t="inlineStr"/>
      <c r="G3432" t="inlineStr"/>
      <c r="H3432" t="inlineStr"/>
      <c r="I3432" t="inlineStr"/>
      <c r="J3432" t="inlineStr"/>
      <c r="K3432" t="inlineStr">
        <is>
          <t>libre</t>
        </is>
      </c>
    </row>
    <row r="3433">
      <c r="A3433" t="inlineStr">
        <is>
          <t>2019</t>
        </is>
      </c>
      <c r="B3433" t="inlineStr">
        <is>
          <t>Graines de soja collectées</t>
        </is>
      </c>
      <c r="C3433" t="inlineStr">
        <is>
          <t>Alimentation animale rente (EA) (hors FAB)</t>
        </is>
      </c>
      <c r="D3433" t="n">
        <v>0</v>
      </c>
      <c r="E3433" t="inlineStr"/>
      <c r="F3433" t="inlineStr"/>
      <c r="G3433" t="inlineStr"/>
      <c r="H3433" t="inlineStr"/>
      <c r="I3433" t="inlineStr"/>
      <c r="J3433" t="inlineStr"/>
      <c r="K3433" t="inlineStr">
        <is>
          <t>libre</t>
        </is>
      </c>
    </row>
    <row r="3434">
      <c r="A3434" t="inlineStr">
        <is>
          <t>2019</t>
        </is>
      </c>
      <c r="B3434" t="inlineStr">
        <is>
          <t>Graines de soja collectées (conso)</t>
        </is>
      </c>
      <c r="C3434" t="inlineStr">
        <is>
          <t>Alimentation animale rente (EA) (hors FAB)</t>
        </is>
      </c>
      <c r="D3434" t="n">
        <v>0</v>
      </c>
      <c r="E3434" t="inlineStr"/>
      <c r="F3434" t="inlineStr"/>
      <c r="G3434" t="inlineStr"/>
      <c r="H3434" t="inlineStr"/>
      <c r="I3434" t="inlineStr"/>
      <c r="J3434" t="inlineStr"/>
      <c r="K3434" t="inlineStr">
        <is>
          <t>libre</t>
        </is>
      </c>
    </row>
    <row r="3435">
      <c r="A3435" t="inlineStr">
        <is>
          <t>2019</t>
        </is>
      </c>
      <c r="B3435" t="inlineStr">
        <is>
          <t>Protéagineux collectés</t>
        </is>
      </c>
      <c r="C3435" t="inlineStr">
        <is>
          <t>Alimentation animale rente (EA) (hors FAB)</t>
        </is>
      </c>
      <c r="D3435" t="n">
        <v>11.7</v>
      </c>
      <c r="E3435" t="inlineStr"/>
      <c r="F3435" t="inlineStr"/>
      <c r="G3435" t="inlineStr"/>
      <c r="H3435" t="inlineStr"/>
      <c r="I3435" t="inlineStr"/>
      <c r="J3435" t="inlineStr"/>
      <c r="K3435" t="inlineStr">
        <is>
          <t>libre unbounded</t>
        </is>
      </c>
    </row>
    <row r="3436">
      <c r="A3436" t="inlineStr">
        <is>
          <t>2019</t>
        </is>
      </c>
      <c r="B3436" t="inlineStr">
        <is>
          <t>Légumineuses collectées</t>
        </is>
      </c>
      <c r="C3436" t="inlineStr">
        <is>
          <t>Alimentation animale rente (EA) (hors FAB)</t>
        </is>
      </c>
      <c r="D3436" t="n">
        <v>11.7</v>
      </c>
      <c r="E3436" t="inlineStr"/>
      <c r="F3436" t="inlineStr"/>
      <c r="G3436" t="inlineStr"/>
      <c r="H3436" t="inlineStr"/>
      <c r="I3436" t="inlineStr"/>
      <c r="J3436" t="inlineStr"/>
      <c r="K3436" t="inlineStr">
        <is>
          <t>libre unbounded</t>
        </is>
      </c>
    </row>
    <row r="3437">
      <c r="A3437" t="inlineStr">
        <is>
          <t>2019</t>
        </is>
      </c>
      <c r="B3437" t="inlineStr">
        <is>
          <t>Fèves collectées</t>
        </is>
      </c>
      <c r="C3437" t="inlineStr">
        <is>
          <t>Alimentation animale rente (EA) (hors FAB)</t>
        </is>
      </c>
      <c r="D3437" t="n">
        <v>0</v>
      </c>
      <c r="E3437" t="inlineStr"/>
      <c r="F3437" t="inlineStr"/>
      <c r="G3437" t="inlineStr"/>
      <c r="H3437" t="inlineStr"/>
      <c r="I3437" t="inlineStr"/>
      <c r="J3437" t="inlineStr"/>
      <c r="K3437" t="inlineStr">
        <is>
          <t>libre</t>
        </is>
      </c>
    </row>
    <row r="3438">
      <c r="A3438" t="inlineStr">
        <is>
          <t>2019</t>
        </is>
      </c>
      <c r="B3438" t="inlineStr">
        <is>
          <t>Fèves collectées (conso)</t>
        </is>
      </c>
      <c r="C3438" t="inlineStr">
        <is>
          <t>Alimentation animale rente (EA) (hors FAB)</t>
        </is>
      </c>
      <c r="D3438" t="n">
        <v>0</v>
      </c>
      <c r="E3438" t="inlineStr"/>
      <c r="F3438" t="inlineStr"/>
      <c r="G3438" t="inlineStr"/>
      <c r="H3438" t="inlineStr"/>
      <c r="I3438" t="inlineStr"/>
      <c r="J3438" t="inlineStr"/>
      <c r="K3438" t="inlineStr">
        <is>
          <t>libre</t>
        </is>
      </c>
    </row>
    <row r="3439">
      <c r="A3439" t="inlineStr">
        <is>
          <t>2019</t>
        </is>
      </c>
      <c r="B3439" t="inlineStr">
        <is>
          <t>Lupin collecté</t>
        </is>
      </c>
      <c r="C3439" t="inlineStr">
        <is>
          <t>Alimentation animale rente (EA) (hors FAB)</t>
        </is>
      </c>
      <c r="D3439" t="n">
        <v>0</v>
      </c>
      <c r="E3439" t="inlineStr"/>
      <c r="F3439" t="inlineStr"/>
      <c r="G3439" t="inlineStr"/>
      <c r="H3439" t="inlineStr"/>
      <c r="I3439" t="inlineStr"/>
      <c r="J3439" t="inlineStr"/>
      <c r="K3439" t="inlineStr">
        <is>
          <t>libre unbounded</t>
        </is>
      </c>
    </row>
    <row r="3440">
      <c r="A3440" t="inlineStr">
        <is>
          <t>2019</t>
        </is>
      </c>
      <c r="B3440" t="inlineStr">
        <is>
          <t>Lupin collecté (conso)</t>
        </is>
      </c>
      <c r="C3440" t="inlineStr">
        <is>
          <t>Alimentation animale rente (EA) (hors FAB)</t>
        </is>
      </c>
      <c r="D3440" t="n">
        <v>0</v>
      </c>
      <c r="E3440" t="inlineStr"/>
      <c r="F3440" t="inlineStr"/>
      <c r="G3440" t="inlineStr"/>
      <c r="H3440" t="inlineStr"/>
      <c r="I3440" t="inlineStr"/>
      <c r="J3440" t="inlineStr"/>
      <c r="K3440" t="inlineStr">
        <is>
          <t>libre unbounded</t>
        </is>
      </c>
    </row>
    <row r="3441">
      <c r="A3441" t="inlineStr">
        <is>
          <t>2019</t>
        </is>
      </c>
      <c r="B3441" t="inlineStr">
        <is>
          <t>Pois collectés</t>
        </is>
      </c>
      <c r="C3441" t="inlineStr">
        <is>
          <t>Alimentation animale rente (EA) (hors FAB)</t>
        </is>
      </c>
      <c r="D3441" t="n">
        <v>11.7</v>
      </c>
      <c r="E3441" t="inlineStr"/>
      <c r="F3441" t="inlineStr"/>
      <c r="G3441" t="inlineStr"/>
      <c r="H3441" t="inlineStr"/>
      <c r="I3441" t="inlineStr"/>
      <c r="J3441" t="inlineStr"/>
      <c r="K3441" t="inlineStr">
        <is>
          <t>libre</t>
        </is>
      </c>
    </row>
    <row r="3442">
      <c r="A3442" t="inlineStr">
        <is>
          <t>2019</t>
        </is>
      </c>
      <c r="B3442" t="inlineStr">
        <is>
          <t>Pois collectés (conso)</t>
        </is>
      </c>
      <c r="C3442" t="inlineStr">
        <is>
          <t>Alimentation animale rente (EA) (hors FAB)</t>
        </is>
      </c>
      <c r="D3442" t="n">
        <v>11.7</v>
      </c>
      <c r="E3442" t="inlineStr"/>
      <c r="F3442" t="inlineStr"/>
      <c r="G3442" t="inlineStr"/>
      <c r="H3442" t="inlineStr"/>
      <c r="I3442" t="inlineStr"/>
      <c r="J3442" t="inlineStr"/>
      <c r="K3442" t="inlineStr">
        <is>
          <t>libre</t>
        </is>
      </c>
    </row>
    <row r="3443">
      <c r="A3443" t="inlineStr">
        <is>
          <t>2019</t>
        </is>
      </c>
      <c r="B3443" t="inlineStr">
        <is>
          <t>Oléagineux et protéagineux autoconsommés</t>
        </is>
      </c>
      <c r="C3443" t="inlineStr">
        <is>
          <t>Alimentation animale rente (EA) (hors FAB)</t>
        </is>
      </c>
      <c r="D3443" t="n">
        <v>154</v>
      </c>
      <c r="E3443" t="inlineStr"/>
      <c r="F3443" t="inlineStr"/>
      <c r="G3443" t="inlineStr"/>
      <c r="H3443" t="inlineStr"/>
      <c r="I3443" t="inlineStr"/>
      <c r="J3443" t="inlineStr"/>
      <c r="K3443" t="inlineStr">
        <is>
          <t>libre</t>
        </is>
      </c>
    </row>
    <row r="3444">
      <c r="A3444" t="inlineStr">
        <is>
          <t>2019</t>
        </is>
      </c>
      <c r="B3444" t="inlineStr">
        <is>
          <t>Oléagineux autoconsommés</t>
        </is>
      </c>
      <c r="C3444" t="inlineStr">
        <is>
          <t>Alimentation animale rente (EA) (hors FAB)</t>
        </is>
      </c>
      <c r="D3444" t="n">
        <v>36.7</v>
      </c>
      <c r="E3444" t="inlineStr"/>
      <c r="F3444" t="inlineStr"/>
      <c r="G3444" t="inlineStr"/>
      <c r="H3444" t="inlineStr"/>
      <c r="I3444" t="inlineStr"/>
      <c r="J3444" t="inlineStr"/>
      <c r="K3444" t="inlineStr">
        <is>
          <t>libre</t>
        </is>
      </c>
    </row>
    <row r="3445">
      <c r="A3445" t="inlineStr">
        <is>
          <t>2019</t>
        </is>
      </c>
      <c r="B3445" t="inlineStr">
        <is>
          <t>Graines oléagineuses autoconsommées</t>
        </is>
      </c>
      <c r="C3445" t="inlineStr">
        <is>
          <t>Alimentation animale rente (EA) (hors FAB)</t>
        </is>
      </c>
      <c r="D3445" t="n">
        <v>36.7</v>
      </c>
      <c r="E3445" t="inlineStr"/>
      <c r="F3445" t="inlineStr"/>
      <c r="G3445" t="inlineStr"/>
      <c r="H3445" t="inlineStr"/>
      <c r="I3445" t="inlineStr"/>
      <c r="J3445" t="inlineStr"/>
      <c r="K3445" t="inlineStr">
        <is>
          <t>libre</t>
        </is>
      </c>
    </row>
    <row r="3446">
      <c r="A3446" t="inlineStr">
        <is>
          <t>2019</t>
        </is>
      </c>
      <c r="B3446" t="inlineStr">
        <is>
          <t>Graines de colza autoconsommées</t>
        </is>
      </c>
      <c r="C3446" t="inlineStr">
        <is>
          <t>Alimentation animale rente (EA) (hors FAB)</t>
        </is>
      </c>
      <c r="D3446" t="n">
        <v>15</v>
      </c>
      <c r="E3446" t="inlineStr"/>
      <c r="F3446" t="inlineStr"/>
      <c r="G3446" t="inlineStr"/>
      <c r="H3446" t="inlineStr"/>
      <c r="I3446" t="inlineStr"/>
      <c r="J3446" t="inlineStr"/>
      <c r="K3446" t="inlineStr">
        <is>
          <t>libre</t>
        </is>
      </c>
    </row>
    <row r="3447">
      <c r="A3447" t="inlineStr">
        <is>
          <t>2019</t>
        </is>
      </c>
      <c r="B3447" t="inlineStr">
        <is>
          <t>Graines de lin autoconsommées</t>
        </is>
      </c>
      <c r="C3447" t="inlineStr">
        <is>
          <t>Alimentation animale rente (EA) (hors FAB)</t>
        </is>
      </c>
      <c r="D3447" t="n">
        <v>3.6</v>
      </c>
      <c r="E3447" t="inlineStr"/>
      <c r="F3447" t="inlineStr"/>
      <c r="G3447" t="inlineStr"/>
      <c r="H3447" t="inlineStr"/>
      <c r="I3447" t="inlineStr"/>
      <c r="J3447" t="inlineStr"/>
      <c r="K3447" t="inlineStr">
        <is>
          <t>libre</t>
        </is>
      </c>
    </row>
    <row r="3448">
      <c r="A3448" t="inlineStr">
        <is>
          <t>2019</t>
        </is>
      </c>
      <c r="B3448" t="inlineStr">
        <is>
          <t>Graines de tournesol autoconsommées</t>
        </is>
      </c>
      <c r="C3448" t="inlineStr">
        <is>
          <t>Alimentation animale rente (EA) (hors FAB)</t>
        </is>
      </c>
      <c r="D3448" t="n">
        <v>18.1</v>
      </c>
      <c r="E3448" t="inlineStr"/>
      <c r="F3448" t="inlineStr"/>
      <c r="G3448" t="inlineStr"/>
      <c r="H3448" t="inlineStr"/>
      <c r="I3448" t="inlineStr"/>
      <c r="J3448" t="inlineStr"/>
      <c r="K3448" t="inlineStr">
        <is>
          <t>libre</t>
        </is>
      </c>
    </row>
    <row r="3449">
      <c r="A3449" t="inlineStr">
        <is>
          <t>2019</t>
        </is>
      </c>
      <c r="B3449" t="inlineStr">
        <is>
          <t>Oléoprotéagineux autoconsommés</t>
        </is>
      </c>
      <c r="C3449" t="inlineStr">
        <is>
          <t>Alimentation animale rente (EA) (hors FAB)</t>
        </is>
      </c>
      <c r="D3449" t="n">
        <v>33.5</v>
      </c>
      <c r="E3449" t="inlineStr"/>
      <c r="F3449" t="inlineStr"/>
      <c r="G3449" t="inlineStr"/>
      <c r="H3449" t="inlineStr"/>
      <c r="I3449" t="inlineStr"/>
      <c r="J3449" t="inlineStr"/>
      <c r="K3449" t="inlineStr">
        <is>
          <t>libre</t>
        </is>
      </c>
    </row>
    <row r="3450">
      <c r="A3450" t="inlineStr">
        <is>
          <t>2019</t>
        </is>
      </c>
      <c r="B3450" t="inlineStr">
        <is>
          <t>Graines oléoprotéagineuses autoconsommées</t>
        </is>
      </c>
      <c r="C3450" t="inlineStr">
        <is>
          <t>Alimentation animale rente (EA) (hors FAB)</t>
        </is>
      </c>
      <c r="D3450" t="n">
        <v>33.5</v>
      </c>
      <c r="E3450" t="inlineStr"/>
      <c r="F3450" t="inlineStr"/>
      <c r="G3450" t="inlineStr"/>
      <c r="H3450" t="inlineStr"/>
      <c r="I3450" t="inlineStr"/>
      <c r="J3450" t="inlineStr"/>
      <c r="K3450" t="inlineStr">
        <is>
          <t>libre</t>
        </is>
      </c>
    </row>
    <row r="3451">
      <c r="A3451" t="inlineStr">
        <is>
          <t>2019</t>
        </is>
      </c>
      <c r="B3451" t="inlineStr">
        <is>
          <t>Graines de soja autoconsommées</t>
        </is>
      </c>
      <c r="C3451" t="inlineStr">
        <is>
          <t>Alimentation animale rente (EA) (hors FAB)</t>
        </is>
      </c>
      <c r="D3451" t="n">
        <v>33.5</v>
      </c>
      <c r="E3451" t="inlineStr"/>
      <c r="F3451" t="inlineStr"/>
      <c r="G3451" t="inlineStr"/>
      <c r="H3451" t="inlineStr"/>
      <c r="I3451" t="inlineStr"/>
      <c r="J3451" t="inlineStr"/>
      <c r="K3451" t="inlineStr">
        <is>
          <t>libre</t>
        </is>
      </c>
    </row>
    <row r="3452">
      <c r="A3452" t="inlineStr">
        <is>
          <t>2019</t>
        </is>
      </c>
      <c r="B3452" t="inlineStr">
        <is>
          <t>Protéagineux autoconsommés</t>
        </is>
      </c>
      <c r="C3452" t="inlineStr">
        <is>
          <t>Alimentation animale rente (EA) (hors FAB)</t>
        </is>
      </c>
      <c r="D3452" t="n">
        <v>83.59999999999999</v>
      </c>
      <c r="E3452" t="inlineStr"/>
      <c r="F3452" t="inlineStr"/>
      <c r="G3452" t="inlineStr"/>
      <c r="H3452" t="inlineStr"/>
      <c r="I3452" t="inlineStr"/>
      <c r="J3452" t="inlineStr"/>
      <c r="K3452" t="inlineStr">
        <is>
          <t>libre</t>
        </is>
      </c>
    </row>
    <row r="3453">
      <c r="A3453" t="inlineStr">
        <is>
          <t>2019</t>
        </is>
      </c>
      <c r="B3453" t="inlineStr">
        <is>
          <t>Légumineuses autoconsommées</t>
        </is>
      </c>
      <c r="C3453" t="inlineStr">
        <is>
          <t>Alimentation animale rente (EA) (hors FAB)</t>
        </is>
      </c>
      <c r="D3453" t="n">
        <v>83.59999999999999</v>
      </c>
      <c r="E3453" t="inlineStr"/>
      <c r="F3453" t="inlineStr"/>
      <c r="G3453" t="inlineStr"/>
      <c r="H3453" t="inlineStr"/>
      <c r="I3453" t="inlineStr"/>
      <c r="J3453" t="inlineStr"/>
      <c r="K3453" t="inlineStr">
        <is>
          <t>libre</t>
        </is>
      </c>
    </row>
    <row r="3454">
      <c r="A3454" t="inlineStr">
        <is>
          <t>2019</t>
        </is>
      </c>
      <c r="B3454" t="inlineStr">
        <is>
          <t>Fèves autoconsommées</t>
        </is>
      </c>
      <c r="C3454" t="inlineStr">
        <is>
          <t>Alimentation animale rente (EA) (hors FAB)</t>
        </is>
      </c>
      <c r="D3454" t="n">
        <v>22.7</v>
      </c>
      <c r="E3454" t="inlineStr"/>
      <c r="F3454" t="inlineStr"/>
      <c r="G3454" t="inlineStr"/>
      <c r="H3454" t="inlineStr"/>
      <c r="I3454" t="inlineStr"/>
      <c r="J3454" t="inlineStr"/>
      <c r="K3454" t="inlineStr">
        <is>
          <t>libre</t>
        </is>
      </c>
    </row>
    <row r="3455">
      <c r="A3455" t="inlineStr">
        <is>
          <t>2019</t>
        </is>
      </c>
      <c r="B3455" t="inlineStr">
        <is>
          <t>Lupin autoconsommé</t>
        </is>
      </c>
      <c r="C3455" t="inlineStr">
        <is>
          <t>Alimentation animale rente (EA) (hors FAB)</t>
        </is>
      </c>
      <c r="D3455" t="n">
        <v>0.8</v>
      </c>
      <c r="E3455" t="inlineStr"/>
      <c r="F3455" t="inlineStr"/>
      <c r="G3455" t="inlineStr"/>
      <c r="H3455" t="inlineStr"/>
      <c r="I3455" t="inlineStr"/>
      <c r="J3455" t="inlineStr"/>
      <c r="K3455" t="inlineStr">
        <is>
          <t>libre</t>
        </is>
      </c>
    </row>
    <row r="3456">
      <c r="A3456" t="inlineStr">
        <is>
          <t>2019</t>
        </is>
      </c>
      <c r="B3456" t="inlineStr">
        <is>
          <t>Pois autoconsommés</t>
        </is>
      </c>
      <c r="C3456" t="inlineStr">
        <is>
          <t>Alimentation animale rente (EA) (hors FAB)</t>
        </is>
      </c>
      <c r="D3456" t="n">
        <v>60</v>
      </c>
      <c r="E3456" t="inlineStr"/>
      <c r="F3456" t="inlineStr"/>
      <c r="G3456" t="inlineStr"/>
      <c r="H3456" t="inlineStr"/>
      <c r="I3456" t="inlineStr"/>
      <c r="J3456" t="inlineStr"/>
      <c r="K3456" t="inlineStr">
        <is>
          <t>libre</t>
        </is>
      </c>
    </row>
    <row r="3457">
      <c r="A3457" t="inlineStr">
        <is>
          <t>2019</t>
        </is>
      </c>
      <c r="B3457" t="inlineStr">
        <is>
          <t>Ecart tri collecte</t>
        </is>
      </c>
      <c r="C3457" t="inlineStr">
        <is>
          <t>Alimentation animale rente (EA) (hors FAB)</t>
        </is>
      </c>
      <c r="D3457" t="n">
        <v>93.7</v>
      </c>
      <c r="E3457" t="inlineStr"/>
      <c r="F3457" t="inlineStr"/>
      <c r="G3457" t="inlineStr"/>
      <c r="H3457" t="inlineStr"/>
      <c r="I3457" t="inlineStr"/>
      <c r="J3457" t="inlineStr"/>
      <c r="K3457" t="inlineStr">
        <is>
          <t>libre</t>
        </is>
      </c>
    </row>
    <row r="3458">
      <c r="A3458" t="inlineStr">
        <is>
          <t>2019</t>
        </is>
      </c>
      <c r="B3458" t="inlineStr">
        <is>
          <t>Ecarts tri collecte d'oléagineux</t>
        </is>
      </c>
      <c r="C3458" t="inlineStr">
        <is>
          <t>Alimentation animale rente (EA) (hors FAB)</t>
        </is>
      </c>
      <c r="D3458" t="n">
        <v>78.59999999999999</v>
      </c>
      <c r="E3458" t="inlineStr"/>
      <c r="F3458" t="inlineStr"/>
      <c r="G3458" t="inlineStr"/>
      <c r="H3458" t="inlineStr"/>
      <c r="I3458" t="inlineStr"/>
      <c r="J3458" t="inlineStr"/>
      <c r="K3458" t="inlineStr">
        <is>
          <t>déterminé</t>
        </is>
      </c>
    </row>
    <row r="3459">
      <c r="A3459" t="inlineStr">
        <is>
          <t>2019</t>
        </is>
      </c>
      <c r="B3459" t="inlineStr">
        <is>
          <t>Ecart tri collecte de graines oléagineuses</t>
        </is>
      </c>
      <c r="C3459" t="inlineStr">
        <is>
          <t>Alimentation animale rente (EA) (hors FAB)</t>
        </is>
      </c>
      <c r="D3459" t="n">
        <v>78.59999999999999</v>
      </c>
      <c r="E3459" t="inlineStr"/>
      <c r="F3459" t="inlineStr"/>
      <c r="G3459" t="inlineStr"/>
      <c r="H3459" t="inlineStr"/>
      <c r="I3459" t="inlineStr"/>
      <c r="J3459" t="inlineStr"/>
      <c r="K3459" t="inlineStr">
        <is>
          <t>déterminé</t>
        </is>
      </c>
    </row>
    <row r="3460">
      <c r="A3460" t="inlineStr">
        <is>
          <t>2019</t>
        </is>
      </c>
      <c r="B3460" t="inlineStr">
        <is>
          <t>Ecart tri collecte de graines de colza</t>
        </is>
      </c>
      <c r="C3460" t="inlineStr">
        <is>
          <t>Alimentation animale rente (EA) (hors FAB)</t>
        </is>
      </c>
      <c r="D3460" t="n">
        <v>59.5</v>
      </c>
      <c r="E3460" t="inlineStr"/>
      <c r="F3460" t="inlineStr"/>
      <c r="G3460" t="inlineStr"/>
      <c r="H3460" t="inlineStr"/>
      <c r="I3460" t="inlineStr"/>
      <c r="J3460" t="inlineStr"/>
      <c r="K3460" t="inlineStr">
        <is>
          <t>déterminé</t>
        </is>
      </c>
    </row>
    <row r="3461">
      <c r="A3461" t="inlineStr">
        <is>
          <t>2019</t>
        </is>
      </c>
      <c r="B3461" t="inlineStr">
        <is>
          <t>Ecart tri collecte de graines de lin</t>
        </is>
      </c>
      <c r="C3461" t="inlineStr">
        <is>
          <t>Alimentation animale rente (EA) (hors FAB)</t>
        </is>
      </c>
      <c r="D3461" t="n">
        <v>0.5</v>
      </c>
      <c r="E3461" t="inlineStr"/>
      <c r="F3461" t="inlineStr"/>
      <c r="G3461" t="inlineStr"/>
      <c r="H3461" t="inlineStr"/>
      <c r="I3461" t="inlineStr"/>
      <c r="J3461" t="inlineStr"/>
      <c r="K3461" t="inlineStr">
        <is>
          <t>déterminé</t>
        </is>
      </c>
    </row>
    <row r="3462">
      <c r="A3462" t="inlineStr">
        <is>
          <t>2019</t>
        </is>
      </c>
      <c r="B3462" t="inlineStr">
        <is>
          <t>Ecart tri collecte de graines de tournesol</t>
        </is>
      </c>
      <c r="C3462" t="inlineStr">
        <is>
          <t>Alimentation animale rente (EA) (hors FAB)</t>
        </is>
      </c>
      <c r="D3462" t="n">
        <v>18.6</v>
      </c>
      <c r="E3462" t="inlineStr"/>
      <c r="F3462" t="inlineStr"/>
      <c r="G3462" t="inlineStr"/>
      <c r="H3462" t="inlineStr"/>
      <c r="I3462" t="inlineStr"/>
      <c r="J3462" t="inlineStr"/>
      <c r="K3462" t="inlineStr">
        <is>
          <t>déterminé</t>
        </is>
      </c>
    </row>
    <row r="3463">
      <c r="A3463" t="inlineStr">
        <is>
          <t>2019</t>
        </is>
      </c>
      <c r="B3463" t="inlineStr">
        <is>
          <t>Ecart tri collecte d'oléoprotéagineux</t>
        </is>
      </c>
      <c r="C3463" t="inlineStr">
        <is>
          <t>Alimentation animale rente (EA) (hors FAB)</t>
        </is>
      </c>
      <c r="D3463" t="n">
        <v>5.2</v>
      </c>
      <c r="E3463" t="inlineStr"/>
      <c r="F3463" t="inlineStr"/>
      <c r="G3463" t="inlineStr"/>
      <c r="H3463" t="inlineStr"/>
      <c r="I3463" t="inlineStr"/>
      <c r="J3463" t="inlineStr"/>
      <c r="K3463" t="inlineStr">
        <is>
          <t>déterminé</t>
        </is>
      </c>
    </row>
    <row r="3464">
      <c r="A3464" t="inlineStr">
        <is>
          <t>2019</t>
        </is>
      </c>
      <c r="B3464" t="inlineStr">
        <is>
          <t>Ecart tri collecte de graines oléoprotéagineuses</t>
        </is>
      </c>
      <c r="C3464" t="inlineStr">
        <is>
          <t>Alimentation animale rente (EA) (hors FAB)</t>
        </is>
      </c>
      <c r="D3464" t="n">
        <v>5.2</v>
      </c>
      <c r="E3464" t="inlineStr"/>
      <c r="F3464" t="inlineStr"/>
      <c r="G3464" t="inlineStr"/>
      <c r="H3464" t="inlineStr"/>
      <c r="I3464" t="inlineStr"/>
      <c r="J3464" t="inlineStr"/>
      <c r="K3464" t="inlineStr">
        <is>
          <t>déterminé</t>
        </is>
      </c>
    </row>
    <row r="3465">
      <c r="A3465" t="inlineStr">
        <is>
          <t>2019</t>
        </is>
      </c>
      <c r="B3465" t="inlineStr">
        <is>
          <t>Ecart tri collecte de Graines de soja</t>
        </is>
      </c>
      <c r="C3465" t="inlineStr">
        <is>
          <t>Alimentation animale rente (EA) (hors FAB)</t>
        </is>
      </c>
      <c r="D3465" t="n">
        <v>5.2</v>
      </c>
      <c r="E3465" t="inlineStr"/>
      <c r="F3465" t="inlineStr"/>
      <c r="G3465" t="inlineStr"/>
      <c r="H3465" t="inlineStr"/>
      <c r="I3465" t="inlineStr"/>
      <c r="J3465" t="inlineStr"/>
      <c r="K3465" t="inlineStr">
        <is>
          <t>déterminé</t>
        </is>
      </c>
    </row>
    <row r="3466">
      <c r="A3466" t="inlineStr">
        <is>
          <t>2019</t>
        </is>
      </c>
      <c r="B3466" t="inlineStr">
        <is>
          <t>Ecart tri collecte de protéagineux</t>
        </is>
      </c>
      <c r="C3466" t="inlineStr">
        <is>
          <t>Alimentation animale rente (EA) (hors FAB)</t>
        </is>
      </c>
      <c r="D3466" t="n">
        <v>9.9</v>
      </c>
      <c r="E3466" t="inlineStr"/>
      <c r="F3466" t="inlineStr"/>
      <c r="G3466" t="inlineStr"/>
      <c r="H3466" t="inlineStr"/>
      <c r="I3466" t="inlineStr"/>
      <c r="J3466" t="inlineStr"/>
      <c r="K3466" t="inlineStr">
        <is>
          <t>libre</t>
        </is>
      </c>
    </row>
    <row r="3467">
      <c r="A3467" t="inlineStr">
        <is>
          <t>2019</t>
        </is>
      </c>
      <c r="B3467" t="inlineStr">
        <is>
          <t>Ecart tri collecte de légumineuses</t>
        </is>
      </c>
      <c r="C3467" t="inlineStr">
        <is>
          <t>Alimentation animale rente (EA) (hors FAB)</t>
        </is>
      </c>
      <c r="D3467" t="n">
        <v>9.9</v>
      </c>
      <c r="E3467" t="inlineStr"/>
      <c r="F3467" t="inlineStr"/>
      <c r="G3467" t="inlineStr"/>
      <c r="H3467" t="inlineStr"/>
      <c r="I3467" t="inlineStr"/>
      <c r="J3467" t="inlineStr"/>
      <c r="K3467" t="inlineStr">
        <is>
          <t>libre</t>
        </is>
      </c>
    </row>
    <row r="3468">
      <c r="A3468" t="inlineStr">
        <is>
          <t>2019</t>
        </is>
      </c>
      <c r="B3468" t="inlineStr">
        <is>
          <t>Ecart tri collecte de fèves</t>
        </is>
      </c>
      <c r="C3468" t="inlineStr">
        <is>
          <t>Alimentation animale rente (EA) (hors FAB)</t>
        </is>
      </c>
      <c r="D3468" t="n">
        <v>1.4</v>
      </c>
      <c r="E3468" t="inlineStr"/>
      <c r="F3468" t="inlineStr"/>
      <c r="G3468" t="inlineStr"/>
      <c r="H3468" t="inlineStr"/>
      <c r="I3468" t="inlineStr"/>
      <c r="J3468" t="inlineStr"/>
      <c r="K3468" t="inlineStr">
        <is>
          <t>déterminé</t>
        </is>
      </c>
    </row>
    <row r="3469">
      <c r="A3469" t="inlineStr">
        <is>
          <t>2019</t>
        </is>
      </c>
      <c r="B3469" t="inlineStr">
        <is>
          <t>Ecart tri collecte de lupin</t>
        </is>
      </c>
      <c r="C3469" t="inlineStr">
        <is>
          <t>Alimentation animale rente (EA) (hors FAB)</t>
        </is>
      </c>
      <c r="D3469" t="n">
        <v>0.1</v>
      </c>
      <c r="E3469" t="inlineStr"/>
      <c r="F3469" t="inlineStr"/>
      <c r="G3469" t="inlineStr"/>
      <c r="H3469" t="inlineStr"/>
      <c r="I3469" t="inlineStr"/>
      <c r="J3469" t="inlineStr"/>
      <c r="K3469" t="inlineStr">
        <is>
          <t>déterminé</t>
        </is>
      </c>
    </row>
    <row r="3470">
      <c r="A3470" t="inlineStr">
        <is>
          <t>2019</t>
        </is>
      </c>
      <c r="B3470" t="inlineStr">
        <is>
          <t>Ecart tri collecte de pois</t>
        </is>
      </c>
      <c r="C3470" t="inlineStr">
        <is>
          <t>Alimentation animale rente (EA) (hors FAB)</t>
        </is>
      </c>
      <c r="D3470" t="n">
        <v>8.1</v>
      </c>
      <c r="E3470" t="inlineStr"/>
      <c r="F3470" t="inlineStr"/>
      <c r="G3470" t="inlineStr"/>
      <c r="H3470" t="inlineStr"/>
      <c r="I3470" t="inlineStr"/>
      <c r="J3470" t="inlineStr"/>
      <c r="K3470" t="inlineStr">
        <is>
          <t>déterminé</t>
        </is>
      </c>
    </row>
    <row r="3471">
      <c r="A3471" t="inlineStr">
        <is>
          <t>2019</t>
        </is>
      </c>
      <c r="B3471" t="inlineStr">
        <is>
          <t>Ecart tri collecte de lentilles</t>
        </is>
      </c>
      <c r="C3471" t="inlineStr">
        <is>
          <t>Alimentation animale rente (EA) (hors FAB)</t>
        </is>
      </c>
      <c r="D3471" t="n">
        <v>0.1</v>
      </c>
      <c r="E3471" t="inlineStr"/>
      <c r="F3471" t="inlineStr"/>
      <c r="G3471" t="inlineStr"/>
      <c r="H3471" t="inlineStr"/>
      <c r="I3471" t="inlineStr"/>
      <c r="J3471" t="inlineStr"/>
      <c r="K3471" t="inlineStr">
        <is>
          <t>libre</t>
        </is>
      </c>
    </row>
    <row r="3472">
      <c r="A3472" t="inlineStr">
        <is>
          <t>2019</t>
        </is>
      </c>
      <c r="B3472" t="inlineStr">
        <is>
          <t>Ecart tri collecte de pois chiches</t>
        </is>
      </c>
      <c r="C3472" t="inlineStr">
        <is>
          <t>Alimentation animale rente (EA) (hors FAB)</t>
        </is>
      </c>
      <c r="D3472" t="n">
        <v>0.1</v>
      </c>
      <c r="E3472" t="inlineStr"/>
      <c r="F3472" t="inlineStr"/>
      <c r="G3472" t="inlineStr"/>
      <c r="H3472" t="inlineStr"/>
      <c r="I3472" t="inlineStr"/>
      <c r="J3472" t="inlineStr"/>
      <c r="K3472" t="inlineStr">
        <is>
          <t>libre</t>
        </is>
      </c>
    </row>
    <row r="3473">
      <c r="A3473" t="inlineStr">
        <is>
          <t>2019</t>
        </is>
      </c>
      <c r="B3473" t="inlineStr">
        <is>
          <t>Ecart tri collecte d'haricots secs</t>
        </is>
      </c>
      <c r="C3473" t="inlineStr">
        <is>
          <t>Alimentation animale rente (EA) (hors FAB)</t>
        </is>
      </c>
      <c r="D3473" t="n">
        <v>0.1</v>
      </c>
      <c r="E3473" t="inlineStr"/>
      <c r="F3473" t="inlineStr"/>
      <c r="G3473" t="inlineStr"/>
      <c r="H3473" t="inlineStr"/>
      <c r="I3473" t="inlineStr"/>
      <c r="J3473" t="inlineStr"/>
      <c r="K3473" t="inlineStr">
        <is>
          <t>libre</t>
        </is>
      </c>
    </row>
    <row r="3474">
      <c r="A3474" t="inlineStr">
        <is>
          <t>2019</t>
        </is>
      </c>
      <c r="B3474" t="inlineStr">
        <is>
          <t>Tourteaux</t>
        </is>
      </c>
      <c r="C3474" t="inlineStr">
        <is>
          <t>Alimentation animale rente (EA) (hors FAB)</t>
        </is>
      </c>
      <c r="D3474" t="n">
        <v>111</v>
      </c>
      <c r="E3474" t="inlineStr"/>
      <c r="F3474" t="inlineStr"/>
      <c r="G3474" t="inlineStr"/>
      <c r="H3474" t="inlineStr"/>
      <c r="I3474" t="inlineStr"/>
      <c r="J3474" t="inlineStr"/>
      <c r="K3474" t="inlineStr">
        <is>
          <t>libre</t>
        </is>
      </c>
    </row>
    <row r="3475">
      <c r="A3475" t="inlineStr">
        <is>
          <t>2019</t>
        </is>
      </c>
      <c r="B3475" t="inlineStr">
        <is>
          <t>Tourteaux de colza</t>
        </is>
      </c>
      <c r="C3475" t="inlineStr">
        <is>
          <t>Alimentation animale rente (EA) (hors FAB)</t>
        </is>
      </c>
      <c r="D3475" t="n">
        <v>75.2</v>
      </c>
      <c r="E3475" t="inlineStr"/>
      <c r="F3475" t="inlineStr"/>
      <c r="G3475" t="inlineStr"/>
      <c r="H3475" t="inlineStr"/>
      <c r="I3475" t="inlineStr"/>
      <c r="J3475" t="inlineStr"/>
      <c r="K3475" t="inlineStr">
        <is>
          <t>libre</t>
        </is>
      </c>
    </row>
    <row r="3476">
      <c r="A3476" t="inlineStr">
        <is>
          <t>2019</t>
        </is>
      </c>
      <c r="B3476" t="inlineStr">
        <is>
          <t>Tourteaux de lin</t>
        </is>
      </c>
      <c r="C3476" t="inlineStr">
        <is>
          <t>Alimentation animale rente (EA) (hors FAB)</t>
        </is>
      </c>
      <c r="D3476" t="n">
        <v>0</v>
      </c>
      <c r="E3476" t="inlineStr"/>
      <c r="F3476" t="inlineStr"/>
      <c r="G3476" t="inlineStr"/>
      <c r="H3476" t="inlineStr"/>
      <c r="I3476" t="inlineStr"/>
      <c r="J3476" t="inlineStr"/>
      <c r="K3476" t="inlineStr">
        <is>
          <t>libre</t>
        </is>
      </c>
    </row>
    <row r="3477">
      <c r="A3477" t="inlineStr">
        <is>
          <t>2019</t>
        </is>
      </c>
      <c r="B3477" t="inlineStr">
        <is>
          <t>Tourteaux de tournesol</t>
        </is>
      </c>
      <c r="C3477" t="inlineStr">
        <is>
          <t>Alimentation animale rente (EA) (hors FAB)</t>
        </is>
      </c>
      <c r="D3477" t="n">
        <v>34.9</v>
      </c>
      <c r="E3477" t="inlineStr"/>
      <c r="F3477" t="inlineStr"/>
      <c r="G3477" t="inlineStr"/>
      <c r="H3477" t="inlineStr"/>
      <c r="I3477" t="inlineStr"/>
      <c r="J3477" t="inlineStr"/>
      <c r="K3477" t="inlineStr">
        <is>
          <t>libre</t>
        </is>
      </c>
    </row>
    <row r="3478">
      <c r="A3478" t="inlineStr">
        <is>
          <t>2019</t>
        </is>
      </c>
      <c r="B3478" t="inlineStr">
        <is>
          <t>Tourteaux de tournesol, lopro</t>
        </is>
      </c>
      <c r="C3478" t="inlineStr">
        <is>
          <t>Alimentation animale rente (EA) (hors FAB)</t>
        </is>
      </c>
      <c r="D3478" t="n">
        <v>17.5</v>
      </c>
      <c r="E3478" t="inlineStr"/>
      <c r="F3478" t="inlineStr"/>
      <c r="G3478" t="inlineStr"/>
      <c r="H3478" t="inlineStr"/>
      <c r="I3478" t="inlineStr"/>
      <c r="J3478" t="inlineStr"/>
      <c r="K3478" t="inlineStr">
        <is>
          <t>libre</t>
        </is>
      </c>
    </row>
    <row r="3479">
      <c r="A3479" t="inlineStr">
        <is>
          <t>2019</t>
        </is>
      </c>
      <c r="B3479" t="inlineStr">
        <is>
          <t>Tourteaux de tournesol, hipro</t>
        </is>
      </c>
      <c r="C3479" t="inlineStr">
        <is>
          <t>Alimentation animale rente (EA) (hors FAB)</t>
        </is>
      </c>
      <c r="D3479" t="n">
        <v>17.5</v>
      </c>
      <c r="E3479" t="inlineStr"/>
      <c r="F3479" t="inlineStr"/>
      <c r="G3479" t="inlineStr"/>
      <c r="H3479" t="inlineStr"/>
      <c r="I3479" t="inlineStr"/>
      <c r="J3479" t="inlineStr"/>
      <c r="K3479" t="inlineStr">
        <is>
          <t>libre</t>
        </is>
      </c>
    </row>
    <row r="3480">
      <c r="A3480" t="inlineStr">
        <is>
          <t>2019</t>
        </is>
      </c>
      <c r="B3480" t="inlineStr">
        <is>
          <t>Tourteaux de soja</t>
        </is>
      </c>
      <c r="C3480" t="inlineStr">
        <is>
          <t>Alimentation animale rente (EA) (hors FAB)</t>
        </is>
      </c>
      <c r="D3480" t="n">
        <v>0.4</v>
      </c>
      <c r="E3480" t="inlineStr"/>
      <c r="F3480" t="inlineStr"/>
      <c r="G3480" t="inlineStr"/>
      <c r="H3480" t="inlineStr"/>
      <c r="I3480" t="inlineStr"/>
      <c r="J3480" t="inlineStr"/>
      <c r="K3480" t="inlineStr">
        <is>
          <t>libre</t>
        </is>
      </c>
    </row>
    <row r="3481">
      <c r="A3481" t="inlineStr">
        <is>
          <t>2019</t>
        </is>
      </c>
      <c r="B3481" t="inlineStr">
        <is>
          <t>Coques de fèves</t>
        </is>
      </c>
      <c r="C3481" t="inlineStr">
        <is>
          <t>Alimentation animale rente (EA) (hors FAB)</t>
        </is>
      </c>
      <c r="D3481" t="n">
        <v>2.3</v>
      </c>
      <c r="E3481" t="inlineStr"/>
      <c r="F3481" t="inlineStr"/>
      <c r="G3481" t="inlineStr"/>
      <c r="H3481" t="inlineStr"/>
      <c r="I3481" t="inlineStr"/>
      <c r="J3481" t="inlineStr"/>
      <c r="K3481" t="inlineStr">
        <is>
          <t>libre</t>
        </is>
      </c>
    </row>
    <row r="3482">
      <c r="A3482" t="inlineStr">
        <is>
          <t>2019</t>
        </is>
      </c>
      <c r="B3482" t="inlineStr">
        <is>
          <t>Fèves décortiquées ou non</t>
        </is>
      </c>
      <c r="C3482" t="inlineStr">
        <is>
          <t>Alimentation animale rente (EA) (hors FAB)</t>
        </is>
      </c>
      <c r="D3482" t="n">
        <v>0</v>
      </c>
      <c r="E3482" t="inlineStr"/>
      <c r="F3482" t="inlineStr"/>
      <c r="G3482" t="inlineStr"/>
      <c r="H3482" t="inlineStr"/>
      <c r="I3482" t="inlineStr"/>
      <c r="J3482" t="inlineStr"/>
      <c r="K3482" t="inlineStr">
        <is>
          <t>libre</t>
        </is>
      </c>
    </row>
    <row r="3483">
      <c r="A3483" t="inlineStr">
        <is>
          <t>2019</t>
        </is>
      </c>
      <c r="B3483" t="inlineStr">
        <is>
          <t>Sons fèves</t>
        </is>
      </c>
      <c r="C3483" t="inlineStr">
        <is>
          <t>Alimentation animale rente (EA) (hors FAB)</t>
        </is>
      </c>
      <c r="D3483" t="n">
        <v>1.1</v>
      </c>
      <c r="E3483" t="inlineStr"/>
      <c r="F3483" t="inlineStr"/>
      <c r="G3483" t="inlineStr"/>
      <c r="H3483" t="inlineStr"/>
      <c r="I3483" t="inlineStr"/>
      <c r="J3483" t="inlineStr"/>
      <c r="K3483" t="inlineStr">
        <is>
          <t>libre</t>
        </is>
      </c>
    </row>
    <row r="3484">
      <c r="A3484" t="inlineStr">
        <is>
          <t>2019</t>
        </is>
      </c>
      <c r="B3484" t="inlineStr">
        <is>
          <t>Oléagineux et protéagineux collectés</t>
        </is>
      </c>
      <c r="C3484" t="inlineStr">
        <is>
          <t>FAB</t>
        </is>
      </c>
      <c r="D3484" t="n">
        <v>324</v>
      </c>
      <c r="E3484" t="inlineStr"/>
      <c r="F3484" t="inlineStr"/>
      <c r="G3484" t="inlineStr"/>
      <c r="H3484" t="inlineStr"/>
      <c r="I3484" t="inlineStr"/>
      <c r="J3484" t="inlineStr"/>
      <c r="K3484" t="inlineStr">
        <is>
          <t>libre unbounded</t>
        </is>
      </c>
    </row>
    <row r="3485">
      <c r="A3485" t="inlineStr">
        <is>
          <t>2019</t>
        </is>
      </c>
      <c r="B3485" t="inlineStr">
        <is>
          <t>Oléagineux collectés</t>
        </is>
      </c>
      <c r="C3485" t="inlineStr">
        <is>
          <t>FAB</t>
        </is>
      </c>
      <c r="D3485" t="n">
        <v>101</v>
      </c>
      <c r="E3485" t="inlineStr"/>
      <c r="F3485" t="inlineStr"/>
      <c r="G3485" t="inlineStr"/>
      <c r="H3485" t="inlineStr"/>
      <c r="I3485" t="inlineStr"/>
      <c r="J3485" t="inlineStr"/>
      <c r="K3485" t="inlineStr">
        <is>
          <t>libre</t>
        </is>
      </c>
    </row>
    <row r="3486">
      <c r="A3486" t="inlineStr">
        <is>
          <t>2019</t>
        </is>
      </c>
      <c r="B3486" t="inlineStr">
        <is>
          <t>Graines oléagineuses collectées</t>
        </is>
      </c>
      <c r="C3486" t="inlineStr">
        <is>
          <t>FAB</t>
        </is>
      </c>
      <c r="D3486" t="n">
        <v>101</v>
      </c>
      <c r="E3486" t="inlineStr"/>
      <c r="F3486" t="inlineStr"/>
      <c r="G3486" t="inlineStr"/>
      <c r="H3486" t="inlineStr"/>
      <c r="I3486" t="inlineStr"/>
      <c r="J3486" t="inlineStr"/>
      <c r="K3486" t="inlineStr">
        <is>
          <t>libre</t>
        </is>
      </c>
    </row>
    <row r="3487">
      <c r="A3487" t="inlineStr">
        <is>
          <t>2019</t>
        </is>
      </c>
      <c r="B3487" t="inlineStr">
        <is>
          <t>Graines de colza collectées</t>
        </is>
      </c>
      <c r="C3487" t="inlineStr">
        <is>
          <t>FAB</t>
        </is>
      </c>
      <c r="D3487" t="n">
        <v>23.5</v>
      </c>
      <c r="E3487" t="inlineStr"/>
      <c r="F3487" t="inlineStr"/>
      <c r="G3487" t="inlineStr"/>
      <c r="H3487" t="inlineStr"/>
      <c r="I3487" t="inlineStr"/>
      <c r="J3487" t="inlineStr"/>
      <c r="K3487" t="inlineStr">
        <is>
          <t>déterminé</t>
        </is>
      </c>
    </row>
    <row r="3488">
      <c r="A3488" t="inlineStr">
        <is>
          <t>2019</t>
        </is>
      </c>
      <c r="B3488" t="inlineStr">
        <is>
          <t>Graines de colza collectées (conso)</t>
        </is>
      </c>
      <c r="C3488" t="inlineStr">
        <is>
          <t>FAB</t>
        </is>
      </c>
      <c r="D3488" t="n">
        <v>23.5</v>
      </c>
      <c r="E3488" t="n">
        <v>23.5</v>
      </c>
      <c r="F3488" t="n">
        <v>1.175</v>
      </c>
      <c r="G3488" t="n">
        <v>0.1</v>
      </c>
      <c r="H3488" t="n">
        <v>0</v>
      </c>
      <c r="I3488" t="n">
        <v>500000000</v>
      </c>
      <c r="J3488" t="n">
        <v>0</v>
      </c>
      <c r="K3488" t="inlineStr">
        <is>
          <t>mesuré</t>
        </is>
      </c>
    </row>
    <row r="3489">
      <c r="A3489" t="inlineStr">
        <is>
          <t>2019</t>
        </is>
      </c>
      <c r="B3489" t="inlineStr">
        <is>
          <t>Graines de lin collectées</t>
        </is>
      </c>
      <c r="C3489" t="inlineStr">
        <is>
          <t>FAB</t>
        </is>
      </c>
      <c r="D3489" t="n">
        <v>44.9</v>
      </c>
      <c r="E3489" t="inlineStr"/>
      <c r="F3489" t="inlineStr"/>
      <c r="G3489" t="inlineStr"/>
      <c r="H3489" t="inlineStr"/>
      <c r="I3489" t="inlineStr"/>
      <c r="J3489" t="inlineStr"/>
      <c r="K3489" t="inlineStr">
        <is>
          <t>déterminé</t>
        </is>
      </c>
    </row>
    <row r="3490">
      <c r="A3490" t="inlineStr">
        <is>
          <t>2019</t>
        </is>
      </c>
      <c r="B3490" t="inlineStr">
        <is>
          <t>Graines de lin collectées (conso)</t>
        </is>
      </c>
      <c r="C3490" t="inlineStr">
        <is>
          <t>FAB</t>
        </is>
      </c>
      <c r="D3490" t="n">
        <v>44.9</v>
      </c>
      <c r="E3490" t="n">
        <v>47.1</v>
      </c>
      <c r="F3490" t="n">
        <v>2.355</v>
      </c>
      <c r="G3490" t="n">
        <v>0.09999999999999999</v>
      </c>
      <c r="H3490" t="n">
        <v>0</v>
      </c>
      <c r="I3490" t="n">
        <v>500000000</v>
      </c>
      <c r="J3490" t="n">
        <v>0.92</v>
      </c>
      <c r="K3490" t="inlineStr">
        <is>
          <t>mesuré</t>
        </is>
      </c>
    </row>
    <row r="3491">
      <c r="A3491" t="inlineStr">
        <is>
          <t>2019</t>
        </is>
      </c>
      <c r="B3491" t="inlineStr">
        <is>
          <t>Graines de tournesol collectées</t>
        </is>
      </c>
      <c r="C3491" t="inlineStr">
        <is>
          <t>FAB</t>
        </is>
      </c>
      <c r="D3491" t="n">
        <v>33</v>
      </c>
      <c r="E3491" t="inlineStr"/>
      <c r="F3491" t="inlineStr"/>
      <c r="G3491" t="inlineStr"/>
      <c r="H3491" t="inlineStr"/>
      <c r="I3491" t="inlineStr"/>
      <c r="J3491" t="inlineStr"/>
      <c r="K3491" t="inlineStr">
        <is>
          <t>libre</t>
        </is>
      </c>
    </row>
    <row r="3492">
      <c r="A3492" t="inlineStr">
        <is>
          <t>2019</t>
        </is>
      </c>
      <c r="B3492" t="inlineStr">
        <is>
          <t>Graines de tournesol collectées (conso)</t>
        </is>
      </c>
      <c r="C3492" t="inlineStr">
        <is>
          <t>FAB</t>
        </is>
      </c>
      <c r="D3492" t="n">
        <v>33</v>
      </c>
      <c r="E3492" t="inlineStr"/>
      <c r="F3492" t="inlineStr"/>
      <c r="G3492" t="inlineStr"/>
      <c r="H3492" t="inlineStr"/>
      <c r="I3492" t="inlineStr"/>
      <c r="J3492" t="inlineStr"/>
      <c r="K3492" t="inlineStr">
        <is>
          <t>libre</t>
        </is>
      </c>
    </row>
    <row r="3493">
      <c r="A3493" t="inlineStr">
        <is>
          <t>2019</t>
        </is>
      </c>
      <c r="B3493" t="inlineStr">
        <is>
          <t>Oléoprotéagineux collectés</t>
        </is>
      </c>
      <c r="C3493" t="inlineStr">
        <is>
          <t>FAB</t>
        </is>
      </c>
      <c r="D3493" t="n">
        <v>80.90000000000001</v>
      </c>
      <c r="E3493" t="inlineStr"/>
      <c r="F3493" t="inlineStr"/>
      <c r="G3493" t="inlineStr"/>
      <c r="H3493" t="inlineStr"/>
      <c r="I3493" t="inlineStr"/>
      <c r="J3493" t="inlineStr"/>
      <c r="K3493" t="inlineStr">
        <is>
          <t>déterminé</t>
        </is>
      </c>
    </row>
    <row r="3494">
      <c r="A3494" t="inlineStr">
        <is>
          <t>2019</t>
        </is>
      </c>
      <c r="B3494" t="inlineStr">
        <is>
          <t>Graines oléoprotéagineuses collectées</t>
        </is>
      </c>
      <c r="C3494" t="inlineStr">
        <is>
          <t>FAB</t>
        </is>
      </c>
      <c r="D3494" t="n">
        <v>80.90000000000001</v>
      </c>
      <c r="E3494" t="inlineStr"/>
      <c r="F3494" t="inlineStr"/>
      <c r="G3494" t="inlineStr"/>
      <c r="H3494" t="inlineStr"/>
      <c r="I3494" t="inlineStr"/>
      <c r="J3494" t="inlineStr"/>
      <c r="K3494" t="inlineStr">
        <is>
          <t>déterminé</t>
        </is>
      </c>
    </row>
    <row r="3495">
      <c r="A3495" t="inlineStr">
        <is>
          <t>2019</t>
        </is>
      </c>
      <c r="B3495" t="inlineStr">
        <is>
          <t>Graines de soja collectées</t>
        </is>
      </c>
      <c r="C3495" t="inlineStr">
        <is>
          <t>FAB</t>
        </is>
      </c>
      <c r="D3495" t="n">
        <v>80.90000000000001</v>
      </c>
      <c r="E3495" t="inlineStr"/>
      <c r="F3495" t="inlineStr"/>
      <c r="G3495" t="inlineStr"/>
      <c r="H3495" t="inlineStr"/>
      <c r="I3495" t="inlineStr"/>
      <c r="J3495" t="inlineStr"/>
      <c r="K3495" t="inlineStr">
        <is>
          <t>déterminé</t>
        </is>
      </c>
    </row>
    <row r="3496">
      <c r="A3496" t="inlineStr">
        <is>
          <t>2019</t>
        </is>
      </c>
      <c r="B3496" t="inlineStr">
        <is>
          <t>Graines de soja collectées (conso)</t>
        </is>
      </c>
      <c r="C3496" t="inlineStr">
        <is>
          <t>FAB</t>
        </is>
      </c>
      <c r="D3496" t="n">
        <v>80.90000000000001</v>
      </c>
      <c r="E3496" t="n">
        <v>80.90000000000001</v>
      </c>
      <c r="F3496" t="n">
        <v>4.045000000000001</v>
      </c>
      <c r="G3496" t="n">
        <v>0.1</v>
      </c>
      <c r="H3496" t="n">
        <v>0</v>
      </c>
      <c r="I3496" t="n">
        <v>500000000</v>
      </c>
      <c r="J3496" t="n">
        <v>0</v>
      </c>
      <c r="K3496" t="inlineStr">
        <is>
          <t>mesuré</t>
        </is>
      </c>
    </row>
    <row r="3497">
      <c r="A3497" t="inlineStr">
        <is>
          <t>2019</t>
        </is>
      </c>
      <c r="B3497" t="inlineStr">
        <is>
          <t>Protéagineux collectés</t>
        </is>
      </c>
      <c r="C3497" t="inlineStr">
        <is>
          <t>FAB</t>
        </is>
      </c>
      <c r="D3497" t="n">
        <v>142</v>
      </c>
      <c r="E3497" t="inlineStr"/>
      <c r="F3497" t="inlineStr"/>
      <c r="G3497" t="inlineStr"/>
      <c r="H3497" t="inlineStr"/>
      <c r="I3497" t="inlineStr"/>
      <c r="J3497" t="inlineStr"/>
      <c r="K3497" t="inlineStr">
        <is>
          <t>libre unbounded</t>
        </is>
      </c>
    </row>
    <row r="3498">
      <c r="A3498" t="inlineStr">
        <is>
          <t>2019</t>
        </is>
      </c>
      <c r="B3498" t="inlineStr">
        <is>
          <t>Légumineuses collectées</t>
        </is>
      </c>
      <c r="C3498" t="inlineStr">
        <is>
          <t>FAB</t>
        </is>
      </c>
      <c r="D3498" t="n">
        <v>142</v>
      </c>
      <c r="E3498" t="inlineStr"/>
      <c r="F3498" t="inlineStr"/>
      <c r="G3498" t="inlineStr"/>
      <c r="H3498" t="inlineStr"/>
      <c r="I3498" t="inlineStr"/>
      <c r="J3498" t="inlineStr"/>
      <c r="K3498" t="inlineStr">
        <is>
          <t>libre unbounded</t>
        </is>
      </c>
    </row>
    <row r="3499">
      <c r="A3499" t="inlineStr">
        <is>
          <t>2019</t>
        </is>
      </c>
      <c r="B3499" t="inlineStr">
        <is>
          <t>Fèves collectées</t>
        </is>
      </c>
      <c r="C3499" t="inlineStr">
        <is>
          <t>FAB</t>
        </is>
      </c>
      <c r="D3499" t="n">
        <v>35.4</v>
      </c>
      <c r="E3499" t="inlineStr"/>
      <c r="F3499" t="inlineStr"/>
      <c r="G3499" t="inlineStr"/>
      <c r="H3499" t="inlineStr"/>
      <c r="I3499" t="inlineStr"/>
      <c r="J3499" t="inlineStr"/>
      <c r="K3499" t="inlineStr">
        <is>
          <t>déterminé</t>
        </is>
      </c>
    </row>
    <row r="3500">
      <c r="A3500" t="inlineStr">
        <is>
          <t>2019</t>
        </is>
      </c>
      <c r="B3500" t="inlineStr">
        <is>
          <t>Fèves collectées (conso)</t>
        </is>
      </c>
      <c r="C3500" t="inlineStr">
        <is>
          <t>FAB</t>
        </is>
      </c>
      <c r="D3500" t="n">
        <v>35.4</v>
      </c>
      <c r="E3500" t="n">
        <v>35.4</v>
      </c>
      <c r="F3500" t="n">
        <v>1.77</v>
      </c>
      <c r="G3500" t="n">
        <v>0.1</v>
      </c>
      <c r="H3500" t="n">
        <v>0</v>
      </c>
      <c r="I3500" t="n">
        <v>500000000</v>
      </c>
      <c r="J3500" t="n">
        <v>0</v>
      </c>
      <c r="K3500" t="inlineStr">
        <is>
          <t>mesuré</t>
        </is>
      </c>
    </row>
    <row r="3501">
      <c r="A3501" t="inlineStr">
        <is>
          <t>2019</t>
        </is>
      </c>
      <c r="B3501" t="inlineStr">
        <is>
          <t>Lupin collecté</t>
        </is>
      </c>
      <c r="C3501" t="inlineStr">
        <is>
          <t>FAB</t>
        </is>
      </c>
      <c r="D3501" t="n">
        <v>0</v>
      </c>
      <c r="E3501" t="inlineStr"/>
      <c r="F3501" t="inlineStr"/>
      <c r="G3501" t="inlineStr"/>
      <c r="H3501" t="inlineStr"/>
      <c r="I3501" t="inlineStr"/>
      <c r="J3501" t="inlineStr"/>
      <c r="K3501" t="inlineStr">
        <is>
          <t>libre unbounded</t>
        </is>
      </c>
    </row>
    <row r="3502">
      <c r="A3502" t="inlineStr">
        <is>
          <t>2019</t>
        </is>
      </c>
      <c r="B3502" t="inlineStr">
        <is>
          <t>Lupin collecté (conso)</t>
        </is>
      </c>
      <c r="C3502" t="inlineStr">
        <is>
          <t>FAB</t>
        </is>
      </c>
      <c r="D3502" t="n">
        <v>0</v>
      </c>
      <c r="E3502" t="inlineStr"/>
      <c r="F3502" t="inlineStr"/>
      <c r="G3502" t="inlineStr"/>
      <c r="H3502" t="inlineStr"/>
      <c r="I3502" t="inlineStr"/>
      <c r="J3502" t="inlineStr"/>
      <c r="K3502" t="inlineStr">
        <is>
          <t>libre unbounded</t>
        </is>
      </c>
    </row>
    <row r="3503">
      <c r="A3503" t="inlineStr">
        <is>
          <t>2019</t>
        </is>
      </c>
      <c r="B3503" t="inlineStr">
        <is>
          <t>Pois collectés</t>
        </is>
      </c>
      <c r="C3503" t="inlineStr">
        <is>
          <t>FAB</t>
        </is>
      </c>
      <c r="D3503" t="n">
        <v>107</v>
      </c>
      <c r="E3503" t="inlineStr"/>
      <c r="F3503" t="inlineStr"/>
      <c r="G3503" t="inlineStr"/>
      <c r="H3503" t="inlineStr"/>
      <c r="I3503" t="inlineStr"/>
      <c r="J3503" t="inlineStr"/>
      <c r="K3503" t="inlineStr">
        <is>
          <t>déterminé</t>
        </is>
      </c>
    </row>
    <row r="3504">
      <c r="A3504" t="inlineStr">
        <is>
          <t>2019</t>
        </is>
      </c>
      <c r="B3504" t="inlineStr">
        <is>
          <t>Pois collectés (conso)</t>
        </is>
      </c>
      <c r="C3504" t="inlineStr">
        <is>
          <t>FAB</t>
        </is>
      </c>
      <c r="D3504" t="n">
        <v>107</v>
      </c>
      <c r="E3504" t="n">
        <v>106.8</v>
      </c>
      <c r="F3504" t="n">
        <v>5.34</v>
      </c>
      <c r="G3504" t="n">
        <v>0.1</v>
      </c>
      <c r="H3504" t="n">
        <v>0</v>
      </c>
      <c r="I3504" t="n">
        <v>500000000</v>
      </c>
      <c r="J3504" t="n">
        <v>0</v>
      </c>
      <c r="K3504" t="inlineStr">
        <is>
          <t>mesuré</t>
        </is>
      </c>
    </row>
    <row r="3505">
      <c r="A3505" t="inlineStr">
        <is>
          <t>2019</t>
        </is>
      </c>
      <c r="B3505" t="inlineStr">
        <is>
          <t>Tourteaux</t>
        </is>
      </c>
      <c r="C3505" t="inlineStr">
        <is>
          <t>FAB</t>
        </is>
      </c>
      <c r="D3505" t="n">
        <v>5410</v>
      </c>
      <c r="E3505" t="inlineStr"/>
      <c r="F3505" t="inlineStr"/>
      <c r="G3505" t="inlineStr"/>
      <c r="H3505" t="inlineStr"/>
      <c r="I3505" t="inlineStr"/>
      <c r="J3505" t="inlineStr"/>
      <c r="K3505" t="inlineStr">
        <is>
          <t>déterminé</t>
        </is>
      </c>
    </row>
    <row r="3506">
      <c r="A3506" t="inlineStr">
        <is>
          <t>2019</t>
        </is>
      </c>
      <c r="B3506" t="inlineStr">
        <is>
          <t>Tourteaux de colza</t>
        </is>
      </c>
      <c r="C3506" t="inlineStr">
        <is>
          <t>FAB</t>
        </is>
      </c>
      <c r="D3506" t="n">
        <v>1580</v>
      </c>
      <c r="E3506" t="n">
        <v>1583.9</v>
      </c>
      <c r="F3506" t="n">
        <v>79.19500000000001</v>
      </c>
      <c r="G3506" t="n">
        <v>0.1</v>
      </c>
      <c r="H3506" t="n">
        <v>0</v>
      </c>
      <c r="I3506" t="n">
        <v>500000000</v>
      </c>
      <c r="J3506" t="n">
        <v>0</v>
      </c>
      <c r="K3506" t="inlineStr">
        <is>
          <t>mesuré</t>
        </is>
      </c>
    </row>
    <row r="3507">
      <c r="A3507" t="inlineStr">
        <is>
          <t>2019</t>
        </is>
      </c>
      <c r="B3507" t="inlineStr">
        <is>
          <t>Tourteaux de lin</t>
        </is>
      </c>
      <c r="C3507" t="inlineStr">
        <is>
          <t>FAB</t>
        </is>
      </c>
      <c r="D3507" t="n">
        <v>104</v>
      </c>
      <c r="E3507" t="n">
        <v>108.9</v>
      </c>
      <c r="F3507" t="n">
        <v>5.445</v>
      </c>
      <c r="G3507" t="n">
        <v>0.1</v>
      </c>
      <c r="H3507" t="n">
        <v>0</v>
      </c>
      <c r="I3507" t="n">
        <v>500000000</v>
      </c>
      <c r="J3507" t="n">
        <v>0.92</v>
      </c>
      <c r="K3507" t="inlineStr">
        <is>
          <t>mesuré</t>
        </is>
      </c>
    </row>
    <row r="3508">
      <c r="A3508" t="inlineStr">
        <is>
          <t>2019</t>
        </is>
      </c>
      <c r="B3508" t="inlineStr">
        <is>
          <t>Tourteaux de tournesol</t>
        </is>
      </c>
      <c r="C3508" t="inlineStr">
        <is>
          <t>FAB</t>
        </is>
      </c>
      <c r="D3508" t="n">
        <v>1370</v>
      </c>
      <c r="E3508" t="n">
        <v>1367.3</v>
      </c>
      <c r="F3508" t="n">
        <v>68.36499999999999</v>
      </c>
      <c r="G3508" t="n">
        <v>0.09999999999999999</v>
      </c>
      <c r="H3508" t="n">
        <v>0</v>
      </c>
      <c r="I3508" t="n">
        <v>500000000</v>
      </c>
      <c r="J3508" t="n">
        <v>0</v>
      </c>
      <c r="K3508" t="inlineStr">
        <is>
          <t>mesuré</t>
        </is>
      </c>
    </row>
    <row r="3509">
      <c r="A3509" t="inlineStr">
        <is>
          <t>2019</t>
        </is>
      </c>
      <c r="B3509" t="inlineStr">
        <is>
          <t>Tourteaux de tournesol, lopro</t>
        </is>
      </c>
      <c r="C3509" t="inlineStr">
        <is>
          <t>FAB</t>
        </is>
      </c>
      <c r="D3509" t="n">
        <v>684</v>
      </c>
      <c r="E3509" t="inlineStr"/>
      <c r="F3509" t="inlineStr"/>
      <c r="G3509" t="inlineStr"/>
      <c r="H3509" t="inlineStr"/>
      <c r="I3509" t="inlineStr"/>
      <c r="J3509" t="inlineStr"/>
      <c r="K3509" t="inlineStr">
        <is>
          <t>libre</t>
        </is>
      </c>
    </row>
    <row r="3510">
      <c r="A3510" t="inlineStr">
        <is>
          <t>2019</t>
        </is>
      </c>
      <c r="B3510" t="inlineStr">
        <is>
          <t>Tourteaux de tournesol, hipro</t>
        </is>
      </c>
      <c r="C3510" t="inlineStr">
        <is>
          <t>FAB</t>
        </is>
      </c>
      <c r="D3510" t="n">
        <v>684</v>
      </c>
      <c r="E3510" t="inlineStr"/>
      <c r="F3510" t="inlineStr"/>
      <c r="G3510" t="inlineStr"/>
      <c r="H3510" t="inlineStr"/>
      <c r="I3510" t="inlineStr"/>
      <c r="J3510" t="inlineStr"/>
      <c r="K3510" t="inlineStr">
        <is>
          <t>libre</t>
        </is>
      </c>
    </row>
    <row r="3511">
      <c r="A3511" t="inlineStr">
        <is>
          <t>2019</t>
        </is>
      </c>
      <c r="B3511" t="inlineStr">
        <is>
          <t>Tourteaux de soja</t>
        </is>
      </c>
      <c r="C3511" t="inlineStr">
        <is>
          <t>FAB</t>
        </is>
      </c>
      <c r="D3511" t="n">
        <v>2350</v>
      </c>
      <c r="E3511" t="n">
        <v>2350.9</v>
      </c>
      <c r="F3511" t="n">
        <v>117.545</v>
      </c>
      <c r="G3511" t="n">
        <v>0.1</v>
      </c>
      <c r="H3511" t="n">
        <v>0</v>
      </c>
      <c r="I3511" t="n">
        <v>500000000</v>
      </c>
      <c r="J3511" t="n">
        <v>0</v>
      </c>
      <c r="K3511" t="inlineStr">
        <is>
          <t>mesuré</t>
        </is>
      </c>
    </row>
    <row r="3512">
      <c r="A3512" t="inlineStr">
        <is>
          <t>2019</t>
        </is>
      </c>
      <c r="B3512" t="inlineStr">
        <is>
          <t>Huile, raffinée</t>
        </is>
      </c>
      <c r="C3512" t="inlineStr">
        <is>
          <t>FAB</t>
        </is>
      </c>
      <c r="D3512" t="n">
        <v>81.09999999999999</v>
      </c>
      <c r="E3512" t="inlineStr"/>
      <c r="F3512" t="inlineStr"/>
      <c r="G3512" t="inlineStr"/>
      <c r="H3512" t="inlineStr"/>
      <c r="I3512" t="inlineStr"/>
      <c r="J3512" t="inlineStr"/>
      <c r="K3512" t="inlineStr">
        <is>
          <t>déterminé</t>
        </is>
      </c>
    </row>
    <row r="3513">
      <c r="A3513" t="inlineStr">
        <is>
          <t>2019</t>
        </is>
      </c>
      <c r="B3513" t="inlineStr">
        <is>
          <t>Huile de colza, raffinée</t>
        </is>
      </c>
      <c r="C3513" t="inlineStr">
        <is>
          <t>FAB</t>
        </is>
      </c>
      <c r="D3513" t="n">
        <v>35.5</v>
      </c>
      <c r="E3513" t="n">
        <v>36</v>
      </c>
      <c r="F3513" t="n">
        <v>1.8</v>
      </c>
      <c r="G3513" t="n">
        <v>0.1</v>
      </c>
      <c r="H3513" t="n">
        <v>0</v>
      </c>
      <c r="I3513" t="n">
        <v>500000000</v>
      </c>
      <c r="J3513" t="n">
        <v>0.28</v>
      </c>
      <c r="K3513" t="inlineStr">
        <is>
          <t>mesuré</t>
        </is>
      </c>
    </row>
    <row r="3514">
      <c r="A3514" t="inlineStr">
        <is>
          <t>2019</t>
        </is>
      </c>
      <c r="B3514" t="inlineStr">
        <is>
          <t>Huile de soja, raffinée</t>
        </is>
      </c>
      <c r="C3514" t="inlineStr">
        <is>
          <t>FAB</t>
        </is>
      </c>
      <c r="D3514" t="n">
        <v>25.6</v>
      </c>
      <c r="E3514" t="n">
        <v>53.7</v>
      </c>
      <c r="F3514" t="n">
        <v>2.685</v>
      </c>
      <c r="G3514" t="n">
        <v>0.1</v>
      </c>
      <c r="H3514" t="n">
        <v>0</v>
      </c>
      <c r="I3514" t="n">
        <v>500000000</v>
      </c>
      <c r="J3514" t="n">
        <v>10.46</v>
      </c>
      <c r="K3514" t="inlineStr">
        <is>
          <t>mesuré</t>
        </is>
      </c>
    </row>
    <row r="3515">
      <c r="A3515" t="inlineStr">
        <is>
          <t>2019</t>
        </is>
      </c>
      <c r="B3515" t="inlineStr">
        <is>
          <t>Huile de palme, raffinée</t>
        </is>
      </c>
      <c r="C3515" t="inlineStr">
        <is>
          <t>FAB</t>
        </is>
      </c>
      <c r="D3515" t="n">
        <v>20</v>
      </c>
      <c r="E3515" t="n">
        <v>45.8</v>
      </c>
      <c r="F3515" t="n">
        <v>2.29</v>
      </c>
      <c r="G3515" t="n">
        <v>0.1</v>
      </c>
      <c r="H3515" t="n">
        <v>0</v>
      </c>
      <c r="I3515" t="n">
        <v>500000000</v>
      </c>
      <c r="J3515" t="n">
        <v>11.27</v>
      </c>
      <c r="K3515" t="inlineStr">
        <is>
          <t>mesuré</t>
        </is>
      </c>
    </row>
    <row r="3516">
      <c r="A3516" t="inlineStr">
        <is>
          <t>2019</t>
        </is>
      </c>
      <c r="B3516" t="inlineStr">
        <is>
          <t>MP industrie biodiesel</t>
        </is>
      </c>
      <c r="C3516" t="inlineStr">
        <is>
          <t>FAB</t>
        </is>
      </c>
      <c r="D3516" t="n">
        <v>81.09999999999999</v>
      </c>
      <c r="E3516" t="inlineStr"/>
      <c r="F3516" t="inlineStr"/>
      <c r="G3516" t="inlineStr"/>
      <c r="H3516" t="inlineStr"/>
      <c r="I3516" t="inlineStr"/>
      <c r="J3516" t="inlineStr"/>
      <c r="K3516" t="inlineStr">
        <is>
          <t>déterminé</t>
        </is>
      </c>
    </row>
    <row r="3517">
      <c r="A3517" t="inlineStr">
        <is>
          <t>2019</t>
        </is>
      </c>
      <c r="B3517" t="inlineStr">
        <is>
          <t>Coques de fèves</t>
        </is>
      </c>
      <c r="C3517" t="inlineStr">
        <is>
          <t>FAB</t>
        </is>
      </c>
      <c r="D3517" t="n">
        <v>2.3</v>
      </c>
      <c r="E3517" t="inlineStr"/>
      <c r="F3517" t="inlineStr"/>
      <c r="G3517" t="inlineStr"/>
      <c r="H3517" t="inlineStr"/>
      <c r="I3517" t="inlineStr"/>
      <c r="J3517" t="inlineStr"/>
      <c r="K3517" t="inlineStr">
        <is>
          <t>libre</t>
        </is>
      </c>
    </row>
    <row r="3518">
      <c r="A3518" t="inlineStr">
        <is>
          <t>2019</t>
        </is>
      </c>
      <c r="B3518" t="inlineStr">
        <is>
          <t>Fèves décortiquées ou non</t>
        </is>
      </c>
      <c r="C3518" t="inlineStr">
        <is>
          <t>FAB</t>
        </is>
      </c>
      <c r="D3518" t="n">
        <v>35.4</v>
      </c>
      <c r="E3518" t="inlineStr"/>
      <c r="F3518" t="inlineStr"/>
      <c r="G3518" t="inlineStr"/>
      <c r="H3518" t="inlineStr"/>
      <c r="I3518" t="inlineStr"/>
      <c r="J3518" t="inlineStr"/>
      <c r="K3518" t="inlineStr">
        <is>
          <t>déterminé</t>
        </is>
      </c>
    </row>
    <row r="3519">
      <c r="A3519" t="inlineStr">
        <is>
          <t>2019</t>
        </is>
      </c>
      <c r="B3519" t="inlineStr">
        <is>
          <t>Sons fèves</t>
        </is>
      </c>
      <c r="C3519" t="inlineStr">
        <is>
          <t>FAB</t>
        </is>
      </c>
      <c r="D3519" t="n">
        <v>1.1</v>
      </c>
      <c r="E3519" t="inlineStr"/>
      <c r="F3519" t="inlineStr"/>
      <c r="G3519" t="inlineStr"/>
      <c r="H3519" t="inlineStr"/>
      <c r="I3519" t="inlineStr"/>
      <c r="J3519" t="inlineStr"/>
      <c r="K3519" t="inlineStr">
        <is>
          <t>libre</t>
        </is>
      </c>
    </row>
    <row r="3520">
      <c r="A3520" t="inlineStr">
        <is>
          <t>2019</t>
        </is>
      </c>
      <c r="B3520" t="inlineStr">
        <is>
          <t>Oléagineux et protéagineux collectés</t>
        </is>
      </c>
      <c r="C3520" t="inlineStr">
        <is>
          <t>Petfood</t>
        </is>
      </c>
      <c r="D3520" t="n">
        <v>32.5</v>
      </c>
      <c r="E3520" t="inlineStr"/>
      <c r="F3520" t="inlineStr"/>
      <c r="G3520" t="inlineStr"/>
      <c r="H3520" t="inlineStr"/>
      <c r="I3520" t="inlineStr"/>
      <c r="J3520" t="inlineStr"/>
      <c r="K3520" t="inlineStr">
        <is>
          <t>libre unbounded</t>
        </is>
      </c>
    </row>
    <row r="3521">
      <c r="A3521" t="inlineStr">
        <is>
          <t>2019</t>
        </is>
      </c>
      <c r="B3521" t="inlineStr">
        <is>
          <t>Oléoprotéagineux collectés</t>
        </is>
      </c>
      <c r="C3521" t="inlineStr">
        <is>
          <t>Petfood</t>
        </is>
      </c>
      <c r="D3521" t="n">
        <v>3</v>
      </c>
      <c r="E3521" t="inlineStr"/>
      <c r="F3521" t="inlineStr"/>
      <c r="G3521" t="inlineStr"/>
      <c r="H3521" t="inlineStr"/>
      <c r="I3521" t="inlineStr"/>
      <c r="J3521" t="inlineStr"/>
      <c r="K3521" t="inlineStr">
        <is>
          <t>libre</t>
        </is>
      </c>
    </row>
    <row r="3522">
      <c r="A3522" t="inlineStr">
        <is>
          <t>2019</t>
        </is>
      </c>
      <c r="B3522" t="inlineStr">
        <is>
          <t>Graines oléoprotéagineuses collectées</t>
        </is>
      </c>
      <c r="C3522" t="inlineStr">
        <is>
          <t>Petfood</t>
        </is>
      </c>
      <c r="D3522" t="n">
        <v>3</v>
      </c>
      <c r="E3522" t="inlineStr"/>
      <c r="F3522" t="inlineStr"/>
      <c r="G3522" t="inlineStr"/>
      <c r="H3522" t="inlineStr"/>
      <c r="I3522" t="inlineStr"/>
      <c r="J3522" t="inlineStr"/>
      <c r="K3522" t="inlineStr">
        <is>
          <t>libre</t>
        </is>
      </c>
    </row>
    <row r="3523">
      <c r="A3523" t="inlineStr">
        <is>
          <t>2019</t>
        </is>
      </c>
      <c r="B3523" t="inlineStr">
        <is>
          <t>Graines de soja collectées</t>
        </is>
      </c>
      <c r="C3523" t="inlineStr">
        <is>
          <t>Petfood</t>
        </is>
      </c>
      <c r="D3523" t="n">
        <v>3</v>
      </c>
      <c r="E3523" t="inlineStr"/>
      <c r="F3523" t="inlineStr"/>
      <c r="G3523" t="inlineStr"/>
      <c r="H3523" t="inlineStr"/>
      <c r="I3523" t="inlineStr"/>
      <c r="J3523" t="inlineStr"/>
      <c r="K3523" t="inlineStr">
        <is>
          <t>libre</t>
        </is>
      </c>
    </row>
    <row r="3524">
      <c r="A3524" t="inlineStr">
        <is>
          <t>2019</t>
        </is>
      </c>
      <c r="B3524" t="inlineStr">
        <is>
          <t>Graines de soja collectées (conso)</t>
        </is>
      </c>
      <c r="C3524" t="inlineStr">
        <is>
          <t>Petfood</t>
        </is>
      </c>
      <c r="D3524" t="n">
        <v>3</v>
      </c>
      <c r="E3524" t="inlineStr"/>
      <c r="F3524" t="inlineStr"/>
      <c r="G3524" t="inlineStr"/>
      <c r="H3524" t="inlineStr"/>
      <c r="I3524" t="inlineStr"/>
      <c r="J3524" t="inlineStr"/>
      <c r="K3524" t="inlineStr">
        <is>
          <t>libre</t>
        </is>
      </c>
    </row>
    <row r="3525">
      <c r="A3525" t="inlineStr">
        <is>
          <t>2019</t>
        </is>
      </c>
      <c r="B3525" t="inlineStr">
        <is>
          <t>Protéagineux collectés</t>
        </is>
      </c>
      <c r="C3525" t="inlineStr">
        <is>
          <t>Petfood</t>
        </is>
      </c>
      <c r="D3525" t="n">
        <v>29.5</v>
      </c>
      <c r="E3525" t="inlineStr"/>
      <c r="F3525" t="inlineStr"/>
      <c r="G3525" t="inlineStr"/>
      <c r="H3525" t="inlineStr"/>
      <c r="I3525" t="inlineStr"/>
      <c r="J3525" t="inlineStr"/>
      <c r="K3525" t="inlineStr">
        <is>
          <t>libre unbounded</t>
        </is>
      </c>
    </row>
    <row r="3526">
      <c r="A3526" t="inlineStr">
        <is>
          <t>2019</t>
        </is>
      </c>
      <c r="B3526" t="inlineStr">
        <is>
          <t>Légumineuses collectées</t>
        </is>
      </c>
      <c r="C3526" t="inlineStr">
        <is>
          <t>Petfood</t>
        </is>
      </c>
      <c r="D3526" t="n">
        <v>29.5</v>
      </c>
      <c r="E3526" t="inlineStr"/>
      <c r="F3526" t="inlineStr"/>
      <c r="G3526" t="inlineStr"/>
      <c r="H3526" t="inlineStr"/>
      <c r="I3526" t="inlineStr"/>
      <c r="J3526" t="inlineStr"/>
      <c r="K3526" t="inlineStr">
        <is>
          <t>libre unbounded</t>
        </is>
      </c>
    </row>
    <row r="3527">
      <c r="A3527" t="inlineStr">
        <is>
          <t>2019</t>
        </is>
      </c>
      <c r="B3527" t="inlineStr">
        <is>
          <t>Fèves collectées</t>
        </is>
      </c>
      <c r="C3527" t="inlineStr">
        <is>
          <t>Petfood</t>
        </is>
      </c>
      <c r="D3527" t="n">
        <v>0</v>
      </c>
      <c r="E3527" t="inlineStr"/>
      <c r="F3527" t="inlineStr"/>
      <c r="G3527" t="inlineStr"/>
      <c r="H3527" t="inlineStr"/>
      <c r="I3527" t="inlineStr"/>
      <c r="J3527" t="inlineStr"/>
      <c r="K3527" t="inlineStr">
        <is>
          <t>libre</t>
        </is>
      </c>
    </row>
    <row r="3528">
      <c r="A3528" t="inlineStr">
        <is>
          <t>2019</t>
        </is>
      </c>
      <c r="B3528" t="inlineStr">
        <is>
          <t>Fèves collectées (conso)</t>
        </is>
      </c>
      <c r="C3528" t="inlineStr">
        <is>
          <t>Petfood</t>
        </is>
      </c>
      <c r="D3528" t="n">
        <v>0</v>
      </c>
      <c r="E3528" t="inlineStr"/>
      <c r="F3528" t="inlineStr"/>
      <c r="G3528" t="inlineStr"/>
      <c r="H3528" t="inlineStr"/>
      <c r="I3528" t="inlineStr"/>
      <c r="J3528" t="inlineStr"/>
      <c r="K3528" t="inlineStr">
        <is>
          <t>libre</t>
        </is>
      </c>
    </row>
    <row r="3529">
      <c r="A3529" t="inlineStr">
        <is>
          <t>2019</t>
        </is>
      </c>
      <c r="B3529" t="inlineStr">
        <is>
          <t>Lupin collecté</t>
        </is>
      </c>
      <c r="C3529" t="inlineStr">
        <is>
          <t>Petfood</t>
        </is>
      </c>
      <c r="D3529" t="n">
        <v>0</v>
      </c>
      <c r="E3529" t="inlineStr"/>
      <c r="F3529" t="inlineStr"/>
      <c r="G3529" t="inlineStr"/>
      <c r="H3529" t="inlineStr"/>
      <c r="I3529" t="inlineStr"/>
      <c r="J3529" t="inlineStr"/>
      <c r="K3529" t="inlineStr">
        <is>
          <t>libre unbounded</t>
        </is>
      </c>
    </row>
    <row r="3530">
      <c r="A3530" t="inlineStr">
        <is>
          <t>2019</t>
        </is>
      </c>
      <c r="B3530" t="inlineStr">
        <is>
          <t>Lupin collecté (conso)</t>
        </is>
      </c>
      <c r="C3530" t="inlineStr">
        <is>
          <t>Petfood</t>
        </is>
      </c>
      <c r="D3530" t="n">
        <v>0</v>
      </c>
      <c r="E3530" t="inlineStr"/>
      <c r="F3530" t="inlineStr"/>
      <c r="G3530" t="inlineStr"/>
      <c r="H3530" t="inlineStr"/>
      <c r="I3530" t="inlineStr"/>
      <c r="J3530" t="inlineStr"/>
      <c r="K3530" t="inlineStr">
        <is>
          <t>libre unbounded</t>
        </is>
      </c>
    </row>
    <row r="3531">
      <c r="A3531" t="inlineStr">
        <is>
          <t>2019</t>
        </is>
      </c>
      <c r="B3531" t="inlineStr">
        <is>
          <t>Pois collectés</t>
        </is>
      </c>
      <c r="C3531" t="inlineStr">
        <is>
          <t>Petfood</t>
        </is>
      </c>
      <c r="D3531" t="n">
        <v>29.5</v>
      </c>
      <c r="E3531" t="inlineStr"/>
      <c r="F3531" t="inlineStr"/>
      <c r="G3531" t="inlineStr"/>
      <c r="H3531" t="inlineStr"/>
      <c r="I3531" t="inlineStr"/>
      <c r="J3531" t="inlineStr"/>
      <c r="K3531" t="inlineStr">
        <is>
          <t>libre</t>
        </is>
      </c>
    </row>
    <row r="3532">
      <c r="A3532" t="inlineStr">
        <is>
          <t>2019</t>
        </is>
      </c>
      <c r="B3532" t="inlineStr">
        <is>
          <t>Pois collectés (conso)</t>
        </is>
      </c>
      <c r="C3532" t="inlineStr">
        <is>
          <t>Petfood</t>
        </is>
      </c>
      <c r="D3532" t="n">
        <v>29.5</v>
      </c>
      <c r="E3532" t="inlineStr"/>
      <c r="F3532" t="inlineStr"/>
      <c r="G3532" t="inlineStr"/>
      <c r="H3532" t="inlineStr"/>
      <c r="I3532" t="inlineStr"/>
      <c r="J3532" t="inlineStr"/>
      <c r="K3532" t="inlineStr">
        <is>
          <t>libre</t>
        </is>
      </c>
    </row>
    <row r="3533">
      <c r="A3533" t="inlineStr">
        <is>
          <t>2019</t>
        </is>
      </c>
      <c r="B3533" t="inlineStr">
        <is>
          <t>Tourteaux</t>
        </is>
      </c>
      <c r="C3533" t="inlineStr">
        <is>
          <t>Petfood</t>
        </is>
      </c>
      <c r="D3533" t="n">
        <v>710</v>
      </c>
      <c r="E3533" t="inlineStr"/>
      <c r="F3533" t="inlineStr"/>
      <c r="G3533" t="inlineStr"/>
      <c r="H3533" t="inlineStr"/>
      <c r="I3533" t="inlineStr"/>
      <c r="J3533" t="inlineStr"/>
      <c r="K3533" t="inlineStr">
        <is>
          <t>libre</t>
        </is>
      </c>
    </row>
    <row r="3534">
      <c r="A3534" t="inlineStr">
        <is>
          <t>2019</t>
        </is>
      </c>
      <c r="B3534" t="inlineStr">
        <is>
          <t>Tourteaux de colza</t>
        </is>
      </c>
      <c r="C3534" t="inlineStr">
        <is>
          <t>Petfood</t>
        </is>
      </c>
      <c r="D3534" t="n">
        <v>527</v>
      </c>
      <c r="E3534" t="inlineStr"/>
      <c r="F3534" t="inlineStr"/>
      <c r="G3534" t="inlineStr"/>
      <c r="H3534" t="inlineStr"/>
      <c r="I3534" t="inlineStr"/>
      <c r="J3534" t="inlineStr"/>
      <c r="K3534" t="inlineStr">
        <is>
          <t>libre</t>
        </is>
      </c>
    </row>
    <row r="3535">
      <c r="A3535" t="inlineStr">
        <is>
          <t>2019</t>
        </is>
      </c>
      <c r="B3535" t="inlineStr">
        <is>
          <t>Tourteaux de lin</t>
        </is>
      </c>
      <c r="C3535" t="inlineStr">
        <is>
          <t>Petfood</t>
        </is>
      </c>
      <c r="D3535" t="n">
        <v>0</v>
      </c>
      <c r="E3535" t="inlineStr"/>
      <c r="F3535" t="inlineStr"/>
      <c r="G3535" t="inlineStr"/>
      <c r="H3535" t="inlineStr"/>
      <c r="I3535" t="inlineStr"/>
      <c r="J3535" t="inlineStr"/>
      <c r="K3535" t="inlineStr">
        <is>
          <t>libre</t>
        </is>
      </c>
    </row>
    <row r="3536">
      <c r="A3536" t="inlineStr">
        <is>
          <t>2019</t>
        </is>
      </c>
      <c r="B3536" t="inlineStr">
        <is>
          <t>Tourteaux de tournesol</t>
        </is>
      </c>
      <c r="C3536" t="inlineStr">
        <is>
          <t>Petfood</t>
        </is>
      </c>
      <c r="D3536" t="n">
        <v>182</v>
      </c>
      <c r="E3536" t="inlineStr"/>
      <c r="F3536" t="inlineStr"/>
      <c r="G3536" t="inlineStr"/>
      <c r="H3536" t="inlineStr"/>
      <c r="I3536" t="inlineStr"/>
      <c r="J3536" t="inlineStr"/>
      <c r="K3536" t="inlineStr">
        <is>
          <t>libre</t>
        </is>
      </c>
    </row>
    <row r="3537">
      <c r="A3537" t="inlineStr">
        <is>
          <t>2019</t>
        </is>
      </c>
      <c r="B3537" t="inlineStr">
        <is>
          <t>Tourteaux de tournesol, lopro</t>
        </is>
      </c>
      <c r="C3537" t="inlineStr">
        <is>
          <t>Petfood</t>
        </is>
      </c>
      <c r="D3537" t="n">
        <v>91.09999999999999</v>
      </c>
      <c r="E3537" t="inlineStr"/>
      <c r="F3537" t="inlineStr"/>
      <c r="G3537" t="inlineStr"/>
      <c r="H3537" t="inlineStr"/>
      <c r="I3537" t="inlineStr"/>
      <c r="J3537" t="inlineStr"/>
      <c r="K3537" t="inlineStr">
        <is>
          <t>libre</t>
        </is>
      </c>
    </row>
    <row r="3538">
      <c r="A3538" t="inlineStr">
        <is>
          <t>2019</t>
        </is>
      </c>
      <c r="B3538" t="inlineStr">
        <is>
          <t>Tourteaux de tournesol, hipro</t>
        </is>
      </c>
      <c r="C3538" t="inlineStr">
        <is>
          <t>Petfood</t>
        </is>
      </c>
      <c r="D3538" t="n">
        <v>91.09999999999999</v>
      </c>
      <c r="E3538" t="inlineStr"/>
      <c r="F3538" t="inlineStr"/>
      <c r="G3538" t="inlineStr"/>
      <c r="H3538" t="inlineStr"/>
      <c r="I3538" t="inlineStr"/>
      <c r="J3538" t="inlineStr"/>
      <c r="K3538" t="inlineStr">
        <is>
          <t>libre</t>
        </is>
      </c>
    </row>
    <row r="3539">
      <c r="A3539" t="inlineStr">
        <is>
          <t>2019</t>
        </is>
      </c>
      <c r="B3539" t="inlineStr">
        <is>
          <t>Tourteaux de soja</t>
        </is>
      </c>
      <c r="C3539" t="inlineStr">
        <is>
          <t>Petfood</t>
        </is>
      </c>
      <c r="D3539" t="n">
        <v>0.9</v>
      </c>
      <c r="E3539" t="inlineStr"/>
      <c r="F3539" t="inlineStr"/>
      <c r="G3539" t="inlineStr"/>
      <c r="H3539" t="inlineStr"/>
      <c r="I3539" t="inlineStr"/>
      <c r="J3539" t="inlineStr"/>
      <c r="K3539" t="inlineStr">
        <is>
          <t>libre</t>
        </is>
      </c>
    </row>
    <row r="3540">
      <c r="A3540" t="inlineStr">
        <is>
          <t>2019</t>
        </is>
      </c>
      <c r="B3540" t="inlineStr">
        <is>
          <t>Coques de fèves</t>
        </is>
      </c>
      <c r="C3540" t="inlineStr">
        <is>
          <t>Petfood</t>
        </is>
      </c>
      <c r="D3540" t="n">
        <v>6.9</v>
      </c>
      <c r="E3540" t="inlineStr"/>
      <c r="F3540" t="inlineStr"/>
      <c r="G3540" t="inlineStr"/>
      <c r="H3540" t="inlineStr"/>
      <c r="I3540" t="inlineStr"/>
      <c r="J3540" t="inlineStr"/>
      <c r="K3540" t="inlineStr">
        <is>
          <t>libre</t>
        </is>
      </c>
    </row>
    <row r="3541">
      <c r="A3541" t="inlineStr">
        <is>
          <t>2019</t>
        </is>
      </c>
      <c r="B3541" t="inlineStr">
        <is>
          <t>Fèves décortiquées ou non</t>
        </is>
      </c>
      <c r="C3541" t="inlineStr">
        <is>
          <t>Petfood</t>
        </is>
      </c>
      <c r="D3541" t="n">
        <v>0</v>
      </c>
      <c r="E3541" t="inlineStr"/>
      <c r="F3541" t="inlineStr"/>
      <c r="G3541" t="inlineStr"/>
      <c r="H3541" t="inlineStr"/>
      <c r="I3541" t="inlineStr"/>
      <c r="J3541" t="inlineStr"/>
      <c r="K3541" t="inlineStr">
        <is>
          <t>libre</t>
        </is>
      </c>
    </row>
    <row r="3542">
      <c r="A3542" t="inlineStr">
        <is>
          <t>2019</t>
        </is>
      </c>
      <c r="B3542" t="inlineStr">
        <is>
          <t>Sons fèves</t>
        </is>
      </c>
      <c r="C3542" t="inlineStr">
        <is>
          <t>Petfood</t>
        </is>
      </c>
      <c r="D3542" t="n">
        <v>3.2</v>
      </c>
      <c r="E3542" t="inlineStr"/>
      <c r="F3542" t="inlineStr"/>
      <c r="G3542" t="inlineStr"/>
      <c r="H3542" t="inlineStr"/>
      <c r="I3542" t="inlineStr"/>
      <c r="J3542" t="inlineStr"/>
      <c r="K3542" t="inlineStr">
        <is>
          <t>libre</t>
        </is>
      </c>
    </row>
    <row r="3543">
      <c r="A3543" t="inlineStr">
        <is>
          <t>2019</t>
        </is>
      </c>
      <c r="B3543" t="inlineStr">
        <is>
          <t>Oléagineux et protéagineux collectés</t>
        </is>
      </c>
      <c r="C3543" t="inlineStr">
        <is>
          <t>Alimentation humaine</t>
        </is>
      </c>
      <c r="D3543" t="n">
        <v>11.4</v>
      </c>
      <c r="E3543" t="inlineStr"/>
      <c r="F3543" t="inlineStr"/>
      <c r="G3543" t="inlineStr"/>
      <c r="H3543" t="inlineStr"/>
      <c r="I3543" t="inlineStr"/>
      <c r="J3543" t="inlineStr"/>
      <c r="K3543" t="inlineStr">
        <is>
          <t>libre unbounded</t>
        </is>
      </c>
    </row>
    <row r="3544">
      <c r="A3544" t="inlineStr">
        <is>
          <t>2019</t>
        </is>
      </c>
      <c r="B3544" t="inlineStr">
        <is>
          <t>Oléagineux collectés</t>
        </is>
      </c>
      <c r="C3544" t="inlineStr">
        <is>
          <t>Alimentation humaine</t>
        </is>
      </c>
      <c r="D3544" t="n">
        <v>0</v>
      </c>
      <c r="E3544" t="inlineStr"/>
      <c r="F3544" t="inlineStr"/>
      <c r="G3544" t="inlineStr"/>
      <c r="H3544" t="inlineStr"/>
      <c r="I3544" t="inlineStr"/>
      <c r="J3544" t="inlineStr"/>
      <c r="K3544" t="inlineStr">
        <is>
          <t>libre</t>
        </is>
      </c>
    </row>
    <row r="3545">
      <c r="A3545" t="inlineStr">
        <is>
          <t>2019</t>
        </is>
      </c>
      <c r="B3545" t="inlineStr">
        <is>
          <t>Graines oléagineuses collectées</t>
        </is>
      </c>
      <c r="C3545" t="inlineStr">
        <is>
          <t>Alimentation humaine</t>
        </is>
      </c>
      <c r="D3545" t="n">
        <v>0</v>
      </c>
      <c r="E3545" t="inlineStr"/>
      <c r="F3545" t="inlineStr"/>
      <c r="G3545" t="inlineStr"/>
      <c r="H3545" t="inlineStr"/>
      <c r="I3545" t="inlineStr"/>
      <c r="J3545" t="inlineStr"/>
      <c r="K3545" t="inlineStr">
        <is>
          <t>libre</t>
        </is>
      </c>
    </row>
    <row r="3546">
      <c r="A3546" t="inlineStr">
        <is>
          <t>2019</t>
        </is>
      </c>
      <c r="B3546" t="inlineStr">
        <is>
          <t>Graines de lin collectées</t>
        </is>
      </c>
      <c r="C3546" t="inlineStr">
        <is>
          <t>Alimentation humaine</t>
        </is>
      </c>
      <c r="D3546" t="n">
        <v>0</v>
      </c>
      <c r="E3546" t="inlineStr"/>
      <c r="F3546" t="inlineStr"/>
      <c r="G3546" t="inlineStr"/>
      <c r="H3546" t="inlineStr"/>
      <c r="I3546" t="inlineStr"/>
      <c r="J3546" t="inlineStr"/>
      <c r="K3546" t="inlineStr">
        <is>
          <t>libre</t>
        </is>
      </c>
    </row>
    <row r="3547">
      <c r="A3547" t="inlineStr">
        <is>
          <t>2019</t>
        </is>
      </c>
      <c r="B3547" t="inlineStr">
        <is>
          <t>Graines de lin collectées (conso)</t>
        </is>
      </c>
      <c r="C3547" t="inlineStr">
        <is>
          <t>Alimentation humaine</t>
        </is>
      </c>
      <c r="D3547" t="n">
        <v>0</v>
      </c>
      <c r="E3547" t="inlineStr"/>
      <c r="F3547" t="inlineStr"/>
      <c r="G3547" t="inlineStr"/>
      <c r="H3547" t="inlineStr"/>
      <c r="I3547" t="inlineStr"/>
      <c r="J3547" t="inlineStr"/>
      <c r="K3547" t="inlineStr">
        <is>
          <t>libre</t>
        </is>
      </c>
    </row>
    <row r="3548">
      <c r="A3548" t="inlineStr">
        <is>
          <t>2019</t>
        </is>
      </c>
      <c r="B3548" t="inlineStr">
        <is>
          <t>Oléoprotéagineux collectés</t>
        </is>
      </c>
      <c r="C3548" t="inlineStr">
        <is>
          <t>Alimentation humaine</t>
        </is>
      </c>
      <c r="D3548" t="n">
        <v>9.699999999999999</v>
      </c>
      <c r="E3548" t="inlineStr"/>
      <c r="F3548" t="inlineStr"/>
      <c r="G3548" t="inlineStr"/>
      <c r="H3548" t="inlineStr"/>
      <c r="I3548" t="inlineStr"/>
      <c r="J3548" t="inlineStr"/>
      <c r="K3548" t="inlineStr">
        <is>
          <t>libre</t>
        </is>
      </c>
    </row>
    <row r="3549">
      <c r="A3549" t="inlineStr">
        <is>
          <t>2019</t>
        </is>
      </c>
      <c r="B3549" t="inlineStr">
        <is>
          <t>Graines oléoprotéagineuses collectées</t>
        </is>
      </c>
      <c r="C3549" t="inlineStr">
        <is>
          <t>Alimentation humaine</t>
        </is>
      </c>
      <c r="D3549" t="n">
        <v>9.699999999999999</v>
      </c>
      <c r="E3549" t="inlineStr"/>
      <c r="F3549" t="inlineStr"/>
      <c r="G3549" t="inlineStr"/>
      <c r="H3549" t="inlineStr"/>
      <c r="I3549" t="inlineStr"/>
      <c r="J3549" t="inlineStr"/>
      <c r="K3549" t="inlineStr">
        <is>
          <t>libre</t>
        </is>
      </c>
    </row>
    <row r="3550">
      <c r="A3550" t="inlineStr">
        <is>
          <t>2019</t>
        </is>
      </c>
      <c r="B3550" t="inlineStr">
        <is>
          <t>Graines de soja collectées</t>
        </is>
      </c>
      <c r="C3550" t="inlineStr">
        <is>
          <t>Alimentation humaine</t>
        </is>
      </c>
      <c r="D3550" t="n">
        <v>9.699999999999999</v>
      </c>
      <c r="E3550" t="inlineStr"/>
      <c r="F3550" t="inlineStr"/>
      <c r="G3550" t="inlineStr"/>
      <c r="H3550" t="inlineStr"/>
      <c r="I3550" t="inlineStr"/>
      <c r="J3550" t="inlineStr"/>
      <c r="K3550" t="inlineStr">
        <is>
          <t>libre</t>
        </is>
      </c>
    </row>
    <row r="3551">
      <c r="A3551" t="inlineStr">
        <is>
          <t>2019</t>
        </is>
      </c>
      <c r="B3551" t="inlineStr">
        <is>
          <t>Graines de soja collectées (conso)</t>
        </is>
      </c>
      <c r="C3551" t="inlineStr">
        <is>
          <t>Alimentation humaine</t>
        </is>
      </c>
      <c r="D3551" t="n">
        <v>9.699999999999999</v>
      </c>
      <c r="E3551" t="inlineStr"/>
      <c r="F3551" t="inlineStr"/>
      <c r="G3551" t="inlineStr"/>
      <c r="H3551" t="inlineStr"/>
      <c r="I3551" t="inlineStr"/>
      <c r="J3551" t="inlineStr"/>
      <c r="K3551" t="inlineStr">
        <is>
          <t>libre</t>
        </is>
      </c>
    </row>
    <row r="3552">
      <c r="A3552" t="inlineStr">
        <is>
          <t>2019</t>
        </is>
      </c>
      <c r="B3552" t="inlineStr">
        <is>
          <t>Protéagineux collectés</t>
        </is>
      </c>
      <c r="C3552" t="inlineStr">
        <is>
          <t>Alimentation humaine</t>
        </is>
      </c>
      <c r="D3552" t="n">
        <v>1.7</v>
      </c>
      <c r="E3552" t="inlineStr"/>
      <c r="F3552" t="inlineStr"/>
      <c r="G3552" t="inlineStr"/>
      <c r="H3552" t="inlineStr"/>
      <c r="I3552" t="inlineStr"/>
      <c r="J3552" t="inlineStr"/>
      <c r="K3552" t="inlineStr">
        <is>
          <t>libre unbounded</t>
        </is>
      </c>
    </row>
    <row r="3553">
      <c r="A3553" t="inlineStr">
        <is>
          <t>2019</t>
        </is>
      </c>
      <c r="B3553" t="inlineStr">
        <is>
          <t>Légumineuses collectées</t>
        </is>
      </c>
      <c r="C3553" t="inlineStr">
        <is>
          <t>Alimentation humaine</t>
        </is>
      </c>
      <c r="D3553" t="n">
        <v>1.7</v>
      </c>
      <c r="E3553" t="inlineStr"/>
      <c r="F3553" t="inlineStr"/>
      <c r="G3553" t="inlineStr"/>
      <c r="H3553" t="inlineStr"/>
      <c r="I3553" t="inlineStr"/>
      <c r="J3553" t="inlineStr"/>
      <c r="K3553" t="inlineStr">
        <is>
          <t>libre unbounded</t>
        </is>
      </c>
    </row>
    <row r="3554">
      <c r="A3554" t="inlineStr">
        <is>
          <t>2019</t>
        </is>
      </c>
      <c r="B3554" t="inlineStr">
        <is>
          <t>Lentilles collectées</t>
        </is>
      </c>
      <c r="C3554" t="inlineStr">
        <is>
          <t>Alimentation humaine</t>
        </is>
      </c>
      <c r="D3554" t="n">
        <v>0.8</v>
      </c>
      <c r="E3554" t="inlineStr"/>
      <c r="F3554" t="inlineStr"/>
      <c r="G3554" t="inlineStr"/>
      <c r="H3554" t="inlineStr"/>
      <c r="I3554" t="inlineStr"/>
      <c r="J3554" t="inlineStr"/>
      <c r="K3554" t="inlineStr">
        <is>
          <t>libre unbounded</t>
        </is>
      </c>
    </row>
    <row r="3555">
      <c r="A3555" t="inlineStr">
        <is>
          <t>2019</t>
        </is>
      </c>
      <c r="B3555" t="inlineStr">
        <is>
          <t>Lentilles collectées (conso)</t>
        </is>
      </c>
      <c r="C3555" t="inlineStr">
        <is>
          <t>Alimentation humaine</t>
        </is>
      </c>
      <c r="D3555" t="n">
        <v>0.8</v>
      </c>
      <c r="E3555" t="inlineStr"/>
      <c r="F3555" t="inlineStr"/>
      <c r="G3555" t="inlineStr"/>
      <c r="H3555" t="inlineStr"/>
      <c r="I3555" t="inlineStr"/>
      <c r="J3555" t="inlineStr"/>
      <c r="K3555" t="inlineStr">
        <is>
          <t>libre unbounded</t>
        </is>
      </c>
    </row>
    <row r="3556">
      <c r="A3556" t="inlineStr">
        <is>
          <t>2019</t>
        </is>
      </c>
      <c r="B3556" t="inlineStr">
        <is>
          <t>Pois chiches collectés</t>
        </is>
      </c>
      <c r="C3556" t="inlineStr">
        <is>
          <t>Alimentation humaine</t>
        </is>
      </c>
      <c r="D3556" t="n">
        <v>0.3</v>
      </c>
      <c r="E3556" t="inlineStr"/>
      <c r="F3556" t="inlineStr"/>
      <c r="G3556" t="inlineStr"/>
      <c r="H3556" t="inlineStr"/>
      <c r="I3556" t="inlineStr"/>
      <c r="J3556" t="inlineStr"/>
      <c r="K3556" t="inlineStr">
        <is>
          <t>libre unbounded</t>
        </is>
      </c>
    </row>
    <row r="3557">
      <c r="A3557" t="inlineStr">
        <is>
          <t>2019</t>
        </is>
      </c>
      <c r="B3557" t="inlineStr">
        <is>
          <t>Pois chiches collectés (conso)</t>
        </is>
      </c>
      <c r="C3557" t="inlineStr">
        <is>
          <t>Alimentation humaine</t>
        </is>
      </c>
      <c r="D3557" t="n">
        <v>0.3</v>
      </c>
      <c r="E3557" t="inlineStr"/>
      <c r="F3557" t="inlineStr"/>
      <c r="G3557" t="inlineStr"/>
      <c r="H3557" t="inlineStr"/>
      <c r="I3557" t="inlineStr"/>
      <c r="J3557" t="inlineStr"/>
      <c r="K3557" t="inlineStr">
        <is>
          <t>libre unbounded</t>
        </is>
      </c>
    </row>
    <row r="3558">
      <c r="A3558" t="inlineStr">
        <is>
          <t>2019</t>
        </is>
      </c>
      <c r="B3558" t="inlineStr">
        <is>
          <t>Haricots secs collectés</t>
        </is>
      </c>
      <c r="C3558" t="inlineStr">
        <is>
          <t>Alimentation humaine</t>
        </is>
      </c>
      <c r="D3558" t="n">
        <v>0.7</v>
      </c>
      <c r="E3558" t="inlineStr"/>
      <c r="F3558" t="inlineStr"/>
      <c r="G3558" t="inlineStr"/>
      <c r="H3558" t="inlineStr"/>
      <c r="I3558" t="inlineStr"/>
      <c r="J3558" t="inlineStr"/>
      <c r="K3558" t="inlineStr">
        <is>
          <t>libre unbounded</t>
        </is>
      </c>
    </row>
    <row r="3559">
      <c r="A3559" t="inlineStr">
        <is>
          <t>2019</t>
        </is>
      </c>
      <c r="B3559" t="inlineStr">
        <is>
          <t>Haricots secs collectés (conso)</t>
        </is>
      </c>
      <c r="C3559" t="inlineStr">
        <is>
          <t>Alimentation humaine</t>
        </is>
      </c>
      <c r="D3559" t="n">
        <v>0.7</v>
      </c>
      <c r="E3559" t="inlineStr"/>
      <c r="F3559" t="inlineStr"/>
      <c r="G3559" t="inlineStr"/>
      <c r="H3559" t="inlineStr"/>
      <c r="I3559" t="inlineStr"/>
      <c r="J3559" t="inlineStr"/>
      <c r="K3559" t="inlineStr">
        <is>
          <t>libre unbounded</t>
        </is>
      </c>
    </row>
    <row r="3560">
      <c r="A3560" t="inlineStr">
        <is>
          <t>2019</t>
        </is>
      </c>
      <c r="B3560" t="inlineStr">
        <is>
          <t>Huile, brute</t>
        </is>
      </c>
      <c r="C3560" t="inlineStr">
        <is>
          <t>Alimentation humaine</t>
        </is>
      </c>
      <c r="D3560" t="n">
        <v>130</v>
      </c>
      <c r="E3560" t="inlineStr"/>
      <c r="F3560" t="inlineStr"/>
      <c r="G3560" t="inlineStr"/>
      <c r="H3560" t="inlineStr"/>
      <c r="I3560" t="inlineStr"/>
      <c r="J3560" t="inlineStr"/>
      <c r="K3560" t="inlineStr">
        <is>
          <t>libre unbounded</t>
        </is>
      </c>
    </row>
    <row r="3561">
      <c r="A3561" t="inlineStr">
        <is>
          <t>2019</t>
        </is>
      </c>
      <c r="B3561" t="inlineStr">
        <is>
          <t>Huile de colza, brute</t>
        </is>
      </c>
      <c r="C3561" t="inlineStr">
        <is>
          <t>Alimentation humaine</t>
        </is>
      </c>
      <c r="D3561" t="n">
        <v>0</v>
      </c>
      <c r="E3561" t="inlineStr"/>
      <c r="F3561" t="inlineStr"/>
      <c r="G3561" t="inlineStr"/>
      <c r="H3561" t="inlineStr"/>
      <c r="I3561" t="inlineStr"/>
      <c r="J3561" t="inlineStr"/>
      <c r="K3561" t="inlineStr">
        <is>
          <t>libre</t>
        </is>
      </c>
    </row>
    <row r="3562">
      <c r="A3562" t="inlineStr">
        <is>
          <t>2019</t>
        </is>
      </c>
      <c r="B3562" t="inlineStr">
        <is>
          <t>Huile de lin, brute</t>
        </is>
      </c>
      <c r="C3562" t="inlineStr">
        <is>
          <t>Alimentation humaine</t>
        </is>
      </c>
      <c r="D3562" t="n">
        <v>2.7</v>
      </c>
      <c r="E3562" t="inlineStr"/>
      <c r="F3562" t="inlineStr"/>
      <c r="G3562" t="inlineStr"/>
      <c r="H3562" t="inlineStr"/>
      <c r="I3562" t="inlineStr"/>
      <c r="J3562" t="inlineStr"/>
      <c r="K3562" t="inlineStr">
        <is>
          <t>libre</t>
        </is>
      </c>
    </row>
    <row r="3563">
      <c r="A3563" t="inlineStr">
        <is>
          <t>2019</t>
        </is>
      </c>
      <c r="B3563" t="inlineStr">
        <is>
          <t>Huile de tournesol, brute</t>
        </is>
      </c>
      <c r="C3563" t="inlineStr">
        <is>
          <t>Alimentation humaine</t>
        </is>
      </c>
      <c r="D3563" t="n">
        <v>35.5</v>
      </c>
      <c r="E3563" t="inlineStr"/>
      <c r="F3563" t="inlineStr"/>
      <c r="G3563" t="inlineStr"/>
      <c r="H3563" t="inlineStr"/>
      <c r="I3563" t="inlineStr"/>
      <c r="J3563" t="inlineStr"/>
      <c r="K3563" t="inlineStr">
        <is>
          <t>libre unbounded</t>
        </is>
      </c>
    </row>
    <row r="3564">
      <c r="A3564" t="inlineStr">
        <is>
          <t>2019</t>
        </is>
      </c>
      <c r="B3564" t="inlineStr">
        <is>
          <t>Huile de soja, brute</t>
        </is>
      </c>
      <c r="C3564" t="inlineStr">
        <is>
          <t>Alimentation humaine</t>
        </is>
      </c>
      <c r="D3564" t="n">
        <v>0</v>
      </c>
      <c r="E3564" t="inlineStr"/>
      <c r="F3564" t="inlineStr"/>
      <c r="G3564" t="inlineStr"/>
      <c r="H3564" t="inlineStr"/>
      <c r="I3564" t="inlineStr"/>
      <c r="J3564" t="inlineStr"/>
      <c r="K3564" t="inlineStr">
        <is>
          <t>libre</t>
        </is>
      </c>
    </row>
    <row r="3565">
      <c r="A3565" t="inlineStr">
        <is>
          <t>2019</t>
        </is>
      </c>
      <c r="B3565" t="inlineStr">
        <is>
          <t>Huile de palme, brute</t>
        </is>
      </c>
      <c r="C3565" t="inlineStr">
        <is>
          <t>Alimentation humaine</t>
        </is>
      </c>
      <c r="D3565" t="n">
        <v>92.09999999999999</v>
      </c>
      <c r="E3565" t="inlineStr"/>
      <c r="F3565" t="inlineStr"/>
      <c r="G3565" t="inlineStr"/>
      <c r="H3565" t="inlineStr"/>
      <c r="I3565" t="inlineStr"/>
      <c r="J3565" t="inlineStr"/>
      <c r="K3565" t="inlineStr">
        <is>
          <t>libre</t>
        </is>
      </c>
    </row>
    <row r="3566">
      <c r="A3566" t="inlineStr">
        <is>
          <t>2019</t>
        </is>
      </c>
      <c r="B3566" t="inlineStr">
        <is>
          <t>Huile, raffinée</t>
        </is>
      </c>
      <c r="C3566" t="inlineStr">
        <is>
          <t>Alimentation humaine</t>
        </is>
      </c>
      <c r="D3566" t="n">
        <v>1.8</v>
      </c>
      <c r="E3566" t="inlineStr"/>
      <c r="F3566" t="inlineStr"/>
      <c r="G3566" t="inlineStr"/>
      <c r="H3566" t="inlineStr"/>
      <c r="I3566" t="inlineStr"/>
      <c r="J3566" t="inlineStr"/>
      <c r="K3566" t="inlineStr">
        <is>
          <t>libre unbounded</t>
        </is>
      </c>
    </row>
    <row r="3567">
      <c r="A3567" t="inlineStr">
        <is>
          <t>2019</t>
        </is>
      </c>
      <c r="B3567" t="inlineStr">
        <is>
          <t>Huile de colza, raffinée</t>
        </is>
      </c>
      <c r="C3567" t="inlineStr">
        <is>
          <t>Alimentation humaine</t>
        </is>
      </c>
      <c r="D3567" t="n">
        <v>0</v>
      </c>
      <c r="E3567" t="inlineStr"/>
      <c r="F3567" t="inlineStr"/>
      <c r="G3567" t="inlineStr"/>
      <c r="H3567" t="inlineStr"/>
      <c r="I3567" t="inlineStr"/>
      <c r="J3567" t="inlineStr"/>
      <c r="K3567" t="inlineStr">
        <is>
          <t>libre</t>
        </is>
      </c>
    </row>
    <row r="3568">
      <c r="A3568" t="inlineStr">
        <is>
          <t>2019</t>
        </is>
      </c>
      <c r="B3568" t="inlineStr">
        <is>
          <t>Huile de lin, raffinée</t>
        </is>
      </c>
      <c r="C3568" t="inlineStr">
        <is>
          <t>Alimentation humaine</t>
        </is>
      </c>
      <c r="D3568" t="n">
        <v>0.9</v>
      </c>
      <c r="E3568" t="inlineStr"/>
      <c r="F3568" t="inlineStr"/>
      <c r="G3568" t="inlineStr"/>
      <c r="H3568" t="inlineStr"/>
      <c r="I3568" t="inlineStr"/>
      <c r="J3568" t="inlineStr"/>
      <c r="K3568" t="inlineStr">
        <is>
          <t>libre</t>
        </is>
      </c>
    </row>
    <row r="3569">
      <c r="A3569" t="inlineStr">
        <is>
          <t>2019</t>
        </is>
      </c>
      <c r="B3569" t="inlineStr">
        <is>
          <t>Huile de tournesol, raffinée</t>
        </is>
      </c>
      <c r="C3569" t="inlineStr">
        <is>
          <t>Alimentation humaine</t>
        </is>
      </c>
      <c r="D3569" t="n">
        <v>0.9</v>
      </c>
      <c r="E3569" t="inlineStr"/>
      <c r="F3569" t="inlineStr"/>
      <c r="G3569" t="inlineStr"/>
      <c r="H3569" t="inlineStr"/>
      <c r="I3569" t="inlineStr"/>
      <c r="J3569" t="inlineStr"/>
      <c r="K3569" t="inlineStr">
        <is>
          <t>libre unbounded</t>
        </is>
      </c>
    </row>
    <row r="3570">
      <c r="A3570" t="inlineStr">
        <is>
          <t>2019</t>
        </is>
      </c>
      <c r="B3570" t="inlineStr">
        <is>
          <t>Huile de soja, raffinée</t>
        </is>
      </c>
      <c r="C3570" t="inlineStr">
        <is>
          <t>Alimentation humaine</t>
        </is>
      </c>
      <c r="D3570" t="n">
        <v>0</v>
      </c>
      <c r="E3570" t="inlineStr"/>
      <c r="F3570" t="inlineStr"/>
      <c r="G3570" t="inlineStr"/>
      <c r="H3570" t="inlineStr"/>
      <c r="I3570" t="inlineStr"/>
      <c r="J3570" t="inlineStr"/>
      <c r="K3570" t="inlineStr">
        <is>
          <t>libre</t>
        </is>
      </c>
    </row>
    <row r="3571">
      <c r="A3571" t="inlineStr">
        <is>
          <t>2019</t>
        </is>
      </c>
      <c r="B3571" t="inlineStr">
        <is>
          <t>Huile de palme, raffinée</t>
        </is>
      </c>
      <c r="C3571" t="inlineStr">
        <is>
          <t>Alimentation humaine</t>
        </is>
      </c>
      <c r="D3571" t="n">
        <v>0</v>
      </c>
      <c r="E3571" t="inlineStr"/>
      <c r="F3571" t="inlineStr"/>
      <c r="G3571" t="inlineStr"/>
      <c r="H3571" t="inlineStr"/>
      <c r="I3571" t="inlineStr"/>
      <c r="J3571" t="inlineStr"/>
      <c r="K3571" t="inlineStr">
        <is>
          <t>libre</t>
        </is>
      </c>
    </row>
    <row r="3572">
      <c r="A3572" t="inlineStr">
        <is>
          <t>2019</t>
        </is>
      </c>
      <c r="B3572" t="inlineStr">
        <is>
          <t>Huile d'olive</t>
        </is>
      </c>
      <c r="C3572" t="inlineStr">
        <is>
          <t>Alimentation humaine</t>
        </is>
      </c>
      <c r="D3572" t="n">
        <v>119</v>
      </c>
      <c r="E3572" t="inlineStr"/>
      <c r="F3572" t="inlineStr"/>
      <c r="G3572" t="inlineStr"/>
      <c r="H3572" t="inlineStr"/>
      <c r="I3572" t="inlineStr"/>
      <c r="J3572" t="inlineStr"/>
      <c r="K3572" t="inlineStr">
        <is>
          <t>déterminé</t>
        </is>
      </c>
    </row>
    <row r="3573">
      <c r="A3573" t="inlineStr">
        <is>
          <t>2019</t>
        </is>
      </c>
      <c r="B3573" t="inlineStr">
        <is>
          <t>Olives préparées ou conservées</t>
        </is>
      </c>
      <c r="C3573" t="inlineStr">
        <is>
          <t>Alimentation humaine</t>
        </is>
      </c>
      <c r="D3573" t="n">
        <v>32</v>
      </c>
      <c r="E3573" t="inlineStr"/>
      <c r="F3573" t="inlineStr"/>
      <c r="G3573" t="inlineStr"/>
      <c r="H3573" t="inlineStr"/>
      <c r="I3573" t="inlineStr"/>
      <c r="J3573" t="inlineStr"/>
      <c r="K3573" t="inlineStr">
        <is>
          <t>déterminé</t>
        </is>
      </c>
    </row>
    <row r="3574">
      <c r="A3574" t="inlineStr">
        <is>
          <t>2019</t>
        </is>
      </c>
      <c r="B3574" t="inlineStr">
        <is>
          <t>MP industrie biodiesel</t>
        </is>
      </c>
      <c r="C3574" t="inlineStr">
        <is>
          <t>Alimentation humaine</t>
        </is>
      </c>
      <c r="D3574" t="n">
        <v>1.8</v>
      </c>
      <c r="E3574" t="inlineStr"/>
      <c r="F3574" t="inlineStr"/>
      <c r="G3574" t="inlineStr"/>
      <c r="H3574" t="inlineStr"/>
      <c r="I3574" t="inlineStr"/>
      <c r="J3574" t="inlineStr"/>
      <c r="K3574" t="inlineStr">
        <is>
          <t>libre unbounded</t>
        </is>
      </c>
    </row>
    <row r="3575">
      <c r="A3575" t="inlineStr">
        <is>
          <t>2019</t>
        </is>
      </c>
      <c r="B3575" t="inlineStr">
        <is>
          <t>Farine de fèves</t>
        </is>
      </c>
      <c r="C3575" t="inlineStr">
        <is>
          <t>Alimentation humaine</t>
        </is>
      </c>
      <c r="D3575" t="n">
        <v>25.4</v>
      </c>
      <c r="E3575" t="inlineStr"/>
      <c r="F3575" t="inlineStr"/>
      <c r="G3575" t="inlineStr"/>
      <c r="H3575" t="inlineStr"/>
      <c r="I3575" t="inlineStr"/>
      <c r="J3575" t="inlineStr"/>
      <c r="K3575" t="inlineStr">
        <is>
          <t>libre</t>
        </is>
      </c>
    </row>
    <row r="3576">
      <c r="A3576" t="inlineStr">
        <is>
          <t>2019</t>
        </is>
      </c>
      <c r="B3576" t="inlineStr">
        <is>
          <t>Ingrédients</t>
        </is>
      </c>
      <c r="C3576" t="inlineStr">
        <is>
          <t>Alimentation humaine</t>
        </is>
      </c>
      <c r="D3576" t="n">
        <v>28.9</v>
      </c>
      <c r="E3576" t="inlineStr"/>
      <c r="F3576" t="inlineStr"/>
      <c r="G3576" t="inlineStr"/>
      <c r="H3576" t="inlineStr"/>
      <c r="I3576" t="inlineStr"/>
      <c r="J3576" t="inlineStr"/>
      <c r="K3576" t="inlineStr">
        <is>
          <t>libre unbounded</t>
        </is>
      </c>
    </row>
    <row r="3577">
      <c r="A3577" t="inlineStr">
        <is>
          <t>2019</t>
        </is>
      </c>
      <c r="B3577" t="inlineStr">
        <is>
          <t>Ingrédients de fèves</t>
        </is>
      </c>
      <c r="C3577" t="inlineStr">
        <is>
          <t>Alimentation humaine</t>
        </is>
      </c>
      <c r="D3577" t="n">
        <v>1.3</v>
      </c>
      <c r="E3577" t="inlineStr"/>
      <c r="F3577" t="inlineStr"/>
      <c r="G3577" t="inlineStr"/>
      <c r="H3577" t="inlineStr"/>
      <c r="I3577" t="inlineStr"/>
      <c r="J3577" t="inlineStr"/>
      <c r="K3577" t="inlineStr">
        <is>
          <t>libre</t>
        </is>
      </c>
    </row>
    <row r="3578">
      <c r="A3578" t="inlineStr">
        <is>
          <t>2019</t>
        </is>
      </c>
      <c r="B3578" t="inlineStr">
        <is>
          <t>Protéines de fèves</t>
        </is>
      </c>
      <c r="C3578" t="inlineStr">
        <is>
          <t>Alimentation humaine</t>
        </is>
      </c>
      <c r="D3578" t="n">
        <v>1.3</v>
      </c>
      <c r="E3578" t="inlineStr"/>
      <c r="F3578" t="inlineStr"/>
      <c r="G3578" t="inlineStr"/>
      <c r="H3578" t="inlineStr"/>
      <c r="I3578" t="inlineStr"/>
      <c r="J3578" t="inlineStr"/>
      <c r="K3578" t="inlineStr">
        <is>
          <t>libre</t>
        </is>
      </c>
    </row>
    <row r="3579">
      <c r="A3579" t="inlineStr">
        <is>
          <t>2019</t>
        </is>
      </c>
      <c r="B3579" t="inlineStr">
        <is>
          <t>Ingrédients de pois</t>
        </is>
      </c>
      <c r="C3579" t="inlineStr">
        <is>
          <t>Alimentation humaine</t>
        </is>
      </c>
      <c r="D3579" t="n">
        <v>26.3</v>
      </c>
      <c r="E3579" t="inlineStr"/>
      <c r="F3579" t="inlineStr"/>
      <c r="G3579" t="inlineStr"/>
      <c r="H3579" t="inlineStr"/>
      <c r="I3579" t="inlineStr"/>
      <c r="J3579" t="inlineStr"/>
      <c r="K3579" t="inlineStr">
        <is>
          <t>libre</t>
        </is>
      </c>
    </row>
    <row r="3580">
      <c r="A3580" t="inlineStr">
        <is>
          <t>2019</t>
        </is>
      </c>
      <c r="B3580" t="inlineStr">
        <is>
          <t>Amidon de pois</t>
        </is>
      </c>
      <c r="C3580" t="inlineStr">
        <is>
          <t>Alimentation humaine</t>
        </is>
      </c>
      <c r="D3580" t="n">
        <v>17.7</v>
      </c>
      <c r="E3580" t="inlineStr"/>
      <c r="F3580" t="inlineStr"/>
      <c r="G3580" t="inlineStr"/>
      <c r="H3580" t="inlineStr"/>
      <c r="I3580" t="inlineStr"/>
      <c r="J3580" t="inlineStr"/>
      <c r="K3580" t="inlineStr">
        <is>
          <t>libre</t>
        </is>
      </c>
    </row>
    <row r="3581">
      <c r="A3581" t="inlineStr">
        <is>
          <t>2019</t>
        </is>
      </c>
      <c r="B3581" t="inlineStr">
        <is>
          <t>Protéines de pois</t>
        </is>
      </c>
      <c r="C3581" t="inlineStr">
        <is>
          <t>Alimentation humaine</t>
        </is>
      </c>
      <c r="D3581" t="n">
        <v>8.6</v>
      </c>
      <c r="E3581" t="inlineStr"/>
      <c r="F3581" t="inlineStr"/>
      <c r="G3581" t="inlineStr"/>
      <c r="H3581" t="inlineStr"/>
      <c r="I3581" t="inlineStr"/>
      <c r="J3581" t="inlineStr"/>
      <c r="K3581" t="inlineStr">
        <is>
          <t>libre</t>
        </is>
      </c>
    </row>
    <row r="3582">
      <c r="A3582" t="inlineStr">
        <is>
          <t>2019</t>
        </is>
      </c>
      <c r="B3582" t="inlineStr">
        <is>
          <t>Ingrédients de lupin</t>
        </is>
      </c>
      <c r="C3582" t="inlineStr">
        <is>
          <t>Alimentation humaine</t>
        </is>
      </c>
      <c r="D3582" t="n">
        <v>1.4</v>
      </c>
      <c r="E3582" t="inlineStr"/>
      <c r="F3582" t="inlineStr"/>
      <c r="G3582" t="inlineStr"/>
      <c r="H3582" t="inlineStr"/>
      <c r="I3582" t="inlineStr"/>
      <c r="J3582" t="inlineStr"/>
      <c r="K3582" t="inlineStr">
        <is>
          <t>libre unbounded</t>
        </is>
      </c>
    </row>
    <row r="3583">
      <c r="A3583" t="inlineStr">
        <is>
          <t>2019</t>
        </is>
      </c>
      <c r="B3583" t="inlineStr">
        <is>
          <t>Protéines de lupin</t>
        </is>
      </c>
      <c r="C3583" t="inlineStr">
        <is>
          <t>Alimentation humaine</t>
        </is>
      </c>
      <c r="D3583" t="n">
        <v>1.4</v>
      </c>
      <c r="E3583" t="inlineStr"/>
      <c r="F3583" t="inlineStr"/>
      <c r="G3583" t="inlineStr"/>
      <c r="H3583" t="inlineStr"/>
      <c r="I3583" t="inlineStr"/>
      <c r="J3583" t="inlineStr"/>
      <c r="K3583" t="inlineStr">
        <is>
          <t>libre unbounded</t>
        </is>
      </c>
    </row>
    <row r="3584">
      <c r="A3584" t="inlineStr">
        <is>
          <t>2019</t>
        </is>
      </c>
      <c r="B3584" t="inlineStr">
        <is>
          <t>Coproduits</t>
        </is>
      </c>
      <c r="C3584" t="inlineStr">
        <is>
          <t>Alimentation humaine</t>
        </is>
      </c>
      <c r="D3584" t="n">
        <v>17.3</v>
      </c>
      <c r="E3584" t="inlineStr"/>
      <c r="F3584" t="inlineStr"/>
      <c r="G3584" t="inlineStr"/>
      <c r="H3584" t="inlineStr"/>
      <c r="I3584" t="inlineStr"/>
      <c r="J3584" t="inlineStr"/>
      <c r="K3584" t="inlineStr">
        <is>
          <t>libre unbounded</t>
        </is>
      </c>
    </row>
    <row r="3585">
      <c r="A3585" t="inlineStr">
        <is>
          <t>2019</t>
        </is>
      </c>
      <c r="B3585" t="inlineStr">
        <is>
          <t>Coproduits de fèves</t>
        </is>
      </c>
      <c r="C3585" t="inlineStr">
        <is>
          <t>Alimentation humaine</t>
        </is>
      </c>
      <c r="D3585" t="n">
        <v>1.2</v>
      </c>
      <c r="E3585" t="inlineStr"/>
      <c r="F3585" t="inlineStr"/>
      <c r="G3585" t="inlineStr"/>
      <c r="H3585" t="inlineStr"/>
      <c r="I3585" t="inlineStr"/>
      <c r="J3585" t="inlineStr"/>
      <c r="K3585" t="inlineStr">
        <is>
          <t>libre</t>
        </is>
      </c>
    </row>
    <row r="3586">
      <c r="A3586" t="inlineStr">
        <is>
          <t>2019</t>
        </is>
      </c>
      <c r="B3586" t="inlineStr">
        <is>
          <t>Amidon, fibres, lipides et sons de fèves</t>
        </is>
      </c>
      <c r="C3586" t="inlineStr">
        <is>
          <t>Alimentation humaine</t>
        </is>
      </c>
      <c r="D3586" t="n">
        <v>1.2</v>
      </c>
      <c r="E3586" t="inlineStr"/>
      <c r="F3586" t="inlineStr"/>
      <c r="G3586" t="inlineStr"/>
      <c r="H3586" t="inlineStr"/>
      <c r="I3586" t="inlineStr"/>
      <c r="J3586" t="inlineStr"/>
      <c r="K3586" t="inlineStr">
        <is>
          <t>libre</t>
        </is>
      </c>
    </row>
    <row r="3587">
      <c r="A3587" t="inlineStr">
        <is>
          <t>2019</t>
        </is>
      </c>
      <c r="B3587" t="inlineStr">
        <is>
          <t>Coproduits de pois</t>
        </is>
      </c>
      <c r="C3587" t="inlineStr">
        <is>
          <t>Alimentation humaine</t>
        </is>
      </c>
      <c r="D3587" t="n">
        <v>15.2</v>
      </c>
      <c r="E3587" t="inlineStr"/>
      <c r="F3587" t="inlineStr"/>
      <c r="G3587" t="inlineStr"/>
      <c r="H3587" t="inlineStr"/>
      <c r="I3587" t="inlineStr"/>
      <c r="J3587" t="inlineStr"/>
      <c r="K3587" t="inlineStr">
        <is>
          <t>libre</t>
        </is>
      </c>
    </row>
    <row r="3588">
      <c r="A3588" t="inlineStr">
        <is>
          <t>2019</t>
        </is>
      </c>
      <c r="B3588" t="inlineStr">
        <is>
          <t>Fibres, lipides et sons de pois</t>
        </is>
      </c>
      <c r="C3588" t="inlineStr">
        <is>
          <t>Alimentation humaine</t>
        </is>
      </c>
      <c r="D3588" t="n">
        <v>15.2</v>
      </c>
      <c r="E3588" t="inlineStr"/>
      <c r="F3588" t="inlineStr"/>
      <c r="G3588" t="inlineStr"/>
      <c r="H3588" t="inlineStr"/>
      <c r="I3588" t="inlineStr"/>
      <c r="J3588" t="inlineStr"/>
      <c r="K3588" t="inlineStr">
        <is>
          <t>libre</t>
        </is>
      </c>
    </row>
    <row r="3589">
      <c r="A3589" t="inlineStr">
        <is>
          <t>2019</t>
        </is>
      </c>
      <c r="B3589" t="inlineStr">
        <is>
          <t>Coproduits de lupin</t>
        </is>
      </c>
      <c r="C3589" t="inlineStr">
        <is>
          <t>Alimentation humaine</t>
        </is>
      </c>
      <c r="D3589" t="n">
        <v>1</v>
      </c>
      <c r="E3589" t="inlineStr"/>
      <c r="F3589" t="inlineStr"/>
      <c r="G3589" t="inlineStr"/>
      <c r="H3589" t="inlineStr"/>
      <c r="I3589" t="inlineStr"/>
      <c r="J3589" t="inlineStr"/>
      <c r="K3589" t="inlineStr">
        <is>
          <t>libre unbounded</t>
        </is>
      </c>
    </row>
    <row r="3590">
      <c r="A3590" t="inlineStr">
        <is>
          <t>2019</t>
        </is>
      </c>
      <c r="B3590" t="inlineStr">
        <is>
          <t>Amidon, fibres, lipides et sons de lupin</t>
        </is>
      </c>
      <c r="C3590" t="inlineStr">
        <is>
          <t>Alimentation humaine</t>
        </is>
      </c>
      <c r="D3590" t="n">
        <v>1</v>
      </c>
      <c r="E3590" t="inlineStr"/>
      <c r="F3590" t="inlineStr"/>
      <c r="G3590" t="inlineStr"/>
      <c r="H3590" t="inlineStr"/>
      <c r="I3590" t="inlineStr"/>
      <c r="J3590" t="inlineStr"/>
      <c r="K3590" t="inlineStr">
        <is>
          <t>libre unbounded</t>
        </is>
      </c>
    </row>
    <row r="3591">
      <c r="A3591" t="inlineStr">
        <is>
          <t>2019</t>
        </is>
      </c>
      <c r="B3591" t="inlineStr">
        <is>
          <t>MPV</t>
        </is>
      </c>
      <c r="C3591" t="inlineStr">
        <is>
          <t>Alimentation humaine</t>
        </is>
      </c>
      <c r="D3591" t="n">
        <v>11.3</v>
      </c>
      <c r="E3591" t="inlineStr"/>
      <c r="F3591" t="inlineStr"/>
      <c r="G3591" t="inlineStr"/>
      <c r="H3591" t="inlineStr"/>
      <c r="I3591" t="inlineStr"/>
      <c r="J3591" t="inlineStr"/>
      <c r="K3591" t="inlineStr">
        <is>
          <t>libre unbounded</t>
        </is>
      </c>
    </row>
    <row r="3592">
      <c r="A3592" t="inlineStr">
        <is>
          <t>2019</t>
        </is>
      </c>
      <c r="B3592" t="inlineStr">
        <is>
          <t>Pois cassés</t>
        </is>
      </c>
      <c r="C3592" t="inlineStr">
        <is>
          <t>Alimentation humaine</t>
        </is>
      </c>
      <c r="D3592" t="n">
        <v>25</v>
      </c>
      <c r="E3592" t="inlineStr"/>
      <c r="F3592" t="inlineStr"/>
      <c r="G3592" t="inlineStr"/>
      <c r="H3592" t="inlineStr"/>
      <c r="I3592" t="inlineStr"/>
      <c r="J3592" t="inlineStr"/>
      <c r="K3592" t="inlineStr">
        <is>
          <t>libre</t>
        </is>
      </c>
    </row>
    <row r="3593">
      <c r="A3593" t="inlineStr">
        <is>
          <t>2019</t>
        </is>
      </c>
      <c r="B3593" t="inlineStr">
        <is>
          <t>Huile, brute</t>
        </is>
      </c>
      <c r="C3593" t="inlineStr">
        <is>
          <t>IAA (huiles végétales)</t>
        </is>
      </c>
      <c r="D3593" t="n">
        <v>65.09999999999999</v>
      </c>
      <c r="E3593" t="inlineStr"/>
      <c r="F3593" t="inlineStr"/>
      <c r="G3593" t="inlineStr"/>
      <c r="H3593" t="inlineStr"/>
      <c r="I3593" t="inlineStr"/>
      <c r="J3593" t="inlineStr"/>
      <c r="K3593" t="inlineStr">
        <is>
          <t>libre unbounded</t>
        </is>
      </c>
    </row>
    <row r="3594">
      <c r="A3594" t="inlineStr">
        <is>
          <t>2019</t>
        </is>
      </c>
      <c r="B3594" t="inlineStr">
        <is>
          <t>Huile de colza, brute</t>
        </is>
      </c>
      <c r="C3594" t="inlineStr">
        <is>
          <t>IAA (huiles végétales)</t>
        </is>
      </c>
      <c r="D3594" t="n">
        <v>0</v>
      </c>
      <c r="E3594" t="inlineStr"/>
      <c r="F3594" t="inlineStr"/>
      <c r="G3594" t="inlineStr"/>
      <c r="H3594" t="inlineStr"/>
      <c r="I3594" t="inlineStr"/>
      <c r="J3594" t="inlineStr"/>
      <c r="K3594" t="inlineStr">
        <is>
          <t>libre</t>
        </is>
      </c>
    </row>
    <row r="3595">
      <c r="A3595" t="inlineStr">
        <is>
          <t>2019</t>
        </is>
      </c>
      <c r="B3595" t="inlineStr">
        <is>
          <t>Huile de lin, brute</t>
        </is>
      </c>
      <c r="C3595" t="inlineStr">
        <is>
          <t>IAA (huiles végétales)</t>
        </is>
      </c>
      <c r="D3595" t="n">
        <v>1.4</v>
      </c>
      <c r="E3595" t="inlineStr"/>
      <c r="F3595" t="inlineStr"/>
      <c r="G3595" t="inlineStr"/>
      <c r="H3595" t="inlineStr"/>
      <c r="I3595" t="inlineStr"/>
      <c r="J3595" t="inlineStr"/>
      <c r="K3595" t="inlineStr">
        <is>
          <t>libre</t>
        </is>
      </c>
    </row>
    <row r="3596">
      <c r="A3596" t="inlineStr">
        <is>
          <t>2019</t>
        </is>
      </c>
      <c r="B3596" t="inlineStr">
        <is>
          <t>Huile de tournesol, brute</t>
        </is>
      </c>
      <c r="C3596" t="inlineStr">
        <is>
          <t>IAA (huiles végétales)</t>
        </is>
      </c>
      <c r="D3596" t="n">
        <v>17.7</v>
      </c>
      <c r="E3596" t="inlineStr"/>
      <c r="F3596" t="inlineStr"/>
      <c r="G3596" t="inlineStr"/>
      <c r="H3596" t="inlineStr"/>
      <c r="I3596" t="inlineStr"/>
      <c r="J3596" t="inlineStr"/>
      <c r="K3596" t="inlineStr">
        <is>
          <t>libre unbounded</t>
        </is>
      </c>
    </row>
    <row r="3597">
      <c r="A3597" t="inlineStr">
        <is>
          <t>2019</t>
        </is>
      </c>
      <c r="B3597" t="inlineStr">
        <is>
          <t>Huile de soja, brute</t>
        </is>
      </c>
      <c r="C3597" t="inlineStr">
        <is>
          <t>IAA (huiles végétales)</t>
        </is>
      </c>
      <c r="D3597" t="n">
        <v>0</v>
      </c>
      <c r="E3597" t="inlineStr"/>
      <c r="F3597" t="inlineStr"/>
      <c r="G3597" t="inlineStr"/>
      <c r="H3597" t="inlineStr"/>
      <c r="I3597" t="inlineStr"/>
      <c r="J3597" t="inlineStr"/>
      <c r="K3597" t="inlineStr">
        <is>
          <t>libre</t>
        </is>
      </c>
    </row>
    <row r="3598">
      <c r="A3598" t="inlineStr">
        <is>
          <t>2019</t>
        </is>
      </c>
      <c r="B3598" t="inlineStr">
        <is>
          <t>Huile de palme, brute</t>
        </is>
      </c>
      <c r="C3598" t="inlineStr">
        <is>
          <t>IAA (huiles végétales)</t>
        </is>
      </c>
      <c r="D3598" t="n">
        <v>46</v>
      </c>
      <c r="E3598" t="inlineStr"/>
      <c r="F3598" t="inlineStr"/>
      <c r="G3598" t="inlineStr"/>
      <c r="H3598" t="inlineStr"/>
      <c r="I3598" t="inlineStr"/>
      <c r="J3598" t="inlineStr"/>
      <c r="K3598" t="inlineStr">
        <is>
          <t>libre</t>
        </is>
      </c>
    </row>
    <row r="3599">
      <c r="A3599" t="inlineStr">
        <is>
          <t>2019</t>
        </is>
      </c>
      <c r="B3599" t="inlineStr">
        <is>
          <t>Huile, raffinée</t>
        </is>
      </c>
      <c r="C3599" t="inlineStr">
        <is>
          <t>IAA (huiles végétales)</t>
        </is>
      </c>
      <c r="D3599" t="n">
        <v>0.9</v>
      </c>
      <c r="E3599" t="inlineStr"/>
      <c r="F3599" t="inlineStr"/>
      <c r="G3599" t="inlineStr"/>
      <c r="H3599" t="inlineStr"/>
      <c r="I3599" t="inlineStr"/>
      <c r="J3599" t="inlineStr"/>
      <c r="K3599" t="inlineStr">
        <is>
          <t>libre unbounded</t>
        </is>
      </c>
    </row>
    <row r="3600">
      <c r="A3600" t="inlineStr">
        <is>
          <t>2019</t>
        </is>
      </c>
      <c r="B3600" t="inlineStr">
        <is>
          <t>Huile de colza, raffinée</t>
        </is>
      </c>
      <c r="C3600" t="inlineStr">
        <is>
          <t>IAA (huiles végétales)</t>
        </is>
      </c>
      <c r="D3600" t="n">
        <v>0</v>
      </c>
      <c r="E3600" t="inlineStr"/>
      <c r="F3600" t="inlineStr"/>
      <c r="G3600" t="inlineStr"/>
      <c r="H3600" t="inlineStr"/>
      <c r="I3600" t="inlineStr"/>
      <c r="J3600" t="inlineStr"/>
      <c r="K3600" t="inlineStr">
        <is>
          <t>libre</t>
        </is>
      </c>
    </row>
    <row r="3601">
      <c r="A3601" t="inlineStr">
        <is>
          <t>2019</t>
        </is>
      </c>
      <c r="B3601" t="inlineStr">
        <is>
          <t>Huile de lin, raffinée</t>
        </is>
      </c>
      <c r="C3601" t="inlineStr">
        <is>
          <t>IAA (huiles végétales)</t>
        </is>
      </c>
      <c r="D3601" t="n">
        <v>0.5</v>
      </c>
      <c r="E3601" t="inlineStr"/>
      <c r="F3601" t="inlineStr"/>
      <c r="G3601" t="inlineStr"/>
      <c r="H3601" t="inlineStr"/>
      <c r="I3601" t="inlineStr"/>
      <c r="J3601" t="inlineStr"/>
      <c r="K3601" t="inlineStr">
        <is>
          <t>libre</t>
        </is>
      </c>
    </row>
    <row r="3602">
      <c r="A3602" t="inlineStr">
        <is>
          <t>2019</t>
        </is>
      </c>
      <c r="B3602" t="inlineStr">
        <is>
          <t>Huile de tournesol, raffinée</t>
        </is>
      </c>
      <c r="C3602" t="inlineStr">
        <is>
          <t>IAA (huiles végétales)</t>
        </is>
      </c>
      <c r="D3602" t="n">
        <v>0.4</v>
      </c>
      <c r="E3602" t="inlineStr"/>
      <c r="F3602" t="inlineStr"/>
      <c r="G3602" t="inlineStr"/>
      <c r="H3602" t="inlineStr"/>
      <c r="I3602" t="inlineStr"/>
      <c r="J3602" t="inlineStr"/>
      <c r="K3602" t="inlineStr">
        <is>
          <t>libre unbounded</t>
        </is>
      </c>
    </row>
    <row r="3603">
      <c r="A3603" t="inlineStr">
        <is>
          <t>2019</t>
        </is>
      </c>
      <c r="B3603" t="inlineStr">
        <is>
          <t>Huile de soja, raffinée</t>
        </is>
      </c>
      <c r="C3603" t="inlineStr">
        <is>
          <t>IAA (huiles végétales)</t>
        </is>
      </c>
      <c r="D3603" t="n">
        <v>0</v>
      </c>
      <c r="E3603" t="inlineStr"/>
      <c r="F3603" t="inlineStr"/>
      <c r="G3603" t="inlineStr"/>
      <c r="H3603" t="inlineStr"/>
      <c r="I3603" t="inlineStr"/>
      <c r="J3603" t="inlineStr"/>
      <c r="K3603" t="inlineStr">
        <is>
          <t>libre</t>
        </is>
      </c>
    </row>
    <row r="3604">
      <c r="A3604" t="inlineStr">
        <is>
          <t>2019</t>
        </is>
      </c>
      <c r="B3604" t="inlineStr">
        <is>
          <t>Huile de palme, raffinée</t>
        </is>
      </c>
      <c r="C3604" t="inlineStr">
        <is>
          <t>IAA (huiles végétales)</t>
        </is>
      </c>
      <c r="D3604" t="n">
        <v>0</v>
      </c>
      <c r="E3604" t="inlineStr"/>
      <c r="F3604" t="inlineStr"/>
      <c r="G3604" t="inlineStr"/>
      <c r="H3604" t="inlineStr"/>
      <c r="I3604" t="inlineStr"/>
      <c r="J3604" t="inlineStr"/>
      <c r="K3604" t="inlineStr">
        <is>
          <t>libre</t>
        </is>
      </c>
    </row>
    <row r="3605">
      <c r="A3605" t="inlineStr">
        <is>
          <t>2019</t>
        </is>
      </c>
      <c r="B3605" t="inlineStr">
        <is>
          <t>MP industrie biodiesel</t>
        </is>
      </c>
      <c r="C3605" t="inlineStr">
        <is>
          <t>IAA (huiles végétales)</t>
        </is>
      </c>
      <c r="D3605" t="n">
        <v>0.9</v>
      </c>
      <c r="E3605" t="inlineStr"/>
      <c r="F3605" t="inlineStr"/>
      <c r="G3605" t="inlineStr"/>
      <c r="H3605" t="inlineStr"/>
      <c r="I3605" t="inlineStr"/>
      <c r="J3605" t="inlineStr"/>
      <c r="K3605" t="inlineStr">
        <is>
          <t>libre unbounded</t>
        </is>
      </c>
    </row>
    <row r="3606">
      <c r="A3606" t="inlineStr">
        <is>
          <t>2019</t>
        </is>
      </c>
      <c r="B3606" t="inlineStr">
        <is>
          <t>Oléagineux et protéagineux collectés</t>
        </is>
      </c>
      <c r="C3606" t="inlineStr">
        <is>
          <t>Soyfood (IAA)</t>
        </is>
      </c>
      <c r="D3606" t="n">
        <v>4.7</v>
      </c>
      <c r="E3606" t="inlineStr"/>
      <c r="F3606" t="inlineStr"/>
      <c r="G3606" t="inlineStr"/>
      <c r="H3606" t="inlineStr"/>
      <c r="I3606" t="inlineStr"/>
      <c r="J3606" t="inlineStr"/>
      <c r="K3606" t="inlineStr">
        <is>
          <t>libre</t>
        </is>
      </c>
    </row>
    <row r="3607">
      <c r="A3607" t="inlineStr">
        <is>
          <t>2019</t>
        </is>
      </c>
      <c r="B3607" t="inlineStr">
        <is>
          <t>Oléoprotéagineux collectés</t>
        </is>
      </c>
      <c r="C3607" t="inlineStr">
        <is>
          <t>Soyfood (IAA)</t>
        </is>
      </c>
      <c r="D3607" t="n">
        <v>4.7</v>
      </c>
      <c r="E3607" t="inlineStr"/>
      <c r="F3607" t="inlineStr"/>
      <c r="G3607" t="inlineStr"/>
      <c r="H3607" t="inlineStr"/>
      <c r="I3607" t="inlineStr"/>
      <c r="J3607" t="inlineStr"/>
      <c r="K3607" t="inlineStr">
        <is>
          <t>libre</t>
        </is>
      </c>
    </row>
    <row r="3608">
      <c r="A3608" t="inlineStr">
        <is>
          <t>2019</t>
        </is>
      </c>
      <c r="B3608" t="inlineStr">
        <is>
          <t>Graines oléoprotéagineuses collectées</t>
        </is>
      </c>
      <c r="C3608" t="inlineStr">
        <is>
          <t>Soyfood (IAA)</t>
        </is>
      </c>
      <c r="D3608" t="n">
        <v>4.7</v>
      </c>
      <c r="E3608" t="inlineStr"/>
      <c r="F3608" t="inlineStr"/>
      <c r="G3608" t="inlineStr"/>
      <c r="H3608" t="inlineStr"/>
      <c r="I3608" t="inlineStr"/>
      <c r="J3608" t="inlineStr"/>
      <c r="K3608" t="inlineStr">
        <is>
          <t>libre</t>
        </is>
      </c>
    </row>
    <row r="3609">
      <c r="A3609" t="inlineStr">
        <is>
          <t>2019</t>
        </is>
      </c>
      <c r="B3609" t="inlineStr">
        <is>
          <t>Graines de soja collectées</t>
        </is>
      </c>
      <c r="C3609" t="inlineStr">
        <is>
          <t>Soyfood (IAA)</t>
        </is>
      </c>
      <c r="D3609" t="n">
        <v>4.7</v>
      </c>
      <c r="E3609" t="inlineStr"/>
      <c r="F3609" t="inlineStr"/>
      <c r="G3609" t="inlineStr"/>
      <c r="H3609" t="inlineStr"/>
      <c r="I3609" t="inlineStr"/>
      <c r="J3609" t="inlineStr"/>
      <c r="K3609" t="inlineStr">
        <is>
          <t>libre</t>
        </is>
      </c>
    </row>
    <row r="3610">
      <c r="A3610" t="inlineStr">
        <is>
          <t>2019</t>
        </is>
      </c>
      <c r="B3610" t="inlineStr">
        <is>
          <t>Graines de soja collectées (conso)</t>
        </is>
      </c>
      <c r="C3610" t="inlineStr">
        <is>
          <t>Soyfood (IAA)</t>
        </is>
      </c>
      <c r="D3610" t="n">
        <v>4.7</v>
      </c>
      <c r="E3610" t="inlineStr"/>
      <c r="F3610" t="inlineStr"/>
      <c r="G3610" t="inlineStr"/>
      <c r="H3610" t="inlineStr"/>
      <c r="I3610" t="inlineStr"/>
      <c r="J3610" t="inlineStr"/>
      <c r="K3610" t="inlineStr">
        <is>
          <t>libre</t>
        </is>
      </c>
    </row>
    <row r="3611">
      <c r="A3611" t="inlineStr">
        <is>
          <t>2019</t>
        </is>
      </c>
      <c r="B3611" t="inlineStr">
        <is>
          <t>Farine de fèves</t>
        </is>
      </c>
      <c r="C3611" t="inlineStr">
        <is>
          <t>Boulangerie</t>
        </is>
      </c>
      <c r="D3611" t="n">
        <v>12.7</v>
      </c>
      <c r="E3611" t="inlineStr"/>
      <c r="F3611" t="inlineStr"/>
      <c r="G3611" t="inlineStr"/>
      <c r="H3611" t="inlineStr"/>
      <c r="I3611" t="inlineStr"/>
      <c r="J3611" t="inlineStr"/>
      <c r="K3611" t="inlineStr">
        <is>
          <t>libre</t>
        </is>
      </c>
    </row>
    <row r="3612">
      <c r="A3612" t="inlineStr">
        <is>
          <t>2019</t>
        </is>
      </c>
      <c r="B3612" t="inlineStr">
        <is>
          <t>Farine de fèves</t>
        </is>
      </c>
      <c r="C3612" t="inlineStr">
        <is>
          <t>IAA (ingrédients issus de protéagineux)</t>
        </is>
      </c>
      <c r="D3612" t="n">
        <v>12.7</v>
      </c>
      <c r="E3612" t="inlineStr"/>
      <c r="F3612" t="inlineStr"/>
      <c r="G3612" t="inlineStr"/>
      <c r="H3612" t="inlineStr"/>
      <c r="I3612" t="inlineStr"/>
      <c r="J3612" t="inlineStr"/>
      <c r="K3612" t="inlineStr">
        <is>
          <t>libre</t>
        </is>
      </c>
    </row>
    <row r="3613">
      <c r="A3613" t="inlineStr">
        <is>
          <t>2019</t>
        </is>
      </c>
      <c r="B3613" t="inlineStr">
        <is>
          <t>Ingrédients</t>
        </is>
      </c>
      <c r="C3613" t="inlineStr">
        <is>
          <t>IAA (ingrédients issus de protéagineux)</t>
        </is>
      </c>
      <c r="D3613" t="n">
        <v>28.9</v>
      </c>
      <c r="E3613" t="inlineStr"/>
      <c r="F3613" t="inlineStr"/>
      <c r="G3613" t="inlineStr"/>
      <c r="H3613" t="inlineStr"/>
      <c r="I3613" t="inlineStr"/>
      <c r="J3613" t="inlineStr"/>
      <c r="K3613" t="inlineStr">
        <is>
          <t>libre unbounded</t>
        </is>
      </c>
    </row>
    <row r="3614">
      <c r="A3614" t="inlineStr">
        <is>
          <t>2019</t>
        </is>
      </c>
      <c r="B3614" t="inlineStr">
        <is>
          <t>Ingrédients de fèves</t>
        </is>
      </c>
      <c r="C3614" t="inlineStr">
        <is>
          <t>IAA (ingrédients issus de protéagineux)</t>
        </is>
      </c>
      <c r="D3614" t="n">
        <v>1.3</v>
      </c>
      <c r="E3614" t="inlineStr"/>
      <c r="F3614" t="inlineStr"/>
      <c r="G3614" t="inlineStr"/>
      <c r="H3614" t="inlineStr"/>
      <c r="I3614" t="inlineStr"/>
      <c r="J3614" t="inlineStr"/>
      <c r="K3614" t="inlineStr">
        <is>
          <t>libre</t>
        </is>
      </c>
    </row>
    <row r="3615">
      <c r="A3615" t="inlineStr">
        <is>
          <t>2019</t>
        </is>
      </c>
      <c r="B3615" t="inlineStr">
        <is>
          <t>Protéines de fèves</t>
        </is>
      </c>
      <c r="C3615" t="inlineStr">
        <is>
          <t>IAA (ingrédients issus de protéagineux)</t>
        </is>
      </c>
      <c r="D3615" t="n">
        <v>1.3</v>
      </c>
      <c r="E3615" t="inlineStr"/>
      <c r="F3615" t="inlineStr"/>
      <c r="G3615" t="inlineStr"/>
      <c r="H3615" t="inlineStr"/>
      <c r="I3615" t="inlineStr"/>
      <c r="J3615" t="inlineStr"/>
      <c r="K3615" t="inlineStr">
        <is>
          <t>libre</t>
        </is>
      </c>
    </row>
    <row r="3616">
      <c r="A3616" t="inlineStr">
        <is>
          <t>2019</t>
        </is>
      </c>
      <c r="B3616" t="inlineStr">
        <is>
          <t>Ingrédients de pois</t>
        </is>
      </c>
      <c r="C3616" t="inlineStr">
        <is>
          <t>IAA (ingrédients issus de protéagineux)</t>
        </is>
      </c>
      <c r="D3616" t="n">
        <v>26.3</v>
      </c>
      <c r="E3616" t="inlineStr"/>
      <c r="F3616" t="inlineStr"/>
      <c r="G3616" t="inlineStr"/>
      <c r="H3616" t="inlineStr"/>
      <c r="I3616" t="inlineStr"/>
      <c r="J3616" t="inlineStr"/>
      <c r="K3616" t="inlineStr">
        <is>
          <t>libre</t>
        </is>
      </c>
    </row>
    <row r="3617">
      <c r="A3617" t="inlineStr">
        <is>
          <t>2019</t>
        </is>
      </c>
      <c r="B3617" t="inlineStr">
        <is>
          <t>Amidon de pois</t>
        </is>
      </c>
      <c r="C3617" t="inlineStr">
        <is>
          <t>IAA (ingrédients issus de protéagineux)</t>
        </is>
      </c>
      <c r="D3617" t="n">
        <v>17.7</v>
      </c>
      <c r="E3617" t="inlineStr"/>
      <c r="F3617" t="inlineStr"/>
      <c r="G3617" t="inlineStr"/>
      <c r="H3617" t="inlineStr"/>
      <c r="I3617" t="inlineStr"/>
      <c r="J3617" t="inlineStr"/>
      <c r="K3617" t="inlineStr">
        <is>
          <t>libre</t>
        </is>
      </c>
    </row>
    <row r="3618">
      <c r="A3618" t="inlineStr">
        <is>
          <t>2019</t>
        </is>
      </c>
      <c r="B3618" t="inlineStr">
        <is>
          <t>Protéines de pois</t>
        </is>
      </c>
      <c r="C3618" t="inlineStr">
        <is>
          <t>IAA (ingrédients issus de protéagineux)</t>
        </is>
      </c>
      <c r="D3618" t="n">
        <v>8.6</v>
      </c>
      <c r="E3618" t="inlineStr"/>
      <c r="F3618" t="inlineStr"/>
      <c r="G3618" t="inlineStr"/>
      <c r="H3618" t="inlineStr"/>
      <c r="I3618" t="inlineStr"/>
      <c r="J3618" t="inlineStr"/>
      <c r="K3618" t="inlineStr">
        <is>
          <t>libre</t>
        </is>
      </c>
    </row>
    <row r="3619">
      <c r="A3619" t="inlineStr">
        <is>
          <t>2019</t>
        </is>
      </c>
      <c r="B3619" t="inlineStr">
        <is>
          <t>Ingrédients de lupin</t>
        </is>
      </c>
      <c r="C3619" t="inlineStr">
        <is>
          <t>IAA (ingrédients issus de protéagineux)</t>
        </is>
      </c>
      <c r="D3619" t="n">
        <v>1.4</v>
      </c>
      <c r="E3619" t="inlineStr"/>
      <c r="F3619" t="inlineStr"/>
      <c r="G3619" t="inlineStr"/>
      <c r="H3619" t="inlineStr"/>
      <c r="I3619" t="inlineStr"/>
      <c r="J3619" t="inlineStr"/>
      <c r="K3619" t="inlineStr">
        <is>
          <t>libre unbounded</t>
        </is>
      </c>
    </row>
    <row r="3620">
      <c r="A3620" t="inlineStr">
        <is>
          <t>2019</t>
        </is>
      </c>
      <c r="B3620" t="inlineStr">
        <is>
          <t>Protéines de lupin</t>
        </is>
      </c>
      <c r="C3620" t="inlineStr">
        <is>
          <t>IAA (ingrédients issus de protéagineux)</t>
        </is>
      </c>
      <c r="D3620" t="n">
        <v>1.4</v>
      </c>
      <c r="E3620" t="inlineStr"/>
      <c r="F3620" t="inlineStr"/>
      <c r="G3620" t="inlineStr"/>
      <c r="H3620" t="inlineStr"/>
      <c r="I3620" t="inlineStr"/>
      <c r="J3620" t="inlineStr"/>
      <c r="K3620" t="inlineStr">
        <is>
          <t>libre unbounded</t>
        </is>
      </c>
    </row>
    <row r="3621">
      <c r="A3621" t="inlineStr">
        <is>
          <t>2019</t>
        </is>
      </c>
      <c r="B3621" t="inlineStr">
        <is>
          <t>Coproduits</t>
        </is>
      </c>
      <c r="C3621" t="inlineStr">
        <is>
          <t>IAA (ingrédients issus de protéagineux)</t>
        </is>
      </c>
      <c r="D3621" t="n">
        <v>17.3</v>
      </c>
      <c r="E3621" t="inlineStr"/>
      <c r="F3621" t="inlineStr"/>
      <c r="G3621" t="inlineStr"/>
      <c r="H3621" t="inlineStr"/>
      <c r="I3621" t="inlineStr"/>
      <c r="J3621" t="inlineStr"/>
      <c r="K3621" t="inlineStr">
        <is>
          <t>libre unbounded</t>
        </is>
      </c>
    </row>
    <row r="3622">
      <c r="A3622" t="inlineStr">
        <is>
          <t>2019</t>
        </is>
      </c>
      <c r="B3622" t="inlineStr">
        <is>
          <t>Coproduits de fèves</t>
        </is>
      </c>
      <c r="C3622" t="inlineStr">
        <is>
          <t>IAA (ingrédients issus de protéagineux)</t>
        </is>
      </c>
      <c r="D3622" t="n">
        <v>1.2</v>
      </c>
      <c r="E3622" t="inlineStr"/>
      <c r="F3622" t="inlineStr"/>
      <c r="G3622" t="inlineStr"/>
      <c r="H3622" t="inlineStr"/>
      <c r="I3622" t="inlineStr"/>
      <c r="J3622" t="inlineStr"/>
      <c r="K3622" t="inlineStr">
        <is>
          <t>libre</t>
        </is>
      </c>
    </row>
    <row r="3623">
      <c r="A3623" t="inlineStr">
        <is>
          <t>2019</t>
        </is>
      </c>
      <c r="B3623" t="inlineStr">
        <is>
          <t>Amidon, fibres, lipides et sons de fèves</t>
        </is>
      </c>
      <c r="C3623" t="inlineStr">
        <is>
          <t>IAA (ingrédients issus de protéagineux)</t>
        </is>
      </c>
      <c r="D3623" t="n">
        <v>1.2</v>
      </c>
      <c r="E3623" t="inlineStr"/>
      <c r="F3623" t="inlineStr"/>
      <c r="G3623" t="inlineStr"/>
      <c r="H3623" t="inlineStr"/>
      <c r="I3623" t="inlineStr"/>
      <c r="J3623" t="inlineStr"/>
      <c r="K3623" t="inlineStr">
        <is>
          <t>libre</t>
        </is>
      </c>
    </row>
    <row r="3624">
      <c r="A3624" t="inlineStr">
        <is>
          <t>2019</t>
        </is>
      </c>
      <c r="B3624" t="inlineStr">
        <is>
          <t>Coproduits de pois</t>
        </is>
      </c>
      <c r="C3624" t="inlineStr">
        <is>
          <t>IAA (ingrédients issus de protéagineux)</t>
        </is>
      </c>
      <c r="D3624" t="n">
        <v>15.2</v>
      </c>
      <c r="E3624" t="inlineStr"/>
      <c r="F3624" t="inlineStr"/>
      <c r="G3624" t="inlineStr"/>
      <c r="H3624" t="inlineStr"/>
      <c r="I3624" t="inlineStr"/>
      <c r="J3624" t="inlineStr"/>
      <c r="K3624" t="inlineStr">
        <is>
          <t>libre</t>
        </is>
      </c>
    </row>
    <row r="3625">
      <c r="A3625" t="inlineStr">
        <is>
          <t>2019</t>
        </is>
      </c>
      <c r="B3625" t="inlineStr">
        <is>
          <t>Fibres, lipides et sons de pois</t>
        </is>
      </c>
      <c r="C3625" t="inlineStr">
        <is>
          <t>IAA (ingrédients issus de protéagineux)</t>
        </is>
      </c>
      <c r="D3625" t="n">
        <v>15.2</v>
      </c>
      <c r="E3625" t="inlineStr"/>
      <c r="F3625" t="inlineStr"/>
      <c r="G3625" t="inlineStr"/>
      <c r="H3625" t="inlineStr"/>
      <c r="I3625" t="inlineStr"/>
      <c r="J3625" t="inlineStr"/>
      <c r="K3625" t="inlineStr">
        <is>
          <t>libre</t>
        </is>
      </c>
    </row>
    <row r="3626">
      <c r="A3626" t="inlineStr">
        <is>
          <t>2019</t>
        </is>
      </c>
      <c r="B3626" t="inlineStr">
        <is>
          <t>Coproduits de lupin</t>
        </is>
      </c>
      <c r="C3626" t="inlineStr">
        <is>
          <t>IAA (ingrédients issus de protéagineux)</t>
        </is>
      </c>
      <c r="D3626" t="n">
        <v>1</v>
      </c>
      <c r="E3626" t="inlineStr"/>
      <c r="F3626" t="inlineStr"/>
      <c r="G3626" t="inlineStr"/>
      <c r="H3626" t="inlineStr"/>
      <c r="I3626" t="inlineStr"/>
      <c r="J3626" t="inlineStr"/>
      <c r="K3626" t="inlineStr">
        <is>
          <t>libre unbounded</t>
        </is>
      </c>
    </row>
    <row r="3627">
      <c r="A3627" t="inlineStr">
        <is>
          <t>2019</t>
        </is>
      </c>
      <c r="B3627" t="inlineStr">
        <is>
          <t>Amidon, fibres, lipides et sons de lupin</t>
        </is>
      </c>
      <c r="C3627" t="inlineStr">
        <is>
          <t>IAA (ingrédients issus de protéagineux)</t>
        </is>
      </c>
      <c r="D3627" t="n">
        <v>1</v>
      </c>
      <c r="E3627" t="inlineStr"/>
      <c r="F3627" t="inlineStr"/>
      <c r="G3627" t="inlineStr"/>
      <c r="H3627" t="inlineStr"/>
      <c r="I3627" t="inlineStr"/>
      <c r="J3627" t="inlineStr"/>
      <c r="K3627" t="inlineStr">
        <is>
          <t>libre unbounded</t>
        </is>
      </c>
    </row>
    <row r="3628">
      <c r="A3628" t="inlineStr">
        <is>
          <t>2019</t>
        </is>
      </c>
      <c r="B3628" t="inlineStr">
        <is>
          <t>MPV</t>
        </is>
      </c>
      <c r="C3628" t="inlineStr">
        <is>
          <t>IAA (ingrédients issus de protéagineux)</t>
        </is>
      </c>
      <c r="D3628" t="n">
        <v>11.3</v>
      </c>
      <c r="E3628" t="inlineStr"/>
      <c r="F3628" t="inlineStr"/>
      <c r="G3628" t="inlineStr"/>
      <c r="H3628" t="inlineStr"/>
      <c r="I3628" t="inlineStr"/>
      <c r="J3628" t="inlineStr"/>
      <c r="K3628" t="inlineStr">
        <is>
          <t>libre unbounded</t>
        </is>
      </c>
    </row>
    <row r="3629">
      <c r="A3629" t="inlineStr">
        <is>
          <t>2019</t>
        </is>
      </c>
      <c r="B3629" t="inlineStr">
        <is>
          <t>Oléagineux et protéagineux collectés</t>
        </is>
      </c>
      <c r="C3629" t="inlineStr">
        <is>
          <t>Autres IAA ou consommation humaine</t>
        </is>
      </c>
      <c r="D3629" t="n">
        <v>6.7</v>
      </c>
      <c r="E3629" t="inlineStr"/>
      <c r="F3629" t="inlineStr"/>
      <c r="G3629" t="inlineStr"/>
      <c r="H3629" t="inlineStr"/>
      <c r="I3629" t="inlineStr"/>
      <c r="J3629" t="inlineStr"/>
      <c r="K3629" t="inlineStr">
        <is>
          <t>libre unbounded</t>
        </is>
      </c>
    </row>
    <row r="3630">
      <c r="A3630" t="inlineStr">
        <is>
          <t>2019</t>
        </is>
      </c>
      <c r="B3630" t="inlineStr">
        <is>
          <t>Oléagineux collectés</t>
        </is>
      </c>
      <c r="C3630" t="inlineStr">
        <is>
          <t>Autres IAA ou consommation humaine</t>
        </is>
      </c>
      <c r="D3630" t="n">
        <v>0</v>
      </c>
      <c r="E3630" t="inlineStr"/>
      <c r="F3630" t="inlineStr"/>
      <c r="G3630" t="inlineStr"/>
      <c r="H3630" t="inlineStr"/>
      <c r="I3630" t="inlineStr"/>
      <c r="J3630" t="inlineStr"/>
      <c r="K3630" t="inlineStr">
        <is>
          <t>libre</t>
        </is>
      </c>
    </row>
    <row r="3631">
      <c r="A3631" t="inlineStr">
        <is>
          <t>2019</t>
        </is>
      </c>
      <c r="B3631" t="inlineStr">
        <is>
          <t>Graines oléagineuses collectées</t>
        </is>
      </c>
      <c r="C3631" t="inlineStr">
        <is>
          <t>Autres IAA ou consommation humaine</t>
        </is>
      </c>
      <c r="D3631" t="n">
        <v>0</v>
      </c>
      <c r="E3631" t="inlineStr"/>
      <c r="F3631" t="inlineStr"/>
      <c r="G3631" t="inlineStr"/>
      <c r="H3631" t="inlineStr"/>
      <c r="I3631" t="inlineStr"/>
      <c r="J3631" t="inlineStr"/>
      <c r="K3631" t="inlineStr">
        <is>
          <t>libre</t>
        </is>
      </c>
    </row>
    <row r="3632">
      <c r="A3632" t="inlineStr">
        <is>
          <t>2019</t>
        </is>
      </c>
      <c r="B3632" t="inlineStr">
        <is>
          <t>Graines de lin collectées</t>
        </is>
      </c>
      <c r="C3632" t="inlineStr">
        <is>
          <t>Autres IAA ou consommation humaine</t>
        </is>
      </c>
      <c r="D3632" t="n">
        <v>0</v>
      </c>
      <c r="E3632" t="inlineStr"/>
      <c r="F3632" t="inlineStr"/>
      <c r="G3632" t="inlineStr"/>
      <c r="H3632" t="inlineStr"/>
      <c r="I3632" t="inlineStr"/>
      <c r="J3632" t="inlineStr"/>
      <c r="K3632" t="inlineStr">
        <is>
          <t>libre</t>
        </is>
      </c>
    </row>
    <row r="3633">
      <c r="A3633" t="inlineStr">
        <is>
          <t>2019</t>
        </is>
      </c>
      <c r="B3633" t="inlineStr">
        <is>
          <t>Graines de lin collectées (conso)</t>
        </is>
      </c>
      <c r="C3633" t="inlineStr">
        <is>
          <t>Autres IAA ou consommation humaine</t>
        </is>
      </c>
      <c r="D3633" t="n">
        <v>0</v>
      </c>
      <c r="E3633" t="inlineStr"/>
      <c r="F3633" t="inlineStr"/>
      <c r="G3633" t="inlineStr"/>
      <c r="H3633" t="inlineStr"/>
      <c r="I3633" t="inlineStr"/>
      <c r="J3633" t="inlineStr"/>
      <c r="K3633" t="inlineStr">
        <is>
          <t>libre</t>
        </is>
      </c>
    </row>
    <row r="3634">
      <c r="A3634" t="inlineStr">
        <is>
          <t>2019</t>
        </is>
      </c>
      <c r="B3634" t="inlineStr">
        <is>
          <t>Oléoprotéagineux collectés</t>
        </is>
      </c>
      <c r="C3634" t="inlineStr">
        <is>
          <t>Autres IAA ou consommation humaine</t>
        </is>
      </c>
      <c r="D3634" t="n">
        <v>5</v>
      </c>
      <c r="E3634" t="inlineStr"/>
      <c r="F3634" t="inlineStr"/>
      <c r="G3634" t="inlineStr"/>
      <c r="H3634" t="inlineStr"/>
      <c r="I3634" t="inlineStr"/>
      <c r="J3634" t="inlineStr"/>
      <c r="K3634" t="inlineStr">
        <is>
          <t>libre</t>
        </is>
      </c>
    </row>
    <row r="3635">
      <c r="A3635" t="inlineStr">
        <is>
          <t>2019</t>
        </is>
      </c>
      <c r="B3635" t="inlineStr">
        <is>
          <t>Graines oléoprotéagineuses collectées</t>
        </is>
      </c>
      <c r="C3635" t="inlineStr">
        <is>
          <t>Autres IAA ou consommation humaine</t>
        </is>
      </c>
      <c r="D3635" t="n">
        <v>5</v>
      </c>
      <c r="E3635" t="inlineStr"/>
      <c r="F3635" t="inlineStr"/>
      <c r="G3635" t="inlineStr"/>
      <c r="H3635" t="inlineStr"/>
      <c r="I3635" t="inlineStr"/>
      <c r="J3635" t="inlineStr"/>
      <c r="K3635" t="inlineStr">
        <is>
          <t>libre</t>
        </is>
      </c>
    </row>
    <row r="3636">
      <c r="A3636" t="inlineStr">
        <is>
          <t>2019</t>
        </is>
      </c>
      <c r="B3636" t="inlineStr">
        <is>
          <t>Graines de soja collectées</t>
        </is>
      </c>
      <c r="C3636" t="inlineStr">
        <is>
          <t>Autres IAA ou consommation humaine</t>
        </is>
      </c>
      <c r="D3636" t="n">
        <v>5</v>
      </c>
      <c r="E3636" t="inlineStr"/>
      <c r="F3636" t="inlineStr"/>
      <c r="G3636" t="inlineStr"/>
      <c r="H3636" t="inlineStr"/>
      <c r="I3636" t="inlineStr"/>
      <c r="J3636" t="inlineStr"/>
      <c r="K3636" t="inlineStr">
        <is>
          <t>libre</t>
        </is>
      </c>
    </row>
    <row r="3637">
      <c r="A3637" t="inlineStr">
        <is>
          <t>2019</t>
        </is>
      </c>
      <c r="B3637" t="inlineStr">
        <is>
          <t>Graines de soja collectées (conso)</t>
        </is>
      </c>
      <c r="C3637" t="inlineStr">
        <is>
          <t>Autres IAA ou consommation humaine</t>
        </is>
      </c>
      <c r="D3637" t="n">
        <v>5</v>
      </c>
      <c r="E3637" t="inlineStr"/>
      <c r="F3637" t="inlineStr"/>
      <c r="G3637" t="inlineStr"/>
      <c r="H3637" t="inlineStr"/>
      <c r="I3637" t="inlineStr"/>
      <c r="J3637" t="inlineStr"/>
      <c r="K3637" t="inlineStr">
        <is>
          <t>libre</t>
        </is>
      </c>
    </row>
    <row r="3638">
      <c r="A3638" t="inlineStr">
        <is>
          <t>2019</t>
        </is>
      </c>
      <c r="B3638" t="inlineStr">
        <is>
          <t>Protéagineux collectés</t>
        </is>
      </c>
      <c r="C3638" t="inlineStr">
        <is>
          <t>Autres IAA ou consommation humaine</t>
        </is>
      </c>
      <c r="D3638" t="n">
        <v>1.7</v>
      </c>
      <c r="E3638" t="inlineStr"/>
      <c r="F3638" t="inlineStr"/>
      <c r="G3638" t="inlineStr"/>
      <c r="H3638" t="inlineStr"/>
      <c r="I3638" t="inlineStr"/>
      <c r="J3638" t="inlineStr"/>
      <c r="K3638" t="inlineStr">
        <is>
          <t>libre unbounded</t>
        </is>
      </c>
    </row>
    <row r="3639">
      <c r="A3639" t="inlineStr">
        <is>
          <t>2019</t>
        </is>
      </c>
      <c r="B3639" t="inlineStr">
        <is>
          <t>Légumineuses collectées</t>
        </is>
      </c>
      <c r="C3639" t="inlineStr">
        <is>
          <t>Autres IAA ou consommation humaine</t>
        </is>
      </c>
      <c r="D3639" t="n">
        <v>1.7</v>
      </c>
      <c r="E3639" t="inlineStr"/>
      <c r="F3639" t="inlineStr"/>
      <c r="G3639" t="inlineStr"/>
      <c r="H3639" t="inlineStr"/>
      <c r="I3639" t="inlineStr"/>
      <c r="J3639" t="inlineStr"/>
      <c r="K3639" t="inlineStr">
        <is>
          <t>libre unbounded</t>
        </is>
      </c>
    </row>
    <row r="3640">
      <c r="A3640" t="inlineStr">
        <is>
          <t>2019</t>
        </is>
      </c>
      <c r="B3640" t="inlineStr">
        <is>
          <t>Lentilles collectées</t>
        </is>
      </c>
      <c r="C3640" t="inlineStr">
        <is>
          <t>Autres IAA ou consommation humaine</t>
        </is>
      </c>
      <c r="D3640" t="n">
        <v>0.8</v>
      </c>
      <c r="E3640" t="inlineStr"/>
      <c r="F3640" t="inlineStr"/>
      <c r="G3640" t="inlineStr"/>
      <c r="H3640" t="inlineStr"/>
      <c r="I3640" t="inlineStr"/>
      <c r="J3640" t="inlineStr"/>
      <c r="K3640" t="inlineStr">
        <is>
          <t>libre unbounded</t>
        </is>
      </c>
    </row>
    <row r="3641">
      <c r="A3641" t="inlineStr">
        <is>
          <t>2019</t>
        </is>
      </c>
      <c r="B3641" t="inlineStr">
        <is>
          <t>Lentilles collectées (conso)</t>
        </is>
      </c>
      <c r="C3641" t="inlineStr">
        <is>
          <t>Autres IAA ou consommation humaine</t>
        </is>
      </c>
      <c r="D3641" t="n">
        <v>0.8</v>
      </c>
      <c r="E3641" t="inlineStr"/>
      <c r="F3641" t="inlineStr"/>
      <c r="G3641" t="inlineStr"/>
      <c r="H3641" t="inlineStr"/>
      <c r="I3641" t="inlineStr"/>
      <c r="J3641" t="inlineStr"/>
      <c r="K3641" t="inlineStr">
        <is>
          <t>libre unbounded</t>
        </is>
      </c>
    </row>
    <row r="3642">
      <c r="A3642" t="inlineStr">
        <is>
          <t>2019</t>
        </is>
      </c>
      <c r="B3642" t="inlineStr">
        <is>
          <t>Pois chiches collectés</t>
        </is>
      </c>
      <c r="C3642" t="inlineStr">
        <is>
          <t>Autres IAA ou consommation humaine</t>
        </is>
      </c>
      <c r="D3642" t="n">
        <v>0.3</v>
      </c>
      <c r="E3642" t="inlineStr"/>
      <c r="F3642" t="inlineStr"/>
      <c r="G3642" t="inlineStr"/>
      <c r="H3642" t="inlineStr"/>
      <c r="I3642" t="inlineStr"/>
      <c r="J3642" t="inlineStr"/>
      <c r="K3642" t="inlineStr">
        <is>
          <t>libre unbounded</t>
        </is>
      </c>
    </row>
    <row r="3643">
      <c r="A3643" t="inlineStr">
        <is>
          <t>2019</t>
        </is>
      </c>
      <c r="B3643" t="inlineStr">
        <is>
          <t>Pois chiches collectés (conso)</t>
        </is>
      </c>
      <c r="C3643" t="inlineStr">
        <is>
          <t>Autres IAA ou consommation humaine</t>
        </is>
      </c>
      <c r="D3643" t="n">
        <v>0.3</v>
      </c>
      <c r="E3643" t="inlineStr"/>
      <c r="F3643" t="inlineStr"/>
      <c r="G3643" t="inlineStr"/>
      <c r="H3643" t="inlineStr"/>
      <c r="I3643" t="inlineStr"/>
      <c r="J3643" t="inlineStr"/>
      <c r="K3643" t="inlineStr">
        <is>
          <t>libre unbounded</t>
        </is>
      </c>
    </row>
    <row r="3644">
      <c r="A3644" t="inlineStr">
        <is>
          <t>2019</t>
        </is>
      </c>
      <c r="B3644" t="inlineStr">
        <is>
          <t>Haricots secs collectés</t>
        </is>
      </c>
      <c r="C3644" t="inlineStr">
        <is>
          <t>Autres IAA ou consommation humaine</t>
        </is>
      </c>
      <c r="D3644" t="n">
        <v>0.7</v>
      </c>
      <c r="E3644" t="inlineStr"/>
      <c r="F3644" t="inlineStr"/>
      <c r="G3644" t="inlineStr"/>
      <c r="H3644" t="inlineStr"/>
      <c r="I3644" t="inlineStr"/>
      <c r="J3644" t="inlineStr"/>
      <c r="K3644" t="inlineStr">
        <is>
          <t>libre unbounded</t>
        </is>
      </c>
    </row>
    <row r="3645">
      <c r="A3645" t="inlineStr">
        <is>
          <t>2019</t>
        </is>
      </c>
      <c r="B3645" t="inlineStr">
        <is>
          <t>Haricots secs collectés (conso)</t>
        </is>
      </c>
      <c r="C3645" t="inlineStr">
        <is>
          <t>Autres IAA ou consommation humaine</t>
        </is>
      </c>
      <c r="D3645" t="n">
        <v>0.7</v>
      </c>
      <c r="E3645" t="inlineStr"/>
      <c r="F3645" t="inlineStr"/>
      <c r="G3645" t="inlineStr"/>
      <c r="H3645" t="inlineStr"/>
      <c r="I3645" t="inlineStr"/>
      <c r="J3645" t="inlineStr"/>
      <c r="K3645" t="inlineStr">
        <is>
          <t>libre unbounded</t>
        </is>
      </c>
    </row>
    <row r="3646">
      <c r="A3646" t="inlineStr">
        <is>
          <t>2019</t>
        </is>
      </c>
      <c r="B3646" t="inlineStr">
        <is>
          <t>Huile, brute</t>
        </is>
      </c>
      <c r="C3646" t="inlineStr">
        <is>
          <t>Autres IAA ou consommation humaine</t>
        </is>
      </c>
      <c r="D3646" t="n">
        <v>65.09999999999999</v>
      </c>
      <c r="E3646" t="inlineStr"/>
      <c r="F3646" t="inlineStr"/>
      <c r="G3646" t="inlineStr"/>
      <c r="H3646" t="inlineStr"/>
      <c r="I3646" t="inlineStr"/>
      <c r="J3646" t="inlineStr"/>
      <c r="K3646" t="inlineStr">
        <is>
          <t>libre unbounded</t>
        </is>
      </c>
    </row>
    <row r="3647">
      <c r="A3647" t="inlineStr">
        <is>
          <t>2019</t>
        </is>
      </c>
      <c r="B3647" t="inlineStr">
        <is>
          <t>Huile de colza, brute</t>
        </is>
      </c>
      <c r="C3647" t="inlineStr">
        <is>
          <t>Autres IAA ou consommation humaine</t>
        </is>
      </c>
      <c r="D3647" t="n">
        <v>0</v>
      </c>
      <c r="E3647" t="inlineStr"/>
      <c r="F3647" t="inlineStr"/>
      <c r="G3647" t="inlineStr"/>
      <c r="H3647" t="inlineStr"/>
      <c r="I3647" t="inlineStr"/>
      <c r="J3647" t="inlineStr"/>
      <c r="K3647" t="inlineStr">
        <is>
          <t>libre</t>
        </is>
      </c>
    </row>
    <row r="3648">
      <c r="A3648" t="inlineStr">
        <is>
          <t>2019</t>
        </is>
      </c>
      <c r="B3648" t="inlineStr">
        <is>
          <t>Huile de lin, brute</t>
        </is>
      </c>
      <c r="C3648" t="inlineStr">
        <is>
          <t>Autres IAA ou consommation humaine</t>
        </is>
      </c>
      <c r="D3648" t="n">
        <v>1.4</v>
      </c>
      <c r="E3648" t="inlineStr"/>
      <c r="F3648" t="inlineStr"/>
      <c r="G3648" t="inlineStr"/>
      <c r="H3648" t="inlineStr"/>
      <c r="I3648" t="inlineStr"/>
      <c r="J3648" t="inlineStr"/>
      <c r="K3648" t="inlineStr">
        <is>
          <t>libre</t>
        </is>
      </c>
    </row>
    <row r="3649">
      <c r="A3649" t="inlineStr">
        <is>
          <t>2019</t>
        </is>
      </c>
      <c r="B3649" t="inlineStr">
        <is>
          <t>Huile de tournesol, brute</t>
        </is>
      </c>
      <c r="C3649" t="inlineStr">
        <is>
          <t>Autres IAA ou consommation humaine</t>
        </is>
      </c>
      <c r="D3649" t="n">
        <v>17.7</v>
      </c>
      <c r="E3649" t="inlineStr"/>
      <c r="F3649" t="inlineStr"/>
      <c r="G3649" t="inlineStr"/>
      <c r="H3649" t="inlineStr"/>
      <c r="I3649" t="inlineStr"/>
      <c r="J3649" t="inlineStr"/>
      <c r="K3649" t="inlineStr">
        <is>
          <t>libre unbounded</t>
        </is>
      </c>
    </row>
    <row r="3650">
      <c r="A3650" t="inlineStr">
        <is>
          <t>2019</t>
        </is>
      </c>
      <c r="B3650" t="inlineStr">
        <is>
          <t>Huile de soja, brute</t>
        </is>
      </c>
      <c r="C3650" t="inlineStr">
        <is>
          <t>Autres IAA ou consommation humaine</t>
        </is>
      </c>
      <c r="D3650" t="n">
        <v>0</v>
      </c>
      <c r="E3650" t="inlineStr"/>
      <c r="F3650" t="inlineStr"/>
      <c r="G3650" t="inlineStr"/>
      <c r="H3650" t="inlineStr"/>
      <c r="I3650" t="inlineStr"/>
      <c r="J3650" t="inlineStr"/>
      <c r="K3650" t="inlineStr">
        <is>
          <t>libre</t>
        </is>
      </c>
    </row>
    <row r="3651">
      <c r="A3651" t="inlineStr">
        <is>
          <t>2019</t>
        </is>
      </c>
      <c r="B3651" t="inlineStr">
        <is>
          <t>Huile de palme, brute</t>
        </is>
      </c>
      <c r="C3651" t="inlineStr">
        <is>
          <t>Autres IAA ou consommation humaine</t>
        </is>
      </c>
      <c r="D3651" t="n">
        <v>46</v>
      </c>
      <c r="E3651" t="inlineStr"/>
      <c r="F3651" t="inlineStr"/>
      <c r="G3651" t="inlineStr"/>
      <c r="H3651" t="inlineStr"/>
      <c r="I3651" t="inlineStr"/>
      <c r="J3651" t="inlineStr"/>
      <c r="K3651" t="inlineStr">
        <is>
          <t>libre</t>
        </is>
      </c>
    </row>
    <row r="3652">
      <c r="A3652" t="inlineStr">
        <is>
          <t>2019</t>
        </is>
      </c>
      <c r="B3652" t="inlineStr">
        <is>
          <t>Huile, raffinée</t>
        </is>
      </c>
      <c r="C3652" t="inlineStr">
        <is>
          <t>Autres IAA ou consommation humaine</t>
        </is>
      </c>
      <c r="D3652" t="n">
        <v>0.9</v>
      </c>
      <c r="E3652" t="inlineStr"/>
      <c r="F3652" t="inlineStr"/>
      <c r="G3652" t="inlineStr"/>
      <c r="H3652" t="inlineStr"/>
      <c r="I3652" t="inlineStr"/>
      <c r="J3652" t="inlineStr"/>
      <c r="K3652" t="inlineStr">
        <is>
          <t>libre unbounded</t>
        </is>
      </c>
    </row>
    <row r="3653">
      <c r="A3653" t="inlineStr">
        <is>
          <t>2019</t>
        </is>
      </c>
      <c r="B3653" t="inlineStr">
        <is>
          <t>Huile de colza, raffinée</t>
        </is>
      </c>
      <c r="C3653" t="inlineStr">
        <is>
          <t>Autres IAA ou consommation humaine</t>
        </is>
      </c>
      <c r="D3653" t="n">
        <v>0</v>
      </c>
      <c r="E3653" t="inlineStr"/>
      <c r="F3653" t="inlineStr"/>
      <c r="G3653" t="inlineStr"/>
      <c r="H3653" t="inlineStr"/>
      <c r="I3653" t="inlineStr"/>
      <c r="J3653" t="inlineStr"/>
      <c r="K3653" t="inlineStr">
        <is>
          <t>libre</t>
        </is>
      </c>
    </row>
    <row r="3654">
      <c r="A3654" t="inlineStr">
        <is>
          <t>2019</t>
        </is>
      </c>
      <c r="B3654" t="inlineStr">
        <is>
          <t>Huile de lin, raffinée</t>
        </is>
      </c>
      <c r="C3654" t="inlineStr">
        <is>
          <t>Autres IAA ou consommation humaine</t>
        </is>
      </c>
      <c r="D3654" t="n">
        <v>0.5</v>
      </c>
      <c r="E3654" t="inlineStr"/>
      <c r="F3654" t="inlineStr"/>
      <c r="G3654" t="inlineStr"/>
      <c r="H3654" t="inlineStr"/>
      <c r="I3654" t="inlineStr"/>
      <c r="J3654" t="inlineStr"/>
      <c r="K3654" t="inlineStr">
        <is>
          <t>libre</t>
        </is>
      </c>
    </row>
    <row r="3655">
      <c r="A3655" t="inlineStr">
        <is>
          <t>2019</t>
        </is>
      </c>
      <c r="B3655" t="inlineStr">
        <is>
          <t>Huile de tournesol, raffinée</t>
        </is>
      </c>
      <c r="C3655" t="inlineStr">
        <is>
          <t>Autres IAA ou consommation humaine</t>
        </is>
      </c>
      <c r="D3655" t="n">
        <v>0.4</v>
      </c>
      <c r="E3655" t="inlineStr"/>
      <c r="F3655" t="inlineStr"/>
      <c r="G3655" t="inlineStr"/>
      <c r="H3655" t="inlineStr"/>
      <c r="I3655" t="inlineStr"/>
      <c r="J3655" t="inlineStr"/>
      <c r="K3655" t="inlineStr">
        <is>
          <t>libre unbounded</t>
        </is>
      </c>
    </row>
    <row r="3656">
      <c r="A3656" t="inlineStr">
        <is>
          <t>2019</t>
        </is>
      </c>
      <c r="B3656" t="inlineStr">
        <is>
          <t>Huile de soja, raffinée</t>
        </is>
      </c>
      <c r="C3656" t="inlineStr">
        <is>
          <t>Autres IAA ou consommation humaine</t>
        </is>
      </c>
      <c r="D3656" t="n">
        <v>0</v>
      </c>
      <c r="E3656" t="inlineStr"/>
      <c r="F3656" t="inlineStr"/>
      <c r="G3656" t="inlineStr"/>
      <c r="H3656" t="inlineStr"/>
      <c r="I3656" t="inlineStr"/>
      <c r="J3656" t="inlineStr"/>
      <c r="K3656" t="inlineStr">
        <is>
          <t>libre</t>
        </is>
      </c>
    </row>
    <row r="3657">
      <c r="A3657" t="inlineStr">
        <is>
          <t>2019</t>
        </is>
      </c>
      <c r="B3657" t="inlineStr">
        <is>
          <t>Huile de palme, raffinée</t>
        </is>
      </c>
      <c r="C3657" t="inlineStr">
        <is>
          <t>Autres IAA ou consommation humaine</t>
        </is>
      </c>
      <c r="D3657" t="n">
        <v>0</v>
      </c>
      <c r="E3657" t="inlineStr"/>
      <c r="F3657" t="inlineStr"/>
      <c r="G3657" t="inlineStr"/>
      <c r="H3657" t="inlineStr"/>
      <c r="I3657" t="inlineStr"/>
      <c r="J3657" t="inlineStr"/>
      <c r="K3657" t="inlineStr">
        <is>
          <t>libre</t>
        </is>
      </c>
    </row>
    <row r="3658">
      <c r="A3658" t="inlineStr">
        <is>
          <t>2019</t>
        </is>
      </c>
      <c r="B3658" t="inlineStr">
        <is>
          <t>Huile d'olive</t>
        </is>
      </c>
      <c r="C3658" t="inlineStr">
        <is>
          <t>Autres IAA ou consommation humaine</t>
        </is>
      </c>
      <c r="D3658" t="n">
        <v>119</v>
      </c>
      <c r="E3658" t="n">
        <v>119</v>
      </c>
      <c r="F3658" t="n">
        <v>5.95</v>
      </c>
      <c r="G3658" t="n">
        <v>0.1</v>
      </c>
      <c r="H3658" t="n">
        <v>0</v>
      </c>
      <c r="I3658" t="n">
        <v>500000000</v>
      </c>
      <c r="J3658" t="n">
        <v>0.04</v>
      </c>
      <c r="K3658" t="inlineStr">
        <is>
          <t>redondant</t>
        </is>
      </c>
    </row>
    <row r="3659">
      <c r="A3659" t="inlineStr">
        <is>
          <t>2019</t>
        </is>
      </c>
      <c r="B3659" t="inlineStr">
        <is>
          <t>Olives préparées ou conservées</t>
        </is>
      </c>
      <c r="C3659" t="inlineStr">
        <is>
          <t>Autres IAA ou consommation humaine</t>
        </is>
      </c>
      <c r="D3659" t="n">
        <v>32</v>
      </c>
      <c r="E3659" t="inlineStr"/>
      <c r="F3659" t="inlineStr"/>
      <c r="G3659" t="inlineStr"/>
      <c r="H3659" t="inlineStr"/>
      <c r="I3659" t="inlineStr"/>
      <c r="J3659" t="inlineStr"/>
      <c r="K3659" t="inlineStr">
        <is>
          <t>déterminé</t>
        </is>
      </c>
    </row>
    <row r="3660">
      <c r="A3660" t="inlineStr">
        <is>
          <t>2019</t>
        </is>
      </c>
      <c r="B3660" t="inlineStr">
        <is>
          <t>MP industrie biodiesel</t>
        </is>
      </c>
      <c r="C3660" t="inlineStr">
        <is>
          <t>Autres IAA ou consommation humaine</t>
        </is>
      </c>
      <c r="D3660" t="n">
        <v>0.9</v>
      </c>
      <c r="E3660" t="inlineStr"/>
      <c r="F3660" t="inlineStr"/>
      <c r="G3660" t="inlineStr"/>
      <c r="H3660" t="inlineStr"/>
      <c r="I3660" t="inlineStr"/>
      <c r="J3660" t="inlineStr"/>
      <c r="K3660" t="inlineStr">
        <is>
          <t>libre unbounded</t>
        </is>
      </c>
    </row>
    <row r="3661">
      <c r="A3661" t="inlineStr">
        <is>
          <t>2019</t>
        </is>
      </c>
      <c r="B3661" t="inlineStr">
        <is>
          <t>Pois cassés</t>
        </is>
      </c>
      <c r="C3661" t="inlineStr">
        <is>
          <t>Autres IAA ou consommation humaine</t>
        </is>
      </c>
      <c r="D3661" t="n">
        <v>25</v>
      </c>
      <c r="E3661" t="inlineStr"/>
      <c r="F3661" t="inlineStr"/>
      <c r="G3661" t="inlineStr"/>
      <c r="H3661" t="inlineStr"/>
      <c r="I3661" t="inlineStr"/>
      <c r="J3661" t="inlineStr"/>
      <c r="K3661" t="inlineStr">
        <is>
          <t>libre</t>
        </is>
      </c>
    </row>
    <row r="3662">
      <c r="A3662" t="inlineStr">
        <is>
          <t>2019</t>
        </is>
      </c>
      <c r="B3662" t="inlineStr">
        <is>
          <t>Huile, brute</t>
        </is>
      </c>
      <c r="C3662" t="inlineStr">
        <is>
          <t>Usages non-alimentaires</t>
        </is>
      </c>
      <c r="D3662" t="n">
        <v>163</v>
      </c>
      <c r="E3662" t="inlineStr"/>
      <c r="F3662" t="inlineStr"/>
      <c r="G3662" t="inlineStr"/>
      <c r="H3662" t="inlineStr"/>
      <c r="I3662" t="inlineStr"/>
      <c r="J3662" t="inlineStr"/>
      <c r="K3662" t="inlineStr">
        <is>
          <t>libre unbounded</t>
        </is>
      </c>
    </row>
    <row r="3663">
      <c r="A3663" t="inlineStr">
        <is>
          <t>2019</t>
        </is>
      </c>
      <c r="B3663" t="inlineStr">
        <is>
          <t>Huile de colza, brute</t>
        </is>
      </c>
      <c r="C3663" t="inlineStr">
        <is>
          <t>Usages non-alimentaires</t>
        </is>
      </c>
      <c r="D3663" t="n">
        <v>0</v>
      </c>
      <c r="E3663" t="inlineStr"/>
      <c r="F3663" t="inlineStr"/>
      <c r="G3663" t="inlineStr"/>
      <c r="H3663" t="inlineStr"/>
      <c r="I3663" t="inlineStr"/>
      <c r="J3663" t="inlineStr"/>
      <c r="K3663" t="inlineStr">
        <is>
          <t>libre</t>
        </is>
      </c>
    </row>
    <row r="3664">
      <c r="A3664" t="inlineStr">
        <is>
          <t>2019</t>
        </is>
      </c>
      <c r="B3664" t="inlineStr">
        <is>
          <t>Huile de lin, brute</t>
        </is>
      </c>
      <c r="C3664" t="inlineStr">
        <is>
          <t>Usages non-alimentaires</t>
        </is>
      </c>
      <c r="D3664" t="n">
        <v>3.4</v>
      </c>
      <c r="E3664" t="inlineStr"/>
      <c r="F3664" t="inlineStr"/>
      <c r="G3664" t="inlineStr"/>
      <c r="H3664" t="inlineStr"/>
      <c r="I3664" t="inlineStr"/>
      <c r="J3664" t="inlineStr"/>
      <c r="K3664" t="inlineStr">
        <is>
          <t>libre</t>
        </is>
      </c>
    </row>
    <row r="3665">
      <c r="A3665" t="inlineStr">
        <is>
          <t>2019</t>
        </is>
      </c>
      <c r="B3665" t="inlineStr">
        <is>
          <t>Huile de tournesol, brute</t>
        </is>
      </c>
      <c r="C3665" t="inlineStr">
        <is>
          <t>Usages non-alimentaires</t>
        </is>
      </c>
      <c r="D3665" t="n">
        <v>44.3</v>
      </c>
      <c r="E3665" t="inlineStr"/>
      <c r="F3665" t="inlineStr"/>
      <c r="G3665" t="inlineStr"/>
      <c r="H3665" t="inlineStr"/>
      <c r="I3665" t="inlineStr"/>
      <c r="J3665" t="inlineStr"/>
      <c r="K3665" t="inlineStr">
        <is>
          <t>libre unbounded</t>
        </is>
      </c>
    </row>
    <row r="3666">
      <c r="A3666" t="inlineStr">
        <is>
          <t>2019</t>
        </is>
      </c>
      <c r="B3666" t="inlineStr">
        <is>
          <t>Huile de soja, brute</t>
        </is>
      </c>
      <c r="C3666" t="inlineStr">
        <is>
          <t>Usages non-alimentaires</t>
        </is>
      </c>
      <c r="D3666" t="n">
        <v>0</v>
      </c>
      <c r="E3666" t="inlineStr"/>
      <c r="F3666" t="inlineStr"/>
      <c r="G3666" t="inlineStr"/>
      <c r="H3666" t="inlineStr"/>
      <c r="I3666" t="inlineStr"/>
      <c r="J3666" t="inlineStr"/>
      <c r="K3666" t="inlineStr">
        <is>
          <t>libre</t>
        </is>
      </c>
    </row>
    <row r="3667">
      <c r="A3667" t="inlineStr">
        <is>
          <t>2019</t>
        </is>
      </c>
      <c r="B3667" t="inlineStr">
        <is>
          <t>Huile de palme, brute</t>
        </is>
      </c>
      <c r="C3667" t="inlineStr">
        <is>
          <t>Usages non-alimentaires</t>
        </is>
      </c>
      <c r="D3667" t="n">
        <v>115</v>
      </c>
      <c r="E3667" t="inlineStr"/>
      <c r="F3667" t="inlineStr"/>
      <c r="G3667" t="inlineStr"/>
      <c r="H3667" t="inlineStr"/>
      <c r="I3667" t="inlineStr"/>
      <c r="J3667" t="inlineStr"/>
      <c r="K3667" t="inlineStr">
        <is>
          <t>libre</t>
        </is>
      </c>
    </row>
    <row r="3668">
      <c r="A3668" t="inlineStr">
        <is>
          <t>2019</t>
        </is>
      </c>
      <c r="B3668" t="inlineStr">
        <is>
          <t>Huile, raffinée</t>
        </is>
      </c>
      <c r="C3668" t="inlineStr">
        <is>
          <t>Usages non-alimentaires</t>
        </is>
      </c>
      <c r="D3668" t="n">
        <v>1.4</v>
      </c>
      <c r="E3668" t="inlineStr"/>
      <c r="F3668" t="inlineStr"/>
      <c r="G3668" t="inlineStr"/>
      <c r="H3668" t="inlineStr"/>
      <c r="I3668" t="inlineStr"/>
      <c r="J3668" t="inlineStr"/>
      <c r="K3668" t="inlineStr">
        <is>
          <t>libre unbounded</t>
        </is>
      </c>
    </row>
    <row r="3669">
      <c r="A3669" t="inlineStr">
        <is>
          <t>2019</t>
        </is>
      </c>
      <c r="B3669" t="inlineStr">
        <is>
          <t>Huile de colza, raffinée</t>
        </is>
      </c>
      <c r="C3669" t="inlineStr">
        <is>
          <t>Usages non-alimentaires</t>
        </is>
      </c>
      <c r="D3669" t="n">
        <v>0</v>
      </c>
      <c r="E3669" t="inlineStr"/>
      <c r="F3669" t="inlineStr"/>
      <c r="G3669" t="inlineStr"/>
      <c r="H3669" t="inlineStr"/>
      <c r="I3669" t="inlineStr"/>
      <c r="J3669" t="inlineStr"/>
      <c r="K3669" t="inlineStr">
        <is>
          <t>libre</t>
        </is>
      </c>
    </row>
    <row r="3670">
      <c r="A3670" t="inlineStr">
        <is>
          <t>2019</t>
        </is>
      </c>
      <c r="B3670" t="inlineStr">
        <is>
          <t>Huile de lin, raffinée</t>
        </is>
      </c>
      <c r="C3670" t="inlineStr">
        <is>
          <t>Usages non-alimentaires</t>
        </is>
      </c>
      <c r="D3670" t="n">
        <v>0.6</v>
      </c>
      <c r="E3670" t="inlineStr"/>
      <c r="F3670" t="inlineStr"/>
      <c r="G3670" t="inlineStr"/>
      <c r="H3670" t="inlineStr"/>
      <c r="I3670" t="inlineStr"/>
      <c r="J3670" t="inlineStr"/>
      <c r="K3670" t="inlineStr">
        <is>
          <t>libre</t>
        </is>
      </c>
    </row>
    <row r="3671">
      <c r="A3671" t="inlineStr">
        <is>
          <t>2019</t>
        </is>
      </c>
      <c r="B3671" t="inlineStr">
        <is>
          <t>Huile de tournesol, raffinée</t>
        </is>
      </c>
      <c r="C3671" t="inlineStr">
        <is>
          <t>Usages non-alimentaires</t>
        </is>
      </c>
      <c r="D3671" t="n">
        <v>0.8</v>
      </c>
      <c r="E3671" t="inlineStr"/>
      <c r="F3671" t="inlineStr"/>
      <c r="G3671" t="inlineStr"/>
      <c r="H3671" t="inlineStr"/>
      <c r="I3671" t="inlineStr"/>
      <c r="J3671" t="inlineStr"/>
      <c r="K3671" t="inlineStr">
        <is>
          <t>libre unbounded</t>
        </is>
      </c>
    </row>
    <row r="3672">
      <c r="A3672" t="inlineStr">
        <is>
          <t>2019</t>
        </is>
      </c>
      <c r="B3672" t="inlineStr">
        <is>
          <t>Huile de soja, raffinée</t>
        </is>
      </c>
      <c r="C3672" t="inlineStr">
        <is>
          <t>Usages non-alimentaires</t>
        </is>
      </c>
      <c r="D3672" t="n">
        <v>0</v>
      </c>
      <c r="E3672" t="inlineStr"/>
      <c r="F3672" t="inlineStr"/>
      <c r="G3672" t="inlineStr"/>
      <c r="H3672" t="inlineStr"/>
      <c r="I3672" t="inlineStr"/>
      <c r="J3672" t="inlineStr"/>
      <c r="K3672" t="inlineStr">
        <is>
          <t>libre</t>
        </is>
      </c>
    </row>
    <row r="3673">
      <c r="A3673" t="inlineStr">
        <is>
          <t>2019</t>
        </is>
      </c>
      <c r="B3673" t="inlineStr">
        <is>
          <t>Huile de palme, raffinée</t>
        </is>
      </c>
      <c r="C3673" t="inlineStr">
        <is>
          <t>Usages non-alimentaires</t>
        </is>
      </c>
      <c r="D3673" t="n">
        <v>0</v>
      </c>
      <c r="E3673" t="inlineStr"/>
      <c r="F3673" t="inlineStr"/>
      <c r="G3673" t="inlineStr"/>
      <c r="H3673" t="inlineStr"/>
      <c r="I3673" t="inlineStr"/>
      <c r="J3673" t="inlineStr"/>
      <c r="K3673" t="inlineStr">
        <is>
          <t>libre</t>
        </is>
      </c>
    </row>
    <row r="3674">
      <c r="A3674" t="inlineStr">
        <is>
          <t>2019</t>
        </is>
      </c>
      <c r="B3674" t="inlineStr">
        <is>
          <t>MP industrie biodiesel</t>
        </is>
      </c>
      <c r="C3674" t="inlineStr">
        <is>
          <t>Usages non-alimentaires</t>
        </is>
      </c>
      <c r="D3674" t="n">
        <v>1.4</v>
      </c>
      <c r="E3674" t="inlineStr"/>
      <c r="F3674" t="inlineStr"/>
      <c r="G3674" t="inlineStr"/>
      <c r="H3674" t="inlineStr"/>
      <c r="I3674" t="inlineStr"/>
      <c r="J3674" t="inlineStr"/>
      <c r="K3674" t="inlineStr">
        <is>
          <t>libre unbounded</t>
        </is>
      </c>
    </row>
    <row r="3675">
      <c r="A3675" t="inlineStr">
        <is>
          <t>2019</t>
        </is>
      </c>
      <c r="B3675" t="inlineStr">
        <is>
          <t>Biodiesel</t>
        </is>
      </c>
      <c r="C3675" t="inlineStr">
        <is>
          <t>Usages non-alimentaires</t>
        </is>
      </c>
      <c r="D3675" t="n">
        <v>3280</v>
      </c>
      <c r="E3675" t="inlineStr"/>
      <c r="F3675" t="inlineStr"/>
      <c r="G3675" t="inlineStr"/>
      <c r="H3675" t="inlineStr"/>
      <c r="I3675" t="inlineStr"/>
      <c r="J3675" t="inlineStr"/>
      <c r="K3675" t="inlineStr">
        <is>
          <t>déterminé</t>
        </is>
      </c>
    </row>
    <row r="3676">
      <c r="A3676" t="inlineStr">
        <is>
          <t>2019</t>
        </is>
      </c>
      <c r="B3676" t="inlineStr">
        <is>
          <t>Glycérol</t>
        </is>
      </c>
      <c r="C3676" t="inlineStr">
        <is>
          <t>Usages non-alimentaires</t>
        </is>
      </c>
      <c r="D3676" t="n">
        <v>238</v>
      </c>
      <c r="E3676" t="inlineStr"/>
      <c r="F3676" t="inlineStr"/>
      <c r="G3676" t="inlineStr"/>
      <c r="H3676" t="inlineStr"/>
      <c r="I3676" t="inlineStr"/>
      <c r="J3676" t="inlineStr"/>
      <c r="K3676" t="inlineStr">
        <is>
          <t>déterminé</t>
        </is>
      </c>
    </row>
    <row r="3677">
      <c r="A3677" t="inlineStr">
        <is>
          <t>2019</t>
        </is>
      </c>
      <c r="B3677" t="inlineStr">
        <is>
          <t>Ingrédients</t>
        </is>
      </c>
      <c r="C3677" t="inlineStr">
        <is>
          <t>Usages non-alimentaires</t>
        </is>
      </c>
      <c r="D3677" t="n">
        <v>13.3</v>
      </c>
      <c r="E3677" t="inlineStr"/>
      <c r="F3677" t="inlineStr"/>
      <c r="G3677" t="inlineStr"/>
      <c r="H3677" t="inlineStr"/>
      <c r="I3677" t="inlineStr"/>
      <c r="J3677" t="inlineStr"/>
      <c r="K3677" t="inlineStr">
        <is>
          <t>libre</t>
        </is>
      </c>
    </row>
    <row r="3678">
      <c r="A3678" t="inlineStr">
        <is>
          <t>2019</t>
        </is>
      </c>
      <c r="B3678" t="inlineStr">
        <is>
          <t>Ingrédients de pois</t>
        </is>
      </c>
      <c r="C3678" t="inlineStr">
        <is>
          <t>Usages non-alimentaires</t>
        </is>
      </c>
      <c r="D3678" t="n">
        <v>13.3</v>
      </c>
      <c r="E3678" t="inlineStr"/>
      <c r="F3678" t="inlineStr"/>
      <c r="G3678" t="inlineStr"/>
      <c r="H3678" t="inlineStr"/>
      <c r="I3678" t="inlineStr"/>
      <c r="J3678" t="inlineStr"/>
      <c r="K3678" t="inlineStr">
        <is>
          <t>libre</t>
        </is>
      </c>
    </row>
    <row r="3679">
      <c r="A3679" t="inlineStr">
        <is>
          <t>2019</t>
        </is>
      </c>
      <c r="B3679" t="inlineStr">
        <is>
          <t>Amidon de pois</t>
        </is>
      </c>
      <c r="C3679" t="inlineStr">
        <is>
          <t>Usages non-alimentaires</t>
        </is>
      </c>
      <c r="D3679" t="n">
        <v>13.3</v>
      </c>
      <c r="E3679" t="inlineStr"/>
      <c r="F3679" t="inlineStr"/>
      <c r="G3679" t="inlineStr"/>
      <c r="H3679" t="inlineStr"/>
      <c r="I3679" t="inlineStr"/>
      <c r="J3679" t="inlineStr"/>
      <c r="K3679" t="inlineStr">
        <is>
          <t>libre</t>
        </is>
      </c>
    </row>
    <row r="3680">
      <c r="A3680" t="inlineStr">
        <is>
          <t>2019</t>
        </is>
      </c>
      <c r="B3680" t="inlineStr">
        <is>
          <t>Coproduits</t>
        </is>
      </c>
      <c r="C3680" t="inlineStr">
        <is>
          <t>Usages non-alimentaires</t>
        </is>
      </c>
      <c r="D3680" t="n">
        <v>26</v>
      </c>
      <c r="E3680" t="inlineStr"/>
      <c r="F3680" t="inlineStr"/>
      <c r="G3680" t="inlineStr"/>
      <c r="H3680" t="inlineStr"/>
      <c r="I3680" t="inlineStr"/>
      <c r="J3680" t="inlineStr"/>
      <c r="K3680" t="inlineStr">
        <is>
          <t>libre unbounded</t>
        </is>
      </c>
    </row>
    <row r="3681">
      <c r="A3681" t="inlineStr">
        <is>
          <t>2019</t>
        </is>
      </c>
      <c r="B3681" t="inlineStr">
        <is>
          <t>Coproduits de fèves</t>
        </is>
      </c>
      <c r="C3681" t="inlineStr">
        <is>
          <t>Usages non-alimentaires</t>
        </is>
      </c>
      <c r="D3681" t="n">
        <v>1.8</v>
      </c>
      <c r="E3681" t="inlineStr"/>
      <c r="F3681" t="inlineStr"/>
      <c r="G3681" t="inlineStr"/>
      <c r="H3681" t="inlineStr"/>
      <c r="I3681" t="inlineStr"/>
      <c r="J3681" t="inlineStr"/>
      <c r="K3681" t="inlineStr">
        <is>
          <t>libre</t>
        </is>
      </c>
    </row>
    <row r="3682">
      <c r="A3682" t="inlineStr">
        <is>
          <t>2019</t>
        </is>
      </c>
      <c r="B3682" t="inlineStr">
        <is>
          <t>Amidon, fibres, lipides et sons de fèves</t>
        </is>
      </c>
      <c r="C3682" t="inlineStr">
        <is>
          <t>Usages non-alimentaires</t>
        </is>
      </c>
      <c r="D3682" t="n">
        <v>1.8</v>
      </c>
      <c r="E3682" t="inlineStr"/>
      <c r="F3682" t="inlineStr"/>
      <c r="G3682" t="inlineStr"/>
      <c r="H3682" t="inlineStr"/>
      <c r="I3682" t="inlineStr"/>
      <c r="J3682" t="inlineStr"/>
      <c r="K3682" t="inlineStr">
        <is>
          <t>libre</t>
        </is>
      </c>
    </row>
    <row r="3683">
      <c r="A3683" t="inlineStr">
        <is>
          <t>2019</t>
        </is>
      </c>
      <c r="B3683" t="inlineStr">
        <is>
          <t>Coproduits de pois</t>
        </is>
      </c>
      <c r="C3683" t="inlineStr">
        <is>
          <t>Usages non-alimentaires</t>
        </is>
      </c>
      <c r="D3683" t="n">
        <v>22.7</v>
      </c>
      <c r="E3683" t="inlineStr"/>
      <c r="F3683" t="inlineStr"/>
      <c r="G3683" t="inlineStr"/>
      <c r="H3683" t="inlineStr"/>
      <c r="I3683" t="inlineStr"/>
      <c r="J3683" t="inlineStr"/>
      <c r="K3683" t="inlineStr">
        <is>
          <t>libre</t>
        </is>
      </c>
    </row>
    <row r="3684">
      <c r="A3684" t="inlineStr">
        <is>
          <t>2019</t>
        </is>
      </c>
      <c r="B3684" t="inlineStr">
        <is>
          <t>Fibres, lipides et sons de pois</t>
        </is>
      </c>
      <c r="C3684" t="inlineStr">
        <is>
          <t>Usages non-alimentaires</t>
        </is>
      </c>
      <c r="D3684" t="n">
        <v>22.7</v>
      </c>
      <c r="E3684" t="inlineStr"/>
      <c r="F3684" t="inlineStr"/>
      <c r="G3684" t="inlineStr"/>
      <c r="H3684" t="inlineStr"/>
      <c r="I3684" t="inlineStr"/>
      <c r="J3684" t="inlineStr"/>
      <c r="K3684" t="inlineStr">
        <is>
          <t>libre</t>
        </is>
      </c>
    </row>
    <row r="3685">
      <c r="A3685" t="inlineStr">
        <is>
          <t>2019</t>
        </is>
      </c>
      <c r="B3685" t="inlineStr">
        <is>
          <t>Coproduits de lupin</t>
        </is>
      </c>
      <c r="C3685" t="inlineStr">
        <is>
          <t>Usages non-alimentaires</t>
        </is>
      </c>
      <c r="D3685" t="n">
        <v>1.4</v>
      </c>
      <c r="E3685" t="inlineStr"/>
      <c r="F3685" t="inlineStr"/>
      <c r="G3685" t="inlineStr"/>
      <c r="H3685" t="inlineStr"/>
      <c r="I3685" t="inlineStr"/>
      <c r="J3685" t="inlineStr"/>
      <c r="K3685" t="inlineStr">
        <is>
          <t>libre unbounded</t>
        </is>
      </c>
    </row>
    <row r="3686">
      <c r="A3686" t="inlineStr">
        <is>
          <t>2019</t>
        </is>
      </c>
      <c r="B3686" t="inlineStr">
        <is>
          <t>Amidon, fibres, lipides et sons de lupin</t>
        </is>
      </c>
      <c r="C3686" t="inlineStr">
        <is>
          <t>Usages non-alimentaires</t>
        </is>
      </c>
      <c r="D3686" t="n">
        <v>1.4</v>
      </c>
      <c r="E3686" t="inlineStr"/>
      <c r="F3686" t="inlineStr"/>
      <c r="G3686" t="inlineStr"/>
      <c r="H3686" t="inlineStr"/>
      <c r="I3686" t="inlineStr"/>
      <c r="J3686" t="inlineStr"/>
      <c r="K3686" t="inlineStr">
        <is>
          <t>libre unbounded</t>
        </is>
      </c>
    </row>
    <row r="3687">
      <c r="A3687" t="inlineStr">
        <is>
          <t>2019</t>
        </is>
      </c>
      <c r="B3687" t="inlineStr">
        <is>
          <t>Biodiesel</t>
        </is>
      </c>
      <c r="C3687" t="inlineStr">
        <is>
          <t>Energie</t>
        </is>
      </c>
      <c r="D3687" t="n">
        <v>3280</v>
      </c>
      <c r="E3687" t="inlineStr"/>
      <c r="F3687" t="inlineStr"/>
      <c r="G3687" t="inlineStr"/>
      <c r="H3687" t="inlineStr"/>
      <c r="I3687" t="inlineStr"/>
      <c r="J3687" t="inlineStr"/>
      <c r="K3687" t="inlineStr">
        <is>
          <t>déterminé</t>
        </is>
      </c>
    </row>
    <row r="3688">
      <c r="A3688" t="inlineStr">
        <is>
          <t>2019</t>
        </is>
      </c>
      <c r="B3688" t="inlineStr">
        <is>
          <t>Huile, brute</t>
        </is>
      </c>
      <c r="C3688" t="inlineStr">
        <is>
          <t>Industrie pharmaceutique, cosmétique</t>
        </is>
      </c>
      <c r="D3688" t="n">
        <v>0</v>
      </c>
      <c r="E3688" t="inlineStr"/>
      <c r="F3688" t="inlineStr"/>
      <c r="G3688" t="inlineStr"/>
      <c r="H3688" t="inlineStr"/>
      <c r="I3688" t="inlineStr"/>
      <c r="J3688" t="inlineStr"/>
      <c r="K3688" t="inlineStr">
        <is>
          <t>libre</t>
        </is>
      </c>
    </row>
    <row r="3689">
      <c r="A3689" t="inlineStr">
        <is>
          <t>2019</t>
        </is>
      </c>
      <c r="B3689" t="inlineStr">
        <is>
          <t>Huile de colza, brute</t>
        </is>
      </c>
      <c r="C3689" t="inlineStr">
        <is>
          <t>Industrie pharmaceutique, cosmétique</t>
        </is>
      </c>
      <c r="D3689" t="n">
        <v>0</v>
      </c>
      <c r="E3689" t="inlineStr"/>
      <c r="F3689" t="inlineStr"/>
      <c r="G3689" t="inlineStr"/>
      <c r="H3689" t="inlineStr"/>
      <c r="I3689" t="inlineStr"/>
      <c r="J3689" t="inlineStr"/>
      <c r="K3689" t="inlineStr">
        <is>
          <t>libre</t>
        </is>
      </c>
    </row>
    <row r="3690">
      <c r="A3690" t="inlineStr">
        <is>
          <t>2019</t>
        </is>
      </c>
      <c r="B3690" t="inlineStr">
        <is>
          <t>Glycérol</t>
        </is>
      </c>
      <c r="C3690" t="inlineStr">
        <is>
          <t>Industrie pharmaceutique, cosmétique</t>
        </is>
      </c>
      <c r="D3690" t="n">
        <v>238</v>
      </c>
      <c r="E3690" t="inlineStr"/>
      <c r="F3690" t="inlineStr"/>
      <c r="G3690" t="inlineStr"/>
      <c r="H3690" t="inlineStr"/>
      <c r="I3690" t="inlineStr"/>
      <c r="J3690" t="inlineStr"/>
      <c r="K3690" t="inlineStr">
        <is>
          <t>déterminé</t>
        </is>
      </c>
    </row>
    <row r="3691">
      <c r="A3691" t="inlineStr">
        <is>
          <t>2019</t>
        </is>
      </c>
      <c r="B3691" t="inlineStr">
        <is>
          <t>Huile, brute</t>
        </is>
      </c>
      <c r="C3691" t="inlineStr">
        <is>
          <t>Autres industries non-alimentaires</t>
        </is>
      </c>
      <c r="D3691" t="n">
        <v>163</v>
      </c>
      <c r="E3691" t="inlineStr"/>
      <c r="F3691" t="inlineStr"/>
      <c r="G3691" t="inlineStr"/>
      <c r="H3691" t="inlineStr"/>
      <c r="I3691" t="inlineStr"/>
      <c r="J3691" t="inlineStr"/>
      <c r="K3691" t="inlineStr">
        <is>
          <t>libre unbounded</t>
        </is>
      </c>
    </row>
    <row r="3692">
      <c r="A3692" t="inlineStr">
        <is>
          <t>2019</t>
        </is>
      </c>
      <c r="B3692" t="inlineStr">
        <is>
          <t>Huile de colza, brute</t>
        </is>
      </c>
      <c r="C3692" t="inlineStr">
        <is>
          <t>Autres industries non-alimentaires</t>
        </is>
      </c>
      <c r="D3692" t="n">
        <v>0</v>
      </c>
      <c r="E3692" t="inlineStr"/>
      <c r="F3692" t="inlineStr"/>
      <c r="G3692" t="inlineStr"/>
      <c r="H3692" t="inlineStr"/>
      <c r="I3692" t="inlineStr"/>
      <c r="J3692" t="inlineStr"/>
      <c r="K3692" t="inlineStr">
        <is>
          <t>libre</t>
        </is>
      </c>
    </row>
    <row r="3693">
      <c r="A3693" t="inlineStr">
        <is>
          <t>2019</t>
        </is>
      </c>
      <c r="B3693" t="inlineStr">
        <is>
          <t>Huile de lin, brute</t>
        </is>
      </c>
      <c r="C3693" t="inlineStr">
        <is>
          <t>Autres industries non-alimentaires</t>
        </is>
      </c>
      <c r="D3693" t="n">
        <v>3.4</v>
      </c>
      <c r="E3693" t="inlineStr"/>
      <c r="F3693" t="inlineStr"/>
      <c r="G3693" t="inlineStr"/>
      <c r="H3693" t="inlineStr"/>
      <c r="I3693" t="inlineStr"/>
      <c r="J3693" t="inlineStr"/>
      <c r="K3693" t="inlineStr">
        <is>
          <t>libre</t>
        </is>
      </c>
    </row>
    <row r="3694">
      <c r="A3694" t="inlineStr">
        <is>
          <t>2019</t>
        </is>
      </c>
      <c r="B3694" t="inlineStr">
        <is>
          <t>Huile de tournesol, brute</t>
        </is>
      </c>
      <c r="C3694" t="inlineStr">
        <is>
          <t>Autres industries non-alimentaires</t>
        </is>
      </c>
      <c r="D3694" t="n">
        <v>44.3</v>
      </c>
      <c r="E3694" t="inlineStr"/>
      <c r="F3694" t="inlineStr"/>
      <c r="G3694" t="inlineStr"/>
      <c r="H3694" t="inlineStr"/>
      <c r="I3694" t="inlineStr"/>
      <c r="J3694" t="inlineStr"/>
      <c r="K3694" t="inlineStr">
        <is>
          <t>libre unbounded</t>
        </is>
      </c>
    </row>
    <row r="3695">
      <c r="A3695" t="inlineStr">
        <is>
          <t>2019</t>
        </is>
      </c>
      <c r="B3695" t="inlineStr">
        <is>
          <t>Huile de soja, brute</t>
        </is>
      </c>
      <c r="C3695" t="inlineStr">
        <is>
          <t>Autres industries non-alimentaires</t>
        </is>
      </c>
      <c r="D3695" t="n">
        <v>0</v>
      </c>
      <c r="E3695" t="inlineStr"/>
      <c r="F3695" t="inlineStr"/>
      <c r="G3695" t="inlineStr"/>
      <c r="H3695" t="inlineStr"/>
      <c r="I3695" t="inlineStr"/>
      <c r="J3695" t="inlineStr"/>
      <c r="K3695" t="inlineStr">
        <is>
          <t>libre</t>
        </is>
      </c>
    </row>
    <row r="3696">
      <c r="A3696" t="inlineStr">
        <is>
          <t>2019</t>
        </is>
      </c>
      <c r="B3696" t="inlineStr">
        <is>
          <t>Huile de palme, brute</t>
        </is>
      </c>
      <c r="C3696" t="inlineStr">
        <is>
          <t>Autres industries non-alimentaires</t>
        </is>
      </c>
      <c r="D3696" t="n">
        <v>115</v>
      </c>
      <c r="E3696" t="inlineStr"/>
      <c r="F3696" t="inlineStr"/>
      <c r="G3696" t="inlineStr"/>
      <c r="H3696" t="inlineStr"/>
      <c r="I3696" t="inlineStr"/>
      <c r="J3696" t="inlineStr"/>
      <c r="K3696" t="inlineStr">
        <is>
          <t>libre</t>
        </is>
      </c>
    </row>
    <row r="3697">
      <c r="A3697" t="inlineStr">
        <is>
          <t>2019</t>
        </is>
      </c>
      <c r="B3697" t="inlineStr">
        <is>
          <t>Huile, raffinée</t>
        </is>
      </c>
      <c r="C3697" t="inlineStr">
        <is>
          <t>Autres industries non-alimentaires</t>
        </is>
      </c>
      <c r="D3697" t="n">
        <v>1.4</v>
      </c>
      <c r="E3697" t="inlineStr"/>
      <c r="F3697" t="inlineStr"/>
      <c r="G3697" t="inlineStr"/>
      <c r="H3697" t="inlineStr"/>
      <c r="I3697" t="inlineStr"/>
      <c r="J3697" t="inlineStr"/>
      <c r="K3697" t="inlineStr">
        <is>
          <t>libre unbounded</t>
        </is>
      </c>
    </row>
    <row r="3698">
      <c r="A3698" t="inlineStr">
        <is>
          <t>2019</t>
        </is>
      </c>
      <c r="B3698" t="inlineStr">
        <is>
          <t>Huile de colza, raffinée</t>
        </is>
      </c>
      <c r="C3698" t="inlineStr">
        <is>
          <t>Autres industries non-alimentaires</t>
        </is>
      </c>
      <c r="D3698" t="n">
        <v>0</v>
      </c>
      <c r="E3698" t="inlineStr"/>
      <c r="F3698" t="inlineStr"/>
      <c r="G3698" t="inlineStr"/>
      <c r="H3698" t="inlineStr"/>
      <c r="I3698" t="inlineStr"/>
      <c r="J3698" t="inlineStr"/>
      <c r="K3698" t="inlineStr">
        <is>
          <t>libre</t>
        </is>
      </c>
    </row>
    <row r="3699">
      <c r="A3699" t="inlineStr">
        <is>
          <t>2019</t>
        </is>
      </c>
      <c r="B3699" t="inlineStr">
        <is>
          <t>Huile de lin, raffinée</t>
        </is>
      </c>
      <c r="C3699" t="inlineStr">
        <is>
          <t>Autres industries non-alimentaires</t>
        </is>
      </c>
      <c r="D3699" t="n">
        <v>0.6</v>
      </c>
      <c r="E3699" t="inlineStr"/>
      <c r="F3699" t="inlineStr"/>
      <c r="G3699" t="inlineStr"/>
      <c r="H3699" t="inlineStr"/>
      <c r="I3699" t="inlineStr"/>
      <c r="J3699" t="inlineStr"/>
      <c r="K3699" t="inlineStr">
        <is>
          <t>libre</t>
        </is>
      </c>
    </row>
    <row r="3700">
      <c r="A3700" t="inlineStr">
        <is>
          <t>2019</t>
        </is>
      </c>
      <c r="B3700" t="inlineStr">
        <is>
          <t>Huile de tournesol, raffinée</t>
        </is>
      </c>
      <c r="C3700" t="inlineStr">
        <is>
          <t>Autres industries non-alimentaires</t>
        </is>
      </c>
      <c r="D3700" t="n">
        <v>0.8</v>
      </c>
      <c r="E3700" t="inlineStr"/>
      <c r="F3700" t="inlineStr"/>
      <c r="G3700" t="inlineStr"/>
      <c r="H3700" t="inlineStr"/>
      <c r="I3700" t="inlineStr"/>
      <c r="J3700" t="inlineStr"/>
      <c r="K3700" t="inlineStr">
        <is>
          <t>libre unbounded</t>
        </is>
      </c>
    </row>
    <row r="3701">
      <c r="A3701" t="inlineStr">
        <is>
          <t>2019</t>
        </is>
      </c>
      <c r="B3701" t="inlineStr">
        <is>
          <t>Huile de soja, raffinée</t>
        </is>
      </c>
      <c r="C3701" t="inlineStr">
        <is>
          <t>Autres industries non-alimentaires</t>
        </is>
      </c>
      <c r="D3701" t="n">
        <v>0</v>
      </c>
      <c r="E3701" t="inlineStr"/>
      <c r="F3701" t="inlineStr"/>
      <c r="G3701" t="inlineStr"/>
      <c r="H3701" t="inlineStr"/>
      <c r="I3701" t="inlineStr"/>
      <c r="J3701" t="inlineStr"/>
      <c r="K3701" t="inlineStr">
        <is>
          <t>libre</t>
        </is>
      </c>
    </row>
    <row r="3702">
      <c r="A3702" t="inlineStr">
        <is>
          <t>2019</t>
        </is>
      </c>
      <c r="B3702" t="inlineStr">
        <is>
          <t>Huile de palme, raffinée</t>
        </is>
      </c>
      <c r="C3702" t="inlineStr">
        <is>
          <t>Autres industries non-alimentaires</t>
        </is>
      </c>
      <c r="D3702" t="n">
        <v>0</v>
      </c>
      <c r="E3702" t="inlineStr"/>
      <c r="F3702" t="inlineStr"/>
      <c r="G3702" t="inlineStr"/>
      <c r="H3702" t="inlineStr"/>
      <c r="I3702" t="inlineStr"/>
      <c r="J3702" t="inlineStr"/>
      <c r="K3702" t="inlineStr">
        <is>
          <t>libre</t>
        </is>
      </c>
    </row>
    <row r="3703">
      <c r="A3703" t="inlineStr">
        <is>
          <t>2019</t>
        </is>
      </c>
      <c r="B3703" t="inlineStr">
        <is>
          <t>MP industrie biodiesel</t>
        </is>
      </c>
      <c r="C3703" t="inlineStr">
        <is>
          <t>Autres industries non-alimentaires</t>
        </is>
      </c>
      <c r="D3703" t="n">
        <v>1.4</v>
      </c>
      <c r="E3703" t="inlineStr"/>
      <c r="F3703" t="inlineStr"/>
      <c r="G3703" t="inlineStr"/>
      <c r="H3703" t="inlineStr"/>
      <c r="I3703" t="inlineStr"/>
      <c r="J3703" t="inlineStr"/>
      <c r="K3703" t="inlineStr">
        <is>
          <t>libre unbounded</t>
        </is>
      </c>
    </row>
    <row r="3704">
      <c r="A3704" t="inlineStr">
        <is>
          <t>2019</t>
        </is>
      </c>
      <c r="B3704" t="inlineStr">
        <is>
          <t>Ingrédients</t>
        </is>
      </c>
      <c r="C3704" t="inlineStr">
        <is>
          <t>Autres industries non-alimentaires</t>
        </is>
      </c>
      <c r="D3704" t="n">
        <v>13.3</v>
      </c>
      <c r="E3704" t="inlineStr"/>
      <c r="F3704" t="inlineStr"/>
      <c r="G3704" t="inlineStr"/>
      <c r="H3704" t="inlineStr"/>
      <c r="I3704" t="inlineStr"/>
      <c r="J3704" t="inlineStr"/>
      <c r="K3704" t="inlineStr">
        <is>
          <t>libre</t>
        </is>
      </c>
    </row>
    <row r="3705">
      <c r="A3705" t="inlineStr">
        <is>
          <t>2019</t>
        </is>
      </c>
      <c r="B3705" t="inlineStr">
        <is>
          <t>Ingrédients de pois</t>
        </is>
      </c>
      <c r="C3705" t="inlineStr">
        <is>
          <t>Autres industries non-alimentaires</t>
        </is>
      </c>
      <c r="D3705" t="n">
        <v>13.3</v>
      </c>
      <c r="E3705" t="inlineStr"/>
      <c r="F3705" t="inlineStr"/>
      <c r="G3705" t="inlineStr"/>
      <c r="H3705" t="inlineStr"/>
      <c r="I3705" t="inlineStr"/>
      <c r="J3705" t="inlineStr"/>
      <c r="K3705" t="inlineStr">
        <is>
          <t>libre</t>
        </is>
      </c>
    </row>
    <row r="3706">
      <c r="A3706" t="inlineStr">
        <is>
          <t>2019</t>
        </is>
      </c>
      <c r="B3706" t="inlineStr">
        <is>
          <t>Amidon de pois</t>
        </is>
      </c>
      <c r="C3706" t="inlineStr">
        <is>
          <t>Autres industries non-alimentaires</t>
        </is>
      </c>
      <c r="D3706" t="n">
        <v>13.3</v>
      </c>
      <c r="E3706" t="inlineStr"/>
      <c r="F3706" t="inlineStr"/>
      <c r="G3706" t="inlineStr"/>
      <c r="H3706" t="inlineStr"/>
      <c r="I3706" t="inlineStr"/>
      <c r="J3706" t="inlineStr"/>
      <c r="K3706" t="inlineStr">
        <is>
          <t>libre</t>
        </is>
      </c>
    </row>
    <row r="3707">
      <c r="A3707" t="inlineStr">
        <is>
          <t>2019</t>
        </is>
      </c>
      <c r="B3707" t="inlineStr">
        <is>
          <t>Coproduits</t>
        </is>
      </c>
      <c r="C3707" t="inlineStr">
        <is>
          <t>Autres industries non-alimentaires</t>
        </is>
      </c>
      <c r="D3707" t="n">
        <v>26</v>
      </c>
      <c r="E3707" t="inlineStr"/>
      <c r="F3707" t="inlineStr"/>
      <c r="G3707" t="inlineStr"/>
      <c r="H3707" t="inlineStr"/>
      <c r="I3707" t="inlineStr"/>
      <c r="J3707" t="inlineStr"/>
      <c r="K3707" t="inlineStr">
        <is>
          <t>libre unbounded</t>
        </is>
      </c>
    </row>
    <row r="3708">
      <c r="A3708" t="inlineStr">
        <is>
          <t>2019</t>
        </is>
      </c>
      <c r="B3708" t="inlineStr">
        <is>
          <t>Coproduits de fèves</t>
        </is>
      </c>
      <c r="C3708" t="inlineStr">
        <is>
          <t>Autres industries non-alimentaires</t>
        </is>
      </c>
      <c r="D3708" t="n">
        <v>1.8</v>
      </c>
      <c r="E3708" t="inlineStr"/>
      <c r="F3708" t="inlineStr"/>
      <c r="G3708" t="inlineStr"/>
      <c r="H3708" t="inlineStr"/>
      <c r="I3708" t="inlineStr"/>
      <c r="J3708" t="inlineStr"/>
      <c r="K3708" t="inlineStr">
        <is>
          <t>libre</t>
        </is>
      </c>
    </row>
    <row r="3709">
      <c r="A3709" t="inlineStr">
        <is>
          <t>2019</t>
        </is>
      </c>
      <c r="B3709" t="inlineStr">
        <is>
          <t>Amidon, fibres, lipides et sons de fèves</t>
        </is>
      </c>
      <c r="C3709" t="inlineStr">
        <is>
          <t>Autres industries non-alimentaires</t>
        </is>
      </c>
      <c r="D3709" t="n">
        <v>1.8</v>
      </c>
      <c r="E3709" t="inlineStr"/>
      <c r="F3709" t="inlineStr"/>
      <c r="G3709" t="inlineStr"/>
      <c r="H3709" t="inlineStr"/>
      <c r="I3709" t="inlineStr"/>
      <c r="J3709" t="inlineStr"/>
      <c r="K3709" t="inlineStr">
        <is>
          <t>libre</t>
        </is>
      </c>
    </row>
    <row r="3710">
      <c r="A3710" t="inlineStr">
        <is>
          <t>2019</t>
        </is>
      </c>
      <c r="B3710" t="inlineStr">
        <is>
          <t>Coproduits de pois</t>
        </is>
      </c>
      <c r="C3710" t="inlineStr">
        <is>
          <t>Autres industries non-alimentaires</t>
        </is>
      </c>
      <c r="D3710" t="n">
        <v>22.7</v>
      </c>
      <c r="E3710" t="inlineStr"/>
      <c r="F3710" t="inlineStr"/>
      <c r="G3710" t="inlineStr"/>
      <c r="H3710" t="inlineStr"/>
      <c r="I3710" t="inlineStr"/>
      <c r="J3710" t="inlineStr"/>
      <c r="K3710" t="inlineStr">
        <is>
          <t>libre</t>
        </is>
      </c>
    </row>
    <row r="3711">
      <c r="A3711" t="inlineStr">
        <is>
          <t>2019</t>
        </is>
      </c>
      <c r="B3711" t="inlineStr">
        <is>
          <t>Fibres, lipides et sons de pois</t>
        </is>
      </c>
      <c r="C3711" t="inlineStr">
        <is>
          <t>Autres industries non-alimentaires</t>
        </is>
      </c>
      <c r="D3711" t="n">
        <v>22.7</v>
      </c>
      <c r="E3711" t="inlineStr"/>
      <c r="F3711" t="inlineStr"/>
      <c r="G3711" t="inlineStr"/>
      <c r="H3711" t="inlineStr"/>
      <c r="I3711" t="inlineStr"/>
      <c r="J3711" t="inlineStr"/>
      <c r="K3711" t="inlineStr">
        <is>
          <t>libre</t>
        </is>
      </c>
    </row>
    <row r="3712">
      <c r="A3712" t="inlineStr">
        <is>
          <t>2019</t>
        </is>
      </c>
      <c r="B3712" t="inlineStr">
        <is>
          <t>Coproduits de lupin</t>
        </is>
      </c>
      <c r="C3712" t="inlineStr">
        <is>
          <t>Autres industries non-alimentaires</t>
        </is>
      </c>
      <c r="D3712" t="n">
        <v>1.4</v>
      </c>
      <c r="E3712" t="inlineStr"/>
      <c r="F3712" t="inlineStr"/>
      <c r="G3712" t="inlineStr"/>
      <c r="H3712" t="inlineStr"/>
      <c r="I3712" t="inlineStr"/>
      <c r="J3712" t="inlineStr"/>
      <c r="K3712" t="inlineStr">
        <is>
          <t>libre unbounded</t>
        </is>
      </c>
    </row>
    <row r="3713">
      <c r="A3713" t="inlineStr">
        <is>
          <t>2019</t>
        </is>
      </c>
      <c r="B3713" t="inlineStr">
        <is>
          <t>Amidon, fibres, lipides et sons de lupin</t>
        </is>
      </c>
      <c r="C3713" t="inlineStr">
        <is>
          <t>Autres industries non-alimentaires</t>
        </is>
      </c>
      <c r="D3713" t="n">
        <v>1.4</v>
      </c>
      <c r="E3713" t="inlineStr"/>
      <c r="F3713" t="inlineStr"/>
      <c r="G3713" t="inlineStr"/>
      <c r="H3713" t="inlineStr"/>
      <c r="I3713" t="inlineStr"/>
      <c r="J3713" t="inlineStr"/>
      <c r="K3713" t="inlineStr">
        <is>
          <t>libre unbounded</t>
        </is>
      </c>
    </row>
    <row r="3714">
      <c r="A3714" t="inlineStr">
        <is>
          <t>2019</t>
        </is>
      </c>
      <c r="B3714" t="inlineStr">
        <is>
          <t>Oléagineux et protéagineux collectés</t>
        </is>
      </c>
      <c r="C3714" t="inlineStr">
        <is>
          <t>Indéfini</t>
        </is>
      </c>
      <c r="D3714" t="n">
        <v>270</v>
      </c>
      <c r="E3714" t="inlineStr"/>
      <c r="F3714" t="inlineStr"/>
      <c r="G3714" t="inlineStr"/>
      <c r="H3714" t="inlineStr"/>
      <c r="I3714" t="inlineStr"/>
      <c r="J3714" t="inlineStr"/>
      <c r="K3714" t="inlineStr">
        <is>
          <t>libre</t>
        </is>
      </c>
    </row>
    <row r="3715">
      <c r="A3715" t="inlineStr">
        <is>
          <t>2019</t>
        </is>
      </c>
      <c r="B3715" t="inlineStr">
        <is>
          <t>Oléagineux collectés</t>
        </is>
      </c>
      <c r="C3715" t="inlineStr">
        <is>
          <t>Indéfini</t>
        </is>
      </c>
      <c r="D3715" t="n">
        <v>270</v>
      </c>
      <c r="E3715" t="inlineStr"/>
      <c r="F3715" t="inlineStr"/>
      <c r="G3715" t="inlineStr"/>
      <c r="H3715" t="inlineStr"/>
      <c r="I3715" t="inlineStr"/>
      <c r="J3715" t="inlineStr"/>
      <c r="K3715" t="inlineStr">
        <is>
          <t>libre</t>
        </is>
      </c>
    </row>
    <row r="3716">
      <c r="A3716" t="inlineStr">
        <is>
          <t>2019</t>
        </is>
      </c>
      <c r="B3716" t="inlineStr">
        <is>
          <t>Graines oléagineuses collectées</t>
        </is>
      </c>
      <c r="C3716" t="inlineStr">
        <is>
          <t>Indéfini</t>
        </is>
      </c>
      <c r="D3716" t="n">
        <v>270</v>
      </c>
      <c r="E3716" t="inlineStr"/>
      <c r="F3716" t="inlineStr"/>
      <c r="G3716" t="inlineStr"/>
      <c r="H3716" t="inlineStr"/>
      <c r="I3716" t="inlineStr"/>
      <c r="J3716" t="inlineStr"/>
      <c r="K3716" t="inlineStr">
        <is>
          <t>libre</t>
        </is>
      </c>
    </row>
    <row r="3717">
      <c r="A3717" t="inlineStr">
        <is>
          <t>2019</t>
        </is>
      </c>
      <c r="B3717" t="inlineStr">
        <is>
          <t>Graines de colza collectées</t>
        </is>
      </c>
      <c r="C3717" t="inlineStr">
        <is>
          <t>Indéfini</t>
        </is>
      </c>
      <c r="D3717" t="n">
        <v>203</v>
      </c>
      <c r="E3717" t="inlineStr"/>
      <c r="F3717" t="inlineStr"/>
      <c r="G3717" t="inlineStr"/>
      <c r="H3717" t="inlineStr"/>
      <c r="I3717" t="inlineStr"/>
      <c r="J3717" t="inlineStr"/>
      <c r="K3717" t="inlineStr">
        <is>
          <t>libre</t>
        </is>
      </c>
    </row>
    <row r="3718">
      <c r="A3718" t="inlineStr">
        <is>
          <t>2019</t>
        </is>
      </c>
      <c r="B3718" t="inlineStr">
        <is>
          <t>Graines de colza collectées (conso)</t>
        </is>
      </c>
      <c r="C3718" t="inlineStr">
        <is>
          <t>Indéfini</t>
        </is>
      </c>
      <c r="D3718" t="n">
        <v>203</v>
      </c>
      <c r="E3718" t="inlineStr"/>
      <c r="F3718" t="inlineStr"/>
      <c r="G3718" t="inlineStr"/>
      <c r="H3718" t="inlineStr"/>
      <c r="I3718" t="inlineStr"/>
      <c r="J3718" t="inlineStr"/>
      <c r="K3718" t="inlineStr">
        <is>
          <t>libre</t>
        </is>
      </c>
    </row>
    <row r="3719">
      <c r="A3719" t="inlineStr">
        <is>
          <t>2019</t>
        </is>
      </c>
      <c r="B3719" t="inlineStr">
        <is>
          <t>Graines de tournesol collectées</t>
        </is>
      </c>
      <c r="C3719" t="inlineStr">
        <is>
          <t>Indéfini</t>
        </is>
      </c>
      <c r="D3719" t="n">
        <v>66.7</v>
      </c>
      <c r="E3719" t="inlineStr"/>
      <c r="F3719" t="inlineStr"/>
      <c r="G3719" t="inlineStr"/>
      <c r="H3719" t="inlineStr"/>
      <c r="I3719" t="inlineStr"/>
      <c r="J3719" t="inlineStr"/>
      <c r="K3719" t="inlineStr">
        <is>
          <t>libre</t>
        </is>
      </c>
    </row>
    <row r="3720">
      <c r="A3720" t="inlineStr">
        <is>
          <t>2019</t>
        </is>
      </c>
      <c r="B3720" t="inlineStr">
        <is>
          <t>Graines de tournesol collectées (conso)</t>
        </is>
      </c>
      <c r="C3720" t="inlineStr">
        <is>
          <t>Indéfini</t>
        </is>
      </c>
      <c r="D3720" t="n">
        <v>66.7</v>
      </c>
      <c r="E3720" t="inlineStr"/>
      <c r="F3720" t="inlineStr"/>
      <c r="G3720" t="inlineStr"/>
      <c r="H3720" t="inlineStr"/>
      <c r="I3720" t="inlineStr"/>
      <c r="J3720" t="inlineStr"/>
      <c r="K3720" t="inlineStr">
        <is>
          <t>libre</t>
        </is>
      </c>
    </row>
    <row r="3721">
      <c r="A3721" t="inlineStr">
        <is>
          <t>2019</t>
        </is>
      </c>
      <c r="B3721" t="inlineStr">
        <is>
          <t>Grignons d'olive</t>
        </is>
      </c>
      <c r="C3721" t="inlineStr">
        <is>
          <t>Indéfini</t>
        </is>
      </c>
      <c r="D3721" t="n">
        <v>126</v>
      </c>
      <c r="E3721" t="inlineStr"/>
      <c r="F3721" t="inlineStr"/>
      <c r="G3721" t="inlineStr"/>
      <c r="H3721" t="inlineStr"/>
      <c r="I3721" t="inlineStr"/>
      <c r="J3721" t="inlineStr"/>
      <c r="K3721" t="inlineStr">
        <is>
          <t>déterminé</t>
        </is>
      </c>
    </row>
    <row r="3722">
      <c r="A3722" t="inlineStr">
        <is>
          <t>2019</t>
        </is>
      </c>
      <c r="B3722" t="inlineStr">
        <is>
          <t>Coproduits préparation d'olives</t>
        </is>
      </c>
      <c r="C3722" t="inlineStr">
        <is>
          <t>Indéfini</t>
        </is>
      </c>
      <c r="D3722" t="n">
        <v>5.3</v>
      </c>
      <c r="E3722" t="inlineStr"/>
      <c r="F3722" t="inlineStr"/>
      <c r="G3722" t="inlineStr"/>
      <c r="H3722" t="inlineStr"/>
      <c r="I3722" t="inlineStr"/>
      <c r="J3722" t="inlineStr"/>
      <c r="K3722" t="inlineStr">
        <is>
          <t>libre unbounded</t>
        </is>
      </c>
    </row>
    <row r="3723">
      <c r="A3723" t="inlineStr">
        <is>
          <t>2019</t>
        </is>
      </c>
      <c r="B3723" t="inlineStr">
        <is>
          <t>Coques de pois</t>
        </is>
      </c>
      <c r="C3723" t="inlineStr">
        <is>
          <t>Indéfini</t>
        </is>
      </c>
      <c r="D3723" t="n">
        <v>37.5</v>
      </c>
      <c r="E3723" t="inlineStr"/>
      <c r="F3723" t="inlineStr"/>
      <c r="G3723" t="inlineStr"/>
      <c r="H3723" t="inlineStr"/>
      <c r="I3723" t="inlineStr"/>
      <c r="J3723" t="inlineStr"/>
      <c r="K3723" t="inlineStr">
        <is>
          <t>libre</t>
        </is>
      </c>
    </row>
    <row r="3724">
      <c r="A3724" t="inlineStr">
        <is>
          <t>2019</t>
        </is>
      </c>
      <c r="B3724" t="inlineStr">
        <is>
          <t>Oléagineux et protéagineux collectés</t>
        </is>
      </c>
      <c r="C3724" t="inlineStr">
        <is>
          <t>International</t>
        </is>
      </c>
      <c r="D3724" t="n">
        <v>954</v>
      </c>
      <c r="E3724" t="inlineStr"/>
      <c r="F3724" t="inlineStr"/>
      <c r="G3724" t="inlineStr"/>
      <c r="H3724" t="inlineStr"/>
      <c r="I3724" t="inlineStr"/>
      <c r="J3724" t="inlineStr"/>
      <c r="K3724" t="inlineStr">
        <is>
          <t>libre unbounded</t>
        </is>
      </c>
    </row>
    <row r="3725">
      <c r="A3725" t="inlineStr">
        <is>
          <t>2019</t>
        </is>
      </c>
      <c r="B3725" t="inlineStr">
        <is>
          <t>Oléagineux collectés</t>
        </is>
      </c>
      <c r="C3725" t="inlineStr">
        <is>
          <t>International</t>
        </is>
      </c>
      <c r="D3725" t="n">
        <v>646</v>
      </c>
      <c r="E3725" t="inlineStr"/>
      <c r="F3725" t="inlineStr"/>
      <c r="G3725" t="inlineStr"/>
      <c r="H3725" t="inlineStr"/>
      <c r="I3725" t="inlineStr"/>
      <c r="J3725" t="inlineStr"/>
      <c r="K3725" t="inlineStr">
        <is>
          <t>libre</t>
        </is>
      </c>
    </row>
    <row r="3726">
      <c r="A3726" t="inlineStr">
        <is>
          <t>2019</t>
        </is>
      </c>
      <c r="B3726" t="inlineStr">
        <is>
          <t>Graines oléagineuses collectées</t>
        </is>
      </c>
      <c r="C3726" t="inlineStr">
        <is>
          <t>International</t>
        </is>
      </c>
      <c r="D3726" t="n">
        <v>646</v>
      </c>
      <c r="E3726" t="inlineStr"/>
      <c r="F3726" t="inlineStr"/>
      <c r="G3726" t="inlineStr"/>
      <c r="H3726" t="inlineStr"/>
      <c r="I3726" t="inlineStr"/>
      <c r="J3726" t="inlineStr"/>
      <c r="K3726" t="inlineStr">
        <is>
          <t>libre</t>
        </is>
      </c>
    </row>
    <row r="3727">
      <c r="A3727" t="inlineStr">
        <is>
          <t>2019</t>
        </is>
      </c>
      <c r="B3727" t="inlineStr">
        <is>
          <t>Graines de colza collectées</t>
        </is>
      </c>
      <c r="C3727" t="inlineStr">
        <is>
          <t>International</t>
        </is>
      </c>
      <c r="D3727" t="n">
        <v>447</v>
      </c>
      <c r="E3727" t="inlineStr"/>
      <c r="F3727" t="inlineStr"/>
      <c r="G3727" t="inlineStr"/>
      <c r="H3727" t="inlineStr"/>
      <c r="I3727" t="inlineStr"/>
      <c r="J3727" t="inlineStr"/>
      <c r="K3727" t="inlineStr">
        <is>
          <t>libre</t>
        </is>
      </c>
    </row>
    <row r="3728">
      <c r="A3728" t="inlineStr">
        <is>
          <t>2019</t>
        </is>
      </c>
      <c r="B3728" t="inlineStr">
        <is>
          <t>Graines de colza collectées (conso)</t>
        </is>
      </c>
      <c r="C3728" t="inlineStr">
        <is>
          <t>International</t>
        </is>
      </c>
      <c r="D3728" t="n">
        <v>395</v>
      </c>
      <c r="E3728" t="inlineStr"/>
      <c r="F3728" t="inlineStr"/>
      <c r="G3728" t="inlineStr"/>
      <c r="H3728" t="inlineStr"/>
      <c r="I3728" t="inlineStr"/>
      <c r="J3728" t="inlineStr"/>
      <c r="K3728" t="inlineStr">
        <is>
          <t>libre</t>
        </is>
      </c>
    </row>
    <row r="3729">
      <c r="A3729" t="inlineStr">
        <is>
          <t>2019</t>
        </is>
      </c>
      <c r="B3729" t="inlineStr">
        <is>
          <t>Graines de colza collectées (semence)</t>
        </is>
      </c>
      <c r="C3729" t="inlineStr">
        <is>
          <t>International</t>
        </is>
      </c>
      <c r="D3729" t="n">
        <v>51.9</v>
      </c>
      <c r="E3729" t="inlineStr"/>
      <c r="F3729" t="inlineStr"/>
      <c r="G3729" t="inlineStr"/>
      <c r="H3729" t="inlineStr"/>
      <c r="I3729" t="inlineStr"/>
      <c r="J3729" t="inlineStr"/>
      <c r="K3729" t="inlineStr">
        <is>
          <t>libre</t>
        </is>
      </c>
    </row>
    <row r="3730">
      <c r="A3730" t="inlineStr">
        <is>
          <t>2019</t>
        </is>
      </c>
      <c r="B3730" t="inlineStr">
        <is>
          <t>Graines de lin collectées</t>
        </is>
      </c>
      <c r="C3730" t="inlineStr">
        <is>
          <t>International</t>
        </is>
      </c>
      <c r="D3730" t="n">
        <v>13.6</v>
      </c>
      <c r="E3730" t="n">
        <v>14.208972</v>
      </c>
      <c r="F3730" t="n">
        <v>0.7104486</v>
      </c>
      <c r="G3730" t="n">
        <v>0.1</v>
      </c>
      <c r="H3730" t="n">
        <v>0</v>
      </c>
      <c r="I3730" t="n">
        <v>500000000</v>
      </c>
      <c r="J3730" t="n">
        <v>0.92</v>
      </c>
      <c r="K3730" t="inlineStr">
        <is>
          <t>mesuré</t>
        </is>
      </c>
    </row>
    <row r="3731">
      <c r="A3731" t="inlineStr">
        <is>
          <t>2019</t>
        </is>
      </c>
      <c r="B3731" t="inlineStr">
        <is>
          <t>Graines de lin collectées (conso)</t>
        </is>
      </c>
      <c r="C3731" t="inlineStr">
        <is>
          <t>International</t>
        </is>
      </c>
      <c r="D3731" t="n">
        <v>4.4</v>
      </c>
      <c r="E3731" t="inlineStr"/>
      <c r="F3731" t="inlineStr"/>
      <c r="G3731" t="inlineStr"/>
      <c r="H3731" t="inlineStr"/>
      <c r="I3731" t="inlineStr"/>
      <c r="J3731" t="inlineStr"/>
      <c r="K3731" t="inlineStr">
        <is>
          <t>libre</t>
        </is>
      </c>
    </row>
    <row r="3732">
      <c r="A3732" t="inlineStr">
        <is>
          <t>2019</t>
        </is>
      </c>
      <c r="B3732" t="inlineStr">
        <is>
          <t>Graines de lin collectées (semence)</t>
        </is>
      </c>
      <c r="C3732" t="inlineStr">
        <is>
          <t>International</t>
        </is>
      </c>
      <c r="D3732" t="n">
        <v>9.1</v>
      </c>
      <c r="E3732" t="inlineStr"/>
      <c r="F3732" t="inlineStr"/>
      <c r="G3732" t="inlineStr"/>
      <c r="H3732" t="inlineStr"/>
      <c r="I3732" t="inlineStr"/>
      <c r="J3732" t="inlineStr"/>
      <c r="K3732" t="inlineStr">
        <is>
          <t>libre</t>
        </is>
      </c>
    </row>
    <row r="3733">
      <c r="A3733" t="inlineStr">
        <is>
          <t>2019</t>
        </is>
      </c>
      <c r="B3733" t="inlineStr">
        <is>
          <t>Graines de tournesol collectées</t>
        </is>
      </c>
      <c r="C3733" t="inlineStr">
        <is>
          <t>International</t>
        </is>
      </c>
      <c r="D3733" t="n">
        <v>185</v>
      </c>
      <c r="E3733" t="inlineStr"/>
      <c r="F3733" t="inlineStr"/>
      <c r="G3733" t="inlineStr"/>
      <c r="H3733" t="inlineStr"/>
      <c r="I3733" t="inlineStr"/>
      <c r="J3733" t="inlineStr"/>
      <c r="K3733" t="inlineStr">
        <is>
          <t>libre</t>
        </is>
      </c>
    </row>
    <row r="3734">
      <c r="A3734" t="inlineStr">
        <is>
          <t>2019</t>
        </is>
      </c>
      <c r="B3734" t="inlineStr">
        <is>
          <t>Graines de tournesol collectées (conso)</t>
        </is>
      </c>
      <c r="C3734" t="inlineStr">
        <is>
          <t>International</t>
        </is>
      </c>
      <c r="D3734" t="n">
        <v>119</v>
      </c>
      <c r="E3734" t="inlineStr"/>
      <c r="F3734" t="inlineStr"/>
      <c r="G3734" t="inlineStr"/>
      <c r="H3734" t="inlineStr"/>
      <c r="I3734" t="inlineStr"/>
      <c r="J3734" t="inlineStr"/>
      <c r="K3734" t="inlineStr">
        <is>
          <t>libre</t>
        </is>
      </c>
    </row>
    <row r="3735">
      <c r="A3735" t="inlineStr">
        <is>
          <t>2019</t>
        </is>
      </c>
      <c r="B3735" t="inlineStr">
        <is>
          <t>Graines de tournesol collectées (semence)</t>
        </is>
      </c>
      <c r="C3735" t="inlineStr">
        <is>
          <t>International</t>
        </is>
      </c>
      <c r="D3735" t="n">
        <v>65.8</v>
      </c>
      <c r="E3735" t="inlineStr"/>
      <c r="F3735" t="inlineStr"/>
      <c r="G3735" t="inlineStr"/>
      <c r="H3735" t="inlineStr"/>
      <c r="I3735" t="inlineStr"/>
      <c r="J3735" t="inlineStr"/>
      <c r="K3735" t="inlineStr">
        <is>
          <t>libre</t>
        </is>
      </c>
    </row>
    <row r="3736">
      <c r="A3736" t="inlineStr">
        <is>
          <t>2019</t>
        </is>
      </c>
      <c r="B3736" t="inlineStr">
        <is>
          <t>Fruits oléagineux collectés</t>
        </is>
      </c>
      <c r="C3736" t="inlineStr">
        <is>
          <t>International</t>
        </is>
      </c>
      <c r="D3736" t="n">
        <v>0.1</v>
      </c>
      <c r="E3736" t="inlineStr"/>
      <c r="F3736" t="inlineStr"/>
      <c r="G3736" t="inlineStr"/>
      <c r="H3736" t="inlineStr"/>
      <c r="I3736" t="inlineStr"/>
      <c r="J3736" t="inlineStr"/>
      <c r="K3736" t="inlineStr">
        <is>
          <t>déterminé</t>
        </is>
      </c>
    </row>
    <row r="3737">
      <c r="A3737" t="inlineStr">
        <is>
          <t>2019</t>
        </is>
      </c>
      <c r="B3737" t="inlineStr">
        <is>
          <t>Olives collectées</t>
        </is>
      </c>
      <c r="C3737" t="inlineStr">
        <is>
          <t>International</t>
        </is>
      </c>
      <c r="D3737" t="n">
        <v>0.1</v>
      </c>
      <c r="E3737" t="n">
        <v>0.134917</v>
      </c>
      <c r="F3737" t="n">
        <v>0.006745850000000001</v>
      </c>
      <c r="G3737" t="n">
        <v>0.1</v>
      </c>
      <c r="H3737" t="n">
        <v>0</v>
      </c>
      <c r="I3737" t="n">
        <v>500000000</v>
      </c>
      <c r="J3737" t="n">
        <v>0</v>
      </c>
      <c r="K3737" t="inlineStr">
        <is>
          <t>mesuré</t>
        </is>
      </c>
    </row>
    <row r="3738">
      <c r="A3738" t="inlineStr">
        <is>
          <t>2019</t>
        </is>
      </c>
      <c r="B3738" t="inlineStr">
        <is>
          <t>Oléoprotéagineux collectés</t>
        </is>
      </c>
      <c r="C3738" t="inlineStr">
        <is>
          <t>International</t>
        </is>
      </c>
      <c r="D3738" t="n">
        <v>88</v>
      </c>
      <c r="E3738" t="inlineStr"/>
      <c r="F3738" t="inlineStr"/>
      <c r="G3738" t="inlineStr"/>
      <c r="H3738" t="inlineStr"/>
      <c r="I3738" t="inlineStr"/>
      <c r="J3738" t="inlineStr"/>
      <c r="K3738" t="inlineStr">
        <is>
          <t>libre</t>
        </is>
      </c>
    </row>
    <row r="3739">
      <c r="A3739" t="inlineStr">
        <is>
          <t>2019</t>
        </is>
      </c>
      <c r="B3739" t="inlineStr">
        <is>
          <t>Graines oléoprotéagineuses collectées</t>
        </is>
      </c>
      <c r="C3739" t="inlineStr">
        <is>
          <t>International</t>
        </is>
      </c>
      <c r="D3739" t="n">
        <v>88</v>
      </c>
      <c r="E3739" t="inlineStr"/>
      <c r="F3739" t="inlineStr"/>
      <c r="G3739" t="inlineStr"/>
      <c r="H3739" t="inlineStr"/>
      <c r="I3739" t="inlineStr"/>
      <c r="J3739" t="inlineStr"/>
      <c r="K3739" t="inlineStr">
        <is>
          <t>libre</t>
        </is>
      </c>
    </row>
    <row r="3740">
      <c r="A3740" t="inlineStr">
        <is>
          <t>2019</t>
        </is>
      </c>
      <c r="B3740" t="inlineStr">
        <is>
          <t>Graines de soja collectées</t>
        </is>
      </c>
      <c r="C3740" t="inlineStr">
        <is>
          <t>International</t>
        </is>
      </c>
      <c r="D3740" t="n">
        <v>88</v>
      </c>
      <c r="E3740" t="inlineStr"/>
      <c r="F3740" t="inlineStr"/>
      <c r="G3740" t="inlineStr"/>
      <c r="H3740" t="inlineStr"/>
      <c r="I3740" t="inlineStr"/>
      <c r="J3740" t="inlineStr"/>
      <c r="K3740" t="inlineStr">
        <is>
          <t>libre</t>
        </is>
      </c>
    </row>
    <row r="3741">
      <c r="A3741" t="inlineStr">
        <is>
          <t>2019</t>
        </is>
      </c>
      <c r="B3741" t="inlineStr">
        <is>
          <t>Graines de soja collectées (conso)</t>
        </is>
      </c>
      <c r="C3741" t="inlineStr">
        <is>
          <t>International</t>
        </is>
      </c>
      <c r="D3741" t="n">
        <v>5</v>
      </c>
      <c r="E3741" t="inlineStr"/>
      <c r="F3741" t="inlineStr"/>
      <c r="G3741" t="inlineStr"/>
      <c r="H3741" t="inlineStr"/>
      <c r="I3741" t="inlineStr"/>
      <c r="J3741" t="inlineStr"/>
      <c r="K3741" t="inlineStr">
        <is>
          <t>libre</t>
        </is>
      </c>
    </row>
    <row r="3742">
      <c r="A3742" t="inlineStr">
        <is>
          <t>2019</t>
        </is>
      </c>
      <c r="B3742" t="inlineStr">
        <is>
          <t>Graines de soja collectées (semence)</t>
        </is>
      </c>
      <c r="C3742" t="inlineStr">
        <is>
          <t>International</t>
        </is>
      </c>
      <c r="D3742" t="n">
        <v>83.09999999999999</v>
      </c>
      <c r="E3742" t="inlineStr"/>
      <c r="F3742" t="inlineStr"/>
      <c r="G3742" t="inlineStr"/>
      <c r="H3742" t="inlineStr"/>
      <c r="I3742" t="inlineStr"/>
      <c r="J3742" t="inlineStr"/>
      <c r="K3742" t="inlineStr">
        <is>
          <t>libre</t>
        </is>
      </c>
    </row>
    <row r="3743">
      <c r="A3743" t="inlineStr">
        <is>
          <t>2019</t>
        </is>
      </c>
      <c r="B3743" t="inlineStr">
        <is>
          <t>Protéagineux collectés</t>
        </is>
      </c>
      <c r="C3743" t="inlineStr">
        <is>
          <t>International</t>
        </is>
      </c>
      <c r="D3743" t="n">
        <v>220</v>
      </c>
      <c r="E3743" t="inlineStr"/>
      <c r="F3743" t="inlineStr"/>
      <c r="G3743" t="inlineStr"/>
      <c r="H3743" t="inlineStr"/>
      <c r="I3743" t="inlineStr"/>
      <c r="J3743" t="inlineStr"/>
      <c r="K3743" t="inlineStr">
        <is>
          <t>libre unbounded</t>
        </is>
      </c>
    </row>
    <row r="3744">
      <c r="A3744" t="inlineStr">
        <is>
          <t>2019</t>
        </is>
      </c>
      <c r="B3744" t="inlineStr">
        <is>
          <t>Légumineuses collectées</t>
        </is>
      </c>
      <c r="C3744" t="inlineStr">
        <is>
          <t>International</t>
        </is>
      </c>
      <c r="D3744" t="n">
        <v>220</v>
      </c>
      <c r="E3744" t="inlineStr"/>
      <c r="F3744" t="inlineStr"/>
      <c r="G3744" t="inlineStr"/>
      <c r="H3744" t="inlineStr"/>
      <c r="I3744" t="inlineStr"/>
      <c r="J3744" t="inlineStr"/>
      <c r="K3744" t="inlineStr">
        <is>
          <t>libre unbounded</t>
        </is>
      </c>
    </row>
    <row r="3745">
      <c r="A3745" t="inlineStr">
        <is>
          <t>2019</t>
        </is>
      </c>
      <c r="B3745" t="inlineStr">
        <is>
          <t>Fèves collectées</t>
        </is>
      </c>
      <c r="C3745" t="inlineStr">
        <is>
          <t>International</t>
        </is>
      </c>
      <c r="D3745" t="n">
        <v>0.3</v>
      </c>
      <c r="E3745" t="inlineStr"/>
      <c r="F3745" t="inlineStr"/>
      <c r="G3745" t="inlineStr"/>
      <c r="H3745" t="inlineStr"/>
      <c r="I3745" t="inlineStr"/>
      <c r="J3745" t="inlineStr"/>
      <c r="K3745" t="inlineStr">
        <is>
          <t>libre</t>
        </is>
      </c>
    </row>
    <row r="3746">
      <c r="A3746" t="inlineStr">
        <is>
          <t>2019</t>
        </is>
      </c>
      <c r="B3746" t="inlineStr">
        <is>
          <t>Fèves collectées (conso)</t>
        </is>
      </c>
      <c r="C3746" t="inlineStr">
        <is>
          <t>International</t>
        </is>
      </c>
      <c r="D3746" t="n">
        <v>0</v>
      </c>
      <c r="E3746" t="inlineStr"/>
      <c r="F3746" t="inlineStr"/>
      <c r="G3746" t="inlineStr"/>
      <c r="H3746" t="inlineStr"/>
      <c r="I3746" t="inlineStr"/>
      <c r="J3746" t="inlineStr"/>
      <c r="K3746" t="inlineStr">
        <is>
          <t>libre</t>
        </is>
      </c>
    </row>
    <row r="3747">
      <c r="A3747" t="inlineStr">
        <is>
          <t>2019</t>
        </is>
      </c>
      <c r="B3747" t="inlineStr">
        <is>
          <t>Fèves collectées (semence)</t>
        </is>
      </c>
      <c r="C3747" t="inlineStr">
        <is>
          <t>International</t>
        </is>
      </c>
      <c r="D3747" t="n">
        <v>0.3</v>
      </c>
      <c r="E3747" t="inlineStr"/>
      <c r="F3747" t="inlineStr"/>
      <c r="G3747" t="inlineStr"/>
      <c r="H3747" t="inlineStr"/>
      <c r="I3747" t="inlineStr"/>
      <c r="J3747" t="inlineStr"/>
      <c r="K3747" t="inlineStr">
        <is>
          <t>libre</t>
        </is>
      </c>
    </row>
    <row r="3748">
      <c r="A3748" t="inlineStr">
        <is>
          <t>2019</t>
        </is>
      </c>
      <c r="B3748" t="inlineStr">
        <is>
          <t>Lupin collecté</t>
        </is>
      </c>
      <c r="C3748" t="inlineStr">
        <is>
          <t>International</t>
        </is>
      </c>
      <c r="D3748" t="n">
        <v>0.2</v>
      </c>
      <c r="E3748" t="inlineStr"/>
      <c r="F3748" t="inlineStr"/>
      <c r="G3748" t="inlineStr"/>
      <c r="H3748" t="inlineStr"/>
      <c r="I3748" t="inlineStr"/>
      <c r="J3748" t="inlineStr"/>
      <c r="K3748" t="inlineStr">
        <is>
          <t>libre unbounded</t>
        </is>
      </c>
    </row>
    <row r="3749">
      <c r="A3749" t="inlineStr">
        <is>
          <t>2019</t>
        </is>
      </c>
      <c r="B3749" t="inlineStr">
        <is>
          <t>Lupin collecté (conso)</t>
        </is>
      </c>
      <c r="C3749" t="inlineStr">
        <is>
          <t>International</t>
        </is>
      </c>
      <c r="D3749" t="n">
        <v>0</v>
      </c>
      <c r="E3749" t="inlineStr"/>
      <c r="F3749" t="inlineStr"/>
      <c r="G3749" t="inlineStr"/>
      <c r="H3749" t="inlineStr"/>
      <c r="I3749" t="inlineStr"/>
      <c r="J3749" t="inlineStr"/>
      <c r="K3749" t="inlineStr">
        <is>
          <t>libre unbounded</t>
        </is>
      </c>
    </row>
    <row r="3750">
      <c r="A3750" t="inlineStr">
        <is>
          <t>2019</t>
        </is>
      </c>
      <c r="B3750" t="inlineStr">
        <is>
          <t>Lupin collecté (semence)</t>
        </is>
      </c>
      <c r="C3750" t="inlineStr">
        <is>
          <t>International</t>
        </is>
      </c>
      <c r="D3750" t="n">
        <v>0.2</v>
      </c>
      <c r="E3750" t="inlineStr"/>
      <c r="F3750" t="inlineStr"/>
      <c r="G3750" t="inlineStr"/>
      <c r="H3750" t="inlineStr"/>
      <c r="I3750" t="inlineStr"/>
      <c r="J3750" t="inlineStr"/>
      <c r="K3750" t="inlineStr">
        <is>
          <t>libre unbounded</t>
        </is>
      </c>
    </row>
    <row r="3751">
      <c r="A3751" t="inlineStr">
        <is>
          <t>2019</t>
        </is>
      </c>
      <c r="B3751" t="inlineStr">
        <is>
          <t>Pois collectés</t>
        </is>
      </c>
      <c r="C3751" t="inlineStr">
        <is>
          <t>International</t>
        </is>
      </c>
      <c r="D3751" t="n">
        <v>192</v>
      </c>
      <c r="E3751" t="inlineStr"/>
      <c r="F3751" t="inlineStr"/>
      <c r="G3751" t="inlineStr"/>
      <c r="H3751" t="inlineStr"/>
      <c r="I3751" t="inlineStr"/>
      <c r="J3751" t="inlineStr"/>
      <c r="K3751" t="inlineStr">
        <is>
          <t>libre</t>
        </is>
      </c>
    </row>
    <row r="3752">
      <c r="A3752" t="inlineStr">
        <is>
          <t>2019</t>
        </is>
      </c>
      <c r="B3752" t="inlineStr">
        <is>
          <t>Pois collectés (conso)</t>
        </is>
      </c>
      <c r="C3752" t="inlineStr">
        <is>
          <t>International</t>
        </is>
      </c>
      <c r="D3752" t="n">
        <v>190</v>
      </c>
      <c r="E3752" t="inlineStr"/>
      <c r="F3752" t="inlineStr"/>
      <c r="G3752" t="inlineStr"/>
      <c r="H3752" t="inlineStr"/>
      <c r="I3752" t="inlineStr"/>
      <c r="J3752" t="inlineStr"/>
      <c r="K3752" t="inlineStr">
        <is>
          <t>libre</t>
        </is>
      </c>
    </row>
    <row r="3753">
      <c r="A3753" t="inlineStr">
        <is>
          <t>2019</t>
        </is>
      </c>
      <c r="B3753" t="inlineStr">
        <is>
          <t>Pois collectés (semence)</t>
        </is>
      </c>
      <c r="C3753" t="inlineStr">
        <is>
          <t>International</t>
        </is>
      </c>
      <c r="D3753" t="n">
        <v>1.3</v>
      </c>
      <c r="E3753" t="inlineStr"/>
      <c r="F3753" t="inlineStr"/>
      <c r="G3753" t="inlineStr"/>
      <c r="H3753" t="inlineStr"/>
      <c r="I3753" t="inlineStr"/>
      <c r="J3753" t="inlineStr"/>
      <c r="K3753" t="inlineStr">
        <is>
          <t>libre</t>
        </is>
      </c>
    </row>
    <row r="3754">
      <c r="A3754" t="inlineStr">
        <is>
          <t>2019</t>
        </is>
      </c>
      <c r="B3754" t="inlineStr">
        <is>
          <t>Lentilles collectées</t>
        </is>
      </c>
      <c r="C3754" t="inlineStr">
        <is>
          <t>International</t>
        </is>
      </c>
      <c r="D3754" t="n">
        <v>5.9</v>
      </c>
      <c r="E3754" t="n">
        <v>5.892993</v>
      </c>
      <c r="F3754" t="n">
        <v>0.29464965</v>
      </c>
      <c r="G3754" t="n">
        <v>0.1</v>
      </c>
      <c r="H3754" t="n">
        <v>0</v>
      </c>
      <c r="I3754" t="n">
        <v>500000000</v>
      </c>
      <c r="J3754" t="n">
        <v>0</v>
      </c>
      <c r="K3754" t="inlineStr">
        <is>
          <t>mesuré</t>
        </is>
      </c>
    </row>
    <row r="3755">
      <c r="A3755" t="inlineStr">
        <is>
          <t>2019</t>
        </is>
      </c>
      <c r="B3755" t="inlineStr">
        <is>
          <t>Lentilles collectées (conso)</t>
        </is>
      </c>
      <c r="C3755" t="inlineStr">
        <is>
          <t>International</t>
        </is>
      </c>
      <c r="D3755" t="n">
        <v>3.3</v>
      </c>
      <c r="E3755" t="inlineStr"/>
      <c r="F3755" t="inlineStr"/>
      <c r="G3755" t="inlineStr"/>
      <c r="H3755" t="inlineStr"/>
      <c r="I3755" t="inlineStr"/>
      <c r="J3755" t="inlineStr"/>
      <c r="K3755" t="inlineStr">
        <is>
          <t>libre</t>
        </is>
      </c>
    </row>
    <row r="3756">
      <c r="A3756" t="inlineStr">
        <is>
          <t>2019</t>
        </is>
      </c>
      <c r="B3756" t="inlineStr">
        <is>
          <t>Lentilles collectées (semence)</t>
        </is>
      </c>
      <c r="C3756" t="inlineStr">
        <is>
          <t>International</t>
        </is>
      </c>
      <c r="D3756" t="n">
        <v>2.6</v>
      </c>
      <c r="E3756" t="inlineStr"/>
      <c r="F3756" t="inlineStr"/>
      <c r="G3756" t="inlineStr"/>
      <c r="H3756" t="inlineStr"/>
      <c r="I3756" t="inlineStr"/>
      <c r="J3756" t="inlineStr"/>
      <c r="K3756" t="inlineStr">
        <is>
          <t>libre</t>
        </is>
      </c>
    </row>
    <row r="3757">
      <c r="A3757" t="inlineStr">
        <is>
          <t>2019</t>
        </is>
      </c>
      <c r="B3757" t="inlineStr">
        <is>
          <t>Pois chiches collectés</t>
        </is>
      </c>
      <c r="C3757" t="inlineStr">
        <is>
          <t>International</t>
        </is>
      </c>
      <c r="D3757" t="n">
        <v>13.8</v>
      </c>
      <c r="E3757" t="n">
        <v>13.834154</v>
      </c>
      <c r="F3757" t="n">
        <v>0.6917077</v>
      </c>
      <c r="G3757" t="n">
        <v>0.1</v>
      </c>
      <c r="H3757" t="n">
        <v>0</v>
      </c>
      <c r="I3757" t="n">
        <v>500000000</v>
      </c>
      <c r="J3757" t="n">
        <v>0</v>
      </c>
      <c r="K3757" t="inlineStr">
        <is>
          <t>mesuré</t>
        </is>
      </c>
    </row>
    <row r="3758">
      <c r="A3758" t="inlineStr">
        <is>
          <t>2019</t>
        </is>
      </c>
      <c r="B3758" t="inlineStr">
        <is>
          <t>Pois chiches collectés (conso)</t>
        </is>
      </c>
      <c r="C3758" t="inlineStr">
        <is>
          <t>International</t>
        </is>
      </c>
      <c r="D3758" t="n">
        <v>6.9</v>
      </c>
      <c r="E3758" t="inlineStr"/>
      <c r="F3758" t="inlineStr"/>
      <c r="G3758" t="inlineStr"/>
      <c r="H3758" t="inlineStr"/>
      <c r="I3758" t="inlineStr"/>
      <c r="J3758" t="inlineStr"/>
      <c r="K3758" t="inlineStr">
        <is>
          <t>libre</t>
        </is>
      </c>
    </row>
    <row r="3759">
      <c r="A3759" t="inlineStr">
        <is>
          <t>2019</t>
        </is>
      </c>
      <c r="B3759" t="inlineStr">
        <is>
          <t>Pois chiches collectés (semence)</t>
        </is>
      </c>
      <c r="C3759" t="inlineStr">
        <is>
          <t>International</t>
        </is>
      </c>
      <c r="D3759" t="n">
        <v>6.9</v>
      </c>
      <c r="E3759" t="inlineStr"/>
      <c r="F3759" t="inlineStr"/>
      <c r="G3759" t="inlineStr"/>
      <c r="H3759" t="inlineStr"/>
      <c r="I3759" t="inlineStr"/>
      <c r="J3759" t="inlineStr"/>
      <c r="K3759" t="inlineStr">
        <is>
          <t>libre</t>
        </is>
      </c>
    </row>
    <row r="3760">
      <c r="A3760" t="inlineStr">
        <is>
          <t>2019</t>
        </is>
      </c>
      <c r="B3760" t="inlineStr">
        <is>
          <t>Haricots secs collectés</t>
        </is>
      </c>
      <c r="C3760" t="inlineStr">
        <is>
          <t>International</t>
        </is>
      </c>
      <c r="D3760" t="n">
        <v>7.8</v>
      </c>
      <c r="E3760" t="n">
        <v>7.836177</v>
      </c>
      <c r="F3760" t="n">
        <v>0.39180885</v>
      </c>
      <c r="G3760" t="n">
        <v>0.1</v>
      </c>
      <c r="H3760" t="n">
        <v>0</v>
      </c>
      <c r="I3760" t="n">
        <v>500000000</v>
      </c>
      <c r="J3760" t="n">
        <v>0</v>
      </c>
      <c r="K3760" t="inlineStr">
        <is>
          <t>mesuré</t>
        </is>
      </c>
    </row>
    <row r="3761">
      <c r="A3761" t="inlineStr">
        <is>
          <t>2019</t>
        </is>
      </c>
      <c r="B3761" t="inlineStr">
        <is>
          <t>Haricots secs collectés (conso)</t>
        </is>
      </c>
      <c r="C3761" t="inlineStr">
        <is>
          <t>International</t>
        </is>
      </c>
      <c r="D3761" t="n">
        <v>4.8</v>
      </c>
      <c r="E3761" t="inlineStr"/>
      <c r="F3761" t="inlineStr"/>
      <c r="G3761" t="inlineStr"/>
      <c r="H3761" t="inlineStr"/>
      <c r="I3761" t="inlineStr"/>
      <c r="J3761" t="inlineStr"/>
      <c r="K3761" t="inlineStr">
        <is>
          <t>libre</t>
        </is>
      </c>
    </row>
    <row r="3762">
      <c r="A3762" t="inlineStr">
        <is>
          <t>2019</t>
        </is>
      </c>
      <c r="B3762" t="inlineStr">
        <is>
          <t>Haricots secs collectés (semence)</t>
        </is>
      </c>
      <c r="C3762" t="inlineStr">
        <is>
          <t>International</t>
        </is>
      </c>
      <c r="D3762" t="n">
        <v>3.1</v>
      </c>
      <c r="E3762" t="inlineStr"/>
      <c r="F3762" t="inlineStr"/>
      <c r="G3762" t="inlineStr"/>
      <c r="H3762" t="inlineStr"/>
      <c r="I3762" t="inlineStr"/>
      <c r="J3762" t="inlineStr"/>
      <c r="K3762" t="inlineStr">
        <is>
          <t>libre</t>
        </is>
      </c>
    </row>
    <row r="3763">
      <c r="A3763" t="inlineStr">
        <is>
          <t>2019</t>
        </is>
      </c>
      <c r="B3763" t="inlineStr">
        <is>
          <t>Huile, brute</t>
        </is>
      </c>
      <c r="C3763" t="inlineStr">
        <is>
          <t>International</t>
        </is>
      </c>
      <c r="D3763" t="n">
        <v>481</v>
      </c>
      <c r="E3763" t="inlineStr"/>
      <c r="F3763" t="inlineStr"/>
      <c r="G3763" t="inlineStr"/>
      <c r="H3763" t="inlineStr"/>
      <c r="I3763" t="inlineStr"/>
      <c r="J3763" t="inlineStr"/>
      <c r="K3763" t="inlineStr">
        <is>
          <t>libre unbounded</t>
        </is>
      </c>
    </row>
    <row r="3764">
      <c r="A3764" t="inlineStr">
        <is>
          <t>2019</t>
        </is>
      </c>
      <c r="B3764" t="inlineStr">
        <is>
          <t>Huile de colza, brute</t>
        </is>
      </c>
      <c r="C3764" t="inlineStr">
        <is>
          <t>International</t>
        </is>
      </c>
      <c r="D3764" t="n">
        <v>197</v>
      </c>
      <c r="E3764" t="n">
        <v>199.432835</v>
      </c>
      <c r="F3764" t="n">
        <v>9.971641750000002</v>
      </c>
      <c r="G3764" t="n">
        <v>0.1</v>
      </c>
      <c r="H3764" t="n">
        <v>0</v>
      </c>
      <c r="I3764" t="n">
        <v>500000000</v>
      </c>
      <c r="J3764" t="n">
        <v>0.28</v>
      </c>
      <c r="K3764" t="inlineStr">
        <is>
          <t>mesuré</t>
        </is>
      </c>
    </row>
    <row r="3765">
      <c r="A3765" t="inlineStr">
        <is>
          <t>2019</t>
        </is>
      </c>
      <c r="B3765" t="inlineStr">
        <is>
          <t>Huile de lin, brute</t>
        </is>
      </c>
      <c r="C3765" t="inlineStr">
        <is>
          <t>International</t>
        </is>
      </c>
      <c r="D3765" t="n">
        <v>0.1</v>
      </c>
      <c r="E3765" t="inlineStr"/>
      <c r="F3765" t="inlineStr"/>
      <c r="G3765" t="inlineStr"/>
      <c r="H3765" t="inlineStr"/>
      <c r="I3765" t="inlineStr"/>
      <c r="J3765" t="inlineStr"/>
      <c r="K3765" t="inlineStr">
        <is>
          <t>libre</t>
        </is>
      </c>
    </row>
    <row r="3766">
      <c r="A3766" t="inlineStr">
        <is>
          <t>2019</t>
        </is>
      </c>
      <c r="B3766" t="inlineStr">
        <is>
          <t>Huile de tournesol, brute</t>
        </is>
      </c>
      <c r="C3766" t="inlineStr">
        <is>
          <t>International</t>
        </is>
      </c>
      <c r="D3766" t="n">
        <v>267</v>
      </c>
      <c r="E3766" t="inlineStr"/>
      <c r="F3766" t="inlineStr"/>
      <c r="G3766" t="inlineStr"/>
      <c r="H3766" t="inlineStr"/>
      <c r="I3766" t="inlineStr"/>
      <c r="J3766" t="inlineStr"/>
      <c r="K3766" t="inlineStr">
        <is>
          <t>libre unbounded</t>
        </is>
      </c>
    </row>
    <row r="3767">
      <c r="A3767" t="inlineStr">
        <is>
          <t>2019</t>
        </is>
      </c>
      <c r="B3767" t="inlineStr">
        <is>
          <t>Huile de soja, brute</t>
        </is>
      </c>
      <c r="C3767" t="inlineStr">
        <is>
          <t>International</t>
        </is>
      </c>
      <c r="D3767" t="n">
        <v>17.3</v>
      </c>
      <c r="E3767" t="n">
        <v>36.201878</v>
      </c>
      <c r="F3767" t="n">
        <v>1.8100939</v>
      </c>
      <c r="G3767" t="n">
        <v>0.1</v>
      </c>
      <c r="H3767" t="n">
        <v>0</v>
      </c>
      <c r="I3767" t="n">
        <v>500000000</v>
      </c>
      <c r="J3767" t="n">
        <v>10.46</v>
      </c>
      <c r="K3767" t="inlineStr">
        <is>
          <t>mesuré</t>
        </is>
      </c>
    </row>
    <row r="3768">
      <c r="A3768" t="inlineStr">
        <is>
          <t>2019</t>
        </is>
      </c>
      <c r="B3768" t="inlineStr">
        <is>
          <t>Huile de palme, brute</t>
        </is>
      </c>
      <c r="C3768" t="inlineStr">
        <is>
          <t>International</t>
        </is>
      </c>
      <c r="D3768" t="n">
        <v>0.1</v>
      </c>
      <c r="E3768" t="n">
        <v>0.09515899999999999</v>
      </c>
      <c r="F3768" t="n">
        <v>0.00475795</v>
      </c>
      <c r="G3768" t="n">
        <v>0.1</v>
      </c>
      <c r="H3768" t="n">
        <v>0</v>
      </c>
      <c r="I3768" t="n">
        <v>500000000</v>
      </c>
      <c r="J3768" t="n">
        <v>0</v>
      </c>
      <c r="K3768" t="inlineStr">
        <is>
          <t>mesuré</t>
        </is>
      </c>
    </row>
    <row r="3769">
      <c r="A3769" t="inlineStr">
        <is>
          <t>2019</t>
        </is>
      </c>
      <c r="B3769" t="inlineStr">
        <is>
          <t>Tourteaux</t>
        </is>
      </c>
      <c r="C3769" t="inlineStr">
        <is>
          <t>International</t>
        </is>
      </c>
      <c r="D3769" t="n">
        <v>1870</v>
      </c>
      <c r="E3769" t="inlineStr"/>
      <c r="F3769" t="inlineStr"/>
      <c r="G3769" t="inlineStr"/>
      <c r="H3769" t="inlineStr"/>
      <c r="I3769" t="inlineStr"/>
      <c r="J3769" t="inlineStr"/>
      <c r="K3769" t="inlineStr">
        <is>
          <t>libre</t>
        </is>
      </c>
    </row>
    <row r="3770">
      <c r="A3770" t="inlineStr">
        <is>
          <t>2019</t>
        </is>
      </c>
      <c r="B3770" t="inlineStr">
        <is>
          <t>Tourteaux de colza</t>
        </is>
      </c>
      <c r="C3770" t="inlineStr">
        <is>
          <t>International</t>
        </is>
      </c>
      <c r="D3770" t="n">
        <v>418</v>
      </c>
      <c r="E3770" t="n">
        <v>418.508801</v>
      </c>
      <c r="F3770" t="n">
        <v>20.92544005</v>
      </c>
      <c r="G3770" t="n">
        <v>0.1</v>
      </c>
      <c r="H3770" t="n">
        <v>0</v>
      </c>
      <c r="I3770" t="n">
        <v>500000000</v>
      </c>
      <c r="J3770" t="n">
        <v>0</v>
      </c>
      <c r="K3770" t="inlineStr">
        <is>
          <t>mesuré</t>
        </is>
      </c>
    </row>
    <row r="3771">
      <c r="A3771" t="inlineStr">
        <is>
          <t>2019</t>
        </is>
      </c>
      <c r="B3771" t="inlineStr">
        <is>
          <t>Tourteaux de lin</t>
        </is>
      </c>
      <c r="C3771" t="inlineStr">
        <is>
          <t>International</t>
        </is>
      </c>
      <c r="D3771" t="n">
        <v>0.2</v>
      </c>
      <c r="E3771" t="n">
        <v>0.214802</v>
      </c>
      <c r="F3771" t="n">
        <v>0.0107401</v>
      </c>
      <c r="G3771" t="n">
        <v>0.1</v>
      </c>
      <c r="H3771" t="n">
        <v>0</v>
      </c>
      <c r="I3771" t="n">
        <v>500000000</v>
      </c>
      <c r="J3771" t="n">
        <v>0.92</v>
      </c>
      <c r="K3771" t="inlineStr">
        <is>
          <t>mesuré</t>
        </is>
      </c>
    </row>
    <row r="3772">
      <c r="A3772" t="inlineStr">
        <is>
          <t>2019</t>
        </is>
      </c>
      <c r="B3772" t="inlineStr">
        <is>
          <t>Tourteaux de tournesol</t>
        </is>
      </c>
      <c r="C3772" t="inlineStr">
        <is>
          <t>International</t>
        </is>
      </c>
      <c r="D3772" t="n">
        <v>83.59999999999999</v>
      </c>
      <c r="E3772" t="n">
        <v>83.571786</v>
      </c>
      <c r="F3772" t="n">
        <v>4.178589300000001</v>
      </c>
      <c r="G3772" t="n">
        <v>0.1</v>
      </c>
      <c r="H3772" t="n">
        <v>0</v>
      </c>
      <c r="I3772" t="n">
        <v>500000000</v>
      </c>
      <c r="J3772" t="n">
        <v>0</v>
      </c>
      <c r="K3772" t="inlineStr">
        <is>
          <t>mesuré</t>
        </is>
      </c>
    </row>
    <row r="3773">
      <c r="A3773" t="inlineStr">
        <is>
          <t>2019</t>
        </is>
      </c>
      <c r="B3773" t="inlineStr">
        <is>
          <t>Tourteaux de tournesol, lopro</t>
        </is>
      </c>
      <c r="C3773" t="inlineStr">
        <is>
          <t>International</t>
        </is>
      </c>
      <c r="D3773" t="n">
        <v>41.8</v>
      </c>
      <c r="E3773" t="inlineStr"/>
      <c r="F3773" t="inlineStr"/>
      <c r="G3773" t="inlineStr"/>
      <c r="H3773" t="inlineStr"/>
      <c r="I3773" t="inlineStr"/>
      <c r="J3773" t="inlineStr"/>
      <c r="K3773" t="inlineStr">
        <is>
          <t>libre</t>
        </is>
      </c>
    </row>
    <row r="3774">
      <c r="A3774" t="inlineStr">
        <is>
          <t>2019</t>
        </is>
      </c>
      <c r="B3774" t="inlineStr">
        <is>
          <t>Tourteaux de tournesol, hipro</t>
        </is>
      </c>
      <c r="C3774" t="inlineStr">
        <is>
          <t>International</t>
        </is>
      </c>
      <c r="D3774" t="n">
        <v>41.8</v>
      </c>
      <c r="E3774" t="inlineStr"/>
      <c r="F3774" t="inlineStr"/>
      <c r="G3774" t="inlineStr"/>
      <c r="H3774" t="inlineStr"/>
      <c r="I3774" t="inlineStr"/>
      <c r="J3774" t="inlineStr"/>
      <c r="K3774" t="inlineStr">
        <is>
          <t>libre</t>
        </is>
      </c>
    </row>
    <row r="3775">
      <c r="A3775" t="inlineStr">
        <is>
          <t>2019</t>
        </is>
      </c>
      <c r="B3775" t="inlineStr">
        <is>
          <t>Tourteaux de soja</t>
        </is>
      </c>
      <c r="C3775" t="inlineStr">
        <is>
          <t>International</t>
        </is>
      </c>
      <c r="D3775" t="n">
        <v>1370</v>
      </c>
      <c r="E3775" t="inlineStr"/>
      <c r="F3775" t="inlineStr"/>
      <c r="G3775" t="inlineStr"/>
      <c r="H3775" t="inlineStr"/>
      <c r="I3775" t="inlineStr"/>
      <c r="J3775" t="inlineStr"/>
      <c r="K3775" t="inlineStr">
        <is>
          <t>libre</t>
        </is>
      </c>
    </row>
    <row r="3776">
      <c r="A3776" t="inlineStr">
        <is>
          <t>2019</t>
        </is>
      </c>
      <c r="B3776" t="inlineStr">
        <is>
          <t>Huile, raffinée</t>
        </is>
      </c>
      <c r="C3776" t="inlineStr">
        <is>
          <t>International</t>
        </is>
      </c>
      <c r="D3776" t="n">
        <v>282</v>
      </c>
      <c r="E3776" t="inlineStr"/>
      <c r="F3776" t="inlineStr"/>
      <c r="G3776" t="inlineStr"/>
      <c r="H3776" t="inlineStr"/>
      <c r="I3776" t="inlineStr"/>
      <c r="J3776" t="inlineStr"/>
      <c r="K3776" t="inlineStr">
        <is>
          <t>déterminé</t>
        </is>
      </c>
    </row>
    <row r="3777">
      <c r="A3777" t="inlineStr">
        <is>
          <t>2019</t>
        </is>
      </c>
      <c r="B3777" t="inlineStr">
        <is>
          <t>Huile de colza, raffinée</t>
        </is>
      </c>
      <c r="C3777" t="inlineStr">
        <is>
          <t>International</t>
        </is>
      </c>
      <c r="D3777" t="n">
        <v>23.3</v>
      </c>
      <c r="E3777" t="n">
        <v>23.658068</v>
      </c>
      <c r="F3777" t="n">
        <v>1.1829034</v>
      </c>
      <c r="G3777" t="n">
        <v>0.1</v>
      </c>
      <c r="H3777" t="n">
        <v>0</v>
      </c>
      <c r="I3777" t="n">
        <v>500000000</v>
      </c>
      <c r="J3777" t="n">
        <v>0.28</v>
      </c>
      <c r="K3777" t="inlineStr">
        <is>
          <t>mesuré</t>
        </is>
      </c>
    </row>
    <row r="3778">
      <c r="A3778" t="inlineStr">
        <is>
          <t>2019</t>
        </is>
      </c>
      <c r="B3778" t="inlineStr">
        <is>
          <t>Huile de lin, raffinée</t>
        </is>
      </c>
      <c r="C3778" t="inlineStr">
        <is>
          <t>International</t>
        </is>
      </c>
      <c r="D3778" t="n">
        <v>0.6</v>
      </c>
      <c r="E3778" t="n">
        <v>0.559017</v>
      </c>
      <c r="F3778" t="n">
        <v>0.02795085</v>
      </c>
      <c r="G3778" t="n">
        <v>0.1</v>
      </c>
      <c r="H3778" t="n">
        <v>0</v>
      </c>
      <c r="I3778" t="n">
        <v>500000000</v>
      </c>
      <c r="J3778" t="n">
        <v>0</v>
      </c>
      <c r="K3778" t="inlineStr">
        <is>
          <t>mesuré</t>
        </is>
      </c>
    </row>
    <row r="3779">
      <c r="A3779" t="inlineStr">
        <is>
          <t>2019</t>
        </is>
      </c>
      <c r="B3779" t="inlineStr">
        <is>
          <t>Huile de tournesol, raffinée</t>
        </is>
      </c>
      <c r="C3779" t="inlineStr">
        <is>
          <t>International</t>
        </is>
      </c>
      <c r="D3779" t="n">
        <v>241</v>
      </c>
      <c r="E3779" t="n">
        <v>241.372926</v>
      </c>
      <c r="F3779" t="n">
        <v>12.0686463</v>
      </c>
      <c r="G3779" t="n">
        <v>0.1</v>
      </c>
      <c r="H3779" t="n">
        <v>0</v>
      </c>
      <c r="I3779" t="n">
        <v>500000000</v>
      </c>
      <c r="J3779" t="n">
        <v>0</v>
      </c>
      <c r="K3779" t="inlineStr">
        <is>
          <t>mesuré</t>
        </is>
      </c>
    </row>
    <row r="3780">
      <c r="A3780" t="inlineStr">
        <is>
          <t>2019</t>
        </is>
      </c>
      <c r="B3780" t="inlineStr">
        <is>
          <t>Huile de soja, raffinée</t>
        </is>
      </c>
      <c r="C3780" t="inlineStr">
        <is>
          <t>International</t>
        </is>
      </c>
      <c r="D3780" t="n">
        <v>15.9</v>
      </c>
      <c r="E3780" t="n">
        <v>33.363346</v>
      </c>
      <c r="F3780" t="n">
        <v>1.6681673</v>
      </c>
      <c r="G3780" t="n">
        <v>0.1</v>
      </c>
      <c r="H3780" t="n">
        <v>0</v>
      </c>
      <c r="I3780" t="n">
        <v>500000000</v>
      </c>
      <c r="J3780" t="n">
        <v>10.46</v>
      </c>
      <c r="K3780" t="inlineStr">
        <is>
          <t>mesuré</t>
        </is>
      </c>
    </row>
    <row r="3781">
      <c r="A3781" t="inlineStr">
        <is>
          <t>2019</t>
        </is>
      </c>
      <c r="B3781" t="inlineStr">
        <is>
          <t>Huile de palme, raffinée</t>
        </is>
      </c>
      <c r="C3781" t="inlineStr">
        <is>
          <t>International</t>
        </is>
      </c>
      <c r="D3781" t="n">
        <v>1.2</v>
      </c>
      <c r="E3781" t="n">
        <v>2.752174</v>
      </c>
      <c r="F3781" t="n">
        <v>0.1376087</v>
      </c>
      <c r="G3781" t="n">
        <v>0.09999999999999999</v>
      </c>
      <c r="H3781" t="n">
        <v>0</v>
      </c>
      <c r="I3781" t="n">
        <v>500000000</v>
      </c>
      <c r="J3781" t="n">
        <v>11.27</v>
      </c>
      <c r="K3781" t="inlineStr">
        <is>
          <t>mesuré</t>
        </is>
      </c>
    </row>
    <row r="3782">
      <c r="A3782" t="inlineStr">
        <is>
          <t>2019</t>
        </is>
      </c>
      <c r="B3782" t="inlineStr">
        <is>
          <t>Huile d'olive</t>
        </is>
      </c>
      <c r="C3782" t="inlineStr">
        <is>
          <t>International</t>
        </is>
      </c>
      <c r="D3782" t="n">
        <v>9.699999999999999</v>
      </c>
      <c r="E3782" t="n">
        <v>9.706244999999999</v>
      </c>
      <c r="F3782" t="n">
        <v>0.48531225</v>
      </c>
      <c r="G3782" t="n">
        <v>0.1</v>
      </c>
      <c r="H3782" t="n">
        <v>0</v>
      </c>
      <c r="I3782" t="n">
        <v>500000000</v>
      </c>
      <c r="J3782" t="n">
        <v>0.04</v>
      </c>
      <c r="K3782" t="inlineStr">
        <is>
          <t>redondant</t>
        </is>
      </c>
    </row>
    <row r="3783">
      <c r="A3783" t="inlineStr">
        <is>
          <t>2019</t>
        </is>
      </c>
      <c r="B3783" t="inlineStr">
        <is>
          <t>Grignons d'olive</t>
        </is>
      </c>
      <c r="C3783" t="inlineStr">
        <is>
          <t>International</t>
        </is>
      </c>
      <c r="D3783" t="n">
        <v>3.6</v>
      </c>
      <c r="E3783" t="n">
        <v>3.561053000000001</v>
      </c>
      <c r="F3783" t="n">
        <v>0.17805265</v>
      </c>
      <c r="G3783" t="n">
        <v>0.1</v>
      </c>
      <c r="H3783" t="n">
        <v>0</v>
      </c>
      <c r="I3783" t="n">
        <v>500000000</v>
      </c>
      <c r="J3783" t="n">
        <v>0</v>
      </c>
      <c r="K3783" t="inlineStr">
        <is>
          <t>mesuré</t>
        </is>
      </c>
    </row>
    <row r="3784">
      <c r="A3784" t="inlineStr">
        <is>
          <t>2019</t>
        </is>
      </c>
      <c r="B3784" t="inlineStr">
        <is>
          <t>Olives préparées ou conservées</t>
        </is>
      </c>
      <c r="C3784" t="inlineStr">
        <is>
          <t>International</t>
        </is>
      </c>
      <c r="D3784" t="n">
        <v>1.5</v>
      </c>
      <c r="E3784" t="n">
        <v>1.540442</v>
      </c>
      <c r="F3784" t="n">
        <v>0.07702210000000001</v>
      </c>
      <c r="G3784" t="n">
        <v>0.1</v>
      </c>
      <c r="H3784" t="n">
        <v>0</v>
      </c>
      <c r="I3784" t="n">
        <v>500000000</v>
      </c>
      <c r="J3784" t="n">
        <v>0</v>
      </c>
      <c r="K3784" t="inlineStr">
        <is>
          <t>mesuré</t>
        </is>
      </c>
    </row>
    <row r="3785">
      <c r="A3785" t="inlineStr">
        <is>
          <t>2019</t>
        </is>
      </c>
      <c r="B3785" t="inlineStr">
        <is>
          <t>Coproduits préparation d'olives</t>
        </is>
      </c>
      <c r="C3785" t="inlineStr">
        <is>
          <t>International</t>
        </is>
      </c>
      <c r="D3785" t="n">
        <v>10.5</v>
      </c>
      <c r="E3785" t="inlineStr"/>
      <c r="F3785" t="inlineStr"/>
      <c r="G3785" t="inlineStr"/>
      <c r="H3785" t="inlineStr"/>
      <c r="I3785" t="inlineStr"/>
      <c r="J3785" t="inlineStr"/>
      <c r="K3785" t="inlineStr">
        <is>
          <t>libre unbounded</t>
        </is>
      </c>
    </row>
    <row r="3786">
      <c r="A3786" t="inlineStr">
        <is>
          <t>2019</t>
        </is>
      </c>
      <c r="B3786" t="inlineStr">
        <is>
          <t>MP industrie biodiesel</t>
        </is>
      </c>
      <c r="C3786" t="inlineStr">
        <is>
          <t>International</t>
        </is>
      </c>
      <c r="D3786" t="n">
        <v>282</v>
      </c>
      <c r="E3786" t="inlineStr"/>
      <c r="F3786" t="inlineStr"/>
      <c r="G3786" t="inlineStr"/>
      <c r="H3786" t="inlineStr"/>
      <c r="I3786" t="inlineStr"/>
      <c r="J3786" t="inlineStr"/>
      <c r="K3786" t="inlineStr">
        <is>
          <t>déterminé</t>
        </is>
      </c>
    </row>
    <row r="3787">
      <c r="A3787" t="inlineStr">
        <is>
          <t>2019</t>
        </is>
      </c>
      <c r="B3787" t="inlineStr">
        <is>
          <t>Biodiesel</t>
        </is>
      </c>
      <c r="C3787" t="inlineStr">
        <is>
          <t>International</t>
        </is>
      </c>
      <c r="D3787" t="n">
        <v>648</v>
      </c>
      <c r="E3787" t="n">
        <v>647.833675</v>
      </c>
      <c r="F3787" t="n">
        <v>32.39168375</v>
      </c>
      <c r="G3787" t="n">
        <v>0.1</v>
      </c>
      <c r="H3787" t="n">
        <v>0</v>
      </c>
      <c r="I3787" t="n">
        <v>500000000</v>
      </c>
      <c r="J3787" t="n">
        <v>0</v>
      </c>
      <c r="K3787" t="inlineStr">
        <is>
          <t>mesuré</t>
        </is>
      </c>
    </row>
    <row r="3788">
      <c r="A3788" t="inlineStr">
        <is>
          <t>2019</t>
        </is>
      </c>
      <c r="B3788" t="inlineStr">
        <is>
          <t>Fèves décortiquées</t>
        </is>
      </c>
      <c r="C3788" t="inlineStr">
        <is>
          <t>International</t>
        </is>
      </c>
      <c r="D3788" t="n">
        <v>46.2</v>
      </c>
      <c r="E3788" t="inlineStr"/>
      <c r="F3788" t="inlineStr"/>
      <c r="G3788" t="inlineStr"/>
      <c r="H3788" t="inlineStr"/>
      <c r="I3788" t="inlineStr"/>
      <c r="J3788" t="inlineStr"/>
      <c r="K3788" t="inlineStr">
        <is>
          <t>libre</t>
        </is>
      </c>
    </row>
    <row r="3789">
      <c r="A3789" t="inlineStr">
        <is>
          <t>2019</t>
        </is>
      </c>
      <c r="B3789" t="inlineStr">
        <is>
          <t>Fèves décortiquées ou non</t>
        </is>
      </c>
      <c r="C3789" t="inlineStr">
        <is>
          <t>International</t>
        </is>
      </c>
      <c r="D3789" t="n">
        <v>46.5</v>
      </c>
      <c r="E3789" t="n">
        <v>46.465863</v>
      </c>
      <c r="F3789" t="n">
        <v>2.32329315</v>
      </c>
      <c r="G3789" t="n">
        <v>0.1</v>
      </c>
      <c r="H3789" t="n">
        <v>0</v>
      </c>
      <c r="I3789" t="n">
        <v>500000000</v>
      </c>
      <c r="J3789" t="n">
        <v>0</v>
      </c>
      <c r="K3789" t="inlineStr">
        <is>
          <t>mesuré</t>
        </is>
      </c>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outlinePr summaryBelow="1" summaryRight="1"/>
    <pageSetUpPr/>
  </sheetPr>
  <dimension ref="A1:AMJ130"/>
  <sheetViews>
    <sheetView workbookViewId="0">
      <selection activeCell="D12" sqref="D12"/>
    </sheetView>
  </sheetViews>
  <sheetFormatPr baseColWidth="10" defaultColWidth="9.109375" defaultRowHeight="14.4"/>
  <cols>
    <col width="22.21875" customWidth="1" style="352" min="1" max="1"/>
    <col width="16.5546875" customWidth="1" style="352" min="2" max="2"/>
    <col width="9.109375" customWidth="1" style="352" min="3" max="1024"/>
    <col width="9.109375" customWidth="1" style="124" min="1025" max="16384"/>
  </cols>
  <sheetData>
    <row r="1" ht="19.8" customFormat="1" customHeight="1" s="351">
      <c r="A1" s="350" t="inlineStr">
        <is>
          <t>Lecture du fichier</t>
        </is>
      </c>
    </row>
    <row r="2">
      <c r="B2" s="353" t="n"/>
      <c r="C2" s="353" t="n"/>
      <c r="D2" s="353" t="n"/>
      <c r="E2" s="353" t="n"/>
      <c r="F2" s="353" t="n"/>
      <c r="G2" s="353" t="n"/>
      <c r="H2" s="353" t="n"/>
      <c r="P2" s="354" t="n"/>
      <c r="Q2" s="354" t="n"/>
      <c r="R2" s="354" t="n"/>
      <c r="S2" s="354" t="n"/>
      <c r="T2" s="354" t="n"/>
      <c r="U2" s="354" t="n"/>
    </row>
    <row r="3" ht="14.85" customHeight="1">
      <c r="A3" s="353" t="inlineStr">
        <is>
          <t>Ce fichier sert à construire l'Analyse de Flux de Matière (AFM) d'une filière.</t>
        </is>
      </c>
      <c r="P3" s="354" t="n"/>
      <c r="Q3" s="354" t="n"/>
      <c r="R3" s="354" t="n"/>
      <c r="S3" s="354" t="n"/>
      <c r="T3" s="354" t="n"/>
      <c r="U3" s="354" t="n"/>
    </row>
    <row r="4" ht="13.95" customHeight="1">
      <c r="A4" s="353" t="inlineStr">
        <is>
          <t>Ci-dessous, une explication générale des différentes feuilles le composant.</t>
        </is>
      </c>
      <c r="P4" s="354" t="n"/>
      <c r="Q4" s="354" t="n"/>
      <c r="R4" s="354" t="n"/>
      <c r="S4" s="354" t="n"/>
      <c r="T4" s="354" t="n"/>
      <c r="U4" s="354" t="n"/>
    </row>
    <row r="5" ht="13.95" customHeight="1">
      <c r="A5" s="353" t="n"/>
      <c r="P5" s="354" t="n"/>
      <c r="Q5" s="354" t="n"/>
      <c r="R5" s="354" t="n"/>
      <c r="S5" s="354" t="n"/>
      <c r="T5" s="354" t="n"/>
      <c r="U5" s="354" t="n"/>
    </row>
    <row r="6" ht="13.95" customHeight="1">
      <c r="A6" s="355" t="inlineStr">
        <is>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is>
      </c>
      <c r="B6" s="356" t="n"/>
      <c r="C6" s="356" t="n"/>
      <c r="D6" s="356" t="n"/>
      <c r="E6" s="356" t="n"/>
      <c r="F6" s="356" t="n"/>
      <c r="G6" s="356" t="n"/>
      <c r="H6" s="356" t="n"/>
      <c r="I6" s="356" t="n"/>
      <c r="J6" s="356" t="n"/>
      <c r="K6" s="356" t="n"/>
      <c r="L6" s="356" t="n"/>
      <c r="M6" s="356" t="n"/>
      <c r="N6" s="356" t="n"/>
      <c r="O6" s="356" t="n"/>
      <c r="P6" s="356" t="n"/>
      <c r="Q6" s="356" t="n"/>
      <c r="R6" s="356" t="n"/>
      <c r="S6" s="356" t="n"/>
      <c r="T6" s="354" t="n"/>
      <c r="U6" s="354" t="n"/>
    </row>
    <row r="7" ht="13.95" customHeight="1">
      <c r="A7" s="357" t="n"/>
      <c r="B7" s="357" t="n"/>
      <c r="C7" s="357" t="n"/>
      <c r="D7" s="357" t="n"/>
      <c r="E7" s="357" t="n"/>
      <c r="F7" s="357" t="n"/>
      <c r="G7" s="357" t="n"/>
      <c r="H7" s="357" t="n"/>
      <c r="I7" s="357" t="n"/>
      <c r="J7" s="357" t="n"/>
      <c r="K7" s="357" t="n"/>
      <c r="L7" s="357" t="n"/>
      <c r="M7" s="357" t="n"/>
      <c r="N7" s="357" t="n"/>
      <c r="O7" s="357" t="n"/>
      <c r="P7" s="357" t="n"/>
      <c r="Q7" s="357" t="n"/>
      <c r="R7" s="357" t="n"/>
      <c r="S7" s="357" t="n"/>
      <c r="T7" s="354" t="n"/>
      <c r="U7" s="354" t="n"/>
    </row>
    <row r="8" ht="13.95" customHeight="1">
      <c r="A8" s="358" t="inlineStr">
        <is>
          <t>1 feuille permet d'expliquer comment l'AFM a été réalisée :</t>
        </is>
      </c>
      <c r="B8" s="357" t="n"/>
      <c r="C8" s="357" t="n"/>
      <c r="D8" s="357" t="n"/>
      <c r="E8" s="357" t="n"/>
      <c r="F8" s="357" t="n"/>
      <c r="G8" s="357" t="n"/>
      <c r="H8" s="357" t="n"/>
      <c r="I8" s="357" t="n"/>
      <c r="J8" s="357" t="n"/>
      <c r="K8" s="357" t="n"/>
      <c r="L8" s="357" t="n"/>
      <c r="M8" s="357" t="n"/>
      <c r="N8" s="357" t="n"/>
      <c r="O8" s="357" t="n"/>
      <c r="P8" s="357" t="n"/>
      <c r="Q8" s="357" t="n"/>
      <c r="R8" s="357" t="n"/>
      <c r="S8" s="357" t="n"/>
      <c r="T8" s="354" t="n"/>
      <c r="U8" s="354" t="n"/>
    </row>
    <row r="9" ht="13.95" customHeight="1">
      <c r="A9" s="359" t="inlineStr">
        <is>
          <t>Méthodologie</t>
        </is>
      </c>
      <c r="B9" s="360" t="inlineStr">
        <is>
          <t>Description du périmètre étudié, sources de données, hypothèses, etc.</t>
        </is>
      </c>
      <c r="C9" s="357" t="n"/>
      <c r="D9" s="357" t="n"/>
      <c r="E9" s="357" t="n"/>
      <c r="F9" s="357" t="n"/>
      <c r="G9" s="357" t="n"/>
      <c r="H9" s="357" t="n"/>
      <c r="I9" s="357" t="n"/>
      <c r="J9" s="357" t="n"/>
      <c r="K9" s="357" t="n"/>
      <c r="L9" s="357" t="n"/>
      <c r="M9" s="357" t="n"/>
      <c r="N9" s="357" t="n"/>
      <c r="O9" s="357" t="n"/>
      <c r="P9" s="357" t="n"/>
      <c r="Q9" s="357" t="n"/>
      <c r="R9" s="357" t="n"/>
      <c r="S9" s="357" t="n"/>
      <c r="T9" s="354" t="n"/>
      <c r="U9" s="354" t="n"/>
    </row>
    <row r="10" ht="13.95" customHeight="1"/>
    <row r="11" ht="13.95" customHeight="1">
      <c r="A11" s="361" t="inlineStr">
        <is>
          <t>4 feuilles permettent de déterminer la structure de la filière :</t>
        </is>
      </c>
      <c r="B11" s="362" t="n"/>
    </row>
    <row r="12" ht="15.6" customHeight="1">
      <c r="A12" s="363" t="inlineStr">
        <is>
          <t>Définition des nœuds :</t>
        </is>
      </c>
      <c r="B12" s="353" t="n"/>
      <c r="C12" s="353" t="n"/>
      <c r="D12" s="353" t="n"/>
      <c r="E12" s="353" t="n"/>
      <c r="F12" s="353" t="n"/>
    </row>
    <row r="13" ht="15.6" customHeight="1">
      <c r="A13" s="359" t="inlineStr">
        <is>
          <t>Produits</t>
        </is>
      </c>
      <c r="B13" s="352" t="inlineStr">
        <is>
          <t>Liste de tous les produits présents dans l'AFM.</t>
        </is>
      </c>
      <c r="C13" s="353" t="n"/>
      <c r="D13" s="353" t="n"/>
      <c r="E13" s="353" t="n"/>
      <c r="F13" s="353" t="n"/>
    </row>
    <row r="14" customFormat="1" s="365">
      <c r="A14" s="364" t="inlineStr">
        <is>
          <t>Secteurs</t>
        </is>
      </c>
      <c r="B14" s="352" t="inlineStr">
        <is>
          <t>Liste tous les secteurs présents dans l'AFM.</t>
        </is>
      </c>
      <c r="C14" s="352" t="n"/>
      <c r="D14" s="352" t="n"/>
      <c r="E14" s="352" t="n"/>
      <c r="F14" s="352" t="n"/>
      <c r="G14" s="352" t="n"/>
      <c r="H14" s="352" t="n"/>
      <c r="I14" s="352" t="n"/>
      <c r="J14" s="352" t="n"/>
    </row>
    <row r="15">
      <c r="A15" s="364" t="inlineStr">
        <is>
          <t>Echanges territoires</t>
        </is>
      </c>
      <c r="B15" s="366" t="inlineStr">
        <is>
          <t>Liste des territoires extérieurs à la zone géographique étudiée.</t>
        </is>
      </c>
      <c r="C15" s="365" t="n"/>
      <c r="D15" s="365" t="n"/>
      <c r="E15" s="365" t="n"/>
      <c r="F15" s="365" t="n"/>
      <c r="G15" s="365" t="n"/>
      <c r="H15" s="365" t="n"/>
      <c r="I15" s="365" t="n"/>
      <c r="J15" s="365" t="n"/>
    </row>
    <row r="16" ht="15.6" customHeight="1">
      <c r="A16" s="363" t="inlineStr">
        <is>
          <t>Définition des flux :</t>
        </is>
      </c>
      <c r="B16" s="365" t="n"/>
      <c r="C16" s="365" t="n"/>
      <c r="D16" s="365" t="n"/>
      <c r="E16" s="365" t="n"/>
      <c r="F16" s="365" t="n"/>
      <c r="G16" s="365" t="n"/>
      <c r="H16" s="365" t="n"/>
      <c r="I16" s="365" t="n"/>
      <c r="J16" s="365" t="n"/>
    </row>
    <row r="17" ht="13.95" customHeight="1">
      <c r="A17" s="364" t="inlineStr">
        <is>
          <t>Structure des flux</t>
        </is>
      </c>
      <c r="B17" s="352" t="inlineStr">
        <is>
          <t>Tableaux des flux existants entre produits et secteurs : un tableau ressources (produits sortant des secteurs) et un tableau emplois (produits entrant dans les secteurs).</t>
        </is>
      </c>
    </row>
    <row r="18" ht="13.95" customHeight="1">
      <c r="B18" s="367" t="n"/>
    </row>
    <row r="19" ht="15.6" customHeight="1">
      <c r="A19" s="368" t="inlineStr">
        <is>
          <t>3 feuilles permettent de renseigner les données relatives à la filière :</t>
        </is>
      </c>
    </row>
    <row r="20" ht="15.6" customHeight="1">
      <c r="A20" s="369" t="inlineStr">
        <is>
          <t>Valeurs/Quantités :</t>
        </is>
      </c>
    </row>
    <row r="21" ht="13.95" customHeight="1">
      <c r="A21" s="364" t="inlineStr">
        <is>
          <t>Données</t>
        </is>
      </c>
      <c r="B21" s="352" t="inlineStr">
        <is>
          <t>Liste de toutes les valeurs de flux connues.</t>
        </is>
      </c>
    </row>
    <row r="22" ht="13.95" customHeight="1">
      <c r="A22" s="364" t="inlineStr">
        <is>
          <t>Min Max</t>
        </is>
      </c>
      <c r="B22" s="352" t="inlineStr">
        <is>
          <t>Liste de toutes les bornes min et max de flux connues.</t>
        </is>
      </c>
    </row>
    <row r="23" ht="13.95" customHeight="1">
      <c r="A23" s="369" t="inlineStr">
        <is>
          <t>Ratios :</t>
        </is>
      </c>
    </row>
    <row r="24" ht="13.95" customHeight="1">
      <c r="A24" s="364" t="inlineStr">
        <is>
          <t>Contraintes</t>
        </is>
      </c>
      <c r="B24" s="352" t="inlineStr">
        <is>
          <t>Liste de toutes les contraintes entre plusieurs flux (ex : rendements ou ventilations).</t>
        </is>
      </c>
    </row>
    <row r="25" ht="15.6" customHeight="1">
      <c r="A25" s="370" t="n"/>
    </row>
    <row r="26" ht="15.6" customHeight="1">
      <c r="A26" s="371" t="inlineStr">
        <is>
          <t>1 feuille permet de rassembler les étiquettes (groupes) qui ont été utilisées :</t>
        </is>
      </c>
    </row>
    <row r="27" ht="13.95" customHeight="1">
      <c r="A27" s="364" t="inlineStr">
        <is>
          <t>Etiquettes</t>
        </is>
      </c>
      <c r="B27" s="352" t="inlineStr">
        <is>
          <t>Liste de tous les groupes d'étiquettes appliqués sur les nœuds et flux.</t>
        </is>
      </c>
    </row>
    <row r="28" ht="13.95" customFormat="1" customHeight="1" s="351"/>
    <row r="29" ht="13.95" customHeight="1">
      <c r="A29" s="372" t="inlineStr">
        <is>
          <t>Après réconciliation, le fichier ayant pour suffixe "_reconciled" contient 2 feuilles supplémentaires de résultats donnant :</t>
        </is>
      </c>
    </row>
    <row r="30" ht="13.95" customHeight="1">
      <c r="A30" s="373" t="inlineStr">
        <is>
          <t>Résultats</t>
        </is>
      </c>
      <c r="B30" s="352" t="inlineStr">
        <is>
          <t>Liste de toutes les valeurs de tous les flux après réconciliation : ce sont ces valeurs qui sont tracées sur le diagramme de Sankey.</t>
        </is>
      </c>
    </row>
    <row r="31" ht="13.95" customHeight="1">
      <c r="A31" s="373" t="inlineStr">
        <is>
          <t>Analyse des résultats</t>
        </is>
      </c>
      <c r="B31" s="352" t="inlineStr">
        <is>
          <t>Liste de toutes les valeurs de tous les flux après réconciliation accompagnés de quelques indicateurs permettant d'analyser les résultats (= différence entre avant et après réconciliation).</t>
        </is>
      </c>
    </row>
    <row r="32" ht="13.95" customHeight="1"/>
    <row r="33">
      <c r="A33" s="374" t="inlineStr">
        <is>
          <t>Les feuilles restantes permettent d'intégrer dans le fichier les données brutes (non transformées) directement tirées des sources ainsi que, lorsque c'est nécessaire, un prétraitement de celles-ci pour pouvoir les exploiter dans les feuilles de données.</t>
        </is>
      </c>
    </row>
    <row r="35" customFormat="1" s="376">
      <c r="A35" s="375" t="n"/>
      <c r="B35" s="375" t="n"/>
      <c r="C35" s="375" t="n"/>
      <c r="D35" s="375" t="n"/>
      <c r="E35" s="375" t="n"/>
      <c r="F35" s="375" t="n"/>
      <c r="G35" s="375" t="n"/>
      <c r="H35" s="375" t="n"/>
      <c r="I35" s="375" t="n"/>
      <c r="J35" s="375" t="n"/>
      <c r="K35" s="375" t="n"/>
      <c r="L35" s="375" t="n"/>
      <c r="M35" s="375" t="n"/>
      <c r="N35" s="375" t="n"/>
      <c r="O35" s="375" t="n"/>
      <c r="P35" s="375" t="n"/>
      <c r="Q35" s="375" t="n"/>
      <c r="R35" s="375" t="n"/>
      <c r="S35" s="375" t="n"/>
      <c r="T35" s="375" t="n"/>
      <c r="U35" s="375" t="n"/>
      <c r="V35" s="375" t="n"/>
      <c r="W35" s="375" t="n"/>
      <c r="X35" s="375" t="n"/>
      <c r="Y35" s="375" t="n"/>
      <c r="Z35" s="375" t="n"/>
      <c r="AA35" s="375" t="n"/>
      <c r="AB35" s="375" t="n"/>
      <c r="AC35" s="375" t="n"/>
      <c r="AD35" s="375" t="n"/>
      <c r="AE35" s="375" t="n"/>
      <c r="AF35" s="375" t="n"/>
      <c r="AG35" s="375" t="n"/>
      <c r="AH35" s="375" t="n"/>
      <c r="AI35" s="375" t="n"/>
      <c r="AJ35" s="375" t="n"/>
      <c r="AK35" s="375" t="n"/>
      <c r="AL35" s="375" t="n"/>
      <c r="AM35" s="375" t="n"/>
      <c r="AN35" s="375" t="n"/>
      <c r="AO35" s="375" t="n"/>
      <c r="AP35" s="375" t="n"/>
      <c r="AQ35" s="375" t="n"/>
      <c r="AR35" s="375" t="n"/>
      <c r="AS35" s="375" t="n"/>
      <c r="AT35" s="375" t="n"/>
      <c r="AU35" s="375" t="n"/>
      <c r="AV35" s="375" t="n"/>
      <c r="AW35" s="375" t="n"/>
      <c r="AX35" s="375" t="n"/>
      <c r="AY35" s="375" t="n"/>
      <c r="AZ35" s="375" t="n"/>
      <c r="BA35" s="375" t="n"/>
      <c r="BB35" s="375" t="n"/>
      <c r="BC35" s="375" t="n"/>
      <c r="BD35" s="375" t="n"/>
      <c r="BE35" s="375" t="n"/>
      <c r="BF35" s="375" t="n"/>
      <c r="BG35" s="375" t="n"/>
      <c r="BH35" s="375" t="n"/>
      <c r="BI35" s="375" t="n"/>
      <c r="BJ35" s="375" t="n"/>
      <c r="BK35" s="375" t="n"/>
      <c r="BL35" s="375" t="n"/>
      <c r="BM35" s="375" t="n"/>
      <c r="BN35" s="375" t="n"/>
      <c r="BO35" s="375" t="n"/>
      <c r="BP35" s="375" t="n"/>
      <c r="BQ35" s="375" t="n"/>
      <c r="BR35" s="375" t="n"/>
      <c r="BS35" s="375" t="n"/>
      <c r="BT35" s="375" t="n"/>
      <c r="BU35" s="375" t="n"/>
      <c r="BV35" s="375" t="n"/>
      <c r="BW35" s="375" t="n"/>
      <c r="BX35" s="375" t="n"/>
      <c r="BY35" s="375" t="n"/>
      <c r="BZ35" s="375" t="n"/>
      <c r="CA35" s="375" t="n"/>
      <c r="CB35" s="375" t="n"/>
      <c r="CC35" s="375" t="n"/>
      <c r="CD35" s="375" t="n"/>
      <c r="CE35" s="375" t="n"/>
      <c r="CF35" s="375" t="n"/>
      <c r="CG35" s="375" t="n"/>
      <c r="CH35" s="375" t="n"/>
      <c r="CI35" s="375" t="n"/>
      <c r="CJ35" s="375" t="n"/>
      <c r="CK35" s="375" t="n"/>
      <c r="CL35" s="375" t="n"/>
      <c r="CM35" s="375" t="n"/>
      <c r="CN35" s="375" t="n"/>
      <c r="CO35" s="375" t="n"/>
      <c r="CP35" s="375" t="n"/>
      <c r="CQ35" s="375" t="n"/>
      <c r="CR35" s="375" t="n"/>
      <c r="CS35" s="375" t="n"/>
      <c r="CT35" s="375" t="n"/>
      <c r="CU35" s="375" t="n"/>
      <c r="CV35" s="375" t="n"/>
      <c r="CW35" s="375" t="n"/>
      <c r="CX35" s="375" t="n"/>
      <c r="CY35" s="375" t="n"/>
      <c r="CZ35" s="375" t="n"/>
      <c r="DA35" s="375" t="n"/>
      <c r="DB35" s="375" t="n"/>
      <c r="DC35" s="375" t="n"/>
      <c r="DD35" s="375" t="n"/>
      <c r="DE35" s="375" t="n"/>
      <c r="DF35" s="375" t="n"/>
      <c r="DG35" s="375" t="n"/>
      <c r="DH35" s="375" t="n"/>
      <c r="DI35" s="375" t="n"/>
      <c r="DJ35" s="375" t="n"/>
      <c r="DK35" s="375" t="n"/>
      <c r="DL35" s="375" t="n"/>
      <c r="DM35" s="375" t="n"/>
      <c r="DN35" s="375" t="n"/>
      <c r="DO35" s="375" t="n"/>
      <c r="DP35" s="375" t="n"/>
      <c r="DQ35" s="375" t="n"/>
      <c r="DR35" s="375" t="n"/>
      <c r="DS35" s="375" t="n"/>
      <c r="DT35" s="375" t="n"/>
      <c r="DU35" s="375" t="n"/>
      <c r="DV35" s="375" t="n"/>
      <c r="DW35" s="375" t="n"/>
      <c r="DX35" s="375" t="n"/>
      <c r="DY35" s="375" t="n"/>
      <c r="DZ35" s="375" t="n"/>
      <c r="EA35" s="375" t="n"/>
      <c r="EB35" s="375" t="n"/>
      <c r="EC35" s="375" t="n"/>
      <c r="ED35" s="375" t="n"/>
      <c r="EE35" s="375" t="n"/>
      <c r="EF35" s="375" t="n"/>
      <c r="EG35" s="375" t="n"/>
      <c r="EH35" s="375" t="n"/>
      <c r="EI35" s="375" t="n"/>
      <c r="EJ35" s="375" t="n"/>
      <c r="EK35" s="375" t="n"/>
      <c r="EL35" s="375" t="n"/>
      <c r="EM35" s="375" t="n"/>
      <c r="EN35" s="375" t="n"/>
      <c r="EO35" s="375" t="n"/>
      <c r="EP35" s="375" t="n"/>
      <c r="EQ35" s="375" t="n"/>
      <c r="ER35" s="375" t="n"/>
      <c r="ES35" s="375" t="n"/>
      <c r="ET35" s="375" t="n"/>
      <c r="EU35" s="375" t="n"/>
      <c r="EV35" s="375" t="n"/>
      <c r="EW35" s="375" t="n"/>
      <c r="EX35" s="375" t="n"/>
      <c r="EY35" s="375" t="n"/>
      <c r="EZ35" s="375" t="n"/>
      <c r="FA35" s="375" t="n"/>
      <c r="FB35" s="375" t="n"/>
      <c r="FC35" s="375" t="n"/>
      <c r="FD35" s="375" t="n"/>
      <c r="FE35" s="375" t="n"/>
      <c r="FF35" s="375" t="n"/>
      <c r="FG35" s="375" t="n"/>
      <c r="FH35" s="375" t="n"/>
      <c r="FI35" s="375" t="n"/>
      <c r="FJ35" s="375" t="n"/>
      <c r="FK35" s="375" t="n"/>
      <c r="FL35" s="375" t="n"/>
      <c r="FM35" s="375" t="n"/>
      <c r="FN35" s="375" t="n"/>
      <c r="FO35" s="375" t="n"/>
      <c r="FP35" s="375" t="n"/>
      <c r="FQ35" s="375" t="n"/>
      <c r="FR35" s="375" t="n"/>
      <c r="FS35" s="375" t="n"/>
      <c r="FT35" s="375" t="n"/>
      <c r="FU35" s="375" t="n"/>
      <c r="FV35" s="375" t="n"/>
      <c r="FW35" s="375" t="n"/>
      <c r="FX35" s="375" t="n"/>
      <c r="FY35" s="375" t="n"/>
      <c r="FZ35" s="375" t="n"/>
      <c r="GA35" s="375" t="n"/>
      <c r="GB35" s="375" t="n"/>
      <c r="GC35" s="375" t="n"/>
      <c r="GD35" s="375" t="n"/>
      <c r="GE35" s="375" t="n"/>
      <c r="GF35" s="375" t="n"/>
      <c r="GG35" s="375" t="n"/>
      <c r="GH35" s="375" t="n"/>
      <c r="GI35" s="375" t="n"/>
      <c r="GJ35" s="375" t="n"/>
      <c r="GK35" s="375" t="n"/>
      <c r="GL35" s="375" t="n"/>
      <c r="GM35" s="375" t="n"/>
      <c r="GN35" s="375" t="n"/>
      <c r="GO35" s="375" t="n"/>
      <c r="GP35" s="375" t="n"/>
      <c r="GQ35" s="375" t="n"/>
      <c r="GR35" s="375" t="n"/>
      <c r="GS35" s="375" t="n"/>
      <c r="GT35" s="375" t="n"/>
      <c r="GU35" s="375" t="n"/>
      <c r="GV35" s="375" t="n"/>
      <c r="GW35" s="375" t="n"/>
      <c r="GX35" s="375" t="n"/>
      <c r="GY35" s="375" t="n"/>
      <c r="GZ35" s="375" t="n"/>
      <c r="HA35" s="375" t="n"/>
      <c r="HB35" s="375" t="n"/>
      <c r="HC35" s="375" t="n"/>
      <c r="HD35" s="375" t="n"/>
      <c r="HE35" s="375" t="n"/>
      <c r="HF35" s="375" t="n"/>
      <c r="HG35" s="375" t="n"/>
      <c r="HH35" s="375" t="n"/>
      <c r="HI35" s="375" t="n"/>
      <c r="HJ35" s="375" t="n"/>
      <c r="HK35" s="375" t="n"/>
      <c r="HL35" s="375" t="n"/>
      <c r="HM35" s="375" t="n"/>
      <c r="HN35" s="375" t="n"/>
      <c r="HO35" s="375" t="n"/>
      <c r="HP35" s="375" t="n"/>
      <c r="HQ35" s="375" t="n"/>
      <c r="HR35" s="375" t="n"/>
      <c r="HS35" s="375" t="n"/>
      <c r="HT35" s="375" t="n"/>
      <c r="HU35" s="375" t="n"/>
      <c r="HV35" s="375" t="n"/>
      <c r="HW35" s="375" t="n"/>
      <c r="HX35" s="375" t="n"/>
      <c r="HY35" s="375" t="n"/>
      <c r="HZ35" s="375" t="n"/>
      <c r="IA35" s="375" t="n"/>
      <c r="IB35" s="375" t="n"/>
      <c r="IC35" s="375" t="n"/>
      <c r="ID35" s="375" t="n"/>
      <c r="IE35" s="375" t="n"/>
      <c r="IF35" s="375" t="n"/>
      <c r="IG35" s="375" t="n"/>
      <c r="IH35" s="375" t="n"/>
      <c r="II35" s="375" t="n"/>
      <c r="IJ35" s="375" t="n"/>
      <c r="IK35" s="375" t="n"/>
      <c r="IL35" s="375" t="n"/>
      <c r="IM35" s="375" t="n"/>
      <c r="IN35" s="375" t="n"/>
      <c r="IO35" s="375" t="n"/>
      <c r="IP35" s="375" t="n"/>
      <c r="IQ35" s="375" t="n"/>
      <c r="IR35" s="375" t="n"/>
      <c r="IS35" s="375" t="n"/>
      <c r="IT35" s="375" t="n"/>
      <c r="IU35" s="375" t="n"/>
      <c r="IV35" s="375" t="n"/>
      <c r="IW35" s="375" t="n"/>
      <c r="IX35" s="375" t="n"/>
      <c r="IY35" s="375" t="n"/>
      <c r="IZ35" s="375" t="n"/>
      <c r="JA35" s="375" t="n"/>
      <c r="JB35" s="375" t="n"/>
      <c r="JC35" s="375" t="n"/>
      <c r="JD35" s="375" t="n"/>
      <c r="JE35" s="375" t="n"/>
      <c r="JF35" s="375" t="n"/>
      <c r="JG35" s="375" t="n"/>
      <c r="JH35" s="375" t="n"/>
      <c r="JI35" s="375" t="n"/>
      <c r="JJ35" s="375" t="n"/>
      <c r="JK35" s="375" t="n"/>
      <c r="JL35" s="375" t="n"/>
      <c r="JM35" s="375" t="n"/>
      <c r="JN35" s="375" t="n"/>
      <c r="JO35" s="375" t="n"/>
      <c r="JP35" s="375" t="n"/>
      <c r="JQ35" s="375" t="n"/>
      <c r="JR35" s="375" t="n"/>
      <c r="JS35" s="375" t="n"/>
      <c r="JT35" s="375" t="n"/>
      <c r="JU35" s="375" t="n"/>
      <c r="JV35" s="375" t="n"/>
      <c r="JW35" s="375" t="n"/>
      <c r="JX35" s="375" t="n"/>
      <c r="JY35" s="375" t="n"/>
      <c r="JZ35" s="375" t="n"/>
      <c r="KA35" s="375" t="n"/>
      <c r="KB35" s="375" t="n"/>
      <c r="KC35" s="375" t="n"/>
      <c r="KD35" s="375" t="n"/>
      <c r="KE35" s="375" t="n"/>
      <c r="KF35" s="375" t="n"/>
      <c r="KG35" s="375" t="n"/>
      <c r="KH35" s="375" t="n"/>
      <c r="KI35" s="375" t="n"/>
      <c r="KJ35" s="375" t="n"/>
      <c r="KK35" s="375" t="n"/>
      <c r="KL35" s="375" t="n"/>
      <c r="KM35" s="375" t="n"/>
      <c r="KN35" s="375" t="n"/>
      <c r="KO35" s="375" t="n"/>
      <c r="KP35" s="375" t="n"/>
      <c r="KQ35" s="375" t="n"/>
      <c r="KR35" s="375" t="n"/>
      <c r="KS35" s="375" t="n"/>
      <c r="KT35" s="375" t="n"/>
      <c r="KU35" s="375" t="n"/>
      <c r="KV35" s="375" t="n"/>
      <c r="KW35" s="375" t="n"/>
      <c r="KX35" s="375" t="n"/>
      <c r="KY35" s="375" t="n"/>
      <c r="KZ35" s="375" t="n"/>
      <c r="LA35" s="375" t="n"/>
      <c r="LB35" s="375" t="n"/>
      <c r="LC35" s="375" t="n"/>
      <c r="LD35" s="375" t="n"/>
      <c r="LE35" s="375" t="n"/>
      <c r="LF35" s="375" t="n"/>
      <c r="LG35" s="375" t="n"/>
      <c r="LH35" s="375" t="n"/>
      <c r="LI35" s="375" t="n"/>
      <c r="LJ35" s="375" t="n"/>
      <c r="LK35" s="375" t="n"/>
      <c r="LL35" s="375" t="n"/>
      <c r="LM35" s="375" t="n"/>
      <c r="LN35" s="375" t="n"/>
      <c r="LO35" s="375" t="n"/>
      <c r="LP35" s="375" t="n"/>
      <c r="LQ35" s="375" t="n"/>
      <c r="LR35" s="375" t="n"/>
      <c r="LS35" s="375" t="n"/>
      <c r="LT35" s="375" t="n"/>
      <c r="LU35" s="375" t="n"/>
      <c r="LV35" s="375" t="n"/>
      <c r="LW35" s="375" t="n"/>
      <c r="LX35" s="375" t="n"/>
      <c r="LY35" s="375" t="n"/>
      <c r="LZ35" s="375" t="n"/>
      <c r="MA35" s="375" t="n"/>
      <c r="MB35" s="375" t="n"/>
      <c r="MC35" s="375" t="n"/>
      <c r="MD35" s="375" t="n"/>
      <c r="ME35" s="375" t="n"/>
      <c r="MF35" s="375" t="n"/>
      <c r="MG35" s="375" t="n"/>
      <c r="MH35" s="375" t="n"/>
      <c r="MI35" s="375" t="n"/>
      <c r="MJ35" s="375" t="n"/>
      <c r="MK35" s="375" t="n"/>
      <c r="ML35" s="375" t="n"/>
      <c r="MM35" s="375" t="n"/>
      <c r="MN35" s="375" t="n"/>
      <c r="MO35" s="375" t="n"/>
      <c r="MP35" s="375" t="n"/>
      <c r="MQ35" s="375" t="n"/>
      <c r="MR35" s="375" t="n"/>
      <c r="MS35" s="375" t="n"/>
      <c r="MT35" s="375" t="n"/>
      <c r="MU35" s="375" t="n"/>
      <c r="MV35" s="375" t="n"/>
      <c r="MW35" s="375" t="n"/>
      <c r="MX35" s="375" t="n"/>
      <c r="MY35" s="375" t="n"/>
      <c r="MZ35" s="375" t="n"/>
      <c r="NA35" s="375" t="n"/>
      <c r="NB35" s="375" t="n"/>
      <c r="NC35" s="375" t="n"/>
      <c r="ND35" s="375" t="n"/>
      <c r="NE35" s="375" t="n"/>
      <c r="NF35" s="375" t="n"/>
      <c r="NG35" s="375" t="n"/>
      <c r="NH35" s="375" t="n"/>
      <c r="NI35" s="375" t="n"/>
      <c r="NJ35" s="375" t="n"/>
      <c r="NK35" s="375" t="n"/>
      <c r="NL35" s="375" t="n"/>
      <c r="NM35" s="375" t="n"/>
      <c r="NN35" s="375" t="n"/>
      <c r="NO35" s="375" t="n"/>
      <c r="NP35" s="375" t="n"/>
      <c r="NQ35" s="375" t="n"/>
      <c r="NR35" s="375" t="n"/>
      <c r="NS35" s="375" t="n"/>
      <c r="NT35" s="375" t="n"/>
      <c r="NU35" s="375" t="n"/>
      <c r="NV35" s="375" t="n"/>
      <c r="NW35" s="375" t="n"/>
      <c r="NX35" s="375" t="n"/>
      <c r="NY35" s="375" t="n"/>
      <c r="NZ35" s="375" t="n"/>
      <c r="OA35" s="375" t="n"/>
      <c r="OB35" s="375" t="n"/>
      <c r="OC35" s="375" t="n"/>
      <c r="OD35" s="375" t="n"/>
      <c r="OE35" s="375" t="n"/>
      <c r="OF35" s="375" t="n"/>
      <c r="OG35" s="375" t="n"/>
      <c r="OH35" s="375" t="n"/>
      <c r="OI35" s="375" t="n"/>
      <c r="OJ35" s="375" t="n"/>
      <c r="OK35" s="375" t="n"/>
      <c r="OL35" s="375" t="n"/>
      <c r="OM35" s="375" t="n"/>
      <c r="ON35" s="375" t="n"/>
      <c r="OO35" s="375" t="n"/>
      <c r="OP35" s="375" t="n"/>
      <c r="OQ35" s="375" t="n"/>
      <c r="OR35" s="375" t="n"/>
      <c r="OS35" s="375" t="n"/>
      <c r="OT35" s="375" t="n"/>
      <c r="OU35" s="375" t="n"/>
      <c r="OV35" s="375" t="n"/>
      <c r="OW35" s="375" t="n"/>
      <c r="OX35" s="375" t="n"/>
      <c r="OY35" s="375" t="n"/>
      <c r="OZ35" s="375" t="n"/>
      <c r="PA35" s="375" t="n"/>
      <c r="PB35" s="375" t="n"/>
      <c r="PC35" s="375" t="n"/>
      <c r="PD35" s="375" t="n"/>
      <c r="PE35" s="375" t="n"/>
      <c r="PF35" s="375" t="n"/>
      <c r="PG35" s="375" t="n"/>
      <c r="PH35" s="375" t="n"/>
      <c r="PI35" s="375" t="n"/>
      <c r="PJ35" s="375" t="n"/>
      <c r="PK35" s="375" t="n"/>
      <c r="PL35" s="375" t="n"/>
      <c r="PM35" s="375" t="n"/>
      <c r="PN35" s="375" t="n"/>
      <c r="PO35" s="375" t="n"/>
      <c r="PP35" s="375" t="n"/>
      <c r="PQ35" s="375" t="n"/>
      <c r="PR35" s="375" t="n"/>
      <c r="PS35" s="375" t="n"/>
      <c r="PT35" s="375" t="n"/>
      <c r="PU35" s="375" t="n"/>
      <c r="PV35" s="375" t="n"/>
      <c r="PW35" s="375" t="n"/>
      <c r="PX35" s="375" t="n"/>
      <c r="PY35" s="375" t="n"/>
      <c r="PZ35" s="375" t="n"/>
      <c r="QA35" s="375" t="n"/>
      <c r="QB35" s="375" t="n"/>
      <c r="QC35" s="375" t="n"/>
      <c r="QD35" s="375" t="n"/>
      <c r="QE35" s="375" t="n"/>
      <c r="QF35" s="375" t="n"/>
      <c r="QG35" s="375" t="n"/>
      <c r="QH35" s="375" t="n"/>
      <c r="QI35" s="375" t="n"/>
      <c r="QJ35" s="375" t="n"/>
      <c r="QK35" s="375" t="n"/>
      <c r="QL35" s="375" t="n"/>
      <c r="QM35" s="375" t="n"/>
      <c r="QN35" s="375" t="n"/>
      <c r="QO35" s="375" t="n"/>
      <c r="QP35" s="375" t="n"/>
      <c r="QQ35" s="375" t="n"/>
      <c r="QR35" s="375" t="n"/>
      <c r="QS35" s="375" t="n"/>
      <c r="QT35" s="375" t="n"/>
      <c r="QU35" s="375" t="n"/>
      <c r="QV35" s="375" t="n"/>
      <c r="QW35" s="375" t="n"/>
      <c r="QX35" s="375" t="n"/>
      <c r="QY35" s="375" t="n"/>
      <c r="QZ35" s="375" t="n"/>
      <c r="RA35" s="375" t="n"/>
      <c r="RB35" s="375" t="n"/>
      <c r="RC35" s="375" t="n"/>
      <c r="RD35" s="375" t="n"/>
      <c r="RE35" s="375" t="n"/>
      <c r="RF35" s="375" t="n"/>
      <c r="RG35" s="375" t="n"/>
      <c r="RH35" s="375" t="n"/>
      <c r="RI35" s="375" t="n"/>
      <c r="RJ35" s="375" t="n"/>
      <c r="RK35" s="375" t="n"/>
      <c r="RL35" s="375" t="n"/>
      <c r="RM35" s="375" t="n"/>
      <c r="RN35" s="375" t="n"/>
      <c r="RO35" s="375" t="n"/>
      <c r="RP35" s="375" t="n"/>
      <c r="RQ35" s="375" t="n"/>
      <c r="RR35" s="375" t="n"/>
      <c r="RS35" s="375" t="n"/>
      <c r="RT35" s="375" t="n"/>
      <c r="RU35" s="375" t="n"/>
      <c r="RV35" s="375" t="n"/>
      <c r="RW35" s="375" t="n"/>
      <c r="RX35" s="375" t="n"/>
      <c r="RY35" s="375" t="n"/>
      <c r="RZ35" s="375" t="n"/>
      <c r="SA35" s="375" t="n"/>
      <c r="SB35" s="375" t="n"/>
      <c r="SC35" s="375" t="n"/>
      <c r="SD35" s="375" t="n"/>
      <c r="SE35" s="375" t="n"/>
      <c r="SF35" s="375" t="n"/>
      <c r="SG35" s="375" t="n"/>
      <c r="SH35" s="375" t="n"/>
      <c r="SI35" s="375" t="n"/>
      <c r="SJ35" s="375" t="n"/>
      <c r="SK35" s="375" t="n"/>
      <c r="SL35" s="375" t="n"/>
      <c r="SM35" s="375" t="n"/>
      <c r="SN35" s="375" t="n"/>
      <c r="SO35" s="375" t="n"/>
      <c r="SP35" s="375" t="n"/>
      <c r="SQ35" s="375" t="n"/>
      <c r="SR35" s="375" t="n"/>
      <c r="SS35" s="375" t="n"/>
      <c r="ST35" s="375" t="n"/>
      <c r="SU35" s="375" t="n"/>
      <c r="SV35" s="375" t="n"/>
      <c r="SW35" s="375" t="n"/>
      <c r="SX35" s="375" t="n"/>
      <c r="SY35" s="375" t="n"/>
      <c r="SZ35" s="375" t="n"/>
      <c r="TA35" s="375" t="n"/>
      <c r="TB35" s="375" t="n"/>
      <c r="TC35" s="375" t="n"/>
      <c r="TD35" s="375" t="n"/>
      <c r="TE35" s="375" t="n"/>
      <c r="TF35" s="375" t="n"/>
      <c r="TG35" s="375" t="n"/>
      <c r="TH35" s="375" t="n"/>
      <c r="TI35" s="375" t="n"/>
      <c r="TJ35" s="375" t="n"/>
      <c r="TK35" s="375" t="n"/>
      <c r="TL35" s="375" t="n"/>
      <c r="TM35" s="375" t="n"/>
      <c r="TN35" s="375" t="n"/>
      <c r="TO35" s="375" t="n"/>
      <c r="TP35" s="375" t="n"/>
      <c r="TQ35" s="375" t="n"/>
      <c r="TR35" s="375" t="n"/>
      <c r="TS35" s="375" t="n"/>
      <c r="TT35" s="375" t="n"/>
      <c r="TU35" s="375" t="n"/>
      <c r="TV35" s="375" t="n"/>
      <c r="TW35" s="375" t="n"/>
      <c r="TX35" s="375" t="n"/>
      <c r="TY35" s="375" t="n"/>
      <c r="TZ35" s="375" t="n"/>
      <c r="UA35" s="375" t="n"/>
      <c r="UB35" s="375" t="n"/>
      <c r="UC35" s="375" t="n"/>
      <c r="UD35" s="375" t="n"/>
      <c r="UE35" s="375" t="n"/>
      <c r="UF35" s="375" t="n"/>
      <c r="UG35" s="375" t="n"/>
      <c r="UH35" s="375" t="n"/>
      <c r="UI35" s="375" t="n"/>
      <c r="UJ35" s="375" t="n"/>
      <c r="UK35" s="375" t="n"/>
      <c r="UL35" s="375" t="n"/>
      <c r="UM35" s="375" t="n"/>
      <c r="UN35" s="375" t="n"/>
      <c r="UO35" s="375" t="n"/>
      <c r="UP35" s="375" t="n"/>
      <c r="UQ35" s="375" t="n"/>
      <c r="UR35" s="375" t="n"/>
      <c r="US35" s="375" t="n"/>
      <c r="UT35" s="375" t="n"/>
      <c r="UU35" s="375" t="n"/>
      <c r="UV35" s="375" t="n"/>
      <c r="UW35" s="375" t="n"/>
      <c r="UX35" s="375" t="n"/>
      <c r="UY35" s="375" t="n"/>
      <c r="UZ35" s="375" t="n"/>
      <c r="VA35" s="375" t="n"/>
      <c r="VB35" s="375" t="n"/>
      <c r="VC35" s="375" t="n"/>
      <c r="VD35" s="375" t="n"/>
      <c r="VE35" s="375" t="n"/>
      <c r="VF35" s="375" t="n"/>
      <c r="VG35" s="375" t="n"/>
      <c r="VH35" s="375" t="n"/>
      <c r="VI35" s="375" t="n"/>
      <c r="VJ35" s="375" t="n"/>
      <c r="VK35" s="375" t="n"/>
      <c r="VL35" s="375" t="n"/>
      <c r="VM35" s="375" t="n"/>
      <c r="VN35" s="375" t="n"/>
      <c r="VO35" s="375" t="n"/>
      <c r="VP35" s="375" t="n"/>
      <c r="VQ35" s="375" t="n"/>
      <c r="VR35" s="375" t="n"/>
      <c r="VS35" s="375" t="n"/>
      <c r="VT35" s="375" t="n"/>
      <c r="VU35" s="375" t="n"/>
      <c r="VV35" s="375" t="n"/>
      <c r="VW35" s="375" t="n"/>
      <c r="VX35" s="375" t="n"/>
      <c r="VY35" s="375" t="n"/>
      <c r="VZ35" s="375" t="n"/>
      <c r="WA35" s="375" t="n"/>
      <c r="WB35" s="375" t="n"/>
      <c r="WC35" s="375" t="n"/>
      <c r="WD35" s="375" t="n"/>
      <c r="WE35" s="375" t="n"/>
      <c r="WF35" s="375" t="n"/>
      <c r="WG35" s="375" t="n"/>
      <c r="WH35" s="375" t="n"/>
      <c r="WI35" s="375" t="n"/>
      <c r="WJ35" s="375" t="n"/>
      <c r="WK35" s="375" t="n"/>
      <c r="WL35" s="375" t="n"/>
      <c r="WM35" s="375" t="n"/>
      <c r="WN35" s="375" t="n"/>
      <c r="WO35" s="375" t="n"/>
      <c r="WP35" s="375" t="n"/>
      <c r="WQ35" s="375" t="n"/>
      <c r="WR35" s="375" t="n"/>
      <c r="WS35" s="375" t="n"/>
      <c r="WT35" s="375" t="n"/>
      <c r="WU35" s="375" t="n"/>
      <c r="WV35" s="375" t="n"/>
      <c r="WW35" s="375" t="n"/>
      <c r="WX35" s="375" t="n"/>
      <c r="WY35" s="375" t="n"/>
      <c r="WZ35" s="375" t="n"/>
      <c r="XA35" s="375" t="n"/>
      <c r="XB35" s="375" t="n"/>
      <c r="XC35" s="375" t="n"/>
      <c r="XD35" s="375" t="n"/>
      <c r="XE35" s="375" t="n"/>
      <c r="XF35" s="375" t="n"/>
      <c r="XG35" s="375" t="n"/>
      <c r="XH35" s="375" t="n"/>
      <c r="XI35" s="375" t="n"/>
      <c r="XJ35" s="375" t="n"/>
      <c r="XK35" s="375" t="n"/>
      <c r="XL35" s="375" t="n"/>
      <c r="XM35" s="375" t="n"/>
      <c r="XN35" s="375" t="n"/>
      <c r="XO35" s="375" t="n"/>
      <c r="XP35" s="375" t="n"/>
      <c r="XQ35" s="375" t="n"/>
      <c r="XR35" s="375" t="n"/>
      <c r="XS35" s="375" t="n"/>
      <c r="XT35" s="375" t="n"/>
      <c r="XU35" s="375" t="n"/>
      <c r="XV35" s="375" t="n"/>
      <c r="XW35" s="375" t="n"/>
      <c r="XX35" s="375" t="n"/>
      <c r="XY35" s="375" t="n"/>
      <c r="XZ35" s="375" t="n"/>
      <c r="YA35" s="375" t="n"/>
      <c r="YB35" s="375" t="n"/>
      <c r="YC35" s="375" t="n"/>
      <c r="YD35" s="375" t="n"/>
      <c r="YE35" s="375" t="n"/>
      <c r="YF35" s="375" t="n"/>
      <c r="YG35" s="375" t="n"/>
      <c r="YH35" s="375" t="n"/>
      <c r="YI35" s="375" t="n"/>
      <c r="YJ35" s="375" t="n"/>
      <c r="YK35" s="375" t="n"/>
      <c r="YL35" s="375" t="n"/>
      <c r="YM35" s="375" t="n"/>
      <c r="YN35" s="375" t="n"/>
      <c r="YO35" s="375" t="n"/>
      <c r="YP35" s="375" t="n"/>
      <c r="YQ35" s="375" t="n"/>
      <c r="YR35" s="375" t="n"/>
      <c r="YS35" s="375" t="n"/>
      <c r="YT35" s="375" t="n"/>
      <c r="YU35" s="375" t="n"/>
      <c r="YV35" s="375" t="n"/>
      <c r="YW35" s="375" t="n"/>
      <c r="YX35" s="375" t="n"/>
      <c r="YY35" s="375" t="n"/>
      <c r="YZ35" s="375" t="n"/>
      <c r="ZA35" s="375" t="n"/>
      <c r="ZB35" s="375" t="n"/>
      <c r="ZC35" s="375" t="n"/>
      <c r="ZD35" s="375" t="n"/>
      <c r="ZE35" s="375" t="n"/>
      <c r="ZF35" s="375" t="n"/>
      <c r="ZG35" s="375" t="n"/>
      <c r="ZH35" s="375" t="n"/>
      <c r="ZI35" s="375" t="n"/>
      <c r="ZJ35" s="375" t="n"/>
      <c r="ZK35" s="375" t="n"/>
      <c r="ZL35" s="375" t="n"/>
      <c r="ZM35" s="375" t="n"/>
      <c r="ZN35" s="375" t="n"/>
      <c r="ZO35" s="375" t="n"/>
      <c r="ZP35" s="375" t="n"/>
      <c r="ZQ35" s="375" t="n"/>
      <c r="ZR35" s="375" t="n"/>
      <c r="ZS35" s="375" t="n"/>
      <c r="ZT35" s="375" t="n"/>
      <c r="ZU35" s="375" t="n"/>
      <c r="ZV35" s="375" t="n"/>
      <c r="ZW35" s="375" t="n"/>
      <c r="ZX35" s="375" t="n"/>
      <c r="ZY35" s="375" t="n"/>
      <c r="ZZ35" s="375" t="n"/>
      <c r="AAA35" s="375" t="n"/>
      <c r="AAB35" s="375" t="n"/>
      <c r="AAC35" s="375" t="n"/>
      <c r="AAD35" s="375" t="n"/>
      <c r="AAE35" s="375" t="n"/>
      <c r="AAF35" s="375" t="n"/>
      <c r="AAG35" s="375" t="n"/>
      <c r="AAH35" s="375" t="n"/>
      <c r="AAI35" s="375" t="n"/>
      <c r="AAJ35" s="375" t="n"/>
      <c r="AAK35" s="375" t="n"/>
      <c r="AAL35" s="375" t="n"/>
      <c r="AAM35" s="375" t="n"/>
      <c r="AAN35" s="375" t="n"/>
      <c r="AAO35" s="375" t="n"/>
      <c r="AAP35" s="375" t="n"/>
      <c r="AAQ35" s="375" t="n"/>
      <c r="AAR35" s="375" t="n"/>
      <c r="AAS35" s="375" t="n"/>
      <c r="AAT35" s="375" t="n"/>
      <c r="AAU35" s="375" t="n"/>
      <c r="AAV35" s="375" t="n"/>
      <c r="AAW35" s="375" t="n"/>
      <c r="AAX35" s="375" t="n"/>
      <c r="AAY35" s="375" t="n"/>
      <c r="AAZ35" s="375" t="n"/>
      <c r="ABA35" s="375" t="n"/>
      <c r="ABB35" s="375" t="n"/>
      <c r="ABC35" s="375" t="n"/>
      <c r="ABD35" s="375" t="n"/>
      <c r="ABE35" s="375" t="n"/>
      <c r="ABF35" s="375" t="n"/>
      <c r="ABG35" s="375" t="n"/>
      <c r="ABH35" s="375" t="n"/>
      <c r="ABI35" s="375" t="n"/>
      <c r="ABJ35" s="375" t="n"/>
      <c r="ABK35" s="375" t="n"/>
      <c r="ABL35" s="375" t="n"/>
      <c r="ABM35" s="375" t="n"/>
      <c r="ABN35" s="375" t="n"/>
      <c r="ABO35" s="375" t="n"/>
      <c r="ABP35" s="375" t="n"/>
      <c r="ABQ35" s="375" t="n"/>
      <c r="ABR35" s="375" t="n"/>
      <c r="ABS35" s="375" t="n"/>
      <c r="ABT35" s="375" t="n"/>
      <c r="ABU35" s="375" t="n"/>
      <c r="ABV35" s="375" t="n"/>
      <c r="ABW35" s="375" t="n"/>
      <c r="ABX35" s="375" t="n"/>
      <c r="ABY35" s="375" t="n"/>
      <c r="ABZ35" s="375" t="n"/>
      <c r="ACA35" s="375" t="n"/>
      <c r="ACB35" s="375" t="n"/>
      <c r="ACC35" s="375" t="n"/>
      <c r="ACD35" s="375" t="n"/>
      <c r="ACE35" s="375" t="n"/>
      <c r="ACF35" s="375" t="n"/>
      <c r="ACG35" s="375" t="n"/>
      <c r="ACH35" s="375" t="n"/>
      <c r="ACI35" s="375" t="n"/>
      <c r="ACJ35" s="375" t="n"/>
      <c r="ACK35" s="375" t="n"/>
      <c r="ACL35" s="375" t="n"/>
      <c r="ACM35" s="375" t="n"/>
      <c r="ACN35" s="375" t="n"/>
      <c r="ACO35" s="375" t="n"/>
      <c r="ACP35" s="375" t="n"/>
      <c r="ACQ35" s="375" t="n"/>
      <c r="ACR35" s="375" t="n"/>
      <c r="ACS35" s="375" t="n"/>
      <c r="ACT35" s="375" t="n"/>
      <c r="ACU35" s="375" t="n"/>
      <c r="ACV35" s="375" t="n"/>
      <c r="ACW35" s="375" t="n"/>
      <c r="ACX35" s="375" t="n"/>
      <c r="ACY35" s="375" t="n"/>
      <c r="ACZ35" s="375" t="n"/>
      <c r="ADA35" s="375" t="n"/>
      <c r="ADB35" s="375" t="n"/>
      <c r="ADC35" s="375" t="n"/>
      <c r="ADD35" s="375" t="n"/>
      <c r="ADE35" s="375" t="n"/>
      <c r="ADF35" s="375" t="n"/>
      <c r="ADG35" s="375" t="n"/>
      <c r="ADH35" s="375" t="n"/>
      <c r="ADI35" s="375" t="n"/>
      <c r="ADJ35" s="375" t="n"/>
      <c r="ADK35" s="375" t="n"/>
      <c r="ADL35" s="375" t="n"/>
      <c r="ADM35" s="375" t="n"/>
      <c r="ADN35" s="375" t="n"/>
      <c r="ADO35" s="375" t="n"/>
      <c r="ADP35" s="375" t="n"/>
      <c r="ADQ35" s="375" t="n"/>
      <c r="ADR35" s="375" t="n"/>
      <c r="ADS35" s="375" t="n"/>
      <c r="ADT35" s="375" t="n"/>
      <c r="ADU35" s="375" t="n"/>
      <c r="ADV35" s="375" t="n"/>
      <c r="ADW35" s="375" t="n"/>
      <c r="ADX35" s="375" t="n"/>
      <c r="ADY35" s="375" t="n"/>
      <c r="ADZ35" s="375" t="n"/>
      <c r="AEA35" s="375" t="n"/>
      <c r="AEB35" s="375" t="n"/>
      <c r="AEC35" s="375" t="n"/>
      <c r="AED35" s="375" t="n"/>
      <c r="AEE35" s="375" t="n"/>
      <c r="AEF35" s="375" t="n"/>
      <c r="AEG35" s="375" t="n"/>
      <c r="AEH35" s="375" t="n"/>
      <c r="AEI35" s="375" t="n"/>
      <c r="AEJ35" s="375" t="n"/>
      <c r="AEK35" s="375" t="n"/>
      <c r="AEL35" s="375" t="n"/>
      <c r="AEM35" s="375" t="n"/>
      <c r="AEN35" s="375" t="n"/>
      <c r="AEO35" s="375" t="n"/>
      <c r="AEP35" s="375" t="n"/>
      <c r="AEQ35" s="375" t="n"/>
      <c r="AER35" s="375" t="n"/>
      <c r="AES35" s="375" t="n"/>
      <c r="AET35" s="375" t="n"/>
      <c r="AEU35" s="375" t="n"/>
      <c r="AEV35" s="375" t="n"/>
      <c r="AEW35" s="375" t="n"/>
      <c r="AEX35" s="375" t="n"/>
      <c r="AEY35" s="375" t="n"/>
      <c r="AEZ35" s="375" t="n"/>
      <c r="AFA35" s="375" t="n"/>
      <c r="AFB35" s="375" t="n"/>
      <c r="AFC35" s="375" t="n"/>
      <c r="AFD35" s="375" t="n"/>
      <c r="AFE35" s="375" t="n"/>
      <c r="AFF35" s="375" t="n"/>
      <c r="AFG35" s="375" t="n"/>
      <c r="AFH35" s="375" t="n"/>
      <c r="AFI35" s="375" t="n"/>
      <c r="AFJ35" s="375" t="n"/>
      <c r="AFK35" s="375" t="n"/>
      <c r="AFL35" s="375" t="n"/>
      <c r="AFM35" s="375" t="n"/>
      <c r="AFN35" s="375" t="n"/>
      <c r="AFO35" s="375" t="n"/>
      <c r="AFP35" s="375" t="n"/>
      <c r="AFQ35" s="375" t="n"/>
      <c r="AFR35" s="375" t="n"/>
      <c r="AFS35" s="375" t="n"/>
      <c r="AFT35" s="375" t="n"/>
      <c r="AFU35" s="375" t="n"/>
      <c r="AFV35" s="375" t="n"/>
      <c r="AFW35" s="375" t="n"/>
      <c r="AFX35" s="375" t="n"/>
      <c r="AFY35" s="375" t="n"/>
      <c r="AFZ35" s="375" t="n"/>
      <c r="AGA35" s="375" t="n"/>
      <c r="AGB35" s="375" t="n"/>
      <c r="AGC35" s="375" t="n"/>
      <c r="AGD35" s="375" t="n"/>
      <c r="AGE35" s="375" t="n"/>
      <c r="AGF35" s="375" t="n"/>
      <c r="AGG35" s="375" t="n"/>
      <c r="AGH35" s="375" t="n"/>
      <c r="AGI35" s="375" t="n"/>
      <c r="AGJ35" s="375" t="n"/>
      <c r="AGK35" s="375" t="n"/>
      <c r="AGL35" s="375" t="n"/>
      <c r="AGM35" s="375" t="n"/>
      <c r="AGN35" s="375" t="n"/>
      <c r="AGO35" s="375" t="n"/>
      <c r="AGP35" s="375" t="n"/>
      <c r="AGQ35" s="375" t="n"/>
      <c r="AGR35" s="375" t="n"/>
      <c r="AGS35" s="375" t="n"/>
      <c r="AGT35" s="375" t="n"/>
      <c r="AGU35" s="375" t="n"/>
      <c r="AGV35" s="375" t="n"/>
      <c r="AGW35" s="375" t="n"/>
      <c r="AGX35" s="375" t="n"/>
      <c r="AGY35" s="375" t="n"/>
      <c r="AGZ35" s="375" t="n"/>
      <c r="AHA35" s="375" t="n"/>
      <c r="AHB35" s="375" t="n"/>
      <c r="AHC35" s="375" t="n"/>
      <c r="AHD35" s="375" t="n"/>
      <c r="AHE35" s="375" t="n"/>
      <c r="AHF35" s="375" t="n"/>
      <c r="AHG35" s="375" t="n"/>
      <c r="AHH35" s="375" t="n"/>
      <c r="AHI35" s="375" t="n"/>
      <c r="AHJ35" s="375" t="n"/>
      <c r="AHK35" s="375" t="n"/>
      <c r="AHL35" s="375" t="n"/>
      <c r="AHM35" s="375" t="n"/>
      <c r="AHN35" s="375" t="n"/>
      <c r="AHO35" s="375" t="n"/>
      <c r="AHP35" s="375" t="n"/>
      <c r="AHQ35" s="375" t="n"/>
      <c r="AHR35" s="375" t="n"/>
      <c r="AHS35" s="375" t="n"/>
      <c r="AHT35" s="375" t="n"/>
      <c r="AHU35" s="375" t="n"/>
      <c r="AHV35" s="375" t="n"/>
      <c r="AHW35" s="375" t="n"/>
      <c r="AHX35" s="375" t="n"/>
      <c r="AHY35" s="375" t="n"/>
      <c r="AHZ35" s="375" t="n"/>
      <c r="AIA35" s="375" t="n"/>
      <c r="AIB35" s="375" t="n"/>
      <c r="AIC35" s="375" t="n"/>
      <c r="AID35" s="375" t="n"/>
      <c r="AIE35" s="375" t="n"/>
      <c r="AIF35" s="375" t="n"/>
      <c r="AIG35" s="375" t="n"/>
      <c r="AIH35" s="375" t="n"/>
      <c r="AII35" s="375" t="n"/>
      <c r="AIJ35" s="375" t="n"/>
      <c r="AIK35" s="375" t="n"/>
      <c r="AIL35" s="375" t="n"/>
      <c r="AIM35" s="375" t="n"/>
      <c r="AIN35" s="375" t="n"/>
      <c r="AIO35" s="375" t="n"/>
      <c r="AIP35" s="375" t="n"/>
      <c r="AIQ35" s="375" t="n"/>
      <c r="AIR35" s="375" t="n"/>
      <c r="AIS35" s="375" t="n"/>
      <c r="AIT35" s="375" t="n"/>
      <c r="AIU35" s="375" t="n"/>
      <c r="AIV35" s="375" t="n"/>
      <c r="AIW35" s="375" t="n"/>
      <c r="AIX35" s="375" t="n"/>
      <c r="AIY35" s="375" t="n"/>
      <c r="AIZ35" s="375" t="n"/>
      <c r="AJA35" s="375" t="n"/>
      <c r="AJB35" s="375" t="n"/>
      <c r="AJC35" s="375" t="n"/>
      <c r="AJD35" s="375" t="n"/>
      <c r="AJE35" s="375" t="n"/>
      <c r="AJF35" s="375" t="n"/>
      <c r="AJG35" s="375" t="n"/>
      <c r="AJH35" s="375" t="n"/>
      <c r="AJI35" s="375" t="n"/>
      <c r="AJJ35" s="375" t="n"/>
      <c r="AJK35" s="375" t="n"/>
      <c r="AJL35" s="375" t="n"/>
      <c r="AJM35" s="375" t="n"/>
      <c r="AJN35" s="375" t="n"/>
      <c r="AJO35" s="375" t="n"/>
      <c r="AJP35" s="375" t="n"/>
      <c r="AJQ35" s="375" t="n"/>
      <c r="AJR35" s="375" t="n"/>
      <c r="AJS35" s="375" t="n"/>
      <c r="AJT35" s="375" t="n"/>
      <c r="AJU35" s="375" t="n"/>
      <c r="AJV35" s="375" t="n"/>
      <c r="AJW35" s="375" t="n"/>
      <c r="AJX35" s="375" t="n"/>
      <c r="AJY35" s="375" t="n"/>
      <c r="AJZ35" s="375" t="n"/>
      <c r="AKA35" s="375" t="n"/>
      <c r="AKB35" s="375" t="n"/>
      <c r="AKC35" s="375" t="n"/>
      <c r="AKD35" s="375" t="n"/>
      <c r="AKE35" s="375" t="n"/>
      <c r="AKF35" s="375" t="n"/>
      <c r="AKG35" s="375" t="n"/>
      <c r="AKH35" s="375" t="n"/>
      <c r="AKI35" s="375" t="n"/>
      <c r="AKJ35" s="375" t="n"/>
      <c r="AKK35" s="375" t="n"/>
      <c r="AKL35" s="375" t="n"/>
      <c r="AKM35" s="375" t="n"/>
      <c r="AKN35" s="375" t="n"/>
      <c r="AKO35" s="375" t="n"/>
      <c r="AKP35" s="375" t="n"/>
      <c r="AKQ35" s="375" t="n"/>
      <c r="AKR35" s="375" t="n"/>
      <c r="AKS35" s="375" t="n"/>
      <c r="AKT35" s="375" t="n"/>
      <c r="AKU35" s="375" t="n"/>
      <c r="AKV35" s="375" t="n"/>
      <c r="AKW35" s="375" t="n"/>
      <c r="AKX35" s="375" t="n"/>
      <c r="AKY35" s="375" t="n"/>
      <c r="AKZ35" s="375" t="n"/>
      <c r="ALA35" s="375" t="n"/>
      <c r="ALB35" s="375" t="n"/>
      <c r="ALC35" s="375" t="n"/>
      <c r="ALD35" s="375" t="n"/>
      <c r="ALE35" s="375" t="n"/>
      <c r="ALF35" s="375" t="n"/>
      <c r="ALG35" s="375" t="n"/>
      <c r="ALH35" s="375" t="n"/>
      <c r="ALI35" s="375" t="n"/>
      <c r="ALJ35" s="375" t="n"/>
      <c r="ALK35" s="375" t="n"/>
      <c r="ALL35" s="375" t="n"/>
      <c r="ALM35" s="375" t="n"/>
      <c r="ALN35" s="375" t="n"/>
      <c r="ALO35" s="375" t="n"/>
      <c r="ALP35" s="375" t="n"/>
      <c r="ALQ35" s="375" t="n"/>
      <c r="ALR35" s="375" t="n"/>
      <c r="ALS35" s="375" t="n"/>
      <c r="ALT35" s="375" t="n"/>
      <c r="ALU35" s="375" t="n"/>
      <c r="ALV35" s="375" t="n"/>
      <c r="ALW35" s="375" t="n"/>
      <c r="ALX35" s="375" t="n"/>
      <c r="ALY35" s="375" t="n"/>
      <c r="ALZ35" s="375" t="n"/>
      <c r="AMA35" s="375" t="n"/>
      <c r="AMB35" s="375" t="n"/>
      <c r="AMC35" s="375" t="n"/>
      <c r="AMD35" s="375" t="n"/>
      <c r="AME35" s="375" t="n"/>
      <c r="AMF35" s="375" t="n"/>
      <c r="AMG35" s="375" t="n"/>
      <c r="AMH35" s="375" t="n"/>
      <c r="AMI35" s="375" t="n"/>
      <c r="AMJ35" s="375" t="n"/>
    </row>
    <row r="36">
      <c r="A36" s="353" t="inlineStr">
        <is>
          <t>Vous trouverez ci-dessous une explication plus détaillée des différentes feuilles composant ce fichier.</t>
        </is>
      </c>
    </row>
    <row r="38">
      <c r="A38" s="359" t="inlineStr">
        <is>
          <t>Méthodologie</t>
        </is>
      </c>
    </row>
    <row r="40">
      <c r="A40" s="352" t="inlineStr">
        <is>
          <t>Cette feuille présente en plusieurs parties comment l'AFM a été réalisée : déroulement du travail, phases du projet, explications détaillées par zone de la filière, synthèse de ce qui é été modélisé et synthèse de ce qui a pu être déterminé.</t>
        </is>
      </c>
    </row>
    <row r="42">
      <c r="A42" s="359" t="inlineStr">
        <is>
          <t>Produits</t>
        </is>
      </c>
      <c r="B42" s="364" t="inlineStr">
        <is>
          <t>Secteurs</t>
        </is>
      </c>
      <c r="C42" s="364" t="inlineStr">
        <is>
          <t>Echanges territoires</t>
        </is>
      </c>
    </row>
    <row r="44">
      <c r="A44" s="352" t="inlineStr">
        <is>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is>
      </c>
    </row>
    <row r="45">
      <c r="A45" s="377" t="inlineStr">
        <is>
          <t>Colonne B :</t>
        </is>
      </c>
      <c r="B45" s="352" t="inlineStr">
        <is>
          <t>Liste de tous les nœuds (= nomenclature de l'AFM).</t>
        </is>
      </c>
    </row>
    <row r="46">
      <c r="A46" s="377" t="inlineStr">
        <is>
          <t>Colonne A :</t>
        </is>
      </c>
      <c r="B46" s="352" t="inlineStr">
        <is>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is>
      </c>
    </row>
    <row r="47">
      <c r="A47" s="377" t="inlineStr">
        <is>
          <t>Colonne C :</t>
        </is>
      </c>
      <c r="B47" s="352" t="inlineStr">
        <is>
          <t>Permet de renseigner si l'on souhaite que le bilan matière soit respecté sur le noeud (autant de quantité de matière entrante que sortante) : 1 pour oui, 0 pour non. Sauf pour les échanges puisque ceux-ci ne seront systématiquement pas respectés (de par la nature des flux).</t>
        </is>
      </c>
    </row>
    <row r="48">
      <c r="A48" s="377" t="inlineStr">
        <is>
          <t>Colonnes suivantes :</t>
        </is>
      </c>
      <c r="B48" s="352" t="inlineStr">
        <is>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is>
      </c>
    </row>
    <row r="49">
      <c r="A49" s="377" t="inlineStr">
        <is>
          <t>Dernières colonnes :</t>
        </is>
      </c>
      <c r="B49" s="352" t="inlineStr">
        <is>
          <t>Précisions que l'on souhaite apporter concernant le nœud (ex : une définition, un code de nomenclature, une hypothèse, une remarque, etc.) : il est possible d'afficher ces précisions sur le diagramme en passant le curseur de la souris sur les nœuds par exemple.</t>
        </is>
      </c>
    </row>
    <row r="51">
      <c r="A51" s="364" t="inlineStr">
        <is>
          <t>Structure des flux</t>
        </is>
      </c>
    </row>
    <row r="53">
      <c r="A53" s="352" t="inlineStr">
        <is>
          <t>Cette feuille comporte 2 tableaux : on retrouve systématiquement la liste des produits à gauche des lignes et la liste des secteurs en haut des colonnes. Elle permet d'indiquer si les flux existent ou non entre les produits et les secteurs.</t>
        </is>
      </c>
    </row>
    <row r="54">
      <c r="A54" s="352" t="inlineStr">
        <is>
          <t>Un 1 dans la cellule à l'intersection d'un produit (en ligne) et d'un secteur (en colonne) signifie qu'il existe un flux entre les 2 ; un 0 ou rien signifie qu'il n'existe pas de flux entre les 2.</t>
        </is>
      </c>
    </row>
    <row r="55">
      <c r="A55" s="352" t="inlineStr">
        <is>
          <t>Ensuite, suivant que l'on se trouve dans la table Emplois ou dans la table Ressources, cela n'aura pas la même signification :</t>
        </is>
      </c>
    </row>
    <row r="56">
      <c r="A56" s="378" t="inlineStr">
        <is>
          <t>- Dans la table ressources, un 1 signifie que le flux a pour origine le secteur et pour destination le produit (le produit sort du secteur).</t>
        </is>
      </c>
    </row>
    <row r="57">
      <c r="A57" s="378" t="inlineStr">
        <is>
          <t>- Dans la table emplois, c'est l'inverse : un 1 signifie que le flux a pour origine le produit et pour destination le secteur (le produit entre dans le secteur).</t>
        </is>
      </c>
    </row>
    <row r="58">
      <c r="A58" s="378" t="inlineStr">
        <is>
          <t>Remarque : il n'est pas obligatoire de renseigner plusieurs fois un même nœud dans les TER même si celui-ci est répété plusieurs fois dans les listes de nœuds, ni de renseigner les flux des nœuds agrégés (le programme de réconciliation s'en charge automatiquement)</t>
        </is>
      </c>
    </row>
    <row r="60">
      <c r="A60" s="364" t="inlineStr">
        <is>
          <t>Données</t>
        </is>
      </c>
      <c r="B60" s="364" t="inlineStr">
        <is>
          <t>Min Max</t>
        </is>
      </c>
    </row>
    <row r="62">
      <c r="A62" s="352" t="inlineStr">
        <is>
          <t>Ces 2 feuilles permettent de renseigner les valeurs ou bornes connues des flux composant l'AFM.</t>
        </is>
      </c>
    </row>
    <row r="63">
      <c r="A63" s="377" t="inlineStr">
        <is>
          <t xml:space="preserve">Colonne A : </t>
        </is>
      </c>
      <c r="B63" s="352" t="inlineStr">
        <is>
          <t>Nœud d'origine du flux.</t>
        </is>
      </c>
    </row>
    <row r="64">
      <c r="A64" s="377" t="inlineStr">
        <is>
          <t xml:space="preserve">Colonne B : </t>
        </is>
      </c>
      <c r="B64" s="352" t="inlineStr">
        <is>
          <t>Nœud de destination du flux.</t>
        </is>
      </c>
    </row>
    <row r="65">
      <c r="A65" s="379" t="inlineStr">
        <is>
          <t>Ces 2 colonnes permettent donc de cibler le flux auquel on souhaite associer une valeur.</t>
        </is>
      </c>
    </row>
    <row r="66">
      <c r="A66" s="377" t="inlineStr">
        <is>
          <t xml:space="preserve">Colonne C (ou C et D) : </t>
        </is>
      </c>
      <c r="B66" s="352" t="inlineStr">
        <is>
          <t>Valeur du flux (pour "Données") ou bornes minimales et maximales du flux (pour "Min Max").</t>
        </is>
      </c>
    </row>
    <row r="67">
      <c r="A67" s="377" t="inlineStr">
        <is>
          <t>Colonne "Unité" :</t>
        </is>
      </c>
      <c r="B67" s="352" t="inlineStr">
        <is>
          <t>Unité de la (ou des) valeur(s) : correspond également à l'unité de référence de l'AFM.</t>
        </is>
      </c>
    </row>
    <row r="68">
      <c r="A68" s="377" t="inlineStr">
        <is>
          <t>Colonne "Incertitude" :</t>
        </is>
      </c>
      <c r="B68" s="352" t="inlineStr">
        <is>
          <t>Incertitude relative de la valeur. Remarque : pour les minimums et maximums, il n'est pas possible de leur attribuer une incertitude : ceux-ci seront donc strictement respectés lors de la réconciliation.</t>
        </is>
      </c>
    </row>
    <row r="69">
      <c r="A69" s="377" t="inlineStr">
        <is>
          <t>Colonnes suivantes :</t>
        </is>
      </c>
      <c r="B69" s="352" t="inlineStr">
        <is>
          <t>Etiquettes attribuées aux flux (voir partie "Etiquettes"). Remarque : une cellule vide indique que toutes les étiquettes sont attribuées au flux tandis qu'un 0 indique, au contraire, qu'aucune étiquette n'est attribuée au flux : le flux ne sera donc pas affiché sur le diagramme.</t>
        </is>
      </c>
    </row>
    <row r="70">
      <c r="A70" s="377" t="inlineStr">
        <is>
          <t>Dernières colonnes :</t>
        </is>
      </c>
      <c r="B70" s="352" t="inlineStr">
        <is>
          <t>Précisions que l'on souhaite apporter concernant la valeur du flux (ex : une source, une hypothèse, une remarque, etc.) : il est possible d'afficher ces précisions sur le diagramme en passant le curseur de la souris sur les flux par exemple.</t>
        </is>
      </c>
    </row>
    <row r="72">
      <c r="A72" s="364" t="inlineStr">
        <is>
          <t>Contraintes</t>
        </is>
      </c>
    </row>
    <row r="74">
      <c r="A74" s="352" t="inlineStr">
        <is>
          <t>Cette feuille permet de renseigner les liens entre plusieurs flux en sous forme de ratio (ex : le flux A vaut X % du flux B). Elle est généralement utilisée pour renseigner des rendements de transformation ou des ventilations des débouchés.</t>
        </is>
      </c>
    </row>
    <row r="75">
      <c r="A75" s="352" t="inlineStr">
        <is>
          <t>Pour ce faire, les données renseignées dans cette feuille servent à construire des équations (d'égalité ou d'inégalité) qui seront respectées lors de la réconciliation.</t>
        </is>
      </c>
    </row>
    <row r="76">
      <c r="A76" s="377" t="inlineStr">
        <is>
          <t>Colonne A :</t>
        </is>
      </c>
      <c r="B76" s="352" t="inlineStr">
        <is>
          <t>N° d'identifiant de l'équation : toutes les lignes ayant le même n° d'identifiant appartiennent à la même équation.</t>
        </is>
      </c>
    </row>
    <row r="77">
      <c r="A77" s="377" t="inlineStr">
        <is>
          <t xml:space="preserve">Colonne B : </t>
        </is>
      </c>
      <c r="B77" s="352" t="inlineStr">
        <is>
          <t>Nœud d'origine du flux.</t>
        </is>
      </c>
    </row>
    <row r="78">
      <c r="A78" s="377" t="inlineStr">
        <is>
          <t xml:space="preserve">Colonne C : </t>
        </is>
      </c>
      <c r="B78" s="352" t="inlineStr">
        <is>
          <t>Nœud de destination du flux.</t>
        </is>
      </c>
    </row>
    <row r="79">
      <c r="A79" s="377" t="inlineStr">
        <is>
          <t>Colonne D :</t>
        </is>
      </c>
      <c r="B79" s="352" t="inlineStr">
        <is>
          <t>Coefficients devant les termes (valeurs des flux) dans l'équation d'égalité : la somme de tous les termes multipliés par leurs coefficients vaut 0. Sert à renseigner : le/les flux … vaut/valent X % du/des flux … .</t>
        </is>
      </c>
    </row>
    <row r="80">
      <c r="A80" s="377" t="inlineStr">
        <is>
          <t>Colonne E :</t>
        </is>
      </c>
      <c r="B80" s="352" t="inlineStr">
        <is>
          <t>Coefficients devant les termes (valeurs des flux) dans l'équation d'inégalité : la somme de tous les termes multipliés par leurs coefficients est inférieure à 0. Sert à renseigner : le/les flux … vaut/valent plus de X % du/des flux … .</t>
        </is>
      </c>
    </row>
    <row r="81">
      <c r="A81" s="377" t="inlineStr">
        <is>
          <t>Colonne F :</t>
        </is>
      </c>
      <c r="B81" s="352" t="inlineStr">
        <is>
          <t>Coefficients devant les termes (valeurs des flux) dans l'équation d'inégalité : la somme de tous les termes multipliés par leurs coefficients est inférieure à 0. Sert à renseigner : le/les flux … vaut/valent moins de X % du/des flux … .</t>
        </is>
      </c>
    </row>
    <row r="82">
      <c r="A82" s="377" t="inlineStr">
        <is>
          <t>Colonnes suivantes :</t>
        </is>
      </c>
      <c r="B82" s="352" t="inlineStr">
        <is>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is>
      </c>
    </row>
    <row r="83">
      <c r="A83" s="377" t="inlineStr">
        <is>
          <t>Dernières colonnes :</t>
        </is>
      </c>
      <c r="B83" s="352" t="inlineStr">
        <is>
          <t>Précisions que l'on souhaite apporter concernant la valeur de la contrainte (ex : une source, une hypothèse, une remarque, etc.).</t>
        </is>
      </c>
    </row>
    <row r="85">
      <c r="A85" s="364" t="inlineStr">
        <is>
          <t>Etiquettes</t>
        </is>
      </c>
    </row>
    <row r="87">
      <c r="A87" s="352" t="inlineStr">
        <is>
          <t>Cette feuille permet de recenser tous les groupes d'étiquettes et les étiquettes utilisés dans le fichier. Il existe 4 types de groupes d'étiquettes :</t>
        </is>
      </c>
    </row>
    <row r="88">
      <c r="A88" s="378" t="inlineStr">
        <is>
          <t>- LevelTags :</t>
        </is>
      </c>
      <c r="B88" s="352" t="inlineStr">
        <is>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is>
      </c>
    </row>
    <row r="89">
      <c r="A89" s="378" t="inlineStr">
        <is>
          <t>- NodeTags :</t>
        </is>
      </c>
      <c r="B89" s="352" t="inlineStr">
        <is>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is>
      </c>
    </row>
    <row r="90">
      <c r="A90" s="378" t="inlineStr">
        <is>
          <t>- DataTags :</t>
        </is>
      </c>
      <c r="B90" s="352" t="inlineStr">
        <is>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is>
      </c>
    </row>
    <row r="91">
      <c r="A91" s="378" t="inlineStr">
        <is>
          <t>- FluxTags :</t>
        </is>
      </c>
      <c r="B91" s="352" t="inlineStr">
        <is>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is>
      </c>
    </row>
    <row r="93">
      <c r="A93" s="377" t="inlineStr">
        <is>
          <t>Colonne A :</t>
        </is>
      </c>
      <c r="B93" s="352" t="inlineStr">
        <is>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is>
      </c>
    </row>
    <row r="94">
      <c r="A94" s="377" t="inlineStr">
        <is>
          <t xml:space="preserve">Colonne B : </t>
        </is>
      </c>
      <c r="B94" s="352" t="inlineStr">
        <is>
          <t>Type d'étiquette (voir ci-dessus les 4 types d'étiquette possibles).</t>
        </is>
      </c>
    </row>
    <row r="95">
      <c r="A95" s="377" t="inlineStr">
        <is>
          <t xml:space="preserve">Colonne C : </t>
        </is>
      </c>
      <c r="B95" s="352" t="inlineStr">
        <is>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is>
      </c>
    </row>
    <row r="96">
      <c r="A96" s="377" t="inlineStr">
        <is>
          <t>Colonne D :</t>
        </is>
      </c>
      <c r="B96" s="352" t="inlineStr">
        <is>
          <t>Un 1 dans cette colonne permet de déterminer quelle sera la palette de couleur du groupe d'étiquette par défaut à l'ouverture du diagramme.</t>
        </is>
      </c>
    </row>
    <row r="97">
      <c r="A97" s="377" t="inlineStr">
        <is>
          <t>Colonne E :</t>
        </is>
      </c>
      <c r="B97" s="352" t="inlineStr">
        <is>
          <t>Permet de choisir une palette de couleur.</t>
        </is>
      </c>
    </row>
    <row r="98">
      <c r="A98" s="377" t="inlineStr">
        <is>
          <t>Colonne F :</t>
        </is>
      </c>
      <c r="B98" s="352" t="inlineStr">
        <is>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is>
      </c>
    </row>
    <row r="99">
      <c r="A99" s="377" t="inlineStr">
        <is>
          <t>Colonne G :</t>
        </is>
      </c>
      <c r="B99" s="352" t="inlineStr">
        <is>
          <t>Description de l'utilité du groupe d'étiquette.</t>
        </is>
      </c>
    </row>
    <row r="100">
      <c r="A100" s="377" t="n"/>
    </row>
    <row r="101" ht="15.6" customHeight="1">
      <c r="A101" s="373" t="inlineStr">
        <is>
          <t>Résultats</t>
        </is>
      </c>
    </row>
    <row r="103">
      <c r="A103" s="352" t="inlineStr">
        <is>
          <t>Cette feuille recense tous les résultats de tous les flux après réconciliation, pour tous les niveaux d'agrégation et tous les dataTags.</t>
        </is>
      </c>
    </row>
    <row r="104">
      <c r="A104" s="377" t="inlineStr">
        <is>
          <t>Premières colonnes :</t>
        </is>
      </c>
      <c r="B104" s="352" t="inlineStr">
        <is>
          <t>Les étiquettes des dataTags auxquels appartient la valeur du flux (il n'y a, pour le moment, qu'un dataTags maximum).</t>
        </is>
      </c>
    </row>
    <row r="105">
      <c r="A105" s="377" t="inlineStr">
        <is>
          <t xml:space="preserve">Colonne B : </t>
        </is>
      </c>
      <c r="B105" s="352" t="inlineStr">
        <is>
          <t>Nœud d'origine du flux.</t>
        </is>
      </c>
    </row>
    <row r="106">
      <c r="A106" s="377" t="inlineStr">
        <is>
          <t xml:space="preserve">Colonne C : </t>
        </is>
      </c>
      <c r="B106" s="352" t="inlineStr">
        <is>
          <t>Nœud de destination du flux.</t>
        </is>
      </c>
    </row>
    <row r="107">
      <c r="A107" s="377" t="inlineStr">
        <is>
          <t>Colonne D :</t>
        </is>
      </c>
      <c r="B107" s="352" t="inlineStr">
        <is>
          <t>Valeur réconciliée du flux.</t>
        </is>
      </c>
    </row>
    <row r="108">
      <c r="A108" s="377" t="inlineStr">
        <is>
          <t>Colonne E :</t>
        </is>
      </c>
      <c r="B108" s="352" t="inlineStr">
        <is>
          <t>Borne inférieure si la valeur du flux est libre après réconciliation.</t>
        </is>
      </c>
    </row>
    <row r="109">
      <c r="A109" s="377" t="inlineStr">
        <is>
          <t>Colonne F :</t>
        </is>
      </c>
      <c r="B109" s="352" t="inlineStr">
        <is>
          <t>Borne supérieure si la valeur du flux est libre après réconciliation.</t>
        </is>
      </c>
    </row>
    <row r="110">
      <c r="A110" s="377" t="inlineStr">
        <is>
          <t>Colonne G :</t>
        </is>
      </c>
      <c r="B110" s="352" t="inlineStr">
        <is>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is>
      </c>
    </row>
    <row r="111">
      <c r="A111" s="377" t="inlineStr">
        <is>
          <t>Dernières colonnes :</t>
        </is>
      </c>
      <c r="B111" s="352" t="inlineStr">
        <is>
          <t>Les étiquettes des fluxTags auxquels appartient la valeur du flux.</t>
        </is>
      </c>
    </row>
    <row r="113" ht="15.6" customHeight="1">
      <c r="A113" s="373" t="inlineStr">
        <is>
          <t>Analyse des résultats</t>
        </is>
      </c>
    </row>
    <row r="115">
      <c r="A115" s="352" t="inlineStr">
        <is>
          <t>Cette feuille recense tous les résultats de tous les flux après réconciliation, pour tous les niveaux d'agrégation et tous les dataTags, avec quelques indicateurs permettant une 1ère analyse des résultats.</t>
        </is>
      </c>
    </row>
    <row r="116">
      <c r="A116" s="377" t="inlineStr">
        <is>
          <t>Premières colonnes :</t>
        </is>
      </c>
      <c r="B116" s="352" t="inlineStr">
        <is>
          <t>Les étiquettes des dataTags auxquels appartient la valeur du flux (il n'y a, pour le moment, qu'un dataTags maximum).</t>
        </is>
      </c>
    </row>
    <row r="117">
      <c r="A117" s="377" t="inlineStr">
        <is>
          <t xml:space="preserve">Colonne B : </t>
        </is>
      </c>
      <c r="B117" s="352" t="inlineStr">
        <is>
          <t>Nœud d'origine du flux.</t>
        </is>
      </c>
    </row>
    <row r="118">
      <c r="A118" s="377" t="inlineStr">
        <is>
          <t xml:space="preserve">Colonne C : </t>
        </is>
      </c>
      <c r="B118" s="352" t="inlineStr">
        <is>
          <t>Nœud de destination du flux.</t>
        </is>
      </c>
    </row>
    <row r="119">
      <c r="A119" s="377" t="inlineStr">
        <is>
          <t>Colonne D :</t>
        </is>
      </c>
      <c r="B119" s="352" t="inlineStr">
        <is>
          <t>Valeur réconciliée du flux.</t>
        </is>
      </c>
    </row>
    <row r="120">
      <c r="A120" s="377" t="inlineStr">
        <is>
          <t>Colonne E :</t>
        </is>
      </c>
      <c r="B120" s="352" t="inlineStr">
        <is>
          <t>Valeur du flux avant réconciliation (si aucune valeur n'est renseignée, c'est qu'elle n'avait pas été renseignée dans les feuilles de données).</t>
        </is>
      </c>
    </row>
    <row r="121">
      <c r="A121" s="377" t="inlineStr">
        <is>
          <t>Colonne F :</t>
        </is>
      </c>
      <c r="B121" s="352" t="inlineStr">
        <is>
          <t>Demi-incertitude d'entrée en valeur absolue.</t>
        </is>
      </c>
    </row>
    <row r="122">
      <c r="A122" s="377" t="inlineStr">
        <is>
          <t>Colonne G :</t>
        </is>
      </c>
      <c r="B122" s="352" t="inlineStr">
        <is>
          <t>Incertitude d'entrée en valeur relative.</t>
        </is>
      </c>
    </row>
    <row r="123">
      <c r="A123" s="377" t="inlineStr">
        <is>
          <t>Colonne H :</t>
        </is>
      </c>
      <c r="B123" s="352" t="inlineStr">
        <is>
          <t>Borne minimum du flux : borne minimum renseignée dans l'onglet Min Max, sinon 0 par défaut.</t>
        </is>
      </c>
    </row>
    <row r="124">
      <c r="A124" s="377" t="inlineStr">
        <is>
          <t>Colonne I :</t>
        </is>
      </c>
      <c r="B124" s="352" t="inlineStr">
        <is>
          <t>Borne maximum du flux : borne maximum renseignée dans l'onglet Min Max, sinon 0 par défaut.</t>
        </is>
      </c>
    </row>
    <row r="125">
      <c r="A125" s="377" t="inlineStr">
        <is>
          <t>Colonne J :</t>
        </is>
      </c>
      <c r="B125" s="352" t="inlineStr">
        <is>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is>
      </c>
    </row>
    <row r="126">
      <c r="A126" s="377" t="inlineStr">
        <is>
          <t>Colonne K :</t>
        </is>
      </c>
      <c r="B126" s="352" t="inlineStr">
        <is>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is>
      </c>
    </row>
    <row r="127">
      <c r="A127" s="377" t="n"/>
    </row>
    <row r="128">
      <c r="A128" s="380" t="inlineStr">
        <is>
          <t>Sources et prétraitement des sources</t>
        </is>
      </c>
    </row>
    <row r="130">
      <c r="A130" s="352" t="inlineStr">
        <is>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is>
      </c>
    </row>
  </sheetData>
  <hyperlinks>
    <hyperlink ref="A9" location="Méthodologie!A1" display="Méthodologie"/>
    <hyperlink ref="A13" location="Produits!A1" display="Produits"/>
    <hyperlink ref="A14" location="Secteurs!A1" display="Secteurs"/>
    <hyperlink ref="A15" location="'Echanges territoires'!A1" display="Echanges territoires"/>
    <hyperlink ref="A17" location="'Structure des flux'!A1" display="Structure des flux"/>
    <hyperlink ref="A21" location="Données!A1" display="Données"/>
    <hyperlink ref="A22" location="'Min Max'!A1" display="Min Max"/>
    <hyperlink ref="A24" location="Contraintes!A1" display="Contraintes"/>
    <hyperlink ref="A27" location="Etiquettes!A1" display="Etiquettes"/>
    <hyperlink ref="A38" location="Méthodologie!A1" display="Méthodologie"/>
    <hyperlink ref="A42" location="Produits!A1" display="Produits"/>
    <hyperlink ref="B42" location="Secteurs!A1" display="Secteurs"/>
    <hyperlink ref="C42" location="'Echanges territoires'!A1" display="Echanges territoires"/>
    <hyperlink ref="A51" location="'Structure des flux'!A1" display="Structure des flux"/>
    <hyperlink ref="A60" location="Données!A1" display="Données"/>
    <hyperlink ref="B60" location="'Min Max'!A1" display="Min Max"/>
    <hyperlink ref="A72" location="Contraintes!A1" display="Contraintes"/>
    <hyperlink ref="A85" location="Etiquettes!A1" display="Etiquettes"/>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1.xml><?xml version="1.0" encoding="utf-8"?>
<worksheet xmlns="http://schemas.openxmlformats.org/spreadsheetml/2006/main">
  <sheetPr>
    <outlinePr summaryBelow="1" summaryRight="1"/>
    <pageSetUpPr/>
  </sheetPr>
  <dimension ref="B2:E35"/>
  <sheetViews>
    <sheetView zoomScaleNormal="100" workbookViewId="0">
      <selection activeCell="D79" sqref="D79"/>
    </sheetView>
  </sheetViews>
  <sheetFormatPr baseColWidth="10" defaultRowHeight="14.4"/>
  <cols>
    <col width="16.21875" customWidth="1" min="2" max="2"/>
    <col width="12.21875" bestFit="1" customWidth="1" min="3" max="3"/>
    <col width="60.77734375" customWidth="1" min="4" max="4"/>
    <col width="106.6640625" bestFit="1" customWidth="1" min="5" max="5"/>
  </cols>
  <sheetData>
    <row r="2">
      <c r="B2" s="319" t="inlineStr">
        <is>
          <t>Pour plus de précision, voir onglets "Données" et "Contraintes"</t>
        </is>
      </c>
    </row>
    <row r="4" ht="15" customHeight="1" thickBot="1">
      <c r="B4" s="321" t="inlineStr">
        <is>
          <t>Rapport/Contact</t>
        </is>
      </c>
      <c r="C4" s="321" t="inlineStr">
        <is>
          <t>Source</t>
        </is>
      </c>
      <c r="D4" s="321" t="inlineStr">
        <is>
          <t>Données</t>
        </is>
      </c>
      <c r="E4" s="321" t="inlineStr">
        <is>
          <t>Produits concernés</t>
        </is>
      </c>
    </row>
    <row r="5">
      <c r="C5" s="322" t="inlineStr">
        <is>
          <t>Agreste</t>
        </is>
      </c>
      <c r="D5" s="323" t="inlineStr">
        <is>
          <t>Récoltes</t>
        </is>
      </c>
      <c r="E5" s="347" t="inlineStr">
        <is>
          <t>Colza, Lin, Tournesol, Olives, Soja, Fèves, Lupin, Pois de casserie, Pois protéagineux, Lentilles, Pois chiches, Haricots secs</t>
        </is>
      </c>
    </row>
    <row r="6">
      <c r="C6" s="408" t="n"/>
      <c r="D6" s="325" t="inlineStr">
        <is>
          <t>Matières premières FAB</t>
        </is>
      </c>
      <c r="E6" s="347" t="inlineStr">
        <is>
          <t>Pois, Fèves, Soja, Colza, Lin, Tourteaux (colza, lin, soja, tournesol), Huiles (soja, colza, palme)</t>
        </is>
      </c>
    </row>
    <row r="7">
      <c r="C7" s="326" t="inlineStr">
        <is>
          <t>Comtrade</t>
        </is>
      </c>
      <c r="D7" s="327" t="inlineStr">
        <is>
          <t>Echanges de matière première</t>
        </is>
      </c>
      <c r="E7" s="347" t="inlineStr">
        <is>
          <t>Colza, Lin, Tournesol, Soja, Fèves, Pois, Lentilles, Pois chiches, Haricots secs</t>
        </is>
      </c>
    </row>
    <row r="8">
      <c r="C8" s="408" t="n"/>
      <c r="D8" s="327" t="inlineStr">
        <is>
          <t>Echanges de produits transformés</t>
        </is>
      </c>
      <c r="E8" s="347" t="inlineStr">
        <is>
          <t>Huile de colza, Huile de lin, Huile de soja, Huile de palme, Huile de tournesol</t>
        </is>
      </c>
    </row>
    <row r="9">
      <c r="C9" s="326" t="inlineStr">
        <is>
          <t>Douanes</t>
        </is>
      </c>
      <c r="D9" s="327" t="inlineStr">
        <is>
          <t>Echanges de matière première</t>
        </is>
      </c>
      <c r="E9" s="347" t="inlineStr">
        <is>
          <t>Olives</t>
        </is>
      </c>
    </row>
    <row r="10">
      <c r="C10" s="408" t="n"/>
      <c r="D10" s="327" t="inlineStr">
        <is>
          <t>Echanges de produits transformés</t>
        </is>
      </c>
      <c r="E10" s="347" t="inlineStr">
        <is>
          <t>Huile d'olive, Biodiesel, Grignons d'olive, Olives préparées ou conservées</t>
        </is>
      </c>
    </row>
    <row r="11">
      <c r="C11" s="328" t="inlineStr">
        <is>
          <t>FAM</t>
        </is>
      </c>
      <c r="D11" s="329" t="inlineStr">
        <is>
          <t>Collectes (grains conso et semences certifiées)</t>
        </is>
      </c>
      <c r="E11" s="347" t="inlineStr">
        <is>
          <t>Colza, Lin, Tournesol, Soja, Fèves, Lupin, Pois</t>
        </is>
      </c>
    </row>
    <row r="12">
      <c r="C12" s="409" t="n"/>
      <c r="D12" s="329" t="inlineStr">
        <is>
          <t>Variations annuelles de stock</t>
        </is>
      </c>
      <c r="E12" s="347" t="inlineStr">
        <is>
          <t>Colza, Lin, Tournesol, Soja, Fèves, Lupin, Pois</t>
        </is>
      </c>
    </row>
    <row r="13">
      <c r="C13" s="409" t="n"/>
      <c r="D13" s="329" t="inlineStr">
        <is>
          <t>Autoconsommation à la ferme</t>
        </is>
      </c>
      <c r="E13" s="347" t="inlineStr">
        <is>
          <t>Colza, Lin, Tournesol, Soja, Fèves, Lupin, Pois</t>
        </is>
      </c>
    </row>
    <row r="14">
      <c r="C14" s="408" t="n"/>
      <c r="D14" s="329" t="inlineStr">
        <is>
          <t>Fèves vers Meunerie</t>
        </is>
      </c>
      <c r="E14" s="347" t="inlineStr">
        <is>
          <t>Fèves</t>
        </is>
      </c>
    </row>
    <row r="15">
      <c r="B15" s="348" t="inlineStr">
        <is>
          <t>Rapport : Statistiques Oléagineux et Plantes riches en Protéines 2019 (éditon 2020), (Terres Univia)</t>
        </is>
      </c>
      <c r="C15" s="330" t="inlineStr">
        <is>
          <t>Terres Univia</t>
        </is>
      </c>
      <c r="D15" s="331" t="inlineStr">
        <is>
          <t>Trituration (matières premières, production d'huile et de tourteaux)</t>
        </is>
      </c>
      <c r="E15" s="347" t="inlineStr">
        <is>
          <t>Colza, Tournesol, Soja (grains, huiles et tourteaux)</t>
        </is>
      </c>
    </row>
    <row r="16">
      <c r="B16" s="32" t="n"/>
      <c r="C16" s="409" t="n"/>
      <c r="D16" s="331" t="inlineStr">
        <is>
          <t>Matières premières Fabrication de biodiesel</t>
        </is>
      </c>
      <c r="E16" s="347" t="inlineStr">
        <is>
          <t>Huile de colza, Huile de soja, Huile de palme, Huile de tournesol, Huile usagées, Graisses animales</t>
        </is>
      </c>
    </row>
    <row r="17">
      <c r="B17" s="32" t="n"/>
      <c r="C17" s="409" t="n"/>
      <c r="D17" s="331" t="inlineStr">
        <is>
          <t>Huile d'olive (production et consommation humaine)</t>
        </is>
      </c>
      <c r="E17" s="347" t="inlineStr">
        <is>
          <t>Huile d'olive</t>
        </is>
      </c>
    </row>
    <row r="18">
      <c r="B18" s="347" t="inlineStr">
        <is>
          <t>Contact : Jean-Paul Lacampagne</t>
        </is>
      </c>
      <c r="C18" s="409" t="n"/>
      <c r="D18" s="331" t="inlineStr">
        <is>
          <t>Production de fèves décortiquées</t>
        </is>
      </c>
      <c r="E18" s="347" t="inlineStr">
        <is>
          <t>Fèves décortiquées</t>
        </is>
      </c>
    </row>
    <row r="19">
      <c r="B19" t="inlineStr">
        <is>
          <t>Terres Univia (2021), "La filière du pois en France"</t>
        </is>
      </c>
      <c r="C19" s="408" t="n"/>
      <c r="D19" s="331" t="inlineStr">
        <is>
          <t>Pois vers Transformation</t>
        </is>
      </c>
      <c r="E19" s="347" t="inlineStr">
        <is>
          <t>Pois</t>
        </is>
      </c>
    </row>
    <row r="20">
      <c r="C20" s="332" t="inlineStr">
        <is>
          <t>Prodcom</t>
        </is>
      </c>
      <c r="D20" s="333" t="inlineStr">
        <is>
          <t>Production d'olives préparées ou conservées</t>
        </is>
      </c>
      <c r="E20" s="347" t="inlineStr">
        <is>
          <t>Olives préparées ou conservées</t>
        </is>
      </c>
    </row>
    <row r="21">
      <c r="C21" s="334" t="inlineStr">
        <is>
          <t>USIPA</t>
        </is>
      </c>
      <c r="D21" s="335" t="inlineStr">
        <is>
          <t>Production d'amidon de pois</t>
        </is>
      </c>
      <c r="E21" s="347" t="inlineStr">
        <is>
          <t>Pois</t>
        </is>
      </c>
    </row>
    <row r="22" ht="15" customHeight="1" thickBot="1">
      <c r="B22" t="inlineStr">
        <is>
          <t>Contact : Cécile Brémaud (Inveja)</t>
        </is>
      </c>
      <c r="C22" s="336" t="inlineStr">
        <is>
          <t>Inveja</t>
        </is>
      </c>
      <c r="D22" s="337" t="inlineStr">
        <is>
          <t>Lupin vers Fabrication d'ingrédients</t>
        </is>
      </c>
      <c r="E22" s="347" t="inlineStr">
        <is>
          <t>Lupin</t>
        </is>
      </c>
    </row>
    <row r="23" ht="15" customHeight="1" thickBot="1">
      <c r="C23" s="347" t="n"/>
      <c r="D23" s="321" t="inlineStr">
        <is>
          <t>Contraintes</t>
        </is>
      </c>
      <c r="E23" s="347" t="n"/>
    </row>
    <row r="24">
      <c r="B24" s="347" t="n"/>
      <c r="C24" s="349" t="inlineStr">
        <is>
          <t>Etude du GIS (V0)</t>
        </is>
      </c>
      <c r="D24" s="338" t="inlineStr">
        <is>
          <t>Pertes à la ferme</t>
        </is>
      </c>
      <c r="E24" s="347" t="inlineStr">
        <is>
          <t>Colza, Lin, Tournesol, Soja, Fèves, Lupin, Pois</t>
        </is>
      </c>
    </row>
    <row r="25">
      <c r="B25" s="347" t="inlineStr">
        <is>
          <t>"La production de biodiesel à partir de cultures oléagineuses", CRAAQ, 2008</t>
        </is>
      </c>
      <c r="C25" s="339" t="inlineStr">
        <is>
          <t>CRAAQ</t>
        </is>
      </c>
      <c r="D25" s="340" t="inlineStr">
        <is>
          <t>Rendement Fabrication de biodiesel</t>
        </is>
      </c>
      <c r="E25" s="347" t="inlineStr">
        <is>
          <t>Alcool, Glycérol, Biodiesel</t>
        </is>
      </c>
    </row>
    <row r="26">
      <c r="C26" s="328" t="inlineStr">
        <is>
          <t>FAM</t>
        </is>
      </c>
      <c r="D26" s="329" t="inlineStr">
        <is>
          <t>Rendement Moulin</t>
        </is>
      </c>
      <c r="E26" s="347" t="inlineStr">
        <is>
          <t>Huile d'olive</t>
        </is>
      </c>
    </row>
    <row r="27">
      <c r="C27" s="408" t="n"/>
      <c r="D27" s="329" t="inlineStr">
        <is>
          <t>Rendement Meunerie</t>
        </is>
      </c>
      <c r="E27" s="347" t="inlineStr">
        <is>
          <t>Sons de fèves</t>
        </is>
      </c>
    </row>
    <row r="28">
      <c r="B28" s="347" t="inlineStr">
        <is>
          <t>Renard M., Fine F., Lucas J.-L., Chardigny J.-M, Redlingshöfer B., (2015), Pertes alimentaires dans la filière oléagineuse, INRA, Innovations Agronomiques 48 (2015), 97-114</t>
        </is>
      </c>
      <c r="C28" s="341" t="inlineStr">
        <is>
          <t>INRA</t>
        </is>
      </c>
      <c r="D28" s="342" t="inlineStr">
        <is>
          <t>Ecarts de tri OS</t>
        </is>
      </c>
      <c r="E28" s="347" t="inlineStr">
        <is>
          <t>Colza, Lin, Tournesol, Soja, Fèves, Lupin, Pois, Lentilles, Pois chiches, Haricots secs</t>
        </is>
      </c>
    </row>
    <row r="29">
      <c r="B29" s="347" t="inlineStr">
        <is>
          <t>Contact : Jean-Paul Lacampagne</t>
        </is>
      </c>
      <c r="C29" s="330" t="inlineStr">
        <is>
          <t>Terres Univia</t>
        </is>
      </c>
      <c r="D29" s="331" t="inlineStr">
        <is>
          <t>Rendement Décorticage de fèves</t>
        </is>
      </c>
      <c r="E29" s="347" t="inlineStr">
        <is>
          <t>Fèves décortiquées</t>
        </is>
      </c>
    </row>
    <row r="30">
      <c r="B30" s="347" t="inlineStr">
        <is>
          <t>Terres Univia (2020), "La filière fèverole en France"</t>
        </is>
      </c>
      <c r="C30" s="408" t="n"/>
      <c r="D30" s="331" t="inlineStr">
        <is>
          <t>Fèves vers Fabrication d'ingrédients</t>
        </is>
      </c>
      <c r="E30" s="347" t="inlineStr">
        <is>
          <t>Fèves</t>
        </is>
      </c>
    </row>
    <row r="31">
      <c r="C31" s="343" t="inlineStr">
        <is>
          <t>USIPA</t>
        </is>
      </c>
      <c r="D31" s="335" t="inlineStr">
        <is>
          <t>Rendement Amidonnerie</t>
        </is>
      </c>
      <c r="E31" s="347" t="inlineStr">
        <is>
          <t>Amidon de pois</t>
        </is>
      </c>
    </row>
    <row r="32" ht="15" customHeight="1" thickBot="1">
      <c r="C32" s="408" t="n"/>
      <c r="D32" s="345" t="inlineStr">
        <is>
          <t>Amidon de pois vers IAA</t>
        </is>
      </c>
      <c r="E32" s="347" t="inlineStr">
        <is>
          <t>Amidon de pois</t>
        </is>
      </c>
    </row>
    <row r="34">
      <c r="B34" s="346" t="inlineStr">
        <is>
          <t>Remarque : Tous les autres flux sont calculés en respectant le bilan matière sur chaque nœud (produit/secteur) en fonction des flux existant (selon la Table Emplois-Ressources)</t>
        </is>
      </c>
    </row>
    <row r="35">
      <c r="B35" s="346" t="inlineStr">
        <is>
          <t>Lorsque ces données couplées avec la structure de la filière ne permettent pas de déterminer la valeur d'un flux (= trop de degrés de libertés), alors seul l'intervalle est connu (dans lequel la valeur du flux est comprise)</t>
        </is>
      </c>
    </row>
  </sheetData>
  <mergeCells count="9">
    <mergeCell ref="C9:C10"/>
    <mergeCell ref="C29:C30"/>
    <mergeCell ref="C7:C8"/>
    <mergeCell ref="B15:B17"/>
    <mergeCell ref="C11:C14"/>
    <mergeCell ref="C31:C32"/>
    <mergeCell ref="C15:C19"/>
    <mergeCell ref="C26:C27"/>
    <mergeCell ref="C5:C6"/>
  </mergeCells>
  <pageMargins left="0.7" right="0.7" top="0.75" bottom="0.75" header="0.3" footer="0.3"/>
</worksheet>
</file>

<file path=xl/worksheets/sheet12.xml><?xml version="1.0" encoding="utf-8"?>
<worksheet xmlns="http://schemas.openxmlformats.org/spreadsheetml/2006/main">
  <sheetPr>
    <tabColor rgb="FF4BACC6"/>
    <outlinePr summaryBelow="1" summaryRight="1"/>
    <pageSetUpPr/>
  </sheetPr>
  <dimension ref="A1:K24"/>
  <sheetViews>
    <sheetView workbookViewId="0">
      <selection activeCell="J9" sqref="J9"/>
    </sheetView>
  </sheetViews>
  <sheetFormatPr baseColWidth="10" defaultColWidth="8.88671875" defaultRowHeight="14.4"/>
  <cols>
    <col width="16.109375" customWidth="1" style="124" min="1" max="1"/>
    <col width="36.33203125" customWidth="1" style="124" min="2" max="2"/>
    <col width="13.109375" customWidth="1" style="124" min="3" max="3"/>
    <col width="10.6640625" customWidth="1" style="124" min="4" max="4"/>
    <col width="19" customWidth="1" style="124" min="5" max="5"/>
    <col width="16.33203125" customWidth="1" style="124" min="6" max="6"/>
    <col width="18.33203125" customWidth="1" style="124" min="7" max="7"/>
    <col width="11" customWidth="1" style="124" min="8" max="8"/>
    <col width="8.88671875" customWidth="1" style="124" min="9" max="9"/>
    <col width="13.6640625" customWidth="1" style="124" min="10" max="10"/>
    <col width="8.88671875" customWidth="1" style="124" min="11" max="16384"/>
  </cols>
  <sheetData>
    <row r="1" ht="20.1" customFormat="1" customHeight="1" s="123">
      <c r="A1" s="122" t="inlineStr">
        <is>
          <t>Données de la source n°1 - SAA Agreste</t>
        </is>
      </c>
    </row>
    <row r="2">
      <c r="A2" s="124" t="inlineStr">
        <is>
          <t>(récolte)</t>
        </is>
      </c>
    </row>
    <row r="3">
      <c r="D3" s="124" t="inlineStr">
        <is>
          <t>NIVEAU STAT (approx - BASIC)</t>
        </is>
      </c>
    </row>
    <row r="4">
      <c r="D4" s="124" t="inlineStr">
        <is>
          <t>1 = agrégé ; 6 = désagrégé</t>
        </is>
      </c>
    </row>
    <row r="5">
      <c r="A5" s="125" t="inlineStr">
        <is>
          <t>CD_SAA</t>
        </is>
      </c>
      <c r="B5" s="125" t="inlineStr">
        <is>
          <t>TX_SAA_UNIT</t>
        </is>
      </c>
      <c r="C5" s="125" t="inlineStr">
        <is>
          <t>CD_INTRASTAT</t>
        </is>
      </c>
      <c r="D5" s="125" t="inlineStr">
        <is>
          <t>NIVEAU STAT (approx - BASIC)</t>
        </is>
      </c>
      <c r="E5" s="125" t="inlineStr">
        <is>
          <t>Filière(s)</t>
        </is>
      </c>
      <c r="F5" s="125" t="inlineStr">
        <is>
          <t>COMMENTAIRE</t>
        </is>
      </c>
      <c r="G5" s="125" t="inlineStr">
        <is>
          <t>Valeur 2019</t>
        </is>
      </c>
      <c r="H5" s="125" t="inlineStr">
        <is>
          <t>Unité 2019</t>
        </is>
      </c>
      <c r="I5" s="125" t="inlineStr">
        <is>
          <t xml:space="preserve"> </t>
        </is>
      </c>
      <c r="J5" s="125" t="inlineStr">
        <is>
          <t>Valeur 2015</t>
        </is>
      </c>
      <c r="K5" s="125" t="inlineStr">
        <is>
          <t>Unité 2015</t>
        </is>
      </c>
    </row>
    <row r="6" customFormat="1" s="47">
      <c r="A6" s="157" t="inlineStr">
        <is>
          <t>0.1.15</t>
        </is>
      </c>
      <c r="B6" s="157" t="inlineStr">
        <is>
          <t>Olives</t>
        </is>
      </c>
      <c r="C6" s="157" t="n"/>
      <c r="D6" s="157" t="n">
        <v>3</v>
      </c>
      <c r="E6" s="157" t="inlineStr">
        <is>
          <t>Fruits et légumes</t>
        </is>
      </c>
      <c r="F6" s="157" t="inlineStr">
        <is>
          <t>Production</t>
        </is>
      </c>
      <c r="G6" s="157" t="n">
        <v>23515.1</v>
      </c>
      <c r="H6" s="157" t="inlineStr">
        <is>
          <t>t</t>
        </is>
      </c>
      <c r="I6" s="157" t="n"/>
      <c r="J6" s="157" t="n">
        <v>34675.1</v>
      </c>
      <c r="K6" s="157" t="inlineStr">
        <is>
          <t>t</t>
        </is>
      </c>
    </row>
    <row r="7">
      <c r="A7" s="126" t="n">
        <v>1</v>
      </c>
      <c r="B7" s="126" t="inlineStr">
        <is>
          <t>Céréales, oléagineux, protéagineux</t>
        </is>
      </c>
      <c r="C7" s="126" t="n"/>
      <c r="D7" s="126" t="n">
        <v>1</v>
      </c>
      <c r="E7" s="126" t="inlineStr">
        <is>
          <t>Céréales + Oléoprotéagineux</t>
        </is>
      </c>
      <c r="F7" s="126" t="inlineStr">
        <is>
          <t>Production</t>
        </is>
      </c>
      <c r="G7" s="126" t="n">
        <v>77411705</v>
      </c>
      <c r="H7" s="126" t="inlineStr">
        <is>
          <t>t</t>
        </is>
      </c>
      <c r="I7" s="126" t="n"/>
      <c r="J7" s="126" t="n">
        <v>80565304.09999999</v>
      </c>
      <c r="K7" s="126" t="inlineStr">
        <is>
          <t>t</t>
        </is>
      </c>
    </row>
    <row r="8">
      <c r="A8" s="126" t="inlineStr">
        <is>
          <t>1.12</t>
        </is>
      </c>
      <c r="B8" s="126" t="inlineStr">
        <is>
          <t>Oléagineux (y c. semences)</t>
        </is>
      </c>
      <c r="C8" s="126" t="n"/>
      <c r="D8" s="126" t="n">
        <v>2</v>
      </c>
      <c r="E8" s="126" t="inlineStr">
        <is>
          <t>Oléoprotéagineux</t>
        </is>
      </c>
      <c r="F8" s="126" t="inlineStr">
        <is>
          <t>Production</t>
        </is>
      </c>
      <c r="G8" s="126" t="n">
        <v>5309966</v>
      </c>
      <c r="H8" s="126" t="inlineStr">
        <is>
          <t>t</t>
        </is>
      </c>
      <c r="I8" s="126" t="n"/>
      <c r="J8" s="126" t="n">
        <v>6916410.8</v>
      </c>
      <c r="K8" s="126" t="inlineStr">
        <is>
          <t>t</t>
        </is>
      </c>
    </row>
    <row r="9">
      <c r="A9" s="126" t="inlineStr">
        <is>
          <t>1.12.1</t>
        </is>
      </c>
      <c r="B9" s="126" t="inlineStr">
        <is>
          <t>Colza grain et navette</t>
        </is>
      </c>
      <c r="C9" s="126" t="n"/>
      <c r="D9" s="126" t="n">
        <v>3</v>
      </c>
      <c r="E9" s="126" t="inlineStr">
        <is>
          <t>Oléoprotéagineux</t>
        </is>
      </c>
      <c r="F9" s="126" t="inlineStr">
        <is>
          <t>Production</t>
        </is>
      </c>
      <c r="G9" s="126" t="n">
        <v>3523298.9</v>
      </c>
      <c r="H9" s="126" t="inlineStr">
        <is>
          <t>t</t>
        </is>
      </c>
      <c r="I9" s="126" t="n"/>
      <c r="J9" s="126" t="n">
        <v>5334403.6</v>
      </c>
      <c r="K9" s="126" t="inlineStr">
        <is>
          <t>t</t>
        </is>
      </c>
    </row>
    <row r="10">
      <c r="A10" s="126" t="inlineStr">
        <is>
          <t>1.12.1.11</t>
        </is>
      </c>
      <c r="B10" s="126" t="inlineStr">
        <is>
          <t>Colza grain d'hiver</t>
        </is>
      </c>
      <c r="C10" s="126" t="n"/>
      <c r="D10" s="126" t="n">
        <v>4</v>
      </c>
      <c r="E10" s="126" t="inlineStr">
        <is>
          <t>Oléoprotéagineux</t>
        </is>
      </c>
      <c r="F10" s="126" t="inlineStr">
        <is>
          <t>Production</t>
        </is>
      </c>
      <c r="G10" s="126" t="n">
        <v>3516595.3</v>
      </c>
      <c r="H10" s="126" t="inlineStr">
        <is>
          <t>t</t>
        </is>
      </c>
      <c r="I10" s="126" t="n"/>
      <c r="J10" s="126" t="n">
        <v>5329787.7</v>
      </c>
      <c r="K10" s="126" t="inlineStr">
        <is>
          <t>t</t>
        </is>
      </c>
    </row>
    <row r="11">
      <c r="A11" s="126" t="inlineStr">
        <is>
          <t>1.12.1.12</t>
        </is>
      </c>
      <c r="B11" s="126" t="inlineStr">
        <is>
          <t>Colza grain de printemps et navette</t>
        </is>
      </c>
      <c r="C11" s="126" t="n"/>
      <c r="D11" s="126" t="n">
        <v>4</v>
      </c>
      <c r="E11" s="126" t="inlineStr">
        <is>
          <t>Oléoprotéagineux</t>
        </is>
      </c>
      <c r="F11" s="126" t="inlineStr">
        <is>
          <t>Production</t>
        </is>
      </c>
      <c r="G11" s="126" t="n">
        <v>6703.6</v>
      </c>
      <c r="H11" s="126" t="inlineStr">
        <is>
          <t>t</t>
        </is>
      </c>
      <c r="I11" s="126" t="n"/>
      <c r="J11" s="126" t="n">
        <v>4615.9</v>
      </c>
      <c r="K11" s="126" t="inlineStr">
        <is>
          <t>t</t>
        </is>
      </c>
    </row>
    <row r="12">
      <c r="A12" s="126" t="inlineStr">
        <is>
          <t>1.12.2</t>
        </is>
      </c>
      <c r="B12" s="126" t="inlineStr">
        <is>
          <t>Tournesol</t>
        </is>
      </c>
      <c r="C12" s="126" t="n"/>
      <c r="D12" s="126" t="n">
        <v>3</v>
      </c>
      <c r="E12" s="126" t="inlineStr">
        <is>
          <t>Oléoprotéagineux</t>
        </is>
      </c>
      <c r="F12" s="126" t="inlineStr">
        <is>
          <t>Production</t>
        </is>
      </c>
      <c r="G12" s="126" t="n">
        <v>1298136.9</v>
      </c>
      <c r="H12" s="126" t="inlineStr">
        <is>
          <t>t</t>
        </is>
      </c>
      <c r="I12" s="126" t="n"/>
      <c r="J12" s="126" t="n">
        <v>1186913.4</v>
      </c>
      <c r="K12" s="126" t="inlineStr">
        <is>
          <t>t</t>
        </is>
      </c>
    </row>
    <row r="13">
      <c r="A13" s="126" t="inlineStr">
        <is>
          <t>1.12.3</t>
        </is>
      </c>
      <c r="B13" s="126" t="inlineStr">
        <is>
          <t>Soja</t>
        </is>
      </c>
      <c r="C13" s="126" t="n"/>
      <c r="D13" s="126" t="n">
        <v>3</v>
      </c>
      <c r="E13" s="126" t="inlineStr">
        <is>
          <t>Oléoprotéagineux</t>
        </is>
      </c>
      <c r="F13" s="126" t="inlineStr">
        <is>
          <t>Production</t>
        </is>
      </c>
      <c r="G13" s="126" t="n">
        <v>428531.4</v>
      </c>
      <c r="H13" s="126" t="inlineStr">
        <is>
          <t>t</t>
        </is>
      </c>
      <c r="I13" s="126" t="n"/>
      <c r="J13" s="126" t="n">
        <v>336829.9</v>
      </c>
      <c r="K13" s="126" t="inlineStr">
        <is>
          <t>t</t>
        </is>
      </c>
    </row>
    <row r="14">
      <c r="A14" s="126" t="inlineStr">
        <is>
          <t>1.12.9</t>
        </is>
      </c>
      <c r="B14" s="126" t="inlineStr">
        <is>
          <t>Autres oléagineux (lin, oeillette, ricin), n.c.a. niv. 1</t>
        </is>
      </c>
      <c r="C14" s="126" t="n"/>
      <c r="D14" s="126" t="n">
        <v>3</v>
      </c>
      <c r="E14" s="126" t="inlineStr">
        <is>
          <t>Oléoprotéagineux</t>
        </is>
      </c>
      <c r="F14" s="126" t="inlineStr">
        <is>
          <t>Production</t>
        </is>
      </c>
      <c r="G14" s="126" t="n">
        <v>59998.8</v>
      </c>
      <c r="H14" s="126" t="inlineStr">
        <is>
          <t>t</t>
        </is>
      </c>
      <c r="I14" s="126" t="n"/>
      <c r="J14" s="126" t="n">
        <v>58263.9</v>
      </c>
      <c r="K14" s="126" t="inlineStr">
        <is>
          <t>t</t>
        </is>
      </c>
    </row>
    <row r="15">
      <c r="A15" s="126" t="inlineStr">
        <is>
          <t>1.12.9.11</t>
        </is>
      </c>
      <c r="B15" s="126" t="inlineStr">
        <is>
          <t>Lin oléagineux</t>
        </is>
      </c>
      <c r="C15" s="126" t="n"/>
      <c r="D15" s="126" t="n">
        <v>4</v>
      </c>
      <c r="E15" s="126" t="inlineStr">
        <is>
          <t>Oléoprotéagineux</t>
        </is>
      </c>
      <c r="F15" s="126" t="inlineStr">
        <is>
          <t>Production</t>
        </is>
      </c>
      <c r="G15" s="126" t="n">
        <v>45503.3</v>
      </c>
      <c r="H15" s="126" t="inlineStr">
        <is>
          <t>t</t>
        </is>
      </c>
      <c r="I15" s="126" t="n"/>
      <c r="J15" s="126" t="n">
        <v>42593.6</v>
      </c>
      <c r="K15" s="126" t="inlineStr">
        <is>
          <t>t</t>
        </is>
      </c>
    </row>
    <row r="16">
      <c r="A16" s="126" t="inlineStr">
        <is>
          <t>1.12.9.19</t>
        </is>
      </c>
      <c r="B16" s="126" t="inlineStr">
        <is>
          <t>Autres oléagineux (hors chanvre), n.c.a. niv. 2</t>
        </is>
      </c>
      <c r="C16" s="126" t="n"/>
      <c r="D16" s="126" t="n">
        <v>4</v>
      </c>
      <c r="E16" s="126" t="inlineStr">
        <is>
          <t>Oléoprotéagineux</t>
        </is>
      </c>
      <c r="F16" s="126" t="inlineStr">
        <is>
          <t>Production</t>
        </is>
      </c>
      <c r="G16" s="126" t="n">
        <v>14495.5</v>
      </c>
      <c r="H16" s="126" t="inlineStr">
        <is>
          <t>t</t>
        </is>
      </c>
      <c r="I16" s="126" t="n"/>
      <c r="J16" s="126" t="n">
        <v>15670.3</v>
      </c>
      <c r="K16" s="126" t="inlineStr">
        <is>
          <t>t</t>
        </is>
      </c>
    </row>
    <row r="17">
      <c r="A17" s="126" t="inlineStr">
        <is>
          <t>1.13</t>
        </is>
      </c>
      <c r="B17" s="126" t="inlineStr">
        <is>
          <t>Protéagineux (y c. semences)</t>
        </is>
      </c>
      <c r="C17" s="126" t="n"/>
      <c r="D17" s="126" t="n">
        <v>2</v>
      </c>
      <c r="E17" s="126" t="inlineStr">
        <is>
          <t>Oléoprotéagineux</t>
        </is>
      </c>
      <c r="F17" s="126" t="inlineStr">
        <is>
          <t>Production</t>
        </is>
      </c>
      <c r="G17" s="126" t="n">
        <v>893875.9</v>
      </c>
      <c r="H17" s="126" t="inlineStr">
        <is>
          <t>t</t>
        </is>
      </c>
      <c r="I17" s="126" t="n"/>
      <c r="J17" s="126" t="n">
        <v>932569.4</v>
      </c>
      <c r="K17" s="126" t="inlineStr">
        <is>
          <t>t</t>
        </is>
      </c>
    </row>
    <row r="18">
      <c r="A18" s="126" t="inlineStr">
        <is>
          <t>1.13.1</t>
        </is>
      </c>
      <c r="B18" s="126" t="inlineStr">
        <is>
          <t>Pois protéagineux</t>
        </is>
      </c>
      <c r="C18" s="126" t="n"/>
      <c r="D18" s="126" t="n">
        <v>3</v>
      </c>
      <c r="E18" s="126" t="inlineStr">
        <is>
          <t>Oléoprotéagineux</t>
        </is>
      </c>
      <c r="F18" s="126" t="inlineStr">
        <is>
          <t>Production</t>
        </is>
      </c>
      <c r="G18" s="126" t="n">
        <v>709384.7</v>
      </c>
      <c r="H18" s="126" t="inlineStr">
        <is>
          <t>t</t>
        </is>
      </c>
      <c r="I18" s="126" t="n"/>
      <c r="J18" s="126" t="n">
        <v>662195.8</v>
      </c>
      <c r="K18" s="126" t="inlineStr">
        <is>
          <t>t</t>
        </is>
      </c>
    </row>
    <row r="19">
      <c r="A19" s="126" t="inlineStr">
        <is>
          <t>1.13.2</t>
        </is>
      </c>
      <c r="B19" s="126" t="inlineStr">
        <is>
          <t>Féveroles et fèves</t>
        </is>
      </c>
      <c r="C19" s="126" t="n"/>
      <c r="D19" s="126" t="n">
        <v>3</v>
      </c>
      <c r="E19" s="126" t="inlineStr">
        <is>
          <t>Oléoprotéagineux</t>
        </is>
      </c>
      <c r="F19" s="126" t="inlineStr">
        <is>
          <t>Production</t>
        </is>
      </c>
      <c r="G19" s="126" t="n">
        <v>177381</v>
      </c>
      <c r="H19" s="126" t="inlineStr">
        <is>
          <t>t</t>
        </is>
      </c>
      <c r="I19" s="126" t="n"/>
      <c r="J19" s="126" t="n">
        <v>253016.5</v>
      </c>
      <c r="K19" s="126" t="inlineStr">
        <is>
          <t>t</t>
        </is>
      </c>
    </row>
    <row r="20">
      <c r="A20" s="126" t="inlineStr">
        <is>
          <t>1.13.3</t>
        </is>
      </c>
      <c r="B20" s="126" t="inlineStr">
        <is>
          <t>Lupin doux</t>
        </is>
      </c>
      <c r="C20" s="126" t="n"/>
      <c r="D20" s="126" t="n">
        <v>3</v>
      </c>
      <c r="E20" s="126" t="inlineStr">
        <is>
          <t>Oléoprotéagineux</t>
        </is>
      </c>
      <c r="F20" s="126" t="inlineStr">
        <is>
          <t>Production</t>
        </is>
      </c>
      <c r="G20" s="126" t="n">
        <v>7110.2</v>
      </c>
      <c r="H20" s="126" t="inlineStr">
        <is>
          <t>t</t>
        </is>
      </c>
      <c r="I20" s="126" t="n"/>
      <c r="J20" s="126" t="n">
        <v>17357.1</v>
      </c>
      <c r="K20" s="126" t="inlineStr">
        <is>
          <t>t</t>
        </is>
      </c>
    </row>
    <row r="21">
      <c r="A21" s="126" t="inlineStr">
        <is>
          <t>6.16</t>
        </is>
      </c>
      <c r="B21" s="126" t="inlineStr">
        <is>
          <t>Légumes secs</t>
        </is>
      </c>
      <c r="C21" s="126" t="n"/>
      <c r="D21" s="126" t="n">
        <v>2</v>
      </c>
      <c r="E21" s="126" t="inlineStr">
        <is>
          <t>Oléoprotéagineux</t>
        </is>
      </c>
      <c r="F21" s="126" t="inlineStr">
        <is>
          <t>Production</t>
        </is>
      </c>
      <c r="G21" s="126" t="n">
        <v>102935.3</v>
      </c>
      <c r="H21" s="126" t="inlineStr">
        <is>
          <t>t</t>
        </is>
      </c>
      <c r="I21" s="126" t="n"/>
      <c r="J21" s="126" t="n">
        <v>42159.2</v>
      </c>
      <c r="K21" s="126" t="inlineStr">
        <is>
          <t>t</t>
        </is>
      </c>
    </row>
    <row r="22">
      <c r="A22" s="126" t="inlineStr">
        <is>
          <t>6.16.1</t>
        </is>
      </c>
      <c r="B22" s="126" t="inlineStr">
        <is>
          <t>Haricots secs (y compris semences)</t>
        </is>
      </c>
      <c r="C22" s="126" t="n"/>
      <c r="D22" s="126" t="n">
        <v>3</v>
      </c>
      <c r="E22" s="126" t="inlineStr">
        <is>
          <t>Oléoprotéagineux</t>
        </is>
      </c>
      <c r="F22" s="126" t="inlineStr">
        <is>
          <t>Production</t>
        </is>
      </c>
      <c r="G22" s="126" t="n">
        <v>9680.799999999999</v>
      </c>
      <c r="H22" s="126" t="inlineStr">
        <is>
          <t>t</t>
        </is>
      </c>
      <c r="I22" s="126" t="n"/>
      <c r="J22" s="126" t="n">
        <v>9285.799999999999</v>
      </c>
      <c r="K22" s="126" t="inlineStr">
        <is>
          <t>t</t>
        </is>
      </c>
    </row>
    <row r="23">
      <c r="A23" s="126" t="inlineStr">
        <is>
          <t>6.16.2</t>
        </is>
      </c>
      <c r="B23" s="126" t="inlineStr">
        <is>
          <t>Lentilles (y compris semences)</t>
        </is>
      </c>
      <c r="C23" s="126" t="n"/>
      <c r="D23" s="126" t="n">
        <v>3</v>
      </c>
      <c r="E23" s="126" t="inlineStr">
        <is>
          <t>Oléoprotéagineux</t>
        </is>
      </c>
      <c r="F23" s="126" t="inlineStr">
        <is>
          <t>Production</t>
        </is>
      </c>
      <c r="G23" s="126" t="n">
        <v>45829</v>
      </c>
      <c r="H23" s="126" t="inlineStr">
        <is>
          <t>t</t>
        </is>
      </c>
      <c r="I23" s="126" t="n"/>
      <c r="J23" s="126" t="n">
        <v>22160.6</v>
      </c>
      <c r="K23" s="126" t="inlineStr">
        <is>
          <t>t</t>
        </is>
      </c>
    </row>
    <row r="24">
      <c r="A24" s="126" t="inlineStr">
        <is>
          <t>6.16.3</t>
        </is>
      </c>
      <c r="B24" s="126" t="inlineStr">
        <is>
          <t>Pois secs (pois de casserie) (y compris semences)</t>
        </is>
      </c>
      <c r="C24" s="126" t="n"/>
      <c r="D24" s="126" t="n">
        <v>3</v>
      </c>
      <c r="E24" s="126" t="inlineStr">
        <is>
          <t>Oléoprotéagineux</t>
        </is>
      </c>
      <c r="F24" s="126" t="inlineStr">
        <is>
          <t>Production</t>
        </is>
      </c>
      <c r="G24" s="126" t="n">
        <v>47425.5</v>
      </c>
      <c r="H24" s="126" t="inlineStr">
        <is>
          <t>t</t>
        </is>
      </c>
      <c r="I24" s="126" t="n"/>
      <c r="J24" s="126" t="n">
        <v>10712.8</v>
      </c>
      <c r="K24" s="126" t="inlineStr">
        <is>
          <t>t</t>
        </is>
      </c>
    </row>
  </sheetData>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P34"/>
  <sheetViews>
    <sheetView workbookViewId="0">
      <selection activeCell="E5" sqref="E5"/>
    </sheetView>
  </sheetViews>
  <sheetFormatPr baseColWidth="10" defaultRowHeight="13.8"/>
  <cols>
    <col width="11.88671875" customWidth="1" style="165" min="1" max="1"/>
    <col width="11.5546875" customWidth="1" style="165" min="2" max="2"/>
    <col width="48.44140625" customWidth="1" style="165" min="3" max="3"/>
    <col width="42.88671875" customWidth="1" style="165" min="4" max="4"/>
    <col width="11.5546875" customWidth="1" style="165" min="5" max="16384"/>
  </cols>
  <sheetData>
    <row r="1">
      <c r="E1" s="166" t="inlineStr">
        <is>
          <t>Production (volume)</t>
        </is>
      </c>
      <c r="F1" s="166" t="inlineStr">
        <is>
          <t>Production (volume)</t>
        </is>
      </c>
    </row>
    <row r="2">
      <c r="A2" s="166" t="inlineStr">
        <is>
          <t>Cultures développées 1</t>
        </is>
      </c>
      <c r="B2" s="166" t="inlineStr">
        <is>
          <t>Cultures développées 2</t>
        </is>
      </c>
      <c r="C2" s="166" t="inlineStr">
        <is>
          <t>Cultures développées 3</t>
        </is>
      </c>
      <c r="D2" s="166" t="inlineStr">
        <is>
          <t>Cultures développées 4</t>
        </is>
      </c>
      <c r="E2" s="166" t="inlineStr">
        <is>
          <t>2014</t>
        </is>
      </c>
      <c r="F2" s="166" t="inlineStr">
        <is>
          <t>2018</t>
        </is>
      </c>
    </row>
    <row r="3">
      <c r="A3" s="167" t="inlineStr">
        <is>
          <t>Céréales, oléagineux, protéagineux</t>
        </is>
      </c>
      <c r="B3" s="167" t="n"/>
      <c r="C3" s="167" t="n"/>
      <c r="D3" s="167" t="n"/>
      <c r="E3" s="167" t="n">
        <v>806313802</v>
      </c>
      <c r="F3" s="167" t="n">
        <v>699851998</v>
      </c>
    </row>
    <row r="4">
      <c r="A4" s="167" t="inlineStr">
        <is>
          <t>Céréales, oléagineux, protéagineux</t>
        </is>
      </c>
      <c r="B4" s="167" t="inlineStr">
        <is>
          <t>Oléagineux (y c. semences)</t>
        </is>
      </c>
      <c r="C4" s="167" t="n"/>
      <c r="D4" s="167" t="n"/>
      <c r="E4" s="167" t="n">
        <v>73784817</v>
      </c>
      <c r="F4" s="167" t="n">
        <v>66801910</v>
      </c>
    </row>
    <row r="5">
      <c r="A5" s="167" t="inlineStr">
        <is>
          <t>Céréales, oléagineux, protéagineux</t>
        </is>
      </c>
      <c r="B5" s="167" t="inlineStr">
        <is>
          <t>Oléagineux (y c. semences)</t>
        </is>
      </c>
      <c r="C5" s="167" t="inlineStr">
        <is>
          <t>Colza grain et navette</t>
        </is>
      </c>
      <c r="D5" s="167" t="n"/>
      <c r="E5" s="167" t="n">
        <v>55240944</v>
      </c>
      <c r="F5" s="167" t="n">
        <v>49805373</v>
      </c>
    </row>
    <row r="6">
      <c r="A6" s="167" t="inlineStr">
        <is>
          <t>Céréales, oléagineux, protéagineux</t>
        </is>
      </c>
      <c r="B6" s="167" t="inlineStr">
        <is>
          <t>Oléagineux (y c. semences)</t>
        </is>
      </c>
      <c r="C6" s="167" t="inlineStr">
        <is>
          <t>Colza grain et navette</t>
        </is>
      </c>
      <c r="D6" s="167" t="inlineStr">
        <is>
          <t>Colza grain d'hiver</t>
        </is>
      </c>
      <c r="E6" s="167" t="n">
        <v>55172971</v>
      </c>
      <c r="F6" s="167" t="n">
        <v>49751784</v>
      </c>
    </row>
    <row r="7">
      <c r="A7" s="167" t="inlineStr">
        <is>
          <t>Céréales, oléagineux, protéagineux</t>
        </is>
      </c>
      <c r="B7" s="167" t="inlineStr">
        <is>
          <t>Oléagineux (y c. semences)</t>
        </is>
      </c>
      <c r="C7" s="167" t="inlineStr">
        <is>
          <t>Colza grain et navette</t>
        </is>
      </c>
      <c r="D7" s="167" t="inlineStr">
        <is>
          <t>Colza grain de printemps et navette</t>
        </is>
      </c>
      <c r="E7" s="167" t="n">
        <v>67973</v>
      </c>
      <c r="F7" s="167" t="n">
        <v>53589</v>
      </c>
    </row>
    <row r="8">
      <c r="A8" s="167" t="inlineStr">
        <is>
          <t>Céréales, oléagineux, protéagineux</t>
        </is>
      </c>
      <c r="B8" s="167" t="inlineStr">
        <is>
          <t>Oléagineux (y c. semences)</t>
        </is>
      </c>
      <c r="C8" s="167" t="inlineStr">
        <is>
          <t>Tournesol</t>
        </is>
      </c>
      <c r="D8" s="167" t="n"/>
      <c r="E8" s="167" t="n">
        <v>15841902</v>
      </c>
      <c r="F8" s="167" t="n">
        <v>12390803</v>
      </c>
    </row>
    <row r="9">
      <c r="A9" s="167" t="inlineStr">
        <is>
          <t>Céréales, oléagineux, protéagineux</t>
        </is>
      </c>
      <c r="B9" s="167" t="inlineStr">
        <is>
          <t>Oléagineux (y c. semences)</t>
        </is>
      </c>
      <c r="C9" s="167" t="inlineStr">
        <is>
          <t>Soja</t>
        </is>
      </c>
      <c r="D9" s="167" t="n"/>
      <c r="E9" s="167" t="n">
        <v>2272618</v>
      </c>
      <c r="F9" s="167" t="n">
        <v>3984808</v>
      </c>
    </row>
    <row r="10">
      <c r="A10" s="167" t="inlineStr">
        <is>
          <t>Céréales, oléagineux, protéagineux</t>
        </is>
      </c>
      <c r="B10" s="167" t="inlineStr">
        <is>
          <t>Oléagineux (y c. semences)</t>
        </is>
      </c>
      <c r="C10" s="167" t="inlineStr">
        <is>
          <t>Autres oléagineux (lin, oeillette, ricin), n.c.a. niv. 1</t>
        </is>
      </c>
      <c r="D10" s="167" t="n"/>
      <c r="E10" s="167" t="n">
        <v>429353</v>
      </c>
      <c r="F10" s="167" t="n">
        <v>620926</v>
      </c>
    </row>
    <row r="11">
      <c r="A11" s="167" t="inlineStr">
        <is>
          <t>Céréales, oléagineux, protéagineux</t>
        </is>
      </c>
      <c r="B11" s="167" t="inlineStr">
        <is>
          <t>Oléagineux (y c. semences)</t>
        </is>
      </c>
      <c r="C11" s="167" t="inlineStr">
        <is>
          <t>Autres oléagineux (lin, oeillette, ricin), n.c.a. niv. 1</t>
        </is>
      </c>
      <c r="D11" s="167" t="inlineStr">
        <is>
          <t>Lin oléagineux</t>
        </is>
      </c>
      <c r="E11" s="167" t="n">
        <v>263745</v>
      </c>
      <c r="F11" s="167" t="n">
        <v>458349</v>
      </c>
    </row>
    <row r="12">
      <c r="A12" s="167" t="inlineStr">
        <is>
          <t>Céréales, oléagineux, protéagineux</t>
        </is>
      </c>
      <c r="B12" s="167" t="inlineStr">
        <is>
          <t>Oléagineux (y c. semences)</t>
        </is>
      </c>
      <c r="C12" s="167" t="inlineStr">
        <is>
          <t>Autres oléagineux (lin, oeillette, ricin), n.c.a. niv. 1</t>
        </is>
      </c>
      <c r="D12" s="167" t="inlineStr">
        <is>
          <t>Autres oléagineux (hors chanvre), n.c.a. niv. 2</t>
        </is>
      </c>
      <c r="E12" s="167" t="n">
        <v>165608</v>
      </c>
      <c r="F12" s="167" t="n">
        <v>162577</v>
      </c>
    </row>
    <row r="13">
      <c r="A13" s="167" t="inlineStr">
        <is>
          <t>Céréales, oléagineux, protéagineux</t>
        </is>
      </c>
      <c r="B13" s="167" t="inlineStr">
        <is>
          <t>Protéagineux (y c. semences)</t>
        </is>
      </c>
      <c r="C13" s="167" t="n"/>
      <c r="D13" s="167" t="n"/>
      <c r="E13" s="167" t="n">
        <v>8218784</v>
      </c>
      <c r="F13" s="167" t="n">
        <v>7397078</v>
      </c>
    </row>
    <row r="14">
      <c r="A14" s="167" t="inlineStr">
        <is>
          <t>Céréales, oléagineux, protéagineux</t>
        </is>
      </c>
      <c r="B14" s="167" t="inlineStr">
        <is>
          <t>Protéagineux (y c. semences)</t>
        </is>
      </c>
      <c r="C14" s="167" t="inlineStr">
        <is>
          <t>Pois protéagineux</t>
        </is>
      </c>
      <c r="D14" s="167" t="n"/>
      <c r="E14" s="167" t="n">
        <v>5283138</v>
      </c>
      <c r="F14" s="167" t="n">
        <v>5902209</v>
      </c>
    </row>
    <row r="15">
      <c r="A15" s="167" t="inlineStr">
        <is>
          <t>Céréales, oléagineux, protéagineux</t>
        </is>
      </c>
      <c r="B15" s="167" t="inlineStr">
        <is>
          <t>Protéagineux (y c. semences)</t>
        </is>
      </c>
      <c r="C15" s="167" t="inlineStr">
        <is>
          <t>Féveroles et fèves</t>
        </is>
      </c>
      <c r="D15" s="167" t="n"/>
      <c r="E15" s="167" t="n">
        <v>2785445</v>
      </c>
      <c r="F15" s="167" t="n">
        <v>1425278</v>
      </c>
    </row>
    <row r="16">
      <c r="A16" s="167" t="inlineStr">
        <is>
          <t>Céréales, oléagineux, protéagineux</t>
        </is>
      </c>
      <c r="B16" s="167" t="inlineStr">
        <is>
          <t>Protéagineux (y c. semences)</t>
        </is>
      </c>
      <c r="C16" s="167" t="inlineStr">
        <is>
          <t>Lupin doux</t>
        </is>
      </c>
      <c r="D16" s="167" t="n"/>
      <c r="E16" s="167" t="n">
        <v>150201</v>
      </c>
      <c r="F16" s="167" t="n">
        <v>69591</v>
      </c>
    </row>
    <row r="17">
      <c r="A17" s="167" t="inlineStr">
        <is>
          <t>Légumes frais, melons ou fraises</t>
        </is>
      </c>
      <c r="B17" s="167" t="n"/>
      <c r="C17" s="167" t="n"/>
      <c r="D17" s="167" t="n"/>
      <c r="E17" s="167" t="n">
        <v>57680773</v>
      </c>
      <c r="F17" s="167" t="n">
        <v>58107358</v>
      </c>
    </row>
    <row r="18">
      <c r="A18" s="167" t="inlineStr">
        <is>
          <t>Légumes frais, melons ou fraises</t>
        </is>
      </c>
      <c r="B18" s="167" t="inlineStr">
        <is>
          <t>Légumes secs</t>
        </is>
      </c>
      <c r="C18" s="167" t="n"/>
      <c r="D18" s="167" t="n"/>
      <c r="E18" s="167" t="n">
        <v>403278</v>
      </c>
      <c r="F18" s="167" t="n">
        <v>939649</v>
      </c>
    </row>
    <row r="19">
      <c r="A19" s="167" t="inlineStr">
        <is>
          <t>Légumes frais, melons ou fraises</t>
        </is>
      </c>
      <c r="B19" s="167" t="inlineStr">
        <is>
          <t>Légumes secs</t>
        </is>
      </c>
      <c r="C19" s="167" t="inlineStr">
        <is>
          <t>Haricots secs (y compris semences)</t>
        </is>
      </c>
      <c r="D19" s="167" t="n"/>
      <c r="E19" s="167" t="n">
        <v>80215</v>
      </c>
      <c r="F19" s="167" t="n">
        <v>108106</v>
      </c>
    </row>
    <row r="20">
      <c r="A20" s="167" t="inlineStr">
        <is>
          <t>Légumes frais, melons ou fraises</t>
        </is>
      </c>
      <c r="B20" s="167" t="inlineStr">
        <is>
          <t>Légumes secs</t>
        </is>
      </c>
      <c r="C20" s="167" t="inlineStr">
        <is>
          <t>Lentilles (y compris semences)</t>
        </is>
      </c>
      <c r="D20" s="167" t="n"/>
      <c r="E20" s="167" t="n">
        <v>220330</v>
      </c>
      <c r="F20" s="167" t="n">
        <v>506206</v>
      </c>
    </row>
    <row r="21">
      <c r="A21" s="167" t="inlineStr">
        <is>
          <t>Légumes frais, melons ou fraises</t>
        </is>
      </c>
      <c r="B21" s="167" t="inlineStr">
        <is>
          <t>Légumes secs</t>
        </is>
      </c>
      <c r="C21" s="167" t="inlineStr">
        <is>
          <t>Pois secs (pois de casserie) (y compris semences)</t>
        </is>
      </c>
      <c r="D21" s="167" t="n"/>
      <c r="E21" s="167" t="n">
        <v>102733</v>
      </c>
      <c r="F21" s="167" t="n">
        <v>325337</v>
      </c>
    </row>
    <row r="24">
      <c r="A24" s="165" t="inlineStr">
        <is>
          <t>Dimension</t>
        </is>
      </c>
      <c r="B24" s="165" t="inlineStr">
        <is>
          <t>Niveau</t>
        </is>
      </c>
      <c r="C24" s="165" t="inlineStr">
        <is>
          <t>Filtre</t>
        </is>
      </c>
    </row>
    <row r="25">
      <c r="A25" s="165" t="inlineStr">
        <is>
          <t>Géographie</t>
        </is>
      </c>
      <c r="B25" s="165" t="inlineStr">
        <is>
          <t>France entière</t>
        </is>
      </c>
      <c r="C25" s="165" t="inlineStr">
        <is>
          <t>FR - France entière</t>
        </is>
      </c>
    </row>
    <row r="27">
      <c r="A27" s="165" t="inlineStr">
        <is>
          <t>Notes</t>
        </is>
      </c>
      <c r="B27" s="165" t="inlineStr">
        <is>
          <t>- Les données de la SAA n-1 (2020) sont définitives (arrêtées mi octobre de l'année n). Les données provisoires 2021 seront publiées en avril n+1.</t>
        </is>
      </c>
      <c r="D27" s="165" t="inlineStr">
        <is>
          <t>- La production est évaluée en quintal, la superficie développée en hectare et donc le rendement en quintal à l'hectare.</t>
        </is>
      </c>
      <c r="F27" s="165" t="inlineStr">
        <is>
          <t>- Pour la lavande, le lavandin et le géranium, le rendement est exprimé en kg d'essence par ha et la production en quintaux d'essence.</t>
        </is>
      </c>
      <c r="H27" s="165" t="inlineStr">
        <is>
          <t>- Le total chanvre est la somme de "chanvre papier" et "autres plantes textiles".</t>
        </is>
      </c>
      <c r="J27" s="165" t="inlineStr">
        <is>
          <t>- La géographie d'un territoire correspond à celle du code officiel géographique 2010, date du dernier recensement agricole.</t>
        </is>
      </c>
      <c r="L27" s="165" t="inlineStr">
        <is>
          <t>- La SAA est une opération de synthèse à partir de sources multiples. Sur quelques produits, certains chiffres départementaux ou régionaux sont à utiliser avec précaution.</t>
        </is>
      </c>
      <c r="N27" s="165" t="inlineStr">
        <is>
          <t>- Les recommandations d’utilisation de ces chiffres sont disponibles : https://agreste.agriculture.gouv.fr/agreste-web/download/methode/S-SAA/SAA_2019_Indicateurs_statut_des_produits.pdf</t>
        </is>
      </c>
      <c r="P27" s="165" t="inlineStr">
        <is>
          <t>- De 2000 à 2006, seules les données de surface sont disponibles pour les DOM.  Attention, sur cette période, la production du total France entière ne comprend pas les DOM. Les données pour Mayotte ne sont disponibles qu'à partir de 2016.</t>
        </is>
      </c>
    </row>
    <row r="28">
      <c r="A28" s="165" t="inlineStr">
        <is>
          <t>Source</t>
        </is>
      </c>
      <c r="B28" s="165" t="inlineStr">
        <is>
          <t>Agreste - Statistique agricole annuelle (SAA)</t>
        </is>
      </c>
    </row>
    <row r="33">
      <c r="A33" s="165" t="inlineStr">
        <is>
          <t>Export réalisé par l'application Disar</t>
        </is>
      </c>
    </row>
    <row r="34">
      <c r="A34" s="165" t="inlineStr">
        <is>
          <t>Ministère en charge de l'Agriculture</t>
        </is>
      </c>
    </row>
  </sheetData>
  <pageMargins left="0" right="0" top="0.3937007874015748" bottom="0.3937007874015748" header="0" footer="0"/>
  <headerFooter>
    <oddHeader>&amp;C&amp;A</oddHeader>
    <oddFooter>&amp;CPage &amp;P</oddFooter>
    <evenHeader/>
    <evenFooter/>
    <firstHeader/>
    <firstFooter/>
  </headerFooter>
</worksheet>
</file>

<file path=xl/worksheets/sheet14.xml><?xml version="1.0" encoding="utf-8"?>
<worksheet xmlns="http://schemas.openxmlformats.org/spreadsheetml/2006/main">
  <sheetPr>
    <outlinePr summaryBelow="1" summaryRight="1"/>
    <pageSetUpPr/>
  </sheetPr>
  <dimension ref="B2:Q38"/>
  <sheetViews>
    <sheetView topLeftCell="A7" workbookViewId="0">
      <selection activeCell="J43" sqref="J43"/>
    </sheetView>
  </sheetViews>
  <sheetFormatPr baseColWidth="10" defaultRowHeight="14.4"/>
  <sheetData>
    <row r="2">
      <c r="B2" s="347" t="inlineStr">
        <is>
          <t>Source</t>
        </is>
      </c>
      <c r="C2" s="347" t="inlineStr">
        <is>
          <t>Terres Univia</t>
        </is>
      </c>
    </row>
    <row r="3">
      <c r="B3" s="347" t="inlineStr">
        <is>
          <t>Fichier</t>
        </is>
      </c>
      <c r="C3" s="347" t="inlineStr">
        <is>
          <t>Statistiques Oléagineux et Plantes riches en Protéines 2015-2016</t>
        </is>
      </c>
    </row>
    <row r="19">
      <c r="L19" t="n">
        <v>2020</v>
      </c>
      <c r="M19" t="n">
        <v>2021</v>
      </c>
    </row>
    <row r="20">
      <c r="K20" s="347" t="inlineStr">
        <is>
          <t>Surfaces (ha)</t>
        </is>
      </c>
      <c r="L20" t="n">
        <v>23482</v>
      </c>
      <c r="M20" t="n">
        <v>19065</v>
      </c>
    </row>
    <row r="22">
      <c r="B22" s="347" t="inlineStr">
        <is>
          <t>Fichier</t>
        </is>
      </c>
      <c r="C22" s="347" t="inlineStr">
        <is>
          <t>Statistiques Oléagineux et Plantes riches en Protéines 2021 (éditon 2022)</t>
        </is>
      </c>
    </row>
    <row r="24">
      <c r="L24" s="301" t="inlineStr">
        <is>
          <t>Collecte grains (t)</t>
        </is>
      </c>
      <c r="O24" s="301" t="inlineStr">
        <is>
          <t>Collecte semences (t)</t>
        </is>
      </c>
    </row>
    <row r="25">
      <c r="K25" s="347" t="inlineStr">
        <is>
          <t>On connaît</t>
        </is>
      </c>
      <c r="L25" s="347" t="inlineStr">
        <is>
          <t>2020/2021</t>
        </is>
      </c>
      <c r="M25" t="n">
        <v>2021</v>
      </c>
      <c r="N25" s="347" t="inlineStr">
        <is>
          <t>2021/2022</t>
        </is>
      </c>
      <c r="O25" s="347" t="inlineStr">
        <is>
          <t>2020/2021</t>
        </is>
      </c>
      <c r="P25" t="n">
        <v>2021</v>
      </c>
      <c r="Q25" s="347" t="inlineStr">
        <is>
          <t>2021/2022</t>
        </is>
      </c>
    </row>
    <row r="26">
      <c r="K26" s="151" t="inlineStr">
        <is>
          <t>POIS CHICHE</t>
        </is>
      </c>
      <c r="L26">
        <f>SUMIFS('Collecte, stock - Légumineuses'!E:E,'Collecte, stock - Légumineuses'!A:A,$K$26,'Collecte, stock - Légumineuses'!C:C,"2020/21")</f>
        <v/>
      </c>
      <c r="M26">
        <f>SUMIFS('Collecte, stock - Légumineuses'!E:E,'Collecte, stock - Légumineuses'!A:A,$K$26,'Collecte, stock - Légumineuses'!B:B,"2021")</f>
        <v/>
      </c>
      <c r="N26">
        <f>SUMIFS('Collecte, stock - Légumineuses'!E:E,'Collecte, stock - Légumineuses'!A:A,$K$26,'Collecte, stock - Légumineuses'!C:C,"2021/22")</f>
        <v/>
      </c>
      <c r="O26">
        <f>SUMIFS('Collecte, stock - Légumineuses'!F:F,'Collecte, stock - Légumineuses'!A:A,$K$26,'Collecte, stock - Légumineuses'!C:C,"2020/21")</f>
        <v/>
      </c>
      <c r="P26">
        <f>SUMIFS('Collecte, stock - Légumineuses'!F:F,'Collecte, stock - Légumineuses'!A:A,$K$26,'Collecte, stock - Légumineuses'!B:B,"2021")</f>
        <v/>
      </c>
      <c r="Q26">
        <f>SUMIFS('Collecte, stock - Légumineuses'!F:F,'Collecte, stock - Légumineuses'!A:A,$K$26,'Collecte, stock - Légumineuses'!C:C,"2021/22")</f>
        <v/>
      </c>
    </row>
    <row r="28">
      <c r="K28" s="347" t="inlineStr">
        <is>
          <t>Rendement collecte (t/ha)</t>
        </is>
      </c>
      <c r="L28">
        <f>L26/L20</f>
        <v/>
      </c>
      <c r="N28">
        <f>N26/M20</f>
        <v/>
      </c>
    </row>
    <row r="35">
      <c r="L35" s="347" t="inlineStr">
        <is>
          <t>2020/2021</t>
        </is>
      </c>
      <c r="M35" s="347" t="inlineStr">
        <is>
          <t>2015 (estimation)</t>
        </is>
      </c>
      <c r="N35" s="347" t="inlineStr">
        <is>
          <t>2019 (estimation)</t>
        </is>
      </c>
    </row>
    <row r="36">
      <c r="K36" s="347" t="inlineStr">
        <is>
          <t>Surface (ha)</t>
        </is>
      </c>
      <c r="L36">
        <f>L20</f>
        <v/>
      </c>
      <c r="M36" t="n">
        <v>8893</v>
      </c>
      <c r="N36" t="n">
        <v>36709</v>
      </c>
    </row>
    <row r="37">
      <c r="K37" s="347" t="inlineStr">
        <is>
          <t>Récolte (kt)</t>
        </is>
      </c>
      <c r="L37" t="n">
        <v>28</v>
      </c>
      <c r="M37" s="156">
        <f>$L$38*M36</f>
        <v/>
      </c>
      <c r="N37" s="156">
        <f>$L$38*N36</f>
        <v/>
      </c>
    </row>
    <row r="38">
      <c r="K38" s="347" t="inlineStr">
        <is>
          <t>Rendement récolte (kt/ha)</t>
        </is>
      </c>
      <c r="L38">
        <f>L37/L20</f>
        <v/>
      </c>
      <c r="M38" s="301" t="inlineStr">
        <is>
          <t>/</t>
        </is>
      </c>
      <c r="N38" s="301" t="inlineStr">
        <is>
          <t>/</t>
        </is>
      </c>
    </row>
  </sheetData>
  <mergeCells count="2">
    <mergeCell ref="O24:Q24"/>
    <mergeCell ref="L24:N24"/>
  </mergeCells>
  <pageMargins left="0.7" right="0.7" top="0.75" bottom="0.75" header="0.3" footer="0.3"/>
  <drawing xmlns:r="http://schemas.openxmlformats.org/officeDocument/2006/relationships" r:id="rId1"/>
</worksheet>
</file>

<file path=xl/worksheets/sheet15.xml><?xml version="1.0" encoding="utf-8"?>
<worksheet xmlns="http://schemas.openxmlformats.org/spreadsheetml/2006/main">
  <sheetPr>
    <outlinePr summaryBelow="1" summaryRight="1"/>
    <pageSetUpPr/>
  </sheetPr>
  <dimension ref="D7:F10"/>
  <sheetViews>
    <sheetView workbookViewId="0">
      <selection activeCell="A1" sqref="A1"/>
    </sheetView>
  </sheetViews>
  <sheetFormatPr baseColWidth="10" defaultRowHeight="14.4"/>
  <sheetData>
    <row r="7">
      <c r="D7" s="151" t="inlineStr">
        <is>
          <t>LENTILLES</t>
        </is>
      </c>
      <c r="E7" s="347" t="inlineStr">
        <is>
          <t>2020/2021</t>
        </is>
      </c>
      <c r="F7" s="347" t="n"/>
    </row>
    <row r="8">
      <c r="D8" s="347" t="inlineStr">
        <is>
          <t>Récolte (t)</t>
        </is>
      </c>
      <c r="E8" t="n">
        <v>27407.1</v>
      </c>
    </row>
    <row r="9">
      <c r="D9" s="347" t="inlineStr">
        <is>
          <t>Collecte grains (t)</t>
        </is>
      </c>
      <c r="E9">
        <f>SUMIFS('Collecte, stock - Légumineuses'!E:E,'Collecte, stock - Légumineuses'!A:A,$D$7,'Collecte, stock - Légumineuses'!C:C,"2020/21")</f>
        <v/>
      </c>
    </row>
    <row r="10">
      <c r="D10" s="347" t="inlineStr">
        <is>
          <t>Collecte semences</t>
        </is>
      </c>
      <c r="E10">
        <f>SUMIFS('Collecte, stock - Légumineuses'!F:F,'Collecte, stock - Légumineuses'!A:A,$D$7,'Collecte, stock - Légumineuses'!C:C,"2020/21")</f>
        <v/>
      </c>
    </row>
  </sheetData>
  <pageMargins left="0.7" right="0.7" top="0.75" bottom="0.75" header="0.3" footer="0.3"/>
</worksheet>
</file>

<file path=xl/worksheets/sheet16.xml><?xml version="1.0" encoding="utf-8"?>
<worksheet xmlns="http://schemas.openxmlformats.org/spreadsheetml/2006/main">
  <sheetPr>
    <tabColor rgb="FF4BACC6"/>
    <outlinePr summaryBelow="1" summaryRight="1"/>
    <pageSetUpPr/>
  </sheetPr>
  <dimension ref="A1:S30"/>
  <sheetViews>
    <sheetView workbookViewId="0">
      <selection activeCell="E5" sqref="E5"/>
    </sheetView>
  </sheetViews>
  <sheetFormatPr baseColWidth="10" defaultColWidth="8.88671875" defaultRowHeight="14.4"/>
  <cols>
    <col width="13.33203125" customWidth="1" style="124" min="1" max="1"/>
    <col width="19.5546875" bestFit="1" customWidth="1" style="124" min="2" max="2"/>
    <col width="25.5546875" customWidth="1" style="124" min="3" max="4"/>
    <col width="30.33203125" customWidth="1" style="124" min="5" max="5"/>
    <col width="44.6640625" customWidth="1" style="124" min="6" max="6"/>
    <col width="43.44140625" customWidth="1" style="124" min="7" max="7"/>
    <col width="8.88671875" customWidth="1" style="124" min="8" max="10"/>
    <col width="12" customWidth="1" style="124" min="11" max="11"/>
    <col width="10.6640625" customWidth="1" style="124" min="12" max="12"/>
    <col width="24.88671875" customWidth="1" style="124" min="13" max="13"/>
    <col width="8.88671875" customWidth="1" style="124" min="14" max="16384"/>
  </cols>
  <sheetData>
    <row r="1" ht="20.1" customFormat="1" customHeight="1" s="123">
      <c r="A1" s="122" t="inlineStr">
        <is>
          <t>Données de la source n°2 - Prodcom</t>
        </is>
      </c>
    </row>
    <row r="2">
      <c r="A2" s="124" t="inlineStr">
        <is>
          <t>(production de produits transformés)</t>
        </is>
      </c>
    </row>
    <row r="3">
      <c r="Q3" s="124" t="n">
        <v>2019</v>
      </c>
    </row>
    <row r="4">
      <c r="A4" s="125" t="inlineStr">
        <is>
          <t>CD_PRODCOM</t>
        </is>
      </c>
      <c r="B4" s="125" t="inlineStr">
        <is>
          <t>CD_PRODCOM_UNIT</t>
        </is>
      </c>
      <c r="C4" s="125" t="inlineStr">
        <is>
          <t>TX_PRODCOM_UNIT</t>
        </is>
      </c>
      <c r="D4" s="125" t="inlineStr">
        <is>
          <t>CD_INTRASTAT</t>
        </is>
      </c>
      <c r="E4" s="125" t="inlineStr">
        <is>
          <t>TX_PRODCOM_FR</t>
        </is>
      </c>
      <c r="F4" s="125" t="inlineStr">
        <is>
          <t>Filière(s)</t>
        </is>
      </c>
      <c r="G4" s="126" t="n"/>
      <c r="H4" s="127" t="inlineStr">
        <is>
          <t>Valeur 2015</t>
        </is>
      </c>
      <c r="I4" s="127" t="inlineStr">
        <is>
          <t>Unité</t>
        </is>
      </c>
      <c r="J4" s="126" t="n"/>
      <c r="K4" s="127" t="inlineStr">
        <is>
          <t>Valeur 2019</t>
        </is>
      </c>
      <c r="L4" s="127" t="inlineStr">
        <is>
          <t>Unité</t>
        </is>
      </c>
      <c r="Q4" s="124" t="inlineStr">
        <is>
          <t>kt</t>
        </is>
      </c>
      <c r="S4" s="124" t="inlineStr">
        <is>
          <t>ATTENTION : la récolte ne correspond pas forcément à la production d'huile</t>
        </is>
      </c>
    </row>
    <row r="5" customFormat="1" s="47">
      <c r="A5" s="157" t="n">
        <v>10391770</v>
      </c>
      <c r="B5" s="157" t="n">
        <v>1500</v>
      </c>
      <c r="C5" s="157" t="inlineStr">
        <is>
          <t>kg</t>
        </is>
      </c>
      <c r="D5" s="157" t="inlineStr">
        <is>
          <t>2005 70 00a</t>
        </is>
      </c>
      <c r="E5" s="157" t="inlineStr">
        <is>
          <t>Olives, non congelées, conservées autrement qu'au vinaigre ou à l'acide acétique (à l'exclusion des plats préparés et des olives séchées)</t>
        </is>
      </c>
      <c r="F5" s="157" t="inlineStr">
        <is>
          <t>Fruits et légumes</t>
        </is>
      </c>
      <c r="G5" s="157" t="n"/>
      <c r="H5" s="157" t="n">
        <v>11323810</v>
      </c>
      <c r="I5" s="157" t="inlineStr">
        <is>
          <t>kg</t>
        </is>
      </c>
      <c r="K5" s="157" t="n">
        <v>12738084</v>
      </c>
      <c r="L5" s="157" t="inlineStr">
        <is>
          <t>kg</t>
        </is>
      </c>
      <c r="M5" s="157" t="n"/>
      <c r="P5" s="47" t="inlineStr">
        <is>
          <t>huile</t>
        </is>
      </c>
      <c r="Q5" s="47" t="n">
        <v>6</v>
      </c>
    </row>
    <row r="6">
      <c r="A6" s="125" t="n">
        <v>10412210</v>
      </c>
      <c r="B6" s="126" t="n">
        <v>1500</v>
      </c>
      <c r="C6" s="126" t="inlineStr">
        <is>
          <t>kg</t>
        </is>
      </c>
      <c r="D6" s="126" t="inlineStr">
        <is>
          <t>1509[.10(.10 + .90)]</t>
        </is>
      </c>
      <c r="E6" s="126" t="inlineStr">
        <is>
          <t>Huile d’olive vierge et ses fractions (non chimiquement modifiées)</t>
        </is>
      </c>
      <c r="F6" s="126" t="inlineStr">
        <is>
          <t>Oléoprotéagineux</t>
        </is>
      </c>
      <c r="G6" s="126" t="n"/>
      <c r="H6" s="128" t="e">
        <v>#N/A</v>
      </c>
      <c r="I6" s="128" t="e">
        <v>#N/A</v>
      </c>
      <c r="J6" s="126" t="n"/>
      <c r="K6" s="128" t="n">
        <v>0</v>
      </c>
      <c r="L6" s="128" t="inlineStr">
        <is>
          <t>kg</t>
        </is>
      </c>
      <c r="P6" s="124" t="inlineStr">
        <is>
          <t>rendement</t>
        </is>
      </c>
      <c r="Q6" s="124" t="n">
        <v>0.14</v>
      </c>
    </row>
    <row r="7">
      <c r="A7" s="125" t="n">
        <v>10412220</v>
      </c>
      <c r="B7" s="126" t="n">
        <v>1500</v>
      </c>
      <c r="C7" s="126" t="inlineStr">
        <is>
          <t>kg</t>
        </is>
      </c>
      <c r="D7" s="126" t="inlineStr">
        <is>
          <t>1510 00 10</t>
        </is>
      </c>
      <c r="E7" s="126" t="inlineStr">
        <is>
          <t>Huiles brutes et leurs fractions obtenues exclusivement à partir d’olives, y compris les mélanges de ces huiles avec des huiles d’olive vierges raffinées (à l’exclusion de l’huile d’olive vierge et des huiles chimiquement modifiées)</t>
        </is>
      </c>
      <c r="F7" s="126" t="inlineStr">
        <is>
          <t>Oléoprotéagineux</t>
        </is>
      </c>
      <c r="G7" s="126" t="n"/>
      <c r="H7" s="128" t="e">
        <v>#N/A</v>
      </c>
      <c r="I7" s="128" t="e">
        <v>#N/A</v>
      </c>
      <c r="J7" s="126" t="n"/>
      <c r="K7" s="128" t="n">
        <v>0</v>
      </c>
      <c r="L7" s="128" t="inlineStr">
        <is>
          <t>kg</t>
        </is>
      </c>
      <c r="P7" s="124" t="inlineStr">
        <is>
          <t>olive à huile</t>
        </is>
      </c>
      <c r="Q7" s="124">
        <f>Q5/Q6</f>
        <v/>
      </c>
    </row>
    <row r="8">
      <c r="A8" s="125" t="n">
        <v>10412300</v>
      </c>
      <c r="B8" s="126" t="n">
        <v>1500</v>
      </c>
      <c r="C8" s="126" t="inlineStr">
        <is>
          <t>kg</t>
        </is>
      </c>
      <c r="D8" s="126" t="inlineStr">
        <is>
          <t>1512[.11(.10 + .91 + .99)]</t>
        </is>
      </c>
      <c r="E8" s="126" t="inlineStr">
        <is>
          <t>Huiles de tournesol et de carthame brutes et leurs fractions (non chimiquement modifiées)</t>
        </is>
      </c>
      <c r="F8" s="126" t="inlineStr">
        <is>
          <t>Oléoprotéagineux</t>
        </is>
      </c>
      <c r="G8" s="126" t="n"/>
      <c r="H8" s="128" t="e">
        <v>#N/A</v>
      </c>
      <c r="I8" s="128" t="e">
        <v>#N/A</v>
      </c>
      <c r="J8" s="126" t="n"/>
      <c r="K8" s="128" t="e">
        <v>#N/A</v>
      </c>
      <c r="L8" s="128" t="e">
        <v>#N/A</v>
      </c>
      <c r="P8" s="124" t="inlineStr">
        <is>
          <t>olive de table</t>
        </is>
      </c>
      <c r="Q8" s="124">
        <f>K5/10^6</f>
        <v/>
      </c>
    </row>
    <row r="9">
      <c r="A9" s="125" t="n">
        <v>10412410</v>
      </c>
      <c r="B9" s="126" t="n">
        <v>1500</v>
      </c>
      <c r="C9" s="126" t="inlineStr">
        <is>
          <t>kg</t>
        </is>
      </c>
      <c r="D9" s="126" t="inlineStr">
        <is>
          <t>1514[.11(.10 + .90) + .91(.10 + .90)]</t>
        </is>
      </c>
      <c r="E9" s="126" t="inlineStr">
        <is>
          <t>Huiles de navette, de colza et de moutarde brutes et leurs fractions (non chimiquement modifiées)</t>
        </is>
      </c>
      <c r="F9" s="126" t="inlineStr">
        <is>
          <t>Oléoprotéagineux</t>
        </is>
      </c>
      <c r="G9" s="126" t="n"/>
      <c r="H9" s="128" t="e">
        <v>#N/A</v>
      </c>
      <c r="I9" s="128" t="e">
        <v>#N/A</v>
      </c>
      <c r="J9" s="126" t="n"/>
      <c r="K9" s="126" t="n">
        <v>508830000</v>
      </c>
      <c r="L9" s="126" t="inlineStr">
        <is>
          <t>kg</t>
        </is>
      </c>
      <c r="P9" s="124" t="inlineStr">
        <is>
          <t>olives</t>
        </is>
      </c>
      <c r="Q9" s="164">
        <f>Q7+Q8</f>
        <v/>
      </c>
    </row>
    <row r="10">
      <c r="A10" s="125" t="n">
        <v>10412910</v>
      </c>
      <c r="B10" s="126" t="n">
        <v>1500</v>
      </c>
      <c r="C10" s="126" t="inlineStr">
        <is>
          <t>kg</t>
        </is>
      </c>
      <c r="D10" s="126" t="inlineStr">
        <is>
          <t>1507[.10(.10 + .90)] +1512[.21(.10 + .90)] +1513[.11(.10 + .91 + .99)] +1513[.21(.10 + .30 + .90)] + 1515[.11 + .50(.11 + .19) + .90(.21 + .29 + .40 + .59)]</t>
        </is>
      </c>
      <c r="E10" s="126" t="inlineStr">
        <is>
          <t>Autres huiles végétales brutes (non chimiquement modifiées)</t>
        </is>
      </c>
      <c r="F10" s="126" t="inlineStr">
        <is>
          <t>Oléoprotéagineux + Fruits et légumes</t>
        </is>
      </c>
      <c r="G10" s="126" t="n"/>
      <c r="H10" s="128" t="e">
        <v>#N/A</v>
      </c>
      <c r="I10" s="128" t="e">
        <v>#N/A</v>
      </c>
      <c r="J10" s="126" t="n"/>
      <c r="K10" s="128" t="e">
        <v>#N/A</v>
      </c>
      <c r="L10" s="128" t="e">
        <v>#N/A</v>
      </c>
    </row>
    <row r="11">
      <c r="A11" s="125" t="n">
        <v>10414130</v>
      </c>
      <c r="B11" s="126" t="n">
        <v>1500</v>
      </c>
      <c r="C11" s="126" t="inlineStr">
        <is>
          <t>kg</t>
        </is>
      </c>
      <c r="D11" s="126" t="n">
        <v>2304</v>
      </c>
      <c r="E11" s="126" t="inlineStr">
        <is>
          <t>Tourteaux et autres résidus solides de l'extraction de l'huile de soja</t>
        </is>
      </c>
      <c r="F11" s="126" t="inlineStr">
        <is>
          <t>Oléoprotéagineux</t>
        </is>
      </c>
      <c r="G11" s="126" t="n"/>
      <c r="H11" s="128" t="e">
        <v>#N/A</v>
      </c>
      <c r="I11" s="128" t="e">
        <v>#N/A</v>
      </c>
      <c r="K11" s="128" t="e">
        <v>#N/A</v>
      </c>
      <c r="L11" s="128" t="e">
        <v>#N/A</v>
      </c>
      <c r="P11" s="124" t="inlineStr">
        <is>
          <t>olives</t>
        </is>
      </c>
    </row>
    <row r="12">
      <c r="A12" s="125" t="n">
        <v>10414150</v>
      </c>
      <c r="B12" s="126" t="n">
        <v>1500</v>
      </c>
      <c r="C12" s="126" t="inlineStr">
        <is>
          <t>kg</t>
        </is>
      </c>
      <c r="D12" s="126" t="inlineStr">
        <is>
          <t>2306 30</t>
        </is>
      </c>
      <c r="E12" s="126" t="inlineStr">
        <is>
          <t>Tourteaux et autres résidus solides de l'extraction de l'huile de tournesol</t>
        </is>
      </c>
      <c r="F12" s="126" t="inlineStr">
        <is>
          <t>Oléoprotéagineux</t>
        </is>
      </c>
      <c r="G12" s="126" t="n"/>
      <c r="H12" s="126" t="n">
        <v>936861000</v>
      </c>
      <c r="I12" s="126" t="inlineStr">
        <is>
          <t>kg</t>
        </is>
      </c>
      <c r="K12" s="128" t="e">
        <v>#N/A</v>
      </c>
      <c r="L12" s="128" t="e">
        <v>#N/A</v>
      </c>
      <c r="P12" s="124" t="inlineStr">
        <is>
          <t>récolte</t>
        </is>
      </c>
      <c r="Q12" s="124">
        <f>'Source n°1 - SAA'!G6/10^3</f>
        <v/>
      </c>
    </row>
    <row r="13">
      <c r="A13" s="125" t="n">
        <v>10414170</v>
      </c>
      <c r="B13" s="126" t="n">
        <v>1500</v>
      </c>
      <c r="C13" s="126" t="inlineStr">
        <is>
          <t>kg</t>
        </is>
      </c>
      <c r="D13" s="126" t="inlineStr">
        <is>
          <t>2306[.41 + .49]</t>
        </is>
      </c>
      <c r="E13" s="126" t="inlineStr">
        <is>
          <t>Tourteaux et autres résidus solides de l'extraction de l'huile de navette et de colza</t>
        </is>
      </c>
      <c r="F13" s="126" t="inlineStr">
        <is>
          <t>Oléoprotéagineux</t>
        </is>
      </c>
      <c r="G13" s="126" t="n"/>
      <c r="H13" s="126" t="n">
        <v>2498365000</v>
      </c>
      <c r="I13" s="126" t="inlineStr">
        <is>
          <t>kg</t>
        </is>
      </c>
      <c r="K13" s="128" t="e">
        <v>#N/A</v>
      </c>
      <c r="L13" s="128" t="e">
        <v>#N/A</v>
      </c>
      <c r="P13" s="124" t="inlineStr">
        <is>
          <t>imports</t>
        </is>
      </c>
      <c r="Q13" s="124">
        <f>'Source n°3 - COMTRADE'!Y5/10^3</f>
        <v/>
      </c>
    </row>
    <row r="14">
      <c r="A14" s="125" t="n">
        <v>10414190</v>
      </c>
      <c r="B14" s="126" t="n">
        <v>1500</v>
      </c>
      <c r="C14" s="126" t="inlineStr">
        <is>
          <t>kg</t>
        </is>
      </c>
      <c r="D14" s="126" t="inlineStr">
        <is>
          <t>2305 + 2306[.10 + .20 + .50 + .60 + .90(.05 + .11 + .19 + .90)]</t>
        </is>
      </c>
      <c r="E14" s="126" t="inlineStr">
        <is>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is>
      </c>
      <c r="F14" s="126" t="inlineStr">
        <is>
          <t>Oléoprotéagineux + Fruits et légumes</t>
        </is>
      </c>
      <c r="G14" s="126" t="n"/>
      <c r="H14" s="126" t="n">
        <v>104360000</v>
      </c>
      <c r="I14" s="126" t="inlineStr">
        <is>
          <t>kg</t>
        </is>
      </c>
      <c r="K14" s="128" t="e">
        <v>#N/A</v>
      </c>
      <c r="L14" s="128" t="e">
        <v>#N/A</v>
      </c>
      <c r="P14" s="124" t="inlineStr">
        <is>
          <t>exports</t>
        </is>
      </c>
      <c r="Q14" s="124">
        <f>'Source n°3 - COMTRADE'!V5/10^3</f>
        <v/>
      </c>
    </row>
    <row r="15">
      <c r="A15" s="125" t="n">
        <v>10414200</v>
      </c>
      <c r="B15" s="126" t="n">
        <v>1500</v>
      </c>
      <c r="C15" s="126" t="inlineStr">
        <is>
          <t>kg</t>
        </is>
      </c>
      <c r="D15" s="126" t="inlineStr">
        <is>
          <t>1208[.10 + .90]</t>
        </is>
      </c>
      <c r="E15" s="126" t="inlineStr">
        <is>
          <t>Farines et poudres de graines ou de fruits oléagineux (à l'exclusion de la moutarde)</t>
        </is>
      </c>
      <c r="F15" s="126" t="inlineStr">
        <is>
          <t>Oléoprotéagineux + Fruits et légumes</t>
        </is>
      </c>
      <c r="G15" s="126" t="n"/>
      <c r="H15" s="128" t="n">
        <v>0</v>
      </c>
      <c r="I15" s="128" t="inlineStr">
        <is>
          <t>kg</t>
        </is>
      </c>
      <c r="J15" s="124" t="inlineStr">
        <is>
          <t xml:space="preserve"> </t>
        </is>
      </c>
      <c r="K15" s="128" t="n">
        <v>0</v>
      </c>
      <c r="L15" s="128" t="inlineStr">
        <is>
          <t>kg</t>
        </is>
      </c>
      <c r="P15" s="124" t="inlineStr">
        <is>
          <t>dispo</t>
        </is>
      </c>
      <c r="Q15" s="124">
        <f>Q12+Q13-Q14</f>
        <v/>
      </c>
    </row>
    <row r="16">
      <c r="A16" s="125" t="n">
        <v>10415100</v>
      </c>
      <c r="B16" s="126" t="n">
        <v>1500</v>
      </c>
      <c r="C16" s="126" t="inlineStr">
        <is>
          <t>kg</t>
        </is>
      </c>
      <c r="D16" s="126" t="inlineStr">
        <is>
          <t>1507[.90(.10 + .90)]</t>
        </is>
      </c>
      <c r="E16" s="126" t="inlineStr">
        <is>
          <t>Huile de soja raffinée et ses fractions (non chimiquement modifiées)</t>
        </is>
      </c>
      <c r="F16" s="126" t="inlineStr">
        <is>
          <t>Oléoprotéagineux</t>
        </is>
      </c>
      <c r="G16" s="126" t="n"/>
      <c r="H16" s="128" t="e">
        <v>#N/A</v>
      </c>
      <c r="I16" s="128" t="e">
        <v>#N/A</v>
      </c>
      <c r="J16" s="124" t="inlineStr">
        <is>
          <t xml:space="preserve"> </t>
        </is>
      </c>
      <c r="K16" s="128" t="e">
        <v>#N/A</v>
      </c>
      <c r="L16" s="128" t="e">
        <v>#N/A</v>
      </c>
    </row>
    <row r="17">
      <c r="A17" s="125" t="n">
        <v>10415310</v>
      </c>
      <c r="B17" s="126" t="n">
        <v>1500</v>
      </c>
      <c r="C17" s="126" t="inlineStr">
        <is>
          <t>kg</t>
        </is>
      </c>
      <c r="D17" s="126" t="inlineStr">
        <is>
          <t>1509 90</t>
        </is>
      </c>
      <c r="E17" s="126" t="inlineStr">
        <is>
          <t>Huile d'olive raffinée et fractions (non chimiquement modifiées)</t>
        </is>
      </c>
      <c r="F17" s="126" t="inlineStr">
        <is>
          <t>Oléoprotéagineux</t>
        </is>
      </c>
      <c r="G17" s="126" t="n"/>
      <c r="H17" s="128" t="n">
        <v>0</v>
      </c>
      <c r="I17" s="128" t="inlineStr">
        <is>
          <t>kg</t>
        </is>
      </c>
      <c r="J17" s="124" t="inlineStr">
        <is>
          <t xml:space="preserve"> </t>
        </is>
      </c>
      <c r="K17" s="128" t="n">
        <v>0</v>
      </c>
      <c r="L17" s="128" t="inlineStr">
        <is>
          <t>kg</t>
        </is>
      </c>
      <c r="Q17" s="124" t="n">
        <v>2015</v>
      </c>
    </row>
    <row r="18">
      <c r="A18" s="125" t="n">
        <v>10415330</v>
      </c>
      <c r="B18" s="126" t="n">
        <v>1500</v>
      </c>
      <c r="C18" s="126" t="inlineStr">
        <is>
          <t>kg</t>
        </is>
      </c>
      <c r="D18" s="126" t="inlineStr">
        <is>
          <t>1510 00 90</t>
        </is>
      </c>
      <c r="E18" s="126" t="inlineStr">
        <is>
          <t>Huiles brutes et leurs fractions, obtenues exclusivement à partir d'olives, y compris les mélanges de ces huiles avec des huiles d'olive vierges raffinées (à l'exclusion des huiles brutes, de l'huile d'olive vierge et des huiles chimiquement modifiées)</t>
        </is>
      </c>
      <c r="F18" s="126" t="inlineStr">
        <is>
          <t>Oléoprotéagineux</t>
        </is>
      </c>
      <c r="G18" s="126" t="n"/>
      <c r="H18" s="128" t="n">
        <v>0</v>
      </c>
      <c r="I18" s="128" t="inlineStr">
        <is>
          <t>kg</t>
        </is>
      </c>
      <c r="J18" s="124" t="inlineStr">
        <is>
          <t xml:space="preserve"> </t>
        </is>
      </c>
      <c r="K18" s="128" t="n">
        <v>0</v>
      </c>
      <c r="L18" s="128" t="inlineStr">
        <is>
          <t>kg</t>
        </is>
      </c>
      <c r="Q18" s="124" t="inlineStr">
        <is>
          <t>kt</t>
        </is>
      </c>
    </row>
    <row r="19">
      <c r="A19" s="125" t="n">
        <v>10415400</v>
      </c>
      <c r="B19" s="126" t="n">
        <v>1500</v>
      </c>
      <c r="C19" s="126" t="inlineStr">
        <is>
          <t>kg</t>
        </is>
      </c>
      <c r="D19" s="126" t="inlineStr">
        <is>
          <t>1512[.19(.10 + .90)]</t>
        </is>
      </c>
      <c r="E19" s="126" t="inlineStr">
        <is>
          <t>Huiles de tournesol et de carthame et leurs fractions, raffinées (non chimiquement modifiées)</t>
        </is>
      </c>
      <c r="F19" s="126" t="inlineStr">
        <is>
          <t>Oléoprotéagineux</t>
        </is>
      </c>
      <c r="G19" s="126" t="n"/>
      <c r="H19" s="126" t="n">
        <v>255178000</v>
      </c>
      <c r="I19" s="126" t="inlineStr">
        <is>
          <t>kg</t>
        </is>
      </c>
      <c r="K19" s="128" t="e">
        <v>#N/A</v>
      </c>
      <c r="L19" s="128" t="e">
        <v>#N/A</v>
      </c>
      <c r="P19" s="47" t="inlineStr">
        <is>
          <t>huile</t>
        </is>
      </c>
      <c r="Q19" s="47" t="n">
        <v>2</v>
      </c>
    </row>
    <row r="20">
      <c r="A20" s="125" t="n">
        <v>10415600</v>
      </c>
      <c r="B20" s="126" t="n">
        <v>1500</v>
      </c>
      <c r="C20" s="126" t="inlineStr">
        <is>
          <t>kg</t>
        </is>
      </c>
      <c r="D20" s="126" t="inlineStr">
        <is>
          <t>1514[.19(.10 + .90) + .99(.10 + .90)]</t>
        </is>
      </c>
      <c r="E20" s="126" t="inlineStr">
        <is>
          <t>Huile de navette, de colza, de moutarde et leurs fractions (non chimiquement modifiées)</t>
        </is>
      </c>
      <c r="F20" s="126" t="inlineStr">
        <is>
          <t>Oléoprotéagineux</t>
        </is>
      </c>
      <c r="G20" s="126" t="n"/>
      <c r="H20" s="126" t="n">
        <v>256419000</v>
      </c>
      <c r="I20" s="126" t="inlineStr">
        <is>
          <t>kg</t>
        </is>
      </c>
      <c r="K20" s="128" t="e">
        <v>#N/A</v>
      </c>
      <c r="L20" s="128" t="e">
        <v>#N/A</v>
      </c>
      <c r="P20" s="124" t="inlineStr">
        <is>
          <t>rendement</t>
        </is>
      </c>
      <c r="Q20" s="124" t="n">
        <v>0.14</v>
      </c>
    </row>
    <row r="21">
      <c r="A21" s="125" t="n">
        <v>10415900</v>
      </c>
      <c r="B21" s="126" t="n">
        <v>1500</v>
      </c>
      <c r="C21" s="126" t="inlineStr">
        <is>
          <t>kg</t>
        </is>
      </c>
      <c r="D21" s="126" t="inlineStr">
        <is>
          <t>1513[.29(.11 + .19 + .30 + .50 + .90)] + 1515[.19(.10 + .90) + .30(.10 + .90) + .50(.91 + .99) + .90(.11 + .31 + .39 + .51 + .60 + .91 + .99)]</t>
        </is>
      </c>
      <c r="E21" s="126" t="inlineStr">
        <is>
          <t>Autres huiles et leurs fractions, raffinées, non chimiquement modifiées; autres graisses et huiles végétales fixes (à l'exclusion de l'huile de maïs) et leurs fractions n.c.a., raffinées, non chimiquement modifiées</t>
        </is>
      </c>
      <c r="F21" s="126" t="inlineStr">
        <is>
          <t>Oléoprotéagineux + Fruits et légumes</t>
        </is>
      </c>
      <c r="G21" s="126" t="n"/>
      <c r="H21" s="128" t="e">
        <v>#N/A</v>
      </c>
      <c r="I21" s="128" t="e">
        <v>#N/A</v>
      </c>
      <c r="J21" s="124" t="inlineStr">
        <is>
          <t xml:space="preserve"> </t>
        </is>
      </c>
      <c r="K21" s="128" t="e">
        <v>#N/A</v>
      </c>
      <c r="L21" s="128" t="e">
        <v>#N/A</v>
      </c>
      <c r="P21" s="124" t="inlineStr">
        <is>
          <t>olive à huile</t>
        </is>
      </c>
      <c r="Q21" s="124">
        <f>Q19/Q20</f>
        <v/>
      </c>
    </row>
    <row r="22">
      <c r="A22" s="125" t="n">
        <v>10416050</v>
      </c>
      <c r="B22" s="126" t="n">
        <v>1500</v>
      </c>
      <c r="C22" s="126" t="inlineStr">
        <is>
          <t>kg</t>
        </is>
      </c>
      <c r="D22" s="126" t="inlineStr">
        <is>
          <t>1516[.20(.10 + .91 + .95 + .96 + .98)]</t>
        </is>
      </c>
      <c r="E22" s="126" t="inlineStr">
        <is>
          <t>Graisses et huiles végétales et leurs fractions, partiellement ou totalement hydrogénées, interestérifiées, réestérifiées ou élaïdinisées, même raffinées</t>
        </is>
      </c>
      <c r="F22" s="126" t="inlineStr">
        <is>
          <t>Oléoprotéagineux + Fruits et légumes</t>
        </is>
      </c>
      <c r="G22" s="126" t="n"/>
      <c r="H22" s="128" t="n">
        <v>0</v>
      </c>
      <c r="I22" s="128" t="inlineStr">
        <is>
          <t>kg</t>
        </is>
      </c>
      <c r="J22" s="124" t="inlineStr">
        <is>
          <t xml:space="preserve"> </t>
        </is>
      </c>
      <c r="K22" s="128" t="n">
        <v>0</v>
      </c>
      <c r="L22" s="128" t="inlineStr">
        <is>
          <t>kg</t>
        </is>
      </c>
      <c r="P22" s="124" t="inlineStr">
        <is>
          <t>olive de table</t>
        </is>
      </c>
      <c r="Q22" s="124">
        <f>H5/10^6</f>
        <v/>
      </c>
    </row>
    <row r="23">
      <c r="A23" s="125" t="n">
        <v>10417100</v>
      </c>
      <c r="B23" s="126" t="n">
        <v>1500</v>
      </c>
      <c r="C23" s="126" t="inlineStr">
        <is>
          <t>kg</t>
        </is>
      </c>
      <c r="D23" s="126" t="inlineStr">
        <is>
          <t>1521 10</t>
        </is>
      </c>
      <c r="E23" s="126" t="inlineStr">
        <is>
          <t>Cires végétales, y compris raffinées (à l'exclusion des triglycérides)</t>
        </is>
      </c>
      <c r="F23" s="126" t="inlineStr">
        <is>
          <t>Oléoprotéagineux + Fruits et légumes</t>
        </is>
      </c>
      <c r="G23" s="126" t="n"/>
      <c r="H23" s="128" t="n">
        <v>0</v>
      </c>
      <c r="I23" s="128" t="inlineStr">
        <is>
          <t>kg</t>
        </is>
      </c>
      <c r="J23" s="124" t="inlineStr">
        <is>
          <t xml:space="preserve"> </t>
        </is>
      </c>
      <c r="K23" s="128" t="n">
        <v>0</v>
      </c>
      <c r="L23" s="128" t="inlineStr">
        <is>
          <t>kg</t>
        </is>
      </c>
      <c r="P23" s="124" t="inlineStr">
        <is>
          <t>olives</t>
        </is>
      </c>
      <c r="Q23" s="124">
        <f>Q21+Q22</f>
        <v/>
      </c>
    </row>
    <row r="24">
      <c r="A24" s="125" t="n">
        <v>10612300</v>
      </c>
      <c r="B24" s="126" t="n">
        <v>1500</v>
      </c>
      <c r="C24" s="126" t="inlineStr">
        <is>
          <t>kg</t>
        </is>
      </c>
      <c r="D24" s="126" t="inlineStr">
        <is>
          <t>1106[.10 + .20(.10 + .90) + .30(.10 + .90)]</t>
        </is>
      </c>
      <c r="E24" s="126" t="inlineStr">
        <is>
          <t>Farines, semoules et poudres de légumes à cosse secs, de sagou, de racines de manioc, d'arrow-root, de salep, de topinambours, de patates douces, de racines et tubercules similaires, de fruits comestibles et de fruits à coque</t>
        </is>
      </c>
      <c r="F24" s="126" t="inlineStr">
        <is>
          <t>Oléoprotéagineux + Fruits et légumes</t>
        </is>
      </c>
      <c r="G24" s="126" t="n"/>
      <c r="H24" s="126" t="n">
        <v>0</v>
      </c>
      <c r="I24" s="126" t="inlineStr">
        <is>
          <t>kg</t>
        </is>
      </c>
      <c r="K24" s="126" t="n">
        <v>0</v>
      </c>
      <c r="L24" s="126" t="inlineStr">
        <is>
          <t>kg</t>
        </is>
      </c>
    </row>
    <row r="25">
      <c r="A25" s="125" t="n">
        <v>10612400</v>
      </c>
      <c r="B25" s="126" t="n">
        <v>1500</v>
      </c>
      <c r="C25" s="126" t="inlineStr">
        <is>
          <t>kg</t>
        </is>
      </c>
      <c r="D25" s="126" t="inlineStr">
        <is>
          <t>1901 20</t>
        </is>
      </c>
      <c r="E25" s="12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t>
        </is>
      </c>
      <c r="F25" s="126" t="inlineStr">
        <is>
          <t>Céréales (farines) + Oléoprotéagineux (farines) ? + Œufs ? + Lait (beurre et lait) ? + Sucre ? (= mélanges pour faire une pâte)</t>
        </is>
      </c>
      <c r="G25" s="126" t="n"/>
      <c r="H25" s="126" t="n">
        <v>143967085</v>
      </c>
      <c r="I25" s="126" t="inlineStr">
        <is>
          <t>kg</t>
        </is>
      </c>
      <c r="K25" s="126" t="n">
        <v>151635595</v>
      </c>
      <c r="L25" s="126" t="inlineStr">
        <is>
          <t>kg</t>
        </is>
      </c>
      <c r="P25" s="124" t="inlineStr">
        <is>
          <t>olives</t>
        </is>
      </c>
    </row>
    <row r="26">
      <c r="A26" s="125" t="n">
        <v>10621119</v>
      </c>
      <c r="B26" s="126" t="n">
        <v>1500</v>
      </c>
      <c r="C26" s="126" t="inlineStr">
        <is>
          <t>kg</t>
        </is>
      </c>
      <c r="D26" s="126" t="inlineStr">
        <is>
          <t>1108[.14 + .19(.10 + .90)]</t>
        </is>
      </c>
      <c r="E26" s="126" t="inlineStr">
        <is>
          <t>Autres amidons et fécules, y compris de riz, de manioc, d'arrow-root et de salep (à l'exclusion du froment [blé], du maïs et des pommes de terre)</t>
        </is>
      </c>
      <c r="F26" s="126" t="inlineStr">
        <is>
          <t>Céréales + Oléoprotéagineux (pois)</t>
        </is>
      </c>
      <c r="G26" s="126" t="n"/>
      <c r="H26" s="128" t="e">
        <v>#N/A</v>
      </c>
      <c r="I26" s="128" t="e">
        <v>#N/A</v>
      </c>
      <c r="K26" s="128" t="e">
        <v>#N/A</v>
      </c>
      <c r="L26" s="128" t="e">
        <v>#N/A</v>
      </c>
      <c r="P26" s="124" t="inlineStr">
        <is>
          <t>récolte</t>
        </is>
      </c>
      <c r="Q26" s="124">
        <f>'Source n°1 - SAA'!J6/10^3</f>
        <v/>
      </c>
    </row>
    <row r="27">
      <c r="A27" s="125" t="n">
        <v>10622000</v>
      </c>
      <c r="B27" s="126" t="n">
        <v>1500</v>
      </c>
      <c r="C27" s="126" t="inlineStr">
        <is>
          <t>kg</t>
        </is>
      </c>
      <c r="D27" s="126" t="inlineStr">
        <is>
          <t>2303[.10(.11 + .19 + .90)]</t>
        </is>
      </c>
      <c r="E27" s="126" t="inlineStr">
        <is>
          <t>Résidus de l'amidonnerie et résidus similaires</t>
        </is>
      </c>
      <c r="F27" s="126" t="inlineStr">
        <is>
          <t>Céréales + Oléoprotéagineux (pois)</t>
        </is>
      </c>
      <c r="G27" s="126" t="n"/>
      <c r="H27" s="126" t="n">
        <v>2896427000</v>
      </c>
      <c r="I27" s="126" t="inlineStr">
        <is>
          <t>kg</t>
        </is>
      </c>
      <c r="K27" s="126" t="n">
        <v>2571474000</v>
      </c>
      <c r="L27" s="126" t="inlineStr">
        <is>
          <t>kg</t>
        </is>
      </c>
      <c r="P27" s="124" t="inlineStr">
        <is>
          <t>imports</t>
        </is>
      </c>
      <c r="Q27" s="124">
        <f>'Source n°3 - COMTRADE'!S5/10^3</f>
        <v/>
      </c>
    </row>
    <row r="28">
      <c r="A28" s="125" t="n">
        <v>10711100</v>
      </c>
      <c r="B28" s="126" t="n">
        <v>1500</v>
      </c>
      <c r="C28" s="126" t="inlineStr">
        <is>
          <t>kg</t>
        </is>
      </c>
      <c r="D28" s="126" t="inlineStr">
        <is>
          <t>1905 90 30</t>
        </is>
      </c>
      <c r="E28" s="126" t="inlineStr">
        <is>
          <t>Pain sans addition de miel, d'oeufs, de fromage ou de fruits, d'une teneur en sucres et d'une teneur en matières grasses chacune &lt;= 5 % en poids sur matière sèche</t>
        </is>
      </c>
      <c r="F28" s="126" t="inlineStr">
        <is>
          <t>Céréales (farines) + Oléoprotéagineux (farines)</t>
        </is>
      </c>
      <c r="G28" s="126" t="n"/>
      <c r="H28" s="126" t="n">
        <v>1172874252</v>
      </c>
      <c r="I28" s="126" t="inlineStr">
        <is>
          <t>kg</t>
        </is>
      </c>
      <c r="K28" s="126" t="n">
        <v>1285356220</v>
      </c>
      <c r="L28" s="126" t="inlineStr">
        <is>
          <t>kg</t>
        </is>
      </c>
      <c r="P28" s="124" t="inlineStr">
        <is>
          <t>exports</t>
        </is>
      </c>
      <c r="Q28" s="124">
        <f>'Source n°3 - COMTRADE'!P5/10^3</f>
        <v/>
      </c>
    </row>
    <row r="29">
      <c r="A29" s="125" t="n">
        <v>10841210</v>
      </c>
      <c r="B29" s="126" t="n">
        <v>1500</v>
      </c>
      <c r="C29" s="126" t="inlineStr">
        <is>
          <t>kg</t>
        </is>
      </c>
      <c r="D29" s="126" t="inlineStr">
        <is>
          <t>2103 10</t>
        </is>
      </c>
      <c r="E29" s="126" t="inlineStr">
        <is>
          <t>Sauce de soja</t>
        </is>
      </c>
      <c r="F29" s="126" t="inlineStr">
        <is>
          <t>Oléoprotéagineux</t>
        </is>
      </c>
      <c r="G29" s="126" t="n"/>
      <c r="H29" s="126" t="n">
        <v>443000</v>
      </c>
      <c r="I29" s="126" t="inlineStr">
        <is>
          <t>kg</t>
        </is>
      </c>
      <c r="K29" s="126" t="n">
        <v>1676823</v>
      </c>
      <c r="L29" s="126" t="inlineStr">
        <is>
          <t>kg</t>
        </is>
      </c>
      <c r="P29" s="124" t="inlineStr">
        <is>
          <t>dispo</t>
        </is>
      </c>
      <c r="Q29" s="124">
        <f>Q26+Q27-Q28</f>
        <v/>
      </c>
    </row>
    <row r="30">
      <c r="A30" s="125" t="n">
        <v>10891930</v>
      </c>
      <c r="B30" s="126" t="n">
        <v>1500</v>
      </c>
      <c r="C30" s="126" t="inlineStr">
        <is>
          <t>kg</t>
        </is>
      </c>
      <c r="D30" s="126" t="inlineStr">
        <is>
          <t>1901[.90(.91 + .99)]</t>
        </is>
      </c>
      <c r="E30" s="126" t="inlineStr">
        <is>
          <t>Préparations alimentaires de farines, semoules, amidons, fécules, etc.</t>
        </is>
      </c>
      <c r="F30" s="126" t="inlineStr">
        <is>
          <t>Céréales + Oléoprotéagineux</t>
        </is>
      </c>
      <c r="G30" s="126" t="n"/>
      <c r="H30" s="126" t="n">
        <v>67857600</v>
      </c>
      <c r="I30" s="126" t="inlineStr">
        <is>
          <t>kg</t>
        </is>
      </c>
      <c r="K30" s="126" t="n">
        <v>68609715</v>
      </c>
      <c r="L30" s="126" t="inlineStr">
        <is>
          <t>kg</t>
        </is>
      </c>
    </row>
  </sheetData>
  <pageMargins left="0.7" right="0.7" top="0.75" bottom="0.75" header="0.3" footer="0.3"/>
</worksheet>
</file>

<file path=xl/worksheets/sheet17.xml><?xml version="1.0" encoding="utf-8"?>
<worksheet xmlns="http://schemas.openxmlformats.org/spreadsheetml/2006/main">
  <sheetPr>
    <tabColor rgb="FF4BACC6"/>
    <outlinePr summaryBelow="1" summaryRight="1"/>
    <pageSetUpPr/>
  </sheetPr>
  <dimension ref="A1:AQ74"/>
  <sheetViews>
    <sheetView workbookViewId="0">
      <selection activeCell="A5" sqref="A5:XFD6"/>
    </sheetView>
  </sheetViews>
  <sheetFormatPr baseColWidth="10" defaultColWidth="8.88671875" defaultRowHeight="14.4"/>
  <cols>
    <col width="16.109375" customWidth="1" style="124" min="1" max="1"/>
    <col width="36.33203125" customWidth="1" style="124" min="2" max="2"/>
    <col width="13.109375" customWidth="1" style="124" min="3" max="3"/>
    <col width="10.6640625" customWidth="1" style="124" min="4" max="4"/>
    <col width="19" customWidth="1" style="124" min="5" max="5"/>
    <col width="16.33203125" customWidth="1" style="124" min="6" max="6"/>
    <col width="18.33203125" customWidth="1" style="124" min="7" max="7"/>
    <col width="11" customWidth="1" style="124" min="8" max="8"/>
    <col width="8.88671875" customWidth="1" style="124" min="9" max="9"/>
    <col width="13.6640625" customWidth="1" style="124" min="10" max="10"/>
    <col width="8.88671875" customWidth="1" style="124" min="11" max="16384"/>
  </cols>
  <sheetData>
    <row r="1" ht="20.1" customFormat="1" customHeight="1" s="123">
      <c r="A1" s="129" t="inlineStr">
        <is>
          <t>Données de la source n°3 - COMTRADE</t>
        </is>
      </c>
    </row>
    <row r="2">
      <c r="A2" s="126" t="inlineStr">
        <is>
          <t>(échanges)</t>
        </is>
      </c>
    </row>
    <row r="4" ht="69.59999999999999" customHeight="1">
      <c r="A4" s="130" t="inlineStr">
        <is>
          <t>CODES NC 2021</t>
        </is>
      </c>
      <c r="B4" s="131" t="inlineStr">
        <is>
          <t>LIBELLES OFFICIELS NC 2021</t>
        </is>
      </c>
      <c r="C4" s="132" t="inlineStr">
        <is>
          <t>UNITES SUPPLEMENTAIRES</t>
        </is>
      </c>
      <c r="D4" s="133" t="inlineStr">
        <is>
          <t>Filière(s)</t>
        </is>
      </c>
      <c r="E4" s="134" t="n"/>
      <c r="F4" s="135" t="inlineStr">
        <is>
          <t>Codes pour RefFlux</t>
        </is>
      </c>
      <c r="G4" s="136" t="inlineStr">
        <is>
          <t>Codes disponibles dans Comtrade</t>
        </is>
      </c>
      <c r="H4" s="136" t="inlineStr">
        <is>
          <t>Codes inférieurs ou égaux à 6 chiffres</t>
        </is>
      </c>
      <c r="I4" s="136" t="inlineStr">
        <is>
          <t>Codes à 8 chiffres finissant par 00</t>
        </is>
      </c>
      <c r="J4" s="134" t="n"/>
      <c r="K4" s="134" t="n"/>
      <c r="L4" s="134" t="n"/>
      <c r="M4" s="130" t="inlineStr">
        <is>
          <t>CODES NC Compatibles BASIC</t>
        </is>
      </c>
      <c r="N4" s="134" t="n"/>
      <c r="O4" s="130" t="inlineStr">
        <is>
          <t>Valeur Exports  2015 kg</t>
        </is>
      </c>
      <c r="P4" s="131" t="inlineStr">
        <is>
          <t>Valeur Exports  2015 t</t>
        </is>
      </c>
      <c r="Q4" s="137" t="n"/>
      <c r="R4" s="130" t="inlineStr">
        <is>
          <t>Valeur Imports 2015 kg</t>
        </is>
      </c>
      <c r="S4" s="131" t="inlineStr">
        <is>
          <t>Valeur Imports 2015 t</t>
        </is>
      </c>
      <c r="T4" s="137" t="n"/>
      <c r="U4" s="130" t="inlineStr">
        <is>
          <t>Valeur Exports 2019 kg</t>
        </is>
      </c>
      <c r="V4" s="131" t="inlineStr">
        <is>
          <t>Valeur Exports 2019 t</t>
        </is>
      </c>
      <c r="W4" s="134" t="n"/>
      <c r="X4" s="130" t="inlineStr">
        <is>
          <t>Valeur Imports 2019 kg</t>
        </is>
      </c>
      <c r="Y4" s="131" t="inlineStr">
        <is>
          <t>Valeur Imports 2019 t</t>
        </is>
      </c>
      <c r="AA4" s="131" t="inlineStr">
        <is>
          <t xml:space="preserve">Niveau </t>
        </is>
      </c>
      <c r="AB4" s="131" t="inlineStr">
        <is>
          <t xml:space="preserve">Libellé </t>
        </is>
      </c>
      <c r="AC4" s="134" t="n"/>
      <c r="AD4" s="134" t="n"/>
      <c r="AE4" s="134" t="n"/>
      <c r="AF4" s="134" t="n"/>
      <c r="AG4" s="134" t="n"/>
      <c r="AH4" s="134" t="n"/>
      <c r="AI4" s="134" t="n"/>
      <c r="AJ4" s="134" t="n"/>
      <c r="AK4" s="134" t="n"/>
      <c r="AL4" s="134" t="n"/>
      <c r="AM4" s="134" t="n"/>
      <c r="AN4" s="134" t="n"/>
      <c r="AO4" s="134" t="n"/>
      <c r="AP4" s="134" t="n"/>
      <c r="AQ4" s="134" t="n"/>
    </row>
    <row r="5">
      <c r="A5" s="138" t="inlineStr">
        <is>
          <t>0709 92</t>
        </is>
      </c>
      <c r="B5" s="139" t="inlineStr">
        <is>
          <t>--Olives</t>
        </is>
      </c>
      <c r="C5" s="140" t="inlineStr">
        <is>
          <t xml:space="preserve"> </t>
        </is>
      </c>
      <c r="D5" s="141" t="inlineStr">
        <is>
          <t>Fruits et légumes + Oléoprotéagineux</t>
        </is>
      </c>
      <c r="E5" s="141" t="n"/>
      <c r="F5" s="134" t="n">
        <v>1</v>
      </c>
      <c r="G5" s="134" t="n">
        <v>1</v>
      </c>
      <c r="H5" s="134" t="n">
        <v>1</v>
      </c>
      <c r="I5" s="134" t="n"/>
      <c r="J5" s="134" t="n">
        <v>7</v>
      </c>
      <c r="K5" s="134" t="n"/>
      <c r="L5" s="134" t="n"/>
      <c r="M5" s="134" t="n">
        <v>70992</v>
      </c>
      <c r="N5" s="134" t="n"/>
      <c r="O5" s="134" t="n">
        <v>72551</v>
      </c>
      <c r="P5" s="134" t="n">
        <v>72.551</v>
      </c>
      <c r="Q5" s="134" t="n"/>
      <c r="R5" s="134" t="n">
        <v>1509539</v>
      </c>
      <c r="S5" s="134" t="n">
        <v>1509.539</v>
      </c>
      <c r="T5" s="134" t="n"/>
      <c r="U5" s="134" t="n">
        <v>65358</v>
      </c>
      <c r="V5" s="134" t="n">
        <v>65.358</v>
      </c>
      <c r="W5" s="134" t="n"/>
      <c r="X5" s="134" t="n">
        <v>1575399</v>
      </c>
      <c r="Y5" s="134" t="n">
        <v>1575.399</v>
      </c>
      <c r="Z5" s="134" t="n"/>
      <c r="AA5" s="134" t="n">
        <v>6</v>
      </c>
      <c r="AB5" s="134" t="inlineStr">
        <is>
          <t>Vegetables; olives, fresh or chilled</t>
        </is>
      </c>
      <c r="AC5" s="134" t="n"/>
      <c r="AD5" s="134" t="n"/>
      <c r="AE5" s="134" t="n"/>
      <c r="AF5" s="134" t="n"/>
      <c r="AG5" s="134" t="n"/>
      <c r="AH5" s="134" t="n"/>
      <c r="AI5" s="134" t="n"/>
      <c r="AJ5" s="134" t="n"/>
      <c r="AK5" s="134" t="n"/>
      <c r="AL5" s="134" t="n"/>
      <c r="AM5" s="134" t="n"/>
      <c r="AN5" s="134" t="n"/>
      <c r="AO5" s="134" t="n"/>
      <c r="AP5" s="134" t="n"/>
      <c r="AQ5" s="134" t="n"/>
    </row>
    <row r="6">
      <c r="A6" s="138" t="inlineStr">
        <is>
          <t>0711 20</t>
        </is>
      </c>
      <c r="B6" s="139" t="inlineStr">
        <is>
          <t>-Olives</t>
        </is>
      </c>
      <c r="C6" s="140" t="inlineStr">
        <is>
          <t xml:space="preserve"> </t>
        </is>
      </c>
      <c r="D6" s="141" t="inlineStr">
        <is>
          <t>Fruits et légumes + Oléoprotéagineux</t>
        </is>
      </c>
      <c r="E6" s="141" t="n"/>
      <c r="F6" s="134" t="n">
        <v>1</v>
      </c>
      <c r="G6" s="134" t="n">
        <v>1</v>
      </c>
      <c r="H6" s="134" t="n">
        <v>1</v>
      </c>
      <c r="I6" s="134" t="n"/>
      <c r="J6" s="134" t="n">
        <v>7</v>
      </c>
      <c r="K6" s="134" t="n"/>
      <c r="L6" s="134" t="n"/>
      <c r="M6" s="134" t="n">
        <v>71120</v>
      </c>
      <c r="N6" s="134" t="n"/>
      <c r="O6" s="134" t="n">
        <v>25556</v>
      </c>
      <c r="P6" s="134" t="n">
        <v>25.556</v>
      </c>
      <c r="Q6" s="134" t="n"/>
      <c r="R6" s="134" t="n">
        <v>1468617</v>
      </c>
      <c r="S6" s="134" t="n">
        <v>1468.617</v>
      </c>
      <c r="T6" s="134" t="n"/>
      <c r="U6" s="134" t="n">
        <v>39682</v>
      </c>
      <c r="V6" s="134" t="n">
        <v>39.682</v>
      </c>
      <c r="W6" s="134" t="n"/>
      <c r="X6" s="134" t="n">
        <v>2910038</v>
      </c>
      <c r="Y6" s="134" t="n">
        <v>2910.038</v>
      </c>
      <c r="Z6" s="134" t="n"/>
      <c r="AA6" s="134" t="n">
        <v>6</v>
      </c>
      <c r="AB6" s="134" t="inlineStr">
        <is>
          <t>Vegetables; olives, provisionally preserved but unsuitable in that state for immediate consumption</t>
        </is>
      </c>
      <c r="AC6" s="134" t="n"/>
      <c r="AD6" s="134" t="n"/>
      <c r="AE6" s="134" t="n"/>
      <c r="AF6" s="134" t="n"/>
      <c r="AG6" s="134" t="n"/>
      <c r="AH6" s="134" t="n"/>
      <c r="AI6" s="134" t="n"/>
      <c r="AJ6" s="134" t="n"/>
      <c r="AK6" s="134" t="n"/>
      <c r="AL6" s="134" t="n"/>
      <c r="AM6" s="134" t="n"/>
      <c r="AN6" s="134" t="n"/>
      <c r="AO6" s="134" t="n"/>
      <c r="AP6" s="134" t="n"/>
      <c r="AQ6" s="134" t="n"/>
    </row>
    <row r="7">
      <c r="A7" s="138" t="inlineStr">
        <is>
          <t>0713 10</t>
        </is>
      </c>
      <c r="B7" s="139" t="inlineStr">
        <is>
          <t>-Pois (Pisum sativum)</t>
        </is>
      </c>
      <c r="C7" s="140" t="inlineStr">
        <is>
          <t xml:space="preserve"> </t>
        </is>
      </c>
      <c r="D7" s="141" t="inlineStr">
        <is>
          <t>Oléoprotéagineux</t>
        </is>
      </c>
      <c r="E7" s="134" t="n"/>
      <c r="F7" s="134" t="n">
        <v>1</v>
      </c>
      <c r="G7" s="134" t="n">
        <v>1</v>
      </c>
      <c r="H7" s="134" t="n">
        <v>1</v>
      </c>
      <c r="I7" s="134" t="n"/>
      <c r="J7" s="134" t="n">
        <v>7</v>
      </c>
      <c r="K7" s="134" t="n"/>
      <c r="L7" s="134" t="n"/>
      <c r="M7" s="134" t="n">
        <v>71310</v>
      </c>
      <c r="N7" s="134" t="n"/>
      <c r="O7" s="134" t="n">
        <v>276259255</v>
      </c>
      <c r="P7" s="134" t="n">
        <v>276259.26</v>
      </c>
      <c r="Q7" s="134" t="n"/>
      <c r="R7" s="134" t="n">
        <v>10079728</v>
      </c>
      <c r="S7" s="134" t="n">
        <v>10079.728</v>
      </c>
      <c r="T7" s="134" t="n"/>
      <c r="U7" s="134" t="e">
        <v>#N/A</v>
      </c>
      <c r="V7" s="134" t="e">
        <v>#N/A</v>
      </c>
      <c r="W7" s="134" t="n"/>
      <c r="X7" s="134" t="n">
        <v>33871064</v>
      </c>
      <c r="Y7" s="134" t="n">
        <v>33871.064</v>
      </c>
      <c r="Z7" s="134" t="n"/>
      <c r="AA7" s="134" t="n">
        <v>6</v>
      </c>
      <c r="AB7" s="134" t="inlineStr">
        <is>
          <t>Vegetables, leguminous; peas (pisum sativum), shelled, whether or not skinned or split, dried</t>
        </is>
      </c>
      <c r="AC7" s="134" t="n"/>
      <c r="AD7" s="134" t="n"/>
      <c r="AE7" s="134" t="n"/>
      <c r="AF7" s="134" t="n"/>
      <c r="AG7" s="134" t="n"/>
      <c r="AH7" s="134" t="n"/>
      <c r="AI7" s="134" t="n"/>
      <c r="AJ7" s="134" t="n"/>
      <c r="AK7" s="134" t="n"/>
      <c r="AL7" s="134" t="n"/>
      <c r="AM7" s="134" t="n"/>
      <c r="AN7" s="134" t="n"/>
      <c r="AO7" s="134" t="n"/>
      <c r="AP7" s="134" t="n"/>
      <c r="AQ7" s="134" t="n"/>
    </row>
    <row r="8">
      <c r="A8" s="138" t="inlineStr">
        <is>
          <t>0713 20 00</t>
        </is>
      </c>
      <c r="B8" s="139" t="inlineStr">
        <is>
          <t>-Pois chiches</t>
        </is>
      </c>
      <c r="C8" s="142" t="inlineStr">
        <is>
          <t>-</t>
        </is>
      </c>
      <c r="D8" s="141" t="inlineStr">
        <is>
          <t>Oléoprotéagineux</t>
        </is>
      </c>
      <c r="E8" s="134" t="n"/>
      <c r="F8" s="134" t="n">
        <v>1</v>
      </c>
      <c r="G8" s="134" t="n">
        <v>1</v>
      </c>
      <c r="H8" s="134" t="n">
        <v>0</v>
      </c>
      <c r="I8" s="134" t="n">
        <v>1</v>
      </c>
      <c r="J8" s="134" t="n">
        <v>10</v>
      </c>
      <c r="K8" s="134" t="n"/>
      <c r="L8" s="134" t="n"/>
      <c r="M8" s="134" t="n">
        <v>71320</v>
      </c>
      <c r="N8" s="134" t="n"/>
      <c r="O8" s="134" t="n">
        <v>6200424</v>
      </c>
      <c r="P8" s="134" t="n">
        <v>6200.424</v>
      </c>
      <c r="Q8" s="134" t="n"/>
      <c r="R8" s="134" t="n">
        <v>4311266</v>
      </c>
      <c r="S8" s="134" t="n">
        <v>4311.266</v>
      </c>
      <c r="T8" s="134" t="n"/>
      <c r="U8" s="134" t="n">
        <v>13834154</v>
      </c>
      <c r="V8" s="134" t="n">
        <v>13834.154</v>
      </c>
      <c r="W8" s="134" t="n"/>
      <c r="X8" s="134" t="n">
        <v>6749324</v>
      </c>
      <c r="Y8" s="134" t="n">
        <v>6749.324</v>
      </c>
      <c r="Z8" s="134" t="n"/>
      <c r="AA8" s="134" t="n">
        <v>6</v>
      </c>
      <c r="AB8" s="134" t="inlineStr">
        <is>
          <t>Vegetables, leguminous; chickpeas (garbanzos), shelled, whether or not skinned or split, dried</t>
        </is>
      </c>
      <c r="AC8" s="134" t="n"/>
      <c r="AD8" s="134" t="n"/>
      <c r="AE8" s="134" t="n"/>
      <c r="AF8" s="134" t="n"/>
      <c r="AG8" s="134" t="n"/>
      <c r="AH8" s="134" t="n"/>
      <c r="AI8" s="134" t="n"/>
      <c r="AJ8" s="134" t="n"/>
      <c r="AK8" s="134" t="n"/>
      <c r="AL8" s="134" t="n"/>
      <c r="AM8" s="134" t="n"/>
      <c r="AN8" s="134" t="n"/>
      <c r="AO8" s="134" t="n"/>
      <c r="AP8" s="134" t="n"/>
      <c r="AQ8" s="134" t="n"/>
    </row>
    <row r="9" ht="27" customHeight="1">
      <c r="A9" s="138" t="inlineStr">
        <is>
          <t>0713 31 00</t>
        </is>
      </c>
      <c r="B9" s="139" t="inlineStr">
        <is>
          <t>--Haricots des espèces Vigna mungo (L.) Hepper ou Vigna radiata (L.) Wilczek</t>
        </is>
      </c>
      <c r="C9" s="142" t="inlineStr">
        <is>
          <t>-</t>
        </is>
      </c>
      <c r="D9" s="141" t="inlineStr">
        <is>
          <t>Oléoprotéagineux</t>
        </is>
      </c>
      <c r="E9" s="134" t="n"/>
      <c r="F9" s="134" t="n">
        <v>1</v>
      </c>
      <c r="G9" s="134" t="n">
        <v>1</v>
      </c>
      <c r="H9" s="134" t="n">
        <v>0</v>
      </c>
      <c r="I9" s="134" t="n">
        <v>1</v>
      </c>
      <c r="J9" s="134" t="n">
        <v>10</v>
      </c>
      <c r="K9" s="134" t="n"/>
      <c r="L9" s="134" t="n"/>
      <c r="M9" s="134" t="n">
        <v>71331</v>
      </c>
      <c r="N9" s="134" t="n"/>
      <c r="O9" s="134" t="n">
        <v>488521</v>
      </c>
      <c r="P9" s="134" t="n">
        <v>488.521</v>
      </c>
      <c r="Q9" s="134" t="n"/>
      <c r="R9" s="134" t="n">
        <v>2088932</v>
      </c>
      <c r="S9" s="134" t="n">
        <v>2088.932</v>
      </c>
      <c r="T9" s="134" t="n"/>
      <c r="U9" s="134" t="n">
        <v>151943</v>
      </c>
      <c r="V9" s="134" t="n">
        <v>151.943</v>
      </c>
      <c r="W9" s="134" t="n"/>
      <c r="X9" s="134" t="n">
        <v>1801362</v>
      </c>
      <c r="Y9" s="134" t="n">
        <v>1801.362</v>
      </c>
      <c r="Z9" s="134" t="n"/>
      <c r="AA9" s="134" t="n">
        <v>6</v>
      </c>
      <c r="AB9" s="134" t="inlineStr">
        <is>
          <t>Vegetables, leguminous; beans of the species vigna mungo (l.) hepper or vigna radiata (l.) wilczek, shelled, whether or not skinned or split, dried</t>
        </is>
      </c>
      <c r="AC9" s="134" t="n"/>
      <c r="AD9" s="134" t="n"/>
      <c r="AE9" s="134" t="n"/>
      <c r="AF9" s="134" t="n"/>
      <c r="AG9" s="134" t="n"/>
      <c r="AH9" s="134" t="n"/>
      <c r="AI9" s="134" t="n"/>
      <c r="AJ9" s="134" t="n"/>
      <c r="AK9" s="134" t="n"/>
      <c r="AL9" s="134" t="n"/>
      <c r="AM9" s="134" t="n"/>
      <c r="AN9" s="134" t="n"/>
      <c r="AO9" s="134" t="n"/>
      <c r="AP9" s="134" t="n"/>
      <c r="AQ9" s="134" t="n"/>
    </row>
    <row r="10" ht="27" customHeight="1">
      <c r="A10" s="138" t="inlineStr">
        <is>
          <t>0713 32 00</t>
        </is>
      </c>
      <c r="B10" s="139" t="inlineStr">
        <is>
          <t>--Haricots « petits rouges » (haricots Adzuki) (Phaseolus ou Vigna angularis)</t>
        </is>
      </c>
      <c r="C10" s="142" t="inlineStr">
        <is>
          <t>-</t>
        </is>
      </c>
      <c r="D10" s="141" t="inlineStr">
        <is>
          <t>Oléoprotéagineux</t>
        </is>
      </c>
      <c r="E10" s="134" t="n"/>
      <c r="F10" s="134" t="n">
        <v>1</v>
      </c>
      <c r="G10" s="134" t="n">
        <v>1</v>
      </c>
      <c r="H10" s="134" t="n">
        <v>0</v>
      </c>
      <c r="I10" s="134" t="n">
        <v>1</v>
      </c>
      <c r="J10" s="134" t="n">
        <v>10</v>
      </c>
      <c r="K10" s="134" t="n"/>
      <c r="L10" s="134" t="n"/>
      <c r="M10" s="134" t="n">
        <v>71332</v>
      </c>
      <c r="N10" s="134" t="n"/>
      <c r="O10" s="134" t="n">
        <v>49102</v>
      </c>
      <c r="P10" s="134" t="n">
        <v>49.102</v>
      </c>
      <c r="Q10" s="134" t="n"/>
      <c r="R10" s="134" t="n">
        <v>814371</v>
      </c>
      <c r="S10" s="134" t="n">
        <v>814.371</v>
      </c>
      <c r="T10" s="134" t="n"/>
      <c r="U10" s="134" t="n">
        <v>57849</v>
      </c>
      <c r="V10" s="134" t="n">
        <v>57.849</v>
      </c>
      <c r="W10" s="134" t="n"/>
      <c r="X10" s="134" t="n">
        <v>366370</v>
      </c>
      <c r="Y10" s="134" t="n">
        <v>366.37</v>
      </c>
      <c r="Z10" s="134" t="n"/>
      <c r="AA10" s="134" t="n">
        <v>6</v>
      </c>
      <c r="AB10" s="134" t="inlineStr">
        <is>
          <t>Vegetables, leguminous; small red (adzuki) beans (phaseolus or vigna angularis), shelled, whether or not skinned or split, dried</t>
        </is>
      </c>
      <c r="AC10" s="134" t="n"/>
      <c r="AD10" s="134" t="n"/>
      <c r="AE10" s="134" t="n"/>
      <c r="AF10" s="134" t="n"/>
      <c r="AG10" s="134" t="n"/>
      <c r="AH10" s="134" t="n"/>
      <c r="AI10" s="134" t="n"/>
      <c r="AJ10" s="134" t="n"/>
      <c r="AK10" s="134" t="n"/>
      <c r="AL10" s="134" t="n"/>
      <c r="AM10" s="134" t="n"/>
      <c r="AN10" s="134" t="n"/>
      <c r="AO10" s="134" t="n"/>
      <c r="AP10" s="134" t="n"/>
      <c r="AQ10" s="134" t="n"/>
    </row>
    <row r="11">
      <c r="A11" s="138" t="inlineStr">
        <is>
          <t>0713 33</t>
        </is>
      </c>
      <c r="B11" s="139" t="inlineStr">
        <is>
          <t>--Haricots communs (Phaseolus vulgaris)</t>
        </is>
      </c>
      <c r="C11" s="140" t="inlineStr">
        <is>
          <t xml:space="preserve"> </t>
        </is>
      </c>
      <c r="D11" s="141" t="inlineStr">
        <is>
          <t>Oléoprotéagineux</t>
        </is>
      </c>
      <c r="E11" s="134" t="n"/>
      <c r="F11" s="134" t="n">
        <v>1</v>
      </c>
      <c r="G11" s="134" t="n">
        <v>1</v>
      </c>
      <c r="H11" s="134" t="n">
        <v>1</v>
      </c>
      <c r="I11" s="134" t="n"/>
      <c r="J11" s="134" t="n">
        <v>7</v>
      </c>
      <c r="K11" s="134" t="n"/>
      <c r="L11" s="134" t="n"/>
      <c r="M11" s="134" t="n">
        <v>71333</v>
      </c>
      <c r="N11" s="134" t="n"/>
      <c r="O11" s="134" t="n">
        <v>4059524</v>
      </c>
      <c r="P11" s="134" t="n">
        <v>4059.524</v>
      </c>
      <c r="Q11" s="134" t="n"/>
      <c r="R11" s="134" t="n">
        <v>36991800</v>
      </c>
      <c r="S11" s="134" t="n">
        <v>36991.8</v>
      </c>
      <c r="T11" s="134" t="n"/>
      <c r="U11" s="134" t="n">
        <v>7836177</v>
      </c>
      <c r="V11" s="134" t="n">
        <v>7836.177</v>
      </c>
      <c r="W11" s="134" t="n"/>
      <c r="X11" s="134" t="n">
        <v>35786690</v>
      </c>
      <c r="Y11" s="134" t="n">
        <v>35786.69</v>
      </c>
      <c r="Z11" s="134" t="n"/>
      <c r="AA11" s="134" t="n">
        <v>6</v>
      </c>
      <c r="AB11" s="134" t="inlineStr">
        <is>
          <t>Vegetables, leguminous; kidney beans, including white pea beans (phaseolus vulgaris), shelled, whether or not skinned or split, dried</t>
        </is>
      </c>
      <c r="AC11" s="134" t="n"/>
      <c r="AD11" s="134" t="n"/>
      <c r="AE11" s="134" t="n"/>
      <c r="AF11" s="134" t="n"/>
      <c r="AG11" s="134" t="n"/>
      <c r="AH11" s="134" t="n"/>
      <c r="AI11" s="134" t="n"/>
      <c r="AJ11" s="134" t="n"/>
      <c r="AK11" s="134" t="n"/>
      <c r="AL11" s="134" t="n"/>
      <c r="AM11" s="134" t="n"/>
      <c r="AN11" s="134" t="n"/>
      <c r="AO11" s="134" t="n"/>
      <c r="AP11" s="134" t="n"/>
      <c r="AQ11" s="134" t="n"/>
    </row>
    <row r="12" ht="27" customHeight="1">
      <c r="A12" s="138" t="inlineStr">
        <is>
          <t>0713 34 00</t>
        </is>
      </c>
      <c r="B12" s="139" t="inlineStr">
        <is>
          <t>--Pois Bambara (Pois de terre) (Vigna subterranea ou Voandzeia subterranea)</t>
        </is>
      </c>
      <c r="C12" s="142" t="inlineStr">
        <is>
          <t>-</t>
        </is>
      </c>
      <c r="D12" s="141" t="inlineStr">
        <is>
          <t>Oléoprotéagineux</t>
        </is>
      </c>
      <c r="E12" s="134" t="n"/>
      <c r="F12" s="134" t="n">
        <v>1</v>
      </c>
      <c r="G12" s="134" t="n">
        <v>1</v>
      </c>
      <c r="H12" s="134" t="n">
        <v>0</v>
      </c>
      <c r="I12" s="134" t="n">
        <v>1</v>
      </c>
      <c r="J12" s="134" t="n">
        <v>10</v>
      </c>
      <c r="K12" s="134" t="n"/>
      <c r="L12" s="134" t="n"/>
      <c r="M12" s="134" t="n">
        <v>71334</v>
      </c>
      <c r="N12" s="134" t="n"/>
      <c r="O12" s="134" t="n">
        <v>3350</v>
      </c>
      <c r="P12" s="134" t="n">
        <v>3.35</v>
      </c>
      <c r="Q12" s="134" t="n"/>
      <c r="R12" s="134" t="n">
        <v>58486</v>
      </c>
      <c r="S12" s="134" t="n">
        <v>58.486</v>
      </c>
      <c r="T12" s="134" t="n"/>
      <c r="U12" s="134" t="n">
        <v>1449</v>
      </c>
      <c r="V12" s="134" t="n">
        <v>1.449</v>
      </c>
      <c r="W12" s="134" t="n"/>
      <c r="X12" s="134" t="n">
        <v>6658</v>
      </c>
      <c r="Y12" s="134" t="n">
        <v>6.658</v>
      </c>
      <c r="Z12" s="134" t="n"/>
      <c r="AA12" s="134" t="n">
        <v>6</v>
      </c>
      <c r="AB12" s="134" t="inlineStr">
        <is>
          <t>Vegetables, leguminous; bambara beans (Vigna subterranea or Voandzeia subterranea), shelled, whether or not skinned or split, dried</t>
        </is>
      </c>
      <c r="AC12" s="134" t="n"/>
      <c r="AD12" s="134" t="n"/>
      <c r="AE12" s="134" t="n"/>
      <c r="AF12" s="134" t="n"/>
      <c r="AG12" s="134" t="n"/>
      <c r="AH12" s="134" t="n"/>
      <c r="AI12" s="134" t="n"/>
      <c r="AJ12" s="134" t="n"/>
      <c r="AK12" s="134" t="n"/>
      <c r="AL12" s="134" t="n"/>
      <c r="AM12" s="134" t="n"/>
      <c r="AN12" s="134" t="n"/>
      <c r="AO12" s="134" t="n"/>
      <c r="AP12" s="134" t="n"/>
      <c r="AQ12" s="134" t="n"/>
    </row>
    <row r="13" ht="27" customHeight="1">
      <c r="A13" s="138" t="inlineStr">
        <is>
          <t>0713 35 00</t>
        </is>
      </c>
      <c r="B13" s="139" t="inlineStr">
        <is>
          <t>--Dolique à œil noir (Pois du Brésil, Niébé) (Vigna unguiculata)</t>
        </is>
      </c>
      <c r="C13" s="142" t="inlineStr">
        <is>
          <t>-</t>
        </is>
      </c>
      <c r="D13" s="141" t="inlineStr">
        <is>
          <t>Oléoprotéagineux</t>
        </is>
      </c>
      <c r="E13" s="134" t="n"/>
      <c r="F13" s="134" t="n">
        <v>1</v>
      </c>
      <c r="G13" s="134" t="n">
        <v>1</v>
      </c>
      <c r="H13" s="134" t="n">
        <v>0</v>
      </c>
      <c r="I13" s="134" t="n">
        <v>1</v>
      </c>
      <c r="J13" s="134" t="n">
        <v>10</v>
      </c>
      <c r="K13" s="134" t="n"/>
      <c r="L13" s="134" t="n"/>
      <c r="M13" s="134" t="n">
        <v>71335</v>
      </c>
      <c r="N13" s="134" t="n"/>
      <c r="O13" s="134" t="e">
        <v>#N/A</v>
      </c>
      <c r="P13" s="134" t="e">
        <v>#N/A</v>
      </c>
      <c r="Q13" s="134" t="n"/>
      <c r="R13" s="134" t="n">
        <v>30483</v>
      </c>
      <c r="S13" s="134" t="n">
        <v>30.483</v>
      </c>
      <c r="T13" s="134" t="n"/>
      <c r="U13" s="134" t="e">
        <v>#N/A</v>
      </c>
      <c r="V13" s="134" t="e">
        <v>#N/A</v>
      </c>
      <c r="W13" s="134" t="n"/>
      <c r="X13" s="134" t="n">
        <v>185165</v>
      </c>
      <c r="Y13" s="134" t="n">
        <v>185.165</v>
      </c>
      <c r="Z13" s="134" t="n"/>
      <c r="AA13" s="134" t="n">
        <v>6</v>
      </c>
      <c r="AB13" s="134" t="inlineStr">
        <is>
          <t>Vegetables, leguminous; cow peas (Vigna unguiculata), shelled, whether or not skinned or split, dried</t>
        </is>
      </c>
      <c r="AC13" s="134" t="n"/>
      <c r="AD13" s="134" t="n"/>
      <c r="AE13" s="134" t="n"/>
      <c r="AF13" s="134" t="n"/>
      <c r="AG13" s="134" t="n"/>
      <c r="AH13" s="134" t="n"/>
      <c r="AI13" s="134" t="n"/>
      <c r="AJ13" s="134" t="n"/>
      <c r="AK13" s="134" t="n"/>
      <c r="AL13" s="134" t="n"/>
      <c r="AM13" s="134" t="n"/>
      <c r="AN13" s="134" t="n"/>
      <c r="AO13" s="134" t="n"/>
      <c r="AP13" s="134" t="n"/>
      <c r="AQ13" s="134" t="n"/>
    </row>
    <row r="14">
      <c r="A14" s="138" t="inlineStr">
        <is>
          <t>0713 39 00</t>
        </is>
      </c>
      <c r="B14" s="139" t="inlineStr">
        <is>
          <t>--autres</t>
        </is>
      </c>
      <c r="C14" s="142" t="inlineStr">
        <is>
          <t>-</t>
        </is>
      </c>
      <c r="D14" s="141" t="inlineStr">
        <is>
          <t>Oléoprotéagineux</t>
        </is>
      </c>
      <c r="E14" s="134" t="n"/>
      <c r="F14" s="134" t="n">
        <v>1</v>
      </c>
      <c r="G14" s="134" t="n">
        <v>1</v>
      </c>
      <c r="H14" s="134" t="n">
        <v>0</v>
      </c>
      <c r="I14" s="134" t="n">
        <v>1</v>
      </c>
      <c r="J14" s="134" t="n">
        <v>10</v>
      </c>
      <c r="K14" s="134" t="n"/>
      <c r="L14" s="134" t="n"/>
      <c r="M14" s="134" t="n">
        <v>71339</v>
      </c>
      <c r="N14" s="134" t="n"/>
      <c r="O14" s="134" t="n">
        <v>165710</v>
      </c>
      <c r="P14" s="134" t="n">
        <v>165.71</v>
      </c>
      <c r="Q14" s="134" t="n"/>
      <c r="R14" s="134" t="n">
        <v>4913074</v>
      </c>
      <c r="S14" s="134" t="n">
        <v>4913.074</v>
      </c>
      <c r="T14" s="134" t="n"/>
      <c r="U14" s="134" t="n">
        <v>381875</v>
      </c>
      <c r="V14" s="134" t="n">
        <v>381.875</v>
      </c>
      <c r="W14" s="134" t="n"/>
      <c r="X14" s="134" t="n">
        <v>4674067</v>
      </c>
      <c r="Y14" s="134" t="n">
        <v>4674.067</v>
      </c>
      <c r="Z14" s="134" t="n"/>
      <c r="AA14" s="134" t="n">
        <v>6</v>
      </c>
      <c r="AB14" s="134" t="inlineStr">
        <is>
          <t>Vegetables, leguminous; n.e.s. in item no. 0713.30, dried, shelled, whether or not skinned or split</t>
        </is>
      </c>
      <c r="AC14" s="134" t="n"/>
      <c r="AD14" s="134" t="n"/>
      <c r="AE14" s="134" t="n"/>
      <c r="AF14" s="134" t="n"/>
      <c r="AG14" s="134" t="n"/>
      <c r="AH14" s="134" t="n"/>
      <c r="AI14" s="134" t="n"/>
      <c r="AJ14" s="134" t="n"/>
      <c r="AK14" s="134" t="n"/>
      <c r="AL14" s="134" t="n"/>
      <c r="AM14" s="134" t="n"/>
      <c r="AN14" s="134" t="n"/>
      <c r="AO14" s="134" t="n"/>
      <c r="AP14" s="134" t="n"/>
      <c r="AQ14" s="134" t="n"/>
    </row>
    <row r="15">
      <c r="A15" s="138" t="inlineStr">
        <is>
          <t>0713 40 00</t>
        </is>
      </c>
      <c r="B15" s="139" t="inlineStr">
        <is>
          <t>-Lentilles</t>
        </is>
      </c>
      <c r="C15" s="142" t="inlineStr">
        <is>
          <t>-</t>
        </is>
      </c>
      <c r="D15" s="141" t="inlineStr">
        <is>
          <t>Oléoprotéagineux</t>
        </is>
      </c>
      <c r="E15" s="134" t="n"/>
      <c r="F15" s="134" t="n">
        <v>1</v>
      </c>
      <c r="G15" s="134" t="n">
        <v>1</v>
      </c>
      <c r="H15" s="134" t="n">
        <v>0</v>
      </c>
      <c r="I15" s="134" t="n">
        <v>1</v>
      </c>
      <c r="J15" s="134" t="n">
        <v>10</v>
      </c>
      <c r="K15" s="134" t="n"/>
      <c r="L15" s="134" t="n"/>
      <c r="M15" s="134" t="n">
        <v>71340</v>
      </c>
      <c r="N15" s="134" t="n"/>
      <c r="O15" s="134" t="n">
        <v>3907291</v>
      </c>
      <c r="P15" s="134" t="n">
        <v>3907.291</v>
      </c>
      <c r="Q15" s="134" t="n"/>
      <c r="R15" s="134" t="n">
        <v>31760624</v>
      </c>
      <c r="S15" s="134" t="n">
        <v>31760.624</v>
      </c>
      <c r="T15" s="134" t="n"/>
      <c r="U15" s="134" t="n">
        <v>5892993</v>
      </c>
      <c r="V15" s="134" t="n">
        <v>5892.993</v>
      </c>
      <c r="W15" s="134" t="n"/>
      <c r="X15" s="134" t="n">
        <v>24166518</v>
      </c>
      <c r="Y15" s="134" t="n">
        <v>24166.518</v>
      </c>
      <c r="Z15" s="134" t="n"/>
      <c r="AA15" s="134" t="n">
        <v>6</v>
      </c>
      <c r="AB15" s="134" t="inlineStr">
        <is>
          <t>Vegetables, leguminous; lentils, shelled, whether or not skinned or split, dried</t>
        </is>
      </c>
      <c r="AC15" s="134" t="n"/>
      <c r="AD15" s="134" t="n"/>
      <c r="AE15" s="134" t="n"/>
      <c r="AF15" s="134" t="n"/>
      <c r="AG15" s="134" t="n"/>
      <c r="AH15" s="134" t="n"/>
      <c r="AI15" s="134" t="n"/>
      <c r="AJ15" s="134" t="n"/>
      <c r="AK15" s="134" t="n"/>
      <c r="AL15" s="134" t="n"/>
      <c r="AM15" s="134" t="n"/>
      <c r="AN15" s="134" t="n"/>
      <c r="AO15" s="134" t="n"/>
      <c r="AP15" s="134" t="n"/>
      <c r="AQ15" s="134" t="n"/>
    </row>
    <row r="16" ht="40.2" customHeight="1">
      <c r="A16" s="138" t="inlineStr">
        <is>
          <t>0713 50 00</t>
        </is>
      </c>
      <c r="B16" s="139" t="inlineStr">
        <is>
          <t>-Fèves (Vicia faba var. major) et féveroles (Vicia faba var. equina et Vicia faba var. minor)</t>
        </is>
      </c>
      <c r="C16" s="142" t="inlineStr">
        <is>
          <t>-</t>
        </is>
      </c>
      <c r="D16" s="141" t="inlineStr">
        <is>
          <t>Oléoprotéagineux</t>
        </is>
      </c>
      <c r="E16" s="134" t="n"/>
      <c r="F16" s="134" t="n">
        <v>1</v>
      </c>
      <c r="G16" s="134" t="n">
        <v>1</v>
      </c>
      <c r="H16" s="134" t="n">
        <v>0</v>
      </c>
      <c r="I16" s="134" t="n">
        <v>1</v>
      </c>
      <c r="J16" s="134" t="n">
        <v>10</v>
      </c>
      <c r="K16" s="134" t="n"/>
      <c r="L16" s="134" t="n"/>
      <c r="M16" s="134" t="n">
        <v>71350</v>
      </c>
      <c r="N16" s="134" t="n"/>
      <c r="O16" s="134" t="n">
        <v>97914220</v>
      </c>
      <c r="P16" s="134" t="n">
        <v>97914.22</v>
      </c>
      <c r="Q16" s="134" t="n"/>
      <c r="R16" s="134" t="n">
        <v>12563482</v>
      </c>
      <c r="S16" s="134" t="n">
        <v>12563.482</v>
      </c>
      <c r="T16" s="134" t="n"/>
      <c r="U16" s="134" t="n">
        <v>46465863</v>
      </c>
      <c r="V16" s="134" t="n">
        <v>46465.863</v>
      </c>
      <c r="W16" s="134" t="n"/>
      <c r="X16" s="134" t="n">
        <v>30396059</v>
      </c>
      <c r="Y16" s="134" t="n">
        <v>30396.059</v>
      </c>
      <c r="Z16" s="134" t="n"/>
      <c r="AA16" s="134" t="n">
        <v>6</v>
      </c>
      <c r="AB16" s="134" t="inlineStr">
        <is>
          <t>Vegetables, leguminous; broad beans (vicia faba var. major) and horse beans (vicia faba var. equina and vicia faba var. minor), shelled, whether or not skinned or split, dried</t>
        </is>
      </c>
      <c r="AC16" s="134" t="n"/>
      <c r="AD16" s="134" t="n"/>
      <c r="AE16" s="134" t="n"/>
      <c r="AF16" s="134" t="n"/>
      <c r="AG16" s="134" t="n"/>
      <c r="AH16" s="134" t="n"/>
      <c r="AI16" s="134" t="n"/>
      <c r="AJ16" s="134" t="n"/>
      <c r="AK16" s="134" t="n"/>
      <c r="AL16" s="134" t="n"/>
      <c r="AM16" s="134" t="n"/>
      <c r="AN16" s="134" t="n"/>
      <c r="AO16" s="134" t="n"/>
      <c r="AP16" s="134" t="n"/>
      <c r="AQ16" s="134" t="n"/>
    </row>
    <row r="17" ht="27" customHeight="1">
      <c r="A17" s="138" t="inlineStr">
        <is>
          <t>0713 60 00</t>
        </is>
      </c>
      <c r="B17" s="139" t="inlineStr">
        <is>
          <t>-Pois d'Ambrevade ou pois d'Angole (Cajanus cajan)</t>
        </is>
      </c>
      <c r="C17" s="142" t="inlineStr">
        <is>
          <t>-</t>
        </is>
      </c>
      <c r="D17" s="141" t="inlineStr">
        <is>
          <t>Oléoprotéagineux</t>
        </is>
      </c>
      <c r="E17" s="134" t="n"/>
      <c r="F17" s="134" t="n">
        <v>1</v>
      </c>
      <c r="G17" s="134" t="n">
        <v>1</v>
      </c>
      <c r="H17" s="134" t="n">
        <v>0</v>
      </c>
      <c r="I17" s="134" t="n">
        <v>1</v>
      </c>
      <c r="J17" s="134" t="n">
        <v>10</v>
      </c>
      <c r="K17" s="134" t="n"/>
      <c r="L17" s="134" t="n"/>
      <c r="M17" s="134" t="n">
        <v>71360</v>
      </c>
      <c r="N17" s="134" t="n"/>
      <c r="O17" s="134" t="n">
        <v>6311100</v>
      </c>
      <c r="P17" s="134" t="n">
        <v>6311.1</v>
      </c>
      <c r="Q17" s="134" t="n"/>
      <c r="R17" s="134" t="n">
        <v>44273</v>
      </c>
      <c r="S17" s="134" t="n">
        <v>44.273</v>
      </c>
      <c r="T17" s="134" t="n"/>
      <c r="U17" s="134" t="n">
        <v>3295820</v>
      </c>
      <c r="V17" s="134" t="n">
        <v>3295.82</v>
      </c>
      <c r="W17" s="134" t="n"/>
      <c r="X17" s="134" t="n">
        <v>55663</v>
      </c>
      <c r="Y17" s="134" t="n">
        <v>55.663</v>
      </c>
      <c r="Z17" s="134" t="n"/>
      <c r="AA17" s="134" t="n">
        <v>6</v>
      </c>
      <c r="AB17" s="134" t="inlineStr">
        <is>
          <t>Vegetables, leguminous; pigeon peas (Cajanus cajan), shelled, whether or not skinned or split, dried</t>
        </is>
      </c>
      <c r="AC17" s="134" t="n"/>
      <c r="AD17" s="134" t="n"/>
      <c r="AE17" s="134" t="n"/>
      <c r="AF17" s="134" t="n"/>
      <c r="AG17" s="134" t="n"/>
      <c r="AH17" s="134" t="n"/>
      <c r="AI17" s="134" t="n"/>
      <c r="AJ17" s="134" t="n"/>
      <c r="AK17" s="134" t="n"/>
      <c r="AL17" s="134" t="n"/>
      <c r="AM17" s="134" t="n"/>
      <c r="AN17" s="134" t="n"/>
      <c r="AO17" s="134" t="n"/>
      <c r="AP17" s="134" t="n"/>
      <c r="AQ17" s="134" t="n"/>
    </row>
    <row r="18">
      <c r="A18" s="138" t="inlineStr">
        <is>
          <t>0713 90 00</t>
        </is>
      </c>
      <c r="B18" s="139" t="inlineStr">
        <is>
          <t>-autres</t>
        </is>
      </c>
      <c r="C18" s="142" t="inlineStr">
        <is>
          <t>-</t>
        </is>
      </c>
      <c r="D18" s="141" t="inlineStr">
        <is>
          <t>Oléoprotéagineux</t>
        </is>
      </c>
      <c r="E18" s="134" t="n"/>
      <c r="F18" s="134" t="n">
        <v>1</v>
      </c>
      <c r="G18" s="134" t="n">
        <v>1</v>
      </c>
      <c r="H18" s="134" t="n">
        <v>0</v>
      </c>
      <c r="I18" s="134" t="n">
        <v>1</v>
      </c>
      <c r="J18" s="134" t="n">
        <v>10</v>
      </c>
      <c r="K18" s="134" t="n"/>
      <c r="L18" s="134" t="n"/>
      <c r="M18" s="134" t="n">
        <v>71390</v>
      </c>
      <c r="N18" s="134" t="n"/>
      <c r="O18" s="134" t="n">
        <v>1422810</v>
      </c>
      <c r="P18" s="134" t="n">
        <v>1422.81</v>
      </c>
      <c r="Q18" s="134" t="n"/>
      <c r="R18" s="134" t="n">
        <v>1404536</v>
      </c>
      <c r="S18" s="134" t="n">
        <v>1404.536</v>
      </c>
      <c r="T18" s="134" t="n"/>
      <c r="U18" s="134" t="n">
        <v>10512582</v>
      </c>
      <c r="V18" s="134" t="n">
        <v>10512.582</v>
      </c>
      <c r="W18" s="134" t="n"/>
      <c r="X18" s="134" t="n">
        <v>1643729</v>
      </c>
      <c r="Y18" s="134" t="n">
        <v>1643.729</v>
      </c>
      <c r="Z18" s="134" t="n"/>
      <c r="AA18" s="134" t="n">
        <v>6</v>
      </c>
      <c r="AB18" s="134" t="inlineStr">
        <is>
          <t>Vegetables, leguminous; n.e.s. in heading no. 0713, shelled, whether or not skinned or split, dried</t>
        </is>
      </c>
      <c r="AC18" s="134" t="n"/>
      <c r="AD18" s="134" t="n"/>
      <c r="AE18" s="134" t="n"/>
      <c r="AF18" s="134" t="n"/>
      <c r="AG18" s="134" t="n"/>
      <c r="AH18" s="134" t="n"/>
      <c r="AI18" s="134" t="n"/>
      <c r="AJ18" s="134" t="n"/>
      <c r="AK18" s="134" t="n"/>
      <c r="AL18" s="134" t="n"/>
      <c r="AM18" s="134" t="n"/>
      <c r="AN18" s="134" t="n"/>
      <c r="AO18" s="134" t="n"/>
      <c r="AP18" s="134" t="n"/>
      <c r="AQ18" s="134" t="n"/>
    </row>
    <row r="19">
      <c r="A19" s="138" t="inlineStr">
        <is>
          <t>1106 10 00</t>
        </is>
      </c>
      <c r="B19" s="139" t="inlineStr">
        <is>
          <t>-de légumes à cosse secs du no 0713</t>
        </is>
      </c>
      <c r="C19" s="142" t="inlineStr">
        <is>
          <t>-</t>
        </is>
      </c>
      <c r="D19" s="141" t="inlineStr">
        <is>
          <t>Oléoprotéagineux</t>
        </is>
      </c>
      <c r="E19" s="134" t="n"/>
      <c r="F19" s="134" t="n">
        <v>1</v>
      </c>
      <c r="G19" s="134" t="n">
        <v>1</v>
      </c>
      <c r="H19" s="134" t="n">
        <v>0</v>
      </c>
      <c r="I19" s="134" t="n">
        <v>1</v>
      </c>
      <c r="J19" s="134" t="n">
        <v>10</v>
      </c>
      <c r="K19" s="134" t="n"/>
      <c r="L19" s="134" t="n"/>
      <c r="M19" s="134" t="n">
        <v>110610</v>
      </c>
      <c r="N19" s="134" t="n"/>
      <c r="O19" s="134" t="n">
        <v>10018455</v>
      </c>
      <c r="P19" s="134" t="n">
        <v>10018.455</v>
      </c>
      <c r="Q19" s="134" t="n"/>
      <c r="R19" s="134" t="n">
        <v>1167847</v>
      </c>
      <c r="S19" s="134" t="n">
        <v>1167.847</v>
      </c>
      <c r="T19" s="134" t="n"/>
      <c r="U19" s="134" t="n">
        <v>13423543</v>
      </c>
      <c r="V19" s="134" t="n">
        <v>13423.543</v>
      </c>
      <c r="W19" s="134" t="n"/>
      <c r="X19" s="134" t="n">
        <v>3962102</v>
      </c>
      <c r="Y19" s="134" t="n">
        <v>3962.102</v>
      </c>
      <c r="Z19" s="134" t="n"/>
      <c r="AA19" s="134" t="n">
        <v>6</v>
      </c>
      <c r="AB19" s="134" t="inlineStr">
        <is>
          <t>Flour, meal and powder; of the dried leguminous vegetables of heading no. 0713</t>
        </is>
      </c>
      <c r="AC19" s="134" t="n"/>
      <c r="AD19" s="134" t="n"/>
      <c r="AE19" s="134" t="n"/>
      <c r="AF19" s="134" t="n"/>
      <c r="AG19" s="134" t="n"/>
      <c r="AH19" s="134" t="n"/>
      <c r="AI19" s="134" t="n"/>
      <c r="AJ19" s="134" t="n"/>
      <c r="AK19" s="134" t="n"/>
      <c r="AL19" s="134" t="n"/>
      <c r="AM19" s="134" t="n"/>
      <c r="AN19" s="134" t="n"/>
      <c r="AO19" s="134" t="n"/>
      <c r="AP19" s="134" t="n"/>
      <c r="AQ19" s="134" t="n"/>
    </row>
    <row r="20">
      <c r="A20" s="138" t="inlineStr">
        <is>
          <t>1108 19</t>
        </is>
      </c>
      <c r="B20" s="139" t="inlineStr">
        <is>
          <t>--autres amidons et fécules</t>
        </is>
      </c>
      <c r="C20" s="140" t="inlineStr">
        <is>
          <t xml:space="preserve"> </t>
        </is>
      </c>
      <c r="D20" s="141" t="inlineStr">
        <is>
          <t>Céréales + Oléoprotéagineux (pois) + Fruits et légumes ?</t>
        </is>
      </c>
      <c r="E20" s="141" t="n"/>
      <c r="F20" s="134" t="n">
        <v>1</v>
      </c>
      <c r="G20" s="134" t="n">
        <v>1</v>
      </c>
      <c r="H20" s="134" t="n">
        <v>1</v>
      </c>
      <c r="I20" s="134" t="n"/>
      <c r="J20" s="134" t="n">
        <v>7</v>
      </c>
      <c r="K20" s="134" t="n"/>
      <c r="L20" s="134" t="n"/>
      <c r="M20" s="134" t="n">
        <v>110819</v>
      </c>
      <c r="N20" s="134" t="n"/>
      <c r="O20" s="134" t="n">
        <v>18223420</v>
      </c>
      <c r="P20" s="134" t="n">
        <v>18223.42</v>
      </c>
      <c r="Q20" s="134" t="n"/>
      <c r="R20" s="134" t="n">
        <v>1712080</v>
      </c>
      <c r="S20" s="134" t="n">
        <v>1712.08</v>
      </c>
      <c r="T20" s="134" t="n"/>
      <c r="U20" s="134" t="n">
        <v>9497879</v>
      </c>
      <c r="V20" s="134" t="n">
        <v>9497.879000000001</v>
      </c>
      <c r="W20" s="134" t="n"/>
      <c r="X20" s="134" t="n">
        <v>4975670</v>
      </c>
      <c r="Y20" s="134" t="n">
        <v>4975.67</v>
      </c>
      <c r="Z20" s="134" t="n"/>
      <c r="AA20" s="134" t="n">
        <v>6</v>
      </c>
      <c r="AB20" s="134" t="inlineStr">
        <is>
          <t>Starch; n.e.s. in item no. 1108.11 to 1108.14</t>
        </is>
      </c>
      <c r="AC20" s="134" t="n"/>
      <c r="AD20" s="134" t="n"/>
      <c r="AE20" s="134" t="n"/>
      <c r="AF20" s="134" t="n"/>
      <c r="AG20" s="134" t="n"/>
      <c r="AH20" s="134" t="n"/>
      <c r="AI20" s="134" t="n"/>
      <c r="AJ20" s="134" t="n"/>
      <c r="AK20" s="134" t="n"/>
      <c r="AL20" s="134" t="n"/>
      <c r="AM20" s="134" t="n"/>
      <c r="AN20" s="134" t="n"/>
      <c r="AO20" s="134" t="n"/>
      <c r="AP20" s="134" t="n"/>
      <c r="AQ20" s="134" t="n"/>
    </row>
    <row r="21">
      <c r="A21" s="138" t="inlineStr">
        <is>
          <t>1201 10 00</t>
        </is>
      </c>
      <c r="B21" s="139" t="inlineStr">
        <is>
          <t>-de semence</t>
        </is>
      </c>
      <c r="C21" s="142" t="inlineStr">
        <is>
          <t>-</t>
        </is>
      </c>
      <c r="D21" s="141" t="inlineStr">
        <is>
          <t>Oléoprotéagineux</t>
        </is>
      </c>
      <c r="E21" s="134" t="n"/>
      <c r="F21" s="134" t="n">
        <v>1</v>
      </c>
      <c r="G21" s="134" t="n">
        <v>1</v>
      </c>
      <c r="H21" s="134" t="n">
        <v>0</v>
      </c>
      <c r="I21" s="134" t="n">
        <v>1</v>
      </c>
      <c r="J21" s="134" t="n">
        <v>10</v>
      </c>
      <c r="K21" s="134" t="n"/>
      <c r="L21" s="134" t="n"/>
      <c r="M21" s="134" t="n">
        <v>120110</v>
      </c>
      <c r="N21" s="134" t="n"/>
      <c r="O21" s="134" t="n">
        <v>2392572</v>
      </c>
      <c r="P21" s="134" t="n">
        <v>2392.572</v>
      </c>
      <c r="Q21" s="134" t="n"/>
      <c r="R21" s="134" t="n">
        <v>1277265</v>
      </c>
      <c r="S21" s="134" t="n">
        <v>1277.265</v>
      </c>
      <c r="T21" s="134" t="n"/>
      <c r="U21" s="134" t="n">
        <v>2095998</v>
      </c>
      <c r="V21" s="134" t="n">
        <v>2095.998</v>
      </c>
      <c r="W21" s="134" t="n"/>
      <c r="X21" s="134" t="n">
        <v>2136970</v>
      </c>
      <c r="Y21" s="134" t="n">
        <v>2136.97</v>
      </c>
      <c r="Z21" s="134" t="n"/>
      <c r="AA21" s="134" t="n">
        <v>6</v>
      </c>
      <c r="AB21" s="134" t="inlineStr">
        <is>
          <t>Soya beans; seed, whether or not broken</t>
        </is>
      </c>
      <c r="AC21" s="134" t="n"/>
      <c r="AD21" s="134" t="n"/>
      <c r="AE21" s="134" t="n"/>
      <c r="AF21" s="134" t="n"/>
      <c r="AG21" s="134" t="n"/>
      <c r="AH21" s="134" t="n"/>
      <c r="AI21" s="134" t="n"/>
      <c r="AJ21" s="134" t="n"/>
      <c r="AK21" s="134" t="n"/>
      <c r="AL21" s="134" t="n"/>
      <c r="AM21" s="134" t="n"/>
      <c r="AN21" s="134" t="n"/>
      <c r="AO21" s="134" t="n"/>
      <c r="AP21" s="134" t="n"/>
      <c r="AQ21" s="134" t="n"/>
    </row>
    <row r="22">
      <c r="A22" s="138" t="inlineStr">
        <is>
          <t>1201 90 00</t>
        </is>
      </c>
      <c r="B22" s="139" t="inlineStr">
        <is>
          <t>-autres</t>
        </is>
      </c>
      <c r="C22" s="142" t="inlineStr">
        <is>
          <t>-</t>
        </is>
      </c>
      <c r="D22" s="141" t="inlineStr">
        <is>
          <t>Oléoprotéagineux</t>
        </is>
      </c>
      <c r="E22" s="134" t="n"/>
      <c r="F22" s="134" t="n">
        <v>1</v>
      </c>
      <c r="G22" s="134" t="n">
        <v>1</v>
      </c>
      <c r="H22" s="134" t="n">
        <v>0</v>
      </c>
      <c r="I22" s="134" t="n">
        <v>1</v>
      </c>
      <c r="J22" s="134" t="n">
        <v>10</v>
      </c>
      <c r="K22" s="134" t="n"/>
      <c r="L22" s="134" t="n"/>
      <c r="M22" s="134" t="n">
        <v>120190</v>
      </c>
      <c r="N22" s="134" t="n"/>
      <c r="O22" s="134" t="n">
        <v>63632125</v>
      </c>
      <c r="P22" s="134" t="n">
        <v>63632.125</v>
      </c>
      <c r="Q22" s="134" t="n"/>
      <c r="R22" s="134" t="n">
        <v>718288481</v>
      </c>
      <c r="S22" s="134" t="n">
        <v>718288.48</v>
      </c>
      <c r="T22" s="134" t="n"/>
      <c r="U22" s="134" t="e">
        <v>#N/A</v>
      </c>
      <c r="V22" s="134" t="e">
        <v>#N/A</v>
      </c>
      <c r="W22" s="134" t="n"/>
      <c r="X22" s="134" t="n">
        <v>598681786</v>
      </c>
      <c r="Y22" s="134" t="n">
        <v>598681.79</v>
      </c>
      <c r="Z22" s="134" t="n"/>
      <c r="AA22" s="134" t="n">
        <v>6</v>
      </c>
      <c r="AB22" s="134" t="inlineStr">
        <is>
          <t>Soya beans; other than seed, whether or not broken</t>
        </is>
      </c>
      <c r="AC22" s="134" t="n"/>
      <c r="AD22" s="134" t="n"/>
      <c r="AE22" s="134" t="n"/>
      <c r="AF22" s="134" t="n"/>
      <c r="AG22" s="134" t="n"/>
      <c r="AH22" s="134" t="n"/>
      <c r="AI22" s="134" t="n"/>
      <c r="AJ22" s="134" t="n"/>
      <c r="AK22" s="134" t="n"/>
      <c r="AL22" s="134" t="n"/>
      <c r="AM22" s="134" t="n"/>
      <c r="AN22" s="134" t="n"/>
      <c r="AO22" s="134" t="n"/>
      <c r="AP22" s="134" t="n"/>
      <c r="AQ22" s="134" t="n"/>
    </row>
    <row r="23">
      <c r="A23" s="138" t="inlineStr">
        <is>
          <t>1204 00</t>
        </is>
      </c>
      <c r="B23" s="138" t="inlineStr">
        <is>
          <t>Graines de lin, même concassées</t>
        </is>
      </c>
      <c r="C23" s="140" t="inlineStr">
        <is>
          <t xml:space="preserve"> </t>
        </is>
      </c>
      <c r="D23" s="141" t="inlineStr">
        <is>
          <t>Oléoprotéagineux</t>
        </is>
      </c>
      <c r="E23" s="134" t="n"/>
      <c r="F23" s="134" t="n">
        <v>1</v>
      </c>
      <c r="G23" s="134" t="n">
        <v>1</v>
      </c>
      <c r="H23" s="134" t="n">
        <v>1</v>
      </c>
      <c r="I23" s="134" t="n"/>
      <c r="J23" s="134" t="n">
        <v>7</v>
      </c>
      <c r="K23" s="134" t="n"/>
      <c r="L23" s="134" t="n"/>
      <c r="M23" s="134" t="n">
        <v>120400</v>
      </c>
      <c r="N23" s="134" t="n"/>
      <c r="O23" s="134" t="n">
        <v>7400529</v>
      </c>
      <c r="P23" s="134" t="n">
        <v>7400.529</v>
      </c>
      <c r="Q23" s="134" t="n"/>
      <c r="R23" s="134" t="n">
        <v>27862932</v>
      </c>
      <c r="S23" s="134" t="n">
        <v>27862.932</v>
      </c>
      <c r="T23" s="134" t="n"/>
      <c r="U23" s="134" t="n">
        <v>14208972</v>
      </c>
      <c r="V23" s="134" t="n">
        <v>14208.972</v>
      </c>
      <c r="W23" s="134" t="n"/>
      <c r="X23" s="134" t="n">
        <v>32109398</v>
      </c>
      <c r="Y23" s="134" t="n">
        <v>32109.398</v>
      </c>
      <c r="Z23" s="134" t="n"/>
      <c r="AA23" s="134" t="n">
        <v>6</v>
      </c>
      <c r="AB23" s="134" t="inlineStr">
        <is>
          <t>Oil seeds; linseed, whether or not broken</t>
        </is>
      </c>
      <c r="AC23" s="134" t="n"/>
      <c r="AD23" s="134" t="n"/>
      <c r="AE23" s="134" t="n"/>
      <c r="AF23" s="134" t="n"/>
      <c r="AG23" s="134" t="n"/>
      <c r="AH23" s="134" t="n"/>
      <c r="AI23" s="134" t="n"/>
      <c r="AJ23" s="134" t="n"/>
      <c r="AK23" s="134" t="n"/>
      <c r="AL23" s="134" t="n"/>
      <c r="AM23" s="134" t="n"/>
      <c r="AN23" s="134" t="n"/>
      <c r="AO23" s="134" t="n"/>
      <c r="AP23" s="134" t="n"/>
      <c r="AQ23" s="134" t="n"/>
    </row>
    <row r="24" ht="27" customHeight="1">
      <c r="A24" s="138" t="inlineStr">
        <is>
          <t>1205 10</t>
        </is>
      </c>
      <c r="B24" s="139" t="inlineStr">
        <is>
          <t>-Graines de navette ou de colza à faible teneur en acide érucique</t>
        </is>
      </c>
      <c r="C24" s="140" t="inlineStr">
        <is>
          <t xml:space="preserve"> </t>
        </is>
      </c>
      <c r="D24" s="141" t="inlineStr">
        <is>
          <t>Oléoprotéagineux</t>
        </is>
      </c>
      <c r="E24" s="134" t="n"/>
      <c r="F24" s="134" t="n">
        <v>1</v>
      </c>
      <c r="G24" s="134" t="n">
        <v>1</v>
      </c>
      <c r="H24" s="134" t="n">
        <v>1</v>
      </c>
      <c r="I24" s="134" t="n"/>
      <c r="J24" s="134" t="n">
        <v>7</v>
      </c>
      <c r="K24" s="134" t="n"/>
      <c r="L24" s="134" t="n"/>
      <c r="M24" s="134" t="n">
        <v>120510</v>
      </c>
      <c r="N24" s="134" t="n"/>
      <c r="O24" s="143" t="n">
        <v>1013000000</v>
      </c>
      <c r="P24" s="134" t="n">
        <v>1012731.8</v>
      </c>
      <c r="Q24" s="134" t="n"/>
      <c r="R24" s="143" t="n">
        <v>1086000000</v>
      </c>
      <c r="S24" s="134" t="n">
        <v>1085905.1</v>
      </c>
      <c r="T24" s="134" t="n"/>
      <c r="U24" s="143" t="n">
        <v>1113000000</v>
      </c>
      <c r="V24" s="134" t="n">
        <v>1113488.5</v>
      </c>
      <c r="W24" s="134" t="n"/>
      <c r="X24" s="143" t="n">
        <v>1235000000</v>
      </c>
      <c r="Y24" s="134" t="n">
        <v>1234840.9</v>
      </c>
      <c r="Z24" s="134" t="n"/>
      <c r="AA24" s="134" t="n">
        <v>6</v>
      </c>
      <c r="AB24" s="134" t="inlineStr">
        <is>
          <t>Oil seeds; low erucic acid rape or colza seeds, whether or not broken</t>
        </is>
      </c>
      <c r="AC24" s="134" t="n"/>
      <c r="AD24" s="134" t="n"/>
      <c r="AE24" s="134" t="n"/>
      <c r="AF24" s="134" t="n"/>
      <c r="AG24" s="134" t="n"/>
      <c r="AH24" s="134" t="n"/>
      <c r="AI24" s="134" t="n"/>
      <c r="AJ24" s="134" t="n"/>
      <c r="AK24" s="134" t="n"/>
      <c r="AL24" s="134" t="n"/>
      <c r="AM24" s="134" t="n"/>
      <c r="AN24" s="134" t="n"/>
      <c r="AO24" s="134" t="n"/>
      <c r="AP24" s="134" t="n"/>
      <c r="AQ24" s="134" t="n"/>
    </row>
    <row r="25">
      <c r="A25" s="138" t="inlineStr">
        <is>
          <t>1205 90 00</t>
        </is>
      </c>
      <c r="B25" s="139" t="inlineStr">
        <is>
          <t>-autres</t>
        </is>
      </c>
      <c r="C25" s="142" t="inlineStr">
        <is>
          <t>-</t>
        </is>
      </c>
      <c r="D25" s="141" t="inlineStr">
        <is>
          <t>Oléoprotéagineux</t>
        </is>
      </c>
      <c r="E25" s="134" t="n"/>
      <c r="F25" s="134" t="n">
        <v>1</v>
      </c>
      <c r="G25" s="134" t="n">
        <v>1</v>
      </c>
      <c r="H25" s="134" t="n">
        <v>0</v>
      </c>
      <c r="I25" s="134" t="n">
        <v>1</v>
      </c>
      <c r="J25" s="134" t="n">
        <v>10</v>
      </c>
      <c r="K25" s="134" t="n"/>
      <c r="L25" s="134" t="n"/>
      <c r="M25" s="134" t="n">
        <v>120590</v>
      </c>
      <c r="N25" s="134" t="n"/>
      <c r="O25" s="134" t="n">
        <v>444355006</v>
      </c>
      <c r="P25" s="134" t="n">
        <v>444355.01</v>
      </c>
      <c r="Q25" s="134" t="n"/>
      <c r="R25" s="134" t="n">
        <v>8414722</v>
      </c>
      <c r="S25" s="134" t="n">
        <v>8414.722</v>
      </c>
      <c r="T25" s="134" t="n"/>
      <c r="U25" s="134" t="e">
        <v>#N/A</v>
      </c>
      <c r="V25" s="134" t="e">
        <v>#N/A</v>
      </c>
      <c r="W25" s="134" t="n"/>
      <c r="X25" s="134" t="n">
        <v>16222774</v>
      </c>
      <c r="Y25" s="134" t="n">
        <v>16222.774</v>
      </c>
      <c r="Z25" s="134" t="n"/>
      <c r="AA25" s="134" t="n">
        <v>6</v>
      </c>
      <c r="AB25" s="134" t="inlineStr">
        <is>
          <t>Oil seeds; rape or colza seeds, other than low erucic, whether or not broken</t>
        </is>
      </c>
      <c r="AC25" s="134" t="n"/>
      <c r="AD25" s="134" t="n"/>
      <c r="AE25" s="134" t="n"/>
      <c r="AF25" s="134" t="n"/>
      <c r="AG25" s="134" t="n"/>
      <c r="AH25" s="134" t="n"/>
      <c r="AI25" s="134" t="n"/>
      <c r="AJ25" s="134" t="n"/>
      <c r="AK25" s="134" t="n"/>
      <c r="AL25" s="134" t="n"/>
      <c r="AM25" s="134" t="n"/>
      <c r="AN25" s="134" t="n"/>
      <c r="AO25" s="134" t="n"/>
      <c r="AP25" s="134" t="n"/>
      <c r="AQ25" s="134" t="n"/>
    </row>
    <row r="26">
      <c r="A26" s="138" t="inlineStr">
        <is>
          <t>1206 00</t>
        </is>
      </c>
      <c r="B26" s="138" t="inlineStr">
        <is>
          <t>Graines de tournesol, même concassées</t>
        </is>
      </c>
      <c r="C26" s="140" t="inlineStr">
        <is>
          <t xml:space="preserve"> </t>
        </is>
      </c>
      <c r="D26" s="141" t="inlineStr">
        <is>
          <t>Oléoprotéagineux</t>
        </is>
      </c>
      <c r="E26" s="134" t="n"/>
      <c r="F26" s="134" t="n">
        <v>1</v>
      </c>
      <c r="G26" s="134" t="n">
        <v>1</v>
      </c>
      <c r="H26" s="134" t="n">
        <v>1</v>
      </c>
      <c r="I26" s="134" t="n"/>
      <c r="J26" s="134" t="n">
        <v>7</v>
      </c>
      <c r="K26" s="134" t="n"/>
      <c r="L26" s="134" t="n"/>
      <c r="M26" s="134" t="n">
        <v>120600</v>
      </c>
      <c r="N26" s="134" t="n"/>
      <c r="O26" s="134" t="n">
        <v>403399558</v>
      </c>
      <c r="P26" s="134" t="n">
        <v>403399.56</v>
      </c>
      <c r="Q26" s="134" t="n"/>
      <c r="R26" s="134" t="n">
        <v>252891341</v>
      </c>
      <c r="S26" s="134" t="n">
        <v>252891.34</v>
      </c>
      <c r="T26" s="134" t="n"/>
      <c r="U26" s="134" t="e">
        <v>#N/A</v>
      </c>
      <c r="V26" s="134" t="e">
        <v>#N/A</v>
      </c>
      <c r="W26" s="134" t="n"/>
      <c r="X26" s="134" t="n">
        <v>334154073</v>
      </c>
      <c r="Y26" s="134" t="n">
        <v>334154.07</v>
      </c>
      <c r="Z26" s="134" t="n"/>
      <c r="AA26" s="134" t="n">
        <v>6</v>
      </c>
      <c r="AB26" s="134" t="inlineStr">
        <is>
          <t>Oil seeds; sunflower seeds, whether or not broken</t>
        </is>
      </c>
      <c r="AC26" s="134" t="n"/>
      <c r="AD26" s="134" t="n"/>
      <c r="AE26" s="134" t="n"/>
      <c r="AF26" s="134" t="n"/>
      <c r="AG26" s="134" t="n"/>
      <c r="AH26" s="134" t="n"/>
      <c r="AI26" s="134" t="n"/>
      <c r="AJ26" s="134" t="n"/>
      <c r="AK26" s="134" t="n"/>
      <c r="AL26" s="134" t="n"/>
      <c r="AM26" s="134" t="n"/>
      <c r="AN26" s="134" t="n"/>
      <c r="AO26" s="134" t="n"/>
      <c r="AP26" s="134" t="n"/>
      <c r="AQ26" s="134" t="n"/>
    </row>
    <row r="27">
      <c r="A27" s="138" t="inlineStr">
        <is>
          <t>1208 10 00</t>
        </is>
      </c>
      <c r="B27" s="139" t="inlineStr">
        <is>
          <t>-de fèves de soja</t>
        </is>
      </c>
      <c r="C27" s="142" t="inlineStr">
        <is>
          <t>-</t>
        </is>
      </c>
      <c r="D27" s="141" t="inlineStr">
        <is>
          <t>Oléoprotéagineux</t>
        </is>
      </c>
      <c r="E27" s="134" t="n"/>
      <c r="F27" s="134" t="n">
        <v>1</v>
      </c>
      <c r="G27" s="134" t="n">
        <v>1</v>
      </c>
      <c r="H27" s="134" t="n">
        <v>0</v>
      </c>
      <c r="I27" s="134" t="n">
        <v>1</v>
      </c>
      <c r="J27" s="134" t="n">
        <v>10</v>
      </c>
      <c r="K27" s="134" t="n"/>
      <c r="L27" s="134" t="n"/>
      <c r="M27" s="134" t="n">
        <v>120810</v>
      </c>
      <c r="N27" s="134" t="n"/>
      <c r="O27" s="134" t="n">
        <v>965221</v>
      </c>
      <c r="P27" s="134" t="n">
        <v>965.221</v>
      </c>
      <c r="Q27" s="134" t="n"/>
      <c r="R27" s="134" t="n">
        <v>11958863</v>
      </c>
      <c r="S27" s="134" t="n">
        <v>11958.863</v>
      </c>
      <c r="T27" s="134" t="n"/>
      <c r="U27" s="134" t="e">
        <v>#N/A</v>
      </c>
      <c r="V27" s="134" t="e">
        <v>#N/A</v>
      </c>
      <c r="W27" s="134" t="n"/>
      <c r="X27" s="134" t="e">
        <v>#N/A</v>
      </c>
      <c r="Y27" s="134" t="e">
        <v>#N/A</v>
      </c>
      <c r="Z27" s="134" t="n"/>
      <c r="AA27" s="134" t="e">
        <v>#N/A</v>
      </c>
      <c r="AB27" s="134" t="e">
        <v>#N/A</v>
      </c>
      <c r="AC27" s="134" t="n"/>
      <c r="AD27" s="134" t="n"/>
      <c r="AE27" s="134" t="n"/>
      <c r="AF27" s="134" t="n"/>
      <c r="AG27" s="134" t="n"/>
      <c r="AH27" s="134" t="n"/>
      <c r="AI27" s="134" t="n"/>
      <c r="AJ27" s="134" t="n"/>
      <c r="AK27" s="134" t="n"/>
      <c r="AL27" s="134" t="n"/>
      <c r="AM27" s="134" t="n"/>
      <c r="AN27" s="134" t="n"/>
      <c r="AO27" s="134" t="n"/>
      <c r="AP27" s="134" t="n"/>
      <c r="AQ27" s="134" t="n"/>
    </row>
    <row r="28">
      <c r="A28" s="138" t="inlineStr">
        <is>
          <t>1208 90 00</t>
        </is>
      </c>
      <c r="B28" s="139" t="inlineStr">
        <is>
          <t>-autres</t>
        </is>
      </c>
      <c r="C28" s="142" t="inlineStr">
        <is>
          <t>-</t>
        </is>
      </c>
      <c r="D28" s="141" t="inlineStr">
        <is>
          <t>Oléoprotéagineux ? + Fruits et légumes ?</t>
        </is>
      </c>
      <c r="E28" s="141" t="n"/>
      <c r="F28" s="134" t="n">
        <v>1</v>
      </c>
      <c r="G28" s="134" t="n">
        <v>1</v>
      </c>
      <c r="H28" s="134" t="n">
        <v>0</v>
      </c>
      <c r="I28" s="134" t="n">
        <v>1</v>
      </c>
      <c r="J28" s="134" t="n">
        <v>10</v>
      </c>
      <c r="K28" s="134" t="n"/>
      <c r="L28" s="134" t="n"/>
      <c r="M28" s="134" t="n">
        <v>120890</v>
      </c>
      <c r="N28" s="134" t="n"/>
      <c r="O28" s="134" t="n">
        <v>1075531</v>
      </c>
      <c r="P28" s="134" t="n">
        <v>1075.531</v>
      </c>
      <c r="Q28" s="134" t="n"/>
      <c r="R28" s="134" t="n">
        <v>22823298</v>
      </c>
      <c r="S28" s="134" t="n">
        <v>22823.298</v>
      </c>
      <c r="T28" s="134" t="n"/>
      <c r="U28" s="134" t="n">
        <v>396880</v>
      </c>
      <c r="V28" s="134" t="n">
        <v>396.88</v>
      </c>
      <c r="W28" s="134" t="n"/>
      <c r="X28" s="134" t="n">
        <v>10889225</v>
      </c>
      <c r="Y28" s="134" t="n">
        <v>10889.225</v>
      </c>
      <c r="Z28" s="134" t="n"/>
      <c r="AA28" s="134" t="n">
        <v>6</v>
      </c>
      <c r="AB28" s="134" t="inlineStr">
        <is>
          <t>Flours and meals of oil seeds or oleaginous fruits; excluding soya beans and mustard seeds</t>
        </is>
      </c>
      <c r="AC28" s="134" t="n"/>
      <c r="AD28" s="134" t="n"/>
      <c r="AE28" s="134" t="n"/>
      <c r="AF28" s="134" t="n"/>
      <c r="AG28" s="134" t="n"/>
      <c r="AH28" s="134" t="n"/>
      <c r="AI28" s="134" t="n"/>
      <c r="AJ28" s="134" t="n"/>
      <c r="AK28" s="134" t="n"/>
      <c r="AL28" s="134" t="n"/>
      <c r="AM28" s="134" t="n"/>
      <c r="AN28" s="134" t="n"/>
      <c r="AO28" s="134" t="n"/>
      <c r="AP28" s="134" t="n"/>
      <c r="AQ28" s="134" t="n"/>
    </row>
    <row r="29">
      <c r="A29" s="138" t="inlineStr">
        <is>
          <t>1507 10</t>
        </is>
      </c>
      <c r="B29" s="139" t="inlineStr">
        <is>
          <t>-Huile brute, même dégommée</t>
        </is>
      </c>
      <c r="C29" s="140" t="inlineStr">
        <is>
          <t xml:space="preserve"> </t>
        </is>
      </c>
      <c r="D29" s="141" t="inlineStr">
        <is>
          <t>Oléoprotéagineux</t>
        </is>
      </c>
      <c r="E29" s="134" t="n"/>
      <c r="F29" s="134" t="n">
        <v>1</v>
      </c>
      <c r="G29" s="134" t="n">
        <v>1</v>
      </c>
      <c r="H29" s="134" t="n">
        <v>1</v>
      </c>
      <c r="I29" s="134" t="n"/>
      <c r="J29" s="134" t="n">
        <v>7</v>
      </c>
      <c r="K29" s="134" t="n"/>
      <c r="L29" s="134" t="n"/>
      <c r="M29" s="134" t="n">
        <v>150710</v>
      </c>
      <c r="N29" s="134" t="n"/>
      <c r="O29" s="134" t="n">
        <v>77303585</v>
      </c>
      <c r="P29" s="134" t="n">
        <v>77303.58500000001</v>
      </c>
      <c r="Q29" s="134" t="n"/>
      <c r="R29" s="134" t="n">
        <v>65208568</v>
      </c>
      <c r="S29" s="134" t="n">
        <v>65208.568</v>
      </c>
      <c r="T29" s="134" t="n"/>
      <c r="U29" s="134" t="n">
        <v>36201878</v>
      </c>
      <c r="V29" s="134" t="n">
        <v>36201.878</v>
      </c>
      <c r="W29" s="134" t="n"/>
      <c r="X29" s="134" t="n">
        <v>60845884</v>
      </c>
      <c r="Y29" s="134" t="n">
        <v>60845.884</v>
      </c>
      <c r="Z29" s="134" t="n"/>
      <c r="AA29" s="134" t="n">
        <v>6</v>
      </c>
      <c r="AB29" s="134" t="inlineStr">
        <is>
          <t>Vegetable oils; soya-bean oil and its fractions, crude, whether or not degummed, not chemically modified</t>
        </is>
      </c>
      <c r="AC29" s="134" t="n"/>
      <c r="AD29" s="134" t="n"/>
      <c r="AE29" s="134" t="n"/>
      <c r="AF29" s="134" t="n"/>
      <c r="AG29" s="134" t="n"/>
      <c r="AH29" s="134" t="n"/>
      <c r="AI29" s="134" t="n"/>
      <c r="AJ29" s="134" t="n"/>
      <c r="AK29" s="134" t="n"/>
      <c r="AL29" s="134" t="n"/>
      <c r="AM29" s="134" t="n"/>
      <c r="AN29" s="134" t="n"/>
      <c r="AO29" s="134" t="n"/>
      <c r="AP29" s="134" t="n"/>
      <c r="AQ29" s="134" t="n"/>
    </row>
    <row r="30">
      <c r="A30" s="138" t="inlineStr">
        <is>
          <t>1507 90</t>
        </is>
      </c>
      <c r="B30" s="139" t="inlineStr">
        <is>
          <t>-autres</t>
        </is>
      </c>
      <c r="C30" s="140" t="inlineStr">
        <is>
          <t xml:space="preserve"> </t>
        </is>
      </c>
      <c r="D30" s="141" t="inlineStr">
        <is>
          <t>Oléoprotéagineux (huile raffinée ?)</t>
        </is>
      </c>
      <c r="E30" s="134" t="n"/>
      <c r="F30" s="134" t="n">
        <v>1</v>
      </c>
      <c r="G30" s="134" t="n">
        <v>1</v>
      </c>
      <c r="H30" s="134" t="n">
        <v>1</v>
      </c>
      <c r="I30" s="134" t="n"/>
      <c r="J30" s="134" t="n">
        <v>7</v>
      </c>
      <c r="K30" s="134" t="n"/>
      <c r="L30" s="134" t="n"/>
      <c r="M30" s="134" t="n">
        <v>150790</v>
      </c>
      <c r="N30" s="134" t="n"/>
      <c r="O30" s="134" t="n">
        <v>3916664</v>
      </c>
      <c r="P30" s="134" t="n">
        <v>3916.664</v>
      </c>
      <c r="Q30" s="134" t="n"/>
      <c r="R30" s="134" t="n">
        <v>7914653</v>
      </c>
      <c r="S30" s="134" t="n">
        <v>7914.653</v>
      </c>
      <c r="T30" s="134" t="n"/>
      <c r="U30" s="134" t="n">
        <v>33363346</v>
      </c>
      <c r="V30" s="134" t="n">
        <v>33363.346</v>
      </c>
      <c r="W30" s="134" t="n"/>
      <c r="X30" s="134" t="n">
        <v>11316202</v>
      </c>
      <c r="Y30" s="134" t="n">
        <v>11316.202</v>
      </c>
      <c r="Z30" s="134" t="n"/>
      <c r="AA30" s="134" t="n">
        <v>6</v>
      </c>
      <c r="AB30" s="134" t="inlineStr">
        <is>
          <t>Vegetable oils; soya-bean oil and its fractions, other than crude, whether or not refined, but not chemically modified</t>
        </is>
      </c>
      <c r="AC30" s="134" t="n"/>
      <c r="AD30" s="134" t="n"/>
      <c r="AE30" s="134" t="n"/>
      <c r="AF30" s="134" t="n"/>
      <c r="AG30" s="134" t="n"/>
      <c r="AH30" s="134" t="n"/>
      <c r="AI30" s="134" t="n"/>
      <c r="AJ30" s="134" t="n"/>
      <c r="AK30" s="134" t="n"/>
      <c r="AL30" s="134" t="n"/>
      <c r="AM30" s="134" t="n"/>
      <c r="AN30" s="134" t="n"/>
      <c r="AO30" s="134" t="n"/>
      <c r="AP30" s="134" t="n"/>
      <c r="AQ30" s="134" t="n"/>
    </row>
    <row r="31">
      <c r="A31" s="138" t="inlineStr">
        <is>
          <t>1509 10</t>
        </is>
      </c>
      <c r="B31" s="139" t="inlineStr">
        <is>
          <t>-vierges</t>
        </is>
      </c>
      <c r="C31" s="140" t="inlineStr">
        <is>
          <t xml:space="preserve"> </t>
        </is>
      </c>
      <c r="D31" s="141" t="inlineStr">
        <is>
          <t>Oléoprotéagineux</t>
        </is>
      </c>
      <c r="E31" s="134" t="n"/>
      <c r="F31" s="134" t="n">
        <v>1</v>
      </c>
      <c r="G31" s="134" t="n">
        <v>1</v>
      </c>
      <c r="H31" s="134" t="n">
        <v>1</v>
      </c>
      <c r="I31" s="134" t="n"/>
      <c r="J31" s="134" t="n">
        <v>7</v>
      </c>
      <c r="K31" s="134" t="n"/>
      <c r="L31" s="134" t="n"/>
      <c r="M31" s="134" t="n">
        <v>150910</v>
      </c>
      <c r="N31" s="134" t="n"/>
      <c r="O31" s="134" t="n">
        <v>9118786</v>
      </c>
      <c r="P31" s="134" t="n">
        <v>9118.786</v>
      </c>
      <c r="Q31" s="134" t="n"/>
      <c r="R31" s="134" t="n">
        <v>108477253</v>
      </c>
      <c r="S31" s="134" t="n">
        <v>108477.25</v>
      </c>
      <c r="T31" s="134" t="n"/>
      <c r="U31" s="134" t="n">
        <v>8046315</v>
      </c>
      <c r="V31" s="134" t="n">
        <v>8046.315</v>
      </c>
      <c r="W31" s="134" t="n"/>
      <c r="X31" s="134" t="n">
        <v>117146287</v>
      </c>
      <c r="Y31" s="134" t="n">
        <v>117146.29</v>
      </c>
      <c r="Z31" s="134" t="n"/>
      <c r="AA31" s="134" t="n">
        <v>6</v>
      </c>
      <c r="AB31" s="134" t="inlineStr">
        <is>
          <t>Vegetable oils; olive oil and its fractions, virgin, whether or not refined, but not chemically modified</t>
        </is>
      </c>
      <c r="AC31" s="134" t="n"/>
      <c r="AD31" s="134" t="n"/>
      <c r="AE31" s="134" t="n"/>
      <c r="AF31" s="134" t="n"/>
      <c r="AG31" s="134" t="n"/>
      <c r="AH31" s="134" t="n"/>
      <c r="AI31" s="134" t="n"/>
      <c r="AJ31" s="134" t="n"/>
      <c r="AK31" s="134" t="n"/>
      <c r="AL31" s="134" t="n"/>
      <c r="AM31" s="134" t="n"/>
      <c r="AN31" s="134" t="n"/>
      <c r="AO31" s="134" t="n"/>
      <c r="AP31" s="134" t="n"/>
      <c r="AQ31" s="134" t="n"/>
    </row>
    <row r="32">
      <c r="A32" s="138" t="inlineStr">
        <is>
          <t>1509 90 00</t>
        </is>
      </c>
      <c r="B32" s="139" t="inlineStr">
        <is>
          <t>-autres</t>
        </is>
      </c>
      <c r="C32" s="142" t="inlineStr">
        <is>
          <t>-</t>
        </is>
      </c>
      <c r="D32" s="141" t="inlineStr">
        <is>
          <t>Oléoprotéagineux</t>
        </is>
      </c>
      <c r="E32" s="134" t="n"/>
      <c r="F32" s="134" t="n">
        <v>1</v>
      </c>
      <c r="G32" s="134" t="n">
        <v>1</v>
      </c>
      <c r="H32" s="134" t="n">
        <v>0</v>
      </c>
      <c r="I32" s="134" t="n">
        <v>1</v>
      </c>
      <c r="J32" s="134" t="n">
        <v>10</v>
      </c>
      <c r="K32" s="134" t="n"/>
      <c r="L32" s="134" t="n"/>
      <c r="M32" s="134" t="n">
        <v>150990</v>
      </c>
      <c r="N32" s="134" t="n"/>
      <c r="O32" s="134" t="n">
        <v>1669271</v>
      </c>
      <c r="P32" s="134" t="n">
        <v>1669.271</v>
      </c>
      <c r="Q32" s="134" t="n"/>
      <c r="R32" s="134" t="n">
        <v>5475741</v>
      </c>
      <c r="S32" s="134" t="n">
        <v>5475.741</v>
      </c>
      <c r="T32" s="134" t="n"/>
      <c r="U32" s="134" t="e">
        <v>#N/A</v>
      </c>
      <c r="V32" s="134" t="e">
        <v>#N/A</v>
      </c>
      <c r="W32" s="134" t="n"/>
      <c r="X32" s="134" t="n">
        <v>5019022</v>
      </c>
      <c r="Y32" s="134" t="n">
        <v>5019.022</v>
      </c>
      <c r="Z32" s="134" t="n"/>
      <c r="AA32" s="134" t="n">
        <v>6</v>
      </c>
      <c r="AB32" s="134" t="inlineStr">
        <is>
          <t>Vegetable oils; olive oil and its fractions, other than virgin, whether or not refined, but not chemically modified</t>
        </is>
      </c>
      <c r="AC32" s="134" t="n"/>
      <c r="AD32" s="134" t="n"/>
      <c r="AE32" s="134" t="n"/>
      <c r="AF32" s="134" t="n"/>
      <c r="AG32" s="134" t="n"/>
      <c r="AH32" s="134" t="n"/>
      <c r="AI32" s="134" t="n"/>
      <c r="AJ32" s="134" t="n"/>
      <c r="AK32" s="134" t="n"/>
      <c r="AL32" s="134" t="n"/>
      <c r="AM32" s="134" t="n"/>
      <c r="AN32" s="134" t="n"/>
      <c r="AO32" s="134" t="n"/>
      <c r="AP32" s="134" t="n"/>
      <c r="AQ32" s="134" t="n"/>
    </row>
    <row r="33" ht="66.59999999999999" customHeight="1">
      <c r="A33" s="138" t="inlineStr">
        <is>
          <t>1510 00</t>
        </is>
      </c>
      <c r="B33" s="138" t="inlineStr">
        <is>
          <t>Autres huiles et leurs fractions, obtenues exclusivement à partir d'olives, même raffinées, mais non chimiquement modifiées et mélanges de ces huiles ou fractions avec des huiles ou fractions du no 1509</t>
        </is>
      </c>
      <c r="C33" s="140" t="inlineStr">
        <is>
          <t xml:space="preserve"> </t>
        </is>
      </c>
      <c r="D33" s="141" t="inlineStr">
        <is>
          <t>Oléoprotéagineux</t>
        </is>
      </c>
      <c r="E33" s="134" t="n"/>
      <c r="F33" s="134" t="n">
        <v>1</v>
      </c>
      <c r="G33" s="134" t="n">
        <v>1</v>
      </c>
      <c r="H33" s="134" t="n">
        <v>1</v>
      </c>
      <c r="I33" s="134" t="n"/>
      <c r="J33" s="134" t="n">
        <v>7</v>
      </c>
      <c r="K33" s="134" t="n"/>
      <c r="L33" s="134" t="n"/>
      <c r="M33" s="134" t="n">
        <v>151000</v>
      </c>
      <c r="N33" s="134" t="n"/>
      <c r="O33" s="134" t="n">
        <v>34042</v>
      </c>
      <c r="P33" s="134" t="n">
        <v>34.042</v>
      </c>
      <c r="Q33" s="134" t="n"/>
      <c r="R33" s="134" t="n">
        <v>572305</v>
      </c>
      <c r="S33" s="134" t="n">
        <v>572.3049999999999</v>
      </c>
      <c r="T33" s="134" t="n"/>
      <c r="U33" s="134" t="e">
        <v>#N/A</v>
      </c>
      <c r="V33" s="134" t="e">
        <v>#N/A</v>
      </c>
      <c r="W33" s="134" t="n"/>
      <c r="X33" s="134" t="n">
        <v>1012489</v>
      </c>
      <c r="Y33" s="134" t="n">
        <v>1012.489</v>
      </c>
      <c r="Z33" s="134" t="n"/>
      <c r="AA33" s="134" t="n">
        <v>6</v>
      </c>
      <c r="AB33" s="134" t="inlineStr">
        <is>
          <t>Vegetable oils; oils and their fractions n.e.s. in chapter 15, obtained solely from olives, whether or not refined, but not chemically modified, including blends of these oils or fractions with oils or fractions of heading no. 1509</t>
        </is>
      </c>
      <c r="AC33" s="134" t="n"/>
      <c r="AD33" s="134" t="n"/>
      <c r="AE33" s="134" t="n"/>
      <c r="AF33" s="134" t="n"/>
      <c r="AG33" s="134" t="n"/>
      <c r="AH33" s="134" t="n"/>
      <c r="AI33" s="134" t="n"/>
      <c r="AJ33" s="134" t="n"/>
      <c r="AK33" s="134" t="n"/>
      <c r="AL33" s="134" t="n"/>
      <c r="AM33" s="134" t="n"/>
      <c r="AN33" s="134" t="n"/>
      <c r="AO33" s="134" t="n"/>
      <c r="AP33" s="134" t="n"/>
      <c r="AQ33" s="134" t="n"/>
    </row>
    <row r="34">
      <c r="A34" s="138" t="inlineStr">
        <is>
          <t>1512 11</t>
        </is>
      </c>
      <c r="B34" s="139" t="inlineStr">
        <is>
          <t>--Huiles brutes</t>
        </is>
      </c>
      <c r="C34" s="140" t="inlineStr">
        <is>
          <t xml:space="preserve"> </t>
        </is>
      </c>
      <c r="D34" s="141" t="inlineStr">
        <is>
          <t>dont Oléoprotéagineux</t>
        </is>
      </c>
      <c r="E34" s="134" t="n"/>
      <c r="F34" s="134" t="n">
        <v>1</v>
      </c>
      <c r="G34" s="134" t="n">
        <v>1</v>
      </c>
      <c r="H34" s="134" t="n">
        <v>1</v>
      </c>
      <c r="I34" s="134" t="n"/>
      <c r="J34" s="134" t="n">
        <v>7</v>
      </c>
      <c r="K34" s="134" t="n"/>
      <c r="L34" s="134" t="n"/>
      <c r="M34" s="134" t="n">
        <v>151211</v>
      </c>
      <c r="N34" s="134" t="n"/>
      <c r="O34" s="134" t="n">
        <v>161058417</v>
      </c>
      <c r="P34" s="134" t="n">
        <v>161058.42</v>
      </c>
      <c r="Q34" s="134" t="n"/>
      <c r="R34" s="134" t="n">
        <v>83032947</v>
      </c>
      <c r="S34" s="134" t="n">
        <v>83032.947</v>
      </c>
      <c r="T34" s="134" t="n"/>
      <c r="U34" s="134" t="e">
        <v>#N/A</v>
      </c>
      <c r="V34" s="134" t="e">
        <v>#N/A</v>
      </c>
      <c r="W34" s="134" t="n"/>
      <c r="X34" s="134" t="e">
        <v>#N/A</v>
      </c>
      <c r="Y34" s="134" t="e">
        <v>#N/A</v>
      </c>
      <c r="Z34" s="134" t="n"/>
      <c r="AA34" s="134" t="e">
        <v>#N/A</v>
      </c>
      <c r="AB34" s="134" t="e">
        <v>#N/A</v>
      </c>
      <c r="AC34" s="134" t="n"/>
      <c r="AD34" s="134" t="n"/>
      <c r="AE34" s="134" t="n"/>
      <c r="AF34" s="134" t="n"/>
      <c r="AG34" s="134" t="n"/>
      <c r="AH34" s="134" t="n"/>
      <c r="AI34" s="134" t="n"/>
      <c r="AJ34" s="134" t="n"/>
      <c r="AK34" s="134" t="n"/>
      <c r="AL34" s="134" t="n"/>
      <c r="AM34" s="134" t="n"/>
      <c r="AN34" s="134" t="n"/>
      <c r="AO34" s="134" t="n"/>
      <c r="AP34" s="134" t="n"/>
      <c r="AQ34" s="134" t="n"/>
    </row>
    <row r="35">
      <c r="A35" s="138" t="inlineStr">
        <is>
          <t>1512 19</t>
        </is>
      </c>
      <c r="B35" s="139" t="inlineStr">
        <is>
          <t>--autres</t>
        </is>
      </c>
      <c r="C35" s="140" t="inlineStr">
        <is>
          <t xml:space="preserve"> </t>
        </is>
      </c>
      <c r="D35" s="141" t="inlineStr">
        <is>
          <t>dont Oléoprotéagineux</t>
        </is>
      </c>
      <c r="E35" s="134" t="n"/>
      <c r="F35" s="134" t="n">
        <v>1</v>
      </c>
      <c r="G35" s="134" t="n">
        <v>1</v>
      </c>
      <c r="H35" s="134" t="n">
        <v>1</v>
      </c>
      <c r="I35" s="134" t="n"/>
      <c r="J35" s="134" t="n">
        <v>7</v>
      </c>
      <c r="K35" s="134" t="n"/>
      <c r="L35" s="134" t="n"/>
      <c r="M35" s="134" t="n">
        <v>151219</v>
      </c>
      <c r="N35" s="134" t="n"/>
      <c r="O35" s="134" t="n">
        <v>176052318</v>
      </c>
      <c r="P35" s="134" t="n">
        <v>176052.32</v>
      </c>
      <c r="Q35" s="134" t="n"/>
      <c r="R35" s="134" t="n">
        <v>72723290</v>
      </c>
      <c r="S35" s="134" t="n">
        <v>72723.28999999999</v>
      </c>
      <c r="T35" s="134" t="n"/>
      <c r="U35" s="134" t="n">
        <v>241372926</v>
      </c>
      <c r="V35" s="134" t="n">
        <v>241372.93</v>
      </c>
      <c r="W35" s="134" t="n"/>
      <c r="X35" s="134" t="n">
        <v>121433403</v>
      </c>
      <c r="Y35" s="134" t="n">
        <v>121433.4</v>
      </c>
      <c r="Z35" s="134" t="n"/>
      <c r="AA35" s="134" t="n">
        <v>6</v>
      </c>
      <c r="AB35" s="134" t="inlineStr">
        <is>
          <t>Vegetable oils; sunflower seed or safflower oil and their fractions, other than crude, whether or not refined, but not chemically modified</t>
        </is>
      </c>
      <c r="AC35" s="134" t="n"/>
      <c r="AD35" s="134" t="n"/>
      <c r="AE35" s="134" t="n"/>
      <c r="AF35" s="134" t="n"/>
      <c r="AG35" s="134" t="n"/>
      <c r="AH35" s="134" t="n"/>
      <c r="AI35" s="134" t="n"/>
      <c r="AJ35" s="134" t="n"/>
      <c r="AK35" s="134" t="n"/>
      <c r="AL35" s="134" t="n"/>
      <c r="AM35" s="134" t="n"/>
      <c r="AN35" s="134" t="n"/>
      <c r="AO35" s="134" t="n"/>
      <c r="AP35" s="134" t="n"/>
      <c r="AQ35" s="134" t="n"/>
    </row>
    <row r="36">
      <c r="A36" s="138" t="inlineStr">
        <is>
          <t>1514 11</t>
        </is>
      </c>
      <c r="B36" s="139" t="inlineStr">
        <is>
          <t>--Huiles brutes</t>
        </is>
      </c>
      <c r="C36" s="140" t="inlineStr">
        <is>
          <t xml:space="preserve"> </t>
        </is>
      </c>
      <c r="D36" s="141" t="inlineStr">
        <is>
          <t>Oléoprotéagineux</t>
        </is>
      </c>
      <c r="E36" s="134" t="n"/>
      <c r="F36" s="134" t="n">
        <v>1</v>
      </c>
      <c r="G36" s="134" t="n">
        <v>1</v>
      </c>
      <c r="H36" s="134" t="n">
        <v>1</v>
      </c>
      <c r="I36" s="134" t="n"/>
      <c r="J36" s="134" t="n">
        <v>7</v>
      </c>
      <c r="K36" s="134" t="n"/>
      <c r="L36" s="134" t="n"/>
      <c r="M36" s="134" t="n">
        <v>151411</v>
      </c>
      <c r="N36" s="134" t="n"/>
      <c r="O36" s="134" t="n">
        <v>113818535</v>
      </c>
      <c r="P36" s="134" t="n">
        <v>113818.54</v>
      </c>
      <c r="Q36" s="134" t="n"/>
      <c r="R36" s="134" t="n">
        <v>27616941</v>
      </c>
      <c r="S36" s="134" t="n">
        <v>27616.941</v>
      </c>
      <c r="T36" s="134" t="n"/>
      <c r="U36" s="134" t="n">
        <v>155316302</v>
      </c>
      <c r="V36" s="134" t="n">
        <v>155316.3</v>
      </c>
      <c r="W36" s="134" t="n"/>
      <c r="X36" s="134" t="n">
        <v>21999254</v>
      </c>
      <c r="Y36" s="134" t="n">
        <v>21999.254</v>
      </c>
      <c r="Z36" s="134" t="n"/>
      <c r="AA36" s="134" t="n">
        <v>6</v>
      </c>
      <c r="AB36" s="134" t="inlineStr">
        <is>
          <t>Vegetable oils; low erucic acid rape or colza oil and its fractions, crude</t>
        </is>
      </c>
      <c r="AC36" s="134" t="n"/>
      <c r="AD36" s="134" t="n"/>
      <c r="AE36" s="134" t="n"/>
      <c r="AF36" s="134" t="n"/>
      <c r="AG36" s="134" t="n"/>
      <c r="AH36" s="134" t="n"/>
      <c r="AI36" s="134" t="n"/>
      <c r="AJ36" s="134" t="n"/>
      <c r="AK36" s="134" t="n"/>
      <c r="AL36" s="134" t="n"/>
      <c r="AM36" s="134" t="n"/>
      <c r="AN36" s="134" t="n"/>
      <c r="AO36" s="134" t="n"/>
      <c r="AP36" s="134" t="n"/>
      <c r="AQ36" s="134" t="n"/>
    </row>
    <row r="37">
      <c r="A37" s="138" t="inlineStr">
        <is>
          <t>1514 19</t>
        </is>
      </c>
      <c r="B37" s="139" t="inlineStr">
        <is>
          <t>--autres</t>
        </is>
      </c>
      <c r="C37" s="140" t="inlineStr">
        <is>
          <t xml:space="preserve"> </t>
        </is>
      </c>
      <c r="D37" s="141" t="inlineStr">
        <is>
          <t>Oléoprotéagineux</t>
        </is>
      </c>
      <c r="E37" s="134" t="n"/>
      <c r="F37" s="134" t="n">
        <v>1</v>
      </c>
      <c r="G37" s="134" t="n">
        <v>1</v>
      </c>
      <c r="H37" s="134" t="n">
        <v>1</v>
      </c>
      <c r="I37" s="134" t="n"/>
      <c r="J37" s="134" t="n">
        <v>7</v>
      </c>
      <c r="K37" s="134" t="n"/>
      <c r="L37" s="134" t="n"/>
      <c r="M37" s="134" t="n">
        <v>151419</v>
      </c>
      <c r="N37" s="134" t="n"/>
      <c r="O37" s="134" t="n">
        <v>82483373</v>
      </c>
      <c r="P37" s="134" t="n">
        <v>82483.37300000001</v>
      </c>
      <c r="Q37" s="134" t="n"/>
      <c r="R37" s="134" t="n">
        <v>85979987</v>
      </c>
      <c r="S37" s="134" t="n">
        <v>85979.98699999999</v>
      </c>
      <c r="T37" s="134" t="n"/>
      <c r="U37" s="134" t="n">
        <v>16326669</v>
      </c>
      <c r="V37" s="134" t="n">
        <v>16326.669</v>
      </c>
      <c r="W37" s="134" t="n"/>
      <c r="X37" s="134" t="n">
        <v>78706818</v>
      </c>
      <c r="Y37" s="134" t="n">
        <v>78706.818</v>
      </c>
      <c r="Z37" s="134" t="n"/>
      <c r="AA37" s="134" t="n">
        <v>6</v>
      </c>
      <c r="AB37" s="134" t="inlineStr">
        <is>
          <t>Vegetable oils; low erucic acid rape or colza oil and its fractions, other than crude, but not chemically modified</t>
        </is>
      </c>
      <c r="AC37" s="134" t="n"/>
      <c r="AD37" s="134" t="n"/>
      <c r="AE37" s="134" t="n"/>
      <c r="AF37" s="134" t="n"/>
      <c r="AG37" s="134" t="n"/>
      <c r="AH37" s="134" t="n"/>
      <c r="AI37" s="134" t="n"/>
      <c r="AJ37" s="134" t="n"/>
      <c r="AK37" s="134" t="n"/>
      <c r="AL37" s="134" t="n"/>
      <c r="AM37" s="134" t="n"/>
      <c r="AN37" s="134" t="n"/>
      <c r="AO37" s="134" t="n"/>
      <c r="AP37" s="134" t="n"/>
      <c r="AQ37" s="134" t="n"/>
    </row>
    <row r="38">
      <c r="A38" s="138" t="inlineStr">
        <is>
          <t>1514 91</t>
        </is>
      </c>
      <c r="B38" s="139" t="inlineStr">
        <is>
          <t>--Huiles brutes</t>
        </is>
      </c>
      <c r="C38" s="140" t="inlineStr">
        <is>
          <t xml:space="preserve"> </t>
        </is>
      </c>
      <c r="D38" s="141" t="inlineStr">
        <is>
          <t>Oléoprotéagineux</t>
        </is>
      </c>
      <c r="E38" s="134" t="n"/>
      <c r="F38" s="134" t="n">
        <v>1</v>
      </c>
      <c r="G38" s="134" t="n">
        <v>1</v>
      </c>
      <c r="H38" s="134" t="n">
        <v>1</v>
      </c>
      <c r="I38" s="134" t="n"/>
      <c r="J38" s="134" t="n">
        <v>7</v>
      </c>
      <c r="K38" s="134" t="n"/>
      <c r="L38" s="134" t="n"/>
      <c r="M38" s="134" t="n">
        <v>151491</v>
      </c>
      <c r="N38" s="134" t="n"/>
      <c r="O38" s="134" t="n">
        <v>34692138</v>
      </c>
      <c r="P38" s="134" t="n">
        <v>34692.138</v>
      </c>
      <c r="Q38" s="134" t="n"/>
      <c r="R38" s="134" t="n">
        <v>1069907</v>
      </c>
      <c r="S38" s="134" t="n">
        <v>1069.907</v>
      </c>
      <c r="T38" s="134" t="n"/>
      <c r="U38" s="134" t="n">
        <v>44116533</v>
      </c>
      <c r="V38" s="134" t="n">
        <v>44116.533</v>
      </c>
      <c r="W38" s="134" t="n"/>
      <c r="X38" s="134" t="n">
        <v>9277320</v>
      </c>
      <c r="Y38" s="134" t="n">
        <v>9277.32</v>
      </c>
      <c r="Z38" s="134" t="n"/>
      <c r="AA38" s="134" t="n">
        <v>6</v>
      </c>
      <c r="AB38" s="134" t="inlineStr">
        <is>
          <t>Vegetable oils; excluding low erucic acid rape or colza oil and its fractions, crude</t>
        </is>
      </c>
      <c r="AC38" s="134" t="n"/>
      <c r="AD38" s="134" t="n"/>
      <c r="AE38" s="134" t="n"/>
      <c r="AF38" s="134" t="n"/>
      <c r="AG38" s="134" t="n"/>
      <c r="AH38" s="134" t="n"/>
      <c r="AI38" s="134" t="n"/>
      <c r="AJ38" s="134" t="n"/>
      <c r="AK38" s="134" t="n"/>
      <c r="AL38" s="134" t="n"/>
      <c r="AM38" s="134" t="n"/>
      <c r="AN38" s="134" t="n"/>
      <c r="AO38" s="134" t="n"/>
      <c r="AP38" s="134" t="n"/>
      <c r="AQ38" s="134" t="n"/>
    </row>
    <row r="39">
      <c r="A39" s="138" t="inlineStr">
        <is>
          <t>1514 99</t>
        </is>
      </c>
      <c r="B39" s="139" t="inlineStr">
        <is>
          <t>--autres</t>
        </is>
      </c>
      <c r="C39" s="140" t="inlineStr">
        <is>
          <t xml:space="preserve"> </t>
        </is>
      </c>
      <c r="D39" s="141" t="inlineStr">
        <is>
          <t>Oléoprotéagineux</t>
        </is>
      </c>
      <c r="E39" s="134" t="n"/>
      <c r="F39" s="134" t="n">
        <v>1</v>
      </c>
      <c r="G39" s="134" t="n">
        <v>1</v>
      </c>
      <c r="H39" s="134" t="n">
        <v>1</v>
      </c>
      <c r="I39" s="134" t="n"/>
      <c r="J39" s="134" t="n">
        <v>7</v>
      </c>
      <c r="K39" s="134" t="n"/>
      <c r="L39" s="134" t="n"/>
      <c r="M39" s="134" t="n">
        <v>151499</v>
      </c>
      <c r="N39" s="134" t="n"/>
      <c r="O39" s="134" t="n">
        <v>38330842</v>
      </c>
      <c r="P39" s="134" t="n">
        <v>38330.842</v>
      </c>
      <c r="Q39" s="134" t="n"/>
      <c r="R39" s="134" t="n">
        <v>14437319</v>
      </c>
      <c r="S39" s="134" t="n">
        <v>14437.319</v>
      </c>
      <c r="T39" s="134" t="n"/>
      <c r="U39" s="134" t="n">
        <v>7331399</v>
      </c>
      <c r="V39" s="134" t="n">
        <v>7331.399</v>
      </c>
      <c r="W39" s="134" t="n"/>
      <c r="X39" s="134" t="n">
        <v>23229308</v>
      </c>
      <c r="Y39" s="134" t="n">
        <v>23229.308</v>
      </c>
      <c r="Z39" s="134" t="n"/>
      <c r="AA39" s="134" t="n">
        <v>6</v>
      </c>
      <c r="AB39" s="134" t="inlineStr">
        <is>
          <t>Vegetable oils; excluding low erucic acid rape or colza oil and its fractions, other than crude, but not chemically modified</t>
        </is>
      </c>
      <c r="AC39" s="134" t="n"/>
      <c r="AD39" s="134" t="n"/>
      <c r="AE39" s="134" t="n"/>
      <c r="AF39" s="134" t="n"/>
      <c r="AG39" s="134" t="n"/>
      <c r="AH39" s="134" t="n"/>
      <c r="AI39" s="134" t="n"/>
      <c r="AJ39" s="134" t="n"/>
      <c r="AK39" s="134" t="n"/>
      <c r="AL39" s="134" t="n"/>
      <c r="AM39" s="134" t="n"/>
      <c r="AN39" s="134" t="n"/>
      <c r="AO39" s="134" t="n"/>
      <c r="AP39" s="134" t="n"/>
      <c r="AQ39" s="134" t="n"/>
    </row>
    <row r="40">
      <c r="A40" s="138" t="inlineStr">
        <is>
          <t>1515 11 00</t>
        </is>
      </c>
      <c r="B40" s="139" t="inlineStr">
        <is>
          <t>--Huile brute</t>
        </is>
      </c>
      <c r="C40" s="142" t="inlineStr">
        <is>
          <t>-</t>
        </is>
      </c>
      <c r="D40" s="141" t="inlineStr">
        <is>
          <t>Oléoprotéagineux</t>
        </is>
      </c>
      <c r="E40" s="134" t="n"/>
      <c r="F40" s="134" t="n">
        <v>1</v>
      </c>
      <c r="G40" s="134" t="n">
        <v>1</v>
      </c>
      <c r="H40" s="134" t="n">
        <v>0</v>
      </c>
      <c r="I40" s="134" t="n">
        <v>1</v>
      </c>
      <c r="J40" s="134" t="n">
        <v>10</v>
      </c>
      <c r="K40" s="134" t="n"/>
      <c r="L40" s="134" t="n"/>
      <c r="M40" s="134" t="n">
        <v>151511</v>
      </c>
      <c r="N40" s="134" t="n"/>
      <c r="O40" s="134" t="n">
        <v>18571</v>
      </c>
      <c r="P40" s="134" t="n">
        <v>18.571</v>
      </c>
      <c r="Q40" s="134" t="n"/>
      <c r="R40" s="134" t="n">
        <v>2729785</v>
      </c>
      <c r="S40" s="134" t="n">
        <v>2729.785</v>
      </c>
      <c r="T40" s="134" t="n"/>
      <c r="U40" s="134" t="e">
        <v>#N/A</v>
      </c>
      <c r="V40" s="134" t="e">
        <v>#N/A</v>
      </c>
      <c r="W40" s="134" t="n"/>
      <c r="X40" s="134" t="n">
        <v>7369401</v>
      </c>
      <c r="Y40" s="134" t="n">
        <v>7369.401</v>
      </c>
      <c r="Z40" s="134" t="n"/>
      <c r="AA40" s="134" t="n">
        <v>6</v>
      </c>
      <c r="AB40" s="134" t="inlineStr">
        <is>
          <t>Vegetable oils; linseed oil and its fractions, crude, not chemically modified</t>
        </is>
      </c>
      <c r="AC40" s="134" t="n"/>
      <c r="AD40" s="134" t="n"/>
      <c r="AE40" s="134" t="n"/>
      <c r="AF40" s="134" t="n"/>
      <c r="AG40" s="134" t="n"/>
      <c r="AH40" s="134" t="n"/>
      <c r="AI40" s="134" t="n"/>
      <c r="AJ40" s="134" t="n"/>
      <c r="AK40" s="134" t="n"/>
      <c r="AL40" s="134" t="n"/>
      <c r="AM40" s="134" t="n"/>
      <c r="AN40" s="134" t="n"/>
      <c r="AO40" s="134" t="n"/>
      <c r="AP40" s="134" t="n"/>
      <c r="AQ40" s="134" t="n"/>
    </row>
    <row r="41">
      <c r="A41" s="138" t="inlineStr">
        <is>
          <t>1515 19</t>
        </is>
      </c>
      <c r="B41" s="139" t="inlineStr">
        <is>
          <t>--autres</t>
        </is>
      </c>
      <c r="C41" s="140" t="inlineStr">
        <is>
          <t xml:space="preserve"> </t>
        </is>
      </c>
      <c r="D41" s="141" t="inlineStr">
        <is>
          <t>Oléoprotéagineux</t>
        </is>
      </c>
      <c r="E41" s="134" t="n"/>
      <c r="F41" s="134" t="n">
        <v>1</v>
      </c>
      <c r="G41" s="134" t="n">
        <v>1</v>
      </c>
      <c r="H41" s="134" t="n">
        <v>1</v>
      </c>
      <c r="I41" s="134" t="n"/>
      <c r="J41" s="134" t="n">
        <v>7</v>
      </c>
      <c r="K41" s="134" t="n"/>
      <c r="L41" s="134" t="n"/>
      <c r="M41" s="134" t="n">
        <v>151519</v>
      </c>
      <c r="N41" s="134" t="n"/>
      <c r="O41" s="134" t="n">
        <v>300595</v>
      </c>
      <c r="P41" s="134" t="n">
        <v>300.595</v>
      </c>
      <c r="Q41" s="134" t="n"/>
      <c r="R41" s="134" t="n">
        <v>988053</v>
      </c>
      <c r="S41" s="134" t="n">
        <v>988.053</v>
      </c>
      <c r="T41" s="134" t="n"/>
      <c r="U41" s="134" t="n">
        <v>559017</v>
      </c>
      <c r="V41" s="134" t="n">
        <v>559.0170000000001</v>
      </c>
      <c r="W41" s="134" t="n"/>
      <c r="X41" s="134" t="n">
        <v>995715</v>
      </c>
      <c r="Y41" s="134" t="n">
        <v>995.715</v>
      </c>
      <c r="Z41" s="134" t="n"/>
      <c r="AA41" s="134" t="n">
        <v>6</v>
      </c>
      <c r="AB41" s="134" t="inlineStr">
        <is>
          <t>Vegetable oils; linseed oil and its fractions, other than crude, whether or not refined, but not chemically modified</t>
        </is>
      </c>
      <c r="AC41" s="134" t="n"/>
      <c r="AD41" s="134" t="n"/>
      <c r="AE41" s="134" t="n"/>
      <c r="AF41" s="134" t="n"/>
      <c r="AG41" s="134" t="n"/>
      <c r="AH41" s="134" t="n"/>
      <c r="AI41" s="134" t="n"/>
      <c r="AJ41" s="134" t="n"/>
      <c r="AK41" s="134" t="n"/>
      <c r="AL41" s="134" t="n"/>
      <c r="AM41" s="134" t="n"/>
      <c r="AN41" s="134" t="n"/>
      <c r="AO41" s="134" t="n"/>
      <c r="AP41" s="134" t="n"/>
      <c r="AQ41" s="134" t="n"/>
    </row>
    <row r="42">
      <c r="A42" s="138" t="inlineStr">
        <is>
          <t>1516 20</t>
        </is>
      </c>
      <c r="B42" s="139" t="inlineStr">
        <is>
          <t>-Graisses et huiles végétales et leurs fractions</t>
        </is>
      </c>
      <c r="C42" s="140" t="inlineStr">
        <is>
          <t xml:space="preserve"> </t>
        </is>
      </c>
      <c r="D42" s="141" t="inlineStr">
        <is>
          <t>Céréales ? + Oléoprotéagineux + Fruits et légumes</t>
        </is>
      </c>
      <c r="E42" s="141" t="n"/>
      <c r="F42" s="134" t="n">
        <v>1</v>
      </c>
      <c r="G42" s="134" t="n">
        <v>1</v>
      </c>
      <c r="H42" s="134" t="n">
        <v>1</v>
      </c>
      <c r="I42" s="134" t="n"/>
      <c r="J42" s="134" t="n">
        <v>7</v>
      </c>
      <c r="K42" s="134" t="n"/>
      <c r="L42" s="134" t="n"/>
      <c r="M42" s="134" t="n">
        <v>151620</v>
      </c>
      <c r="N42" s="134" t="n"/>
      <c r="O42" s="134" t="n">
        <v>10103882</v>
      </c>
      <c r="P42" s="134" t="n">
        <v>10103.882</v>
      </c>
      <c r="Q42" s="134" t="n"/>
      <c r="R42" s="134" t="n">
        <v>49924429</v>
      </c>
      <c r="S42" s="134" t="n">
        <v>49924.429</v>
      </c>
      <c r="T42" s="134" t="n"/>
      <c r="U42" s="134" t="n">
        <v>27331337</v>
      </c>
      <c r="V42" s="134" t="n">
        <v>27331.337</v>
      </c>
      <c r="W42" s="134" t="n"/>
      <c r="X42" s="134" t="n">
        <v>44524185</v>
      </c>
      <c r="Y42" s="134" t="n">
        <v>44524.185</v>
      </c>
      <c r="Z42" s="134" t="n"/>
      <c r="AA42" s="134" t="n">
        <v>6</v>
      </c>
      <c r="AB42" s="134" t="inlineStr">
        <is>
          <t>Vegetable fats and oils and their fractions; partly or wholly hydrogenated, inter-esterified, re-esterified or elaidinised, whether or not refined, but not further prepared</t>
        </is>
      </c>
      <c r="AC42" s="134" t="n"/>
      <c r="AD42" s="134" t="n"/>
      <c r="AE42" s="134" t="n"/>
      <c r="AF42" s="134" t="n"/>
      <c r="AG42" s="134" t="n"/>
      <c r="AH42" s="134" t="n"/>
      <c r="AI42" s="134" t="n"/>
      <c r="AJ42" s="134" t="n"/>
      <c r="AK42" s="134" t="n"/>
      <c r="AL42" s="134" t="n"/>
      <c r="AM42" s="134" t="n"/>
      <c r="AN42" s="134" t="n"/>
      <c r="AO42" s="134" t="n"/>
      <c r="AP42" s="134" t="n"/>
      <c r="AQ42" s="134" t="n"/>
    </row>
    <row r="43" ht="27" customHeight="1">
      <c r="A43" s="138" t="inlineStr">
        <is>
          <t>1517 10</t>
        </is>
      </c>
      <c r="B43" s="139" t="inlineStr">
        <is>
          <t>-Margarine, à l'exclusion de la margarine liquide</t>
        </is>
      </c>
      <c r="C43" s="140" t="inlineStr">
        <is>
          <t xml:space="preserve"> </t>
        </is>
      </c>
      <c r="D43" s="141" t="inlineStr">
        <is>
          <t>Céréales ? + Oléoprotéagineux ? + Fruits et légumes ?</t>
        </is>
      </c>
      <c r="E43" s="141" t="n"/>
      <c r="F43" s="134" t="n">
        <v>1</v>
      </c>
      <c r="G43" s="134" t="n">
        <v>1</v>
      </c>
      <c r="H43" s="134" t="n">
        <v>1</v>
      </c>
      <c r="I43" s="134" t="n"/>
      <c r="J43" s="134" t="n">
        <v>7</v>
      </c>
      <c r="K43" s="134" t="n"/>
      <c r="L43" s="134" t="n"/>
      <c r="M43" s="134" t="n">
        <v>151710</v>
      </c>
      <c r="N43" s="134" t="n"/>
      <c r="O43" s="134" t="n">
        <v>5992789</v>
      </c>
      <c r="P43" s="134" t="n">
        <v>5992.789</v>
      </c>
      <c r="Q43" s="134" t="n"/>
      <c r="R43" s="134" t="n">
        <v>90604011</v>
      </c>
      <c r="S43" s="134" t="n">
        <v>90604.011</v>
      </c>
      <c r="T43" s="134" t="n"/>
      <c r="U43" s="134" t="n">
        <v>5118025</v>
      </c>
      <c r="V43" s="134" t="n">
        <v>5118.025</v>
      </c>
      <c r="W43" s="134" t="n"/>
      <c r="X43" s="134" t="n">
        <v>78686510</v>
      </c>
      <c r="Y43" s="134" t="n">
        <v>78686.50999999999</v>
      </c>
      <c r="Z43" s="134" t="n"/>
      <c r="AA43" s="134" t="n">
        <v>6</v>
      </c>
      <c r="AB43" s="134" t="inlineStr">
        <is>
          <t>Margarine; excluding liquid margarine</t>
        </is>
      </c>
      <c r="AC43" s="134" t="n"/>
      <c r="AD43" s="134" t="n"/>
      <c r="AE43" s="134" t="n"/>
      <c r="AF43" s="134" t="n"/>
      <c r="AG43" s="134" t="n"/>
      <c r="AH43" s="134" t="n"/>
      <c r="AI43" s="134" t="n"/>
      <c r="AJ43" s="134" t="n"/>
      <c r="AK43" s="134" t="n"/>
      <c r="AL43" s="134" t="n"/>
      <c r="AM43" s="134" t="n"/>
      <c r="AN43" s="134" t="n"/>
      <c r="AO43" s="134" t="n"/>
      <c r="AP43" s="134" t="n"/>
      <c r="AQ43" s="134" t="n"/>
    </row>
    <row r="44">
      <c r="A44" s="138" t="inlineStr">
        <is>
          <t>1517 90</t>
        </is>
      </c>
      <c r="B44" s="139" t="inlineStr">
        <is>
          <t>-autres</t>
        </is>
      </c>
      <c r="C44" s="140" t="inlineStr">
        <is>
          <t xml:space="preserve"> </t>
        </is>
      </c>
      <c r="D44" s="141" t="inlineStr">
        <is>
          <t>Céréales ? + Oléoprotéagineux ? + Fruits et légumes ?</t>
        </is>
      </c>
      <c r="E44" s="141" t="n"/>
      <c r="F44" s="134" t="n">
        <v>1</v>
      </c>
      <c r="G44" s="134" t="n">
        <v>1</v>
      </c>
      <c r="H44" s="134" t="n">
        <v>1</v>
      </c>
      <c r="I44" s="134" t="n"/>
      <c r="J44" s="134" t="n">
        <v>7</v>
      </c>
      <c r="K44" s="134" t="n"/>
      <c r="L44" s="134" t="n"/>
      <c r="M44" s="134" t="n">
        <v>151790</v>
      </c>
      <c r="N44" s="134" t="n"/>
      <c r="O44" s="134" t="n">
        <v>17584632</v>
      </c>
      <c r="P44" s="134" t="n">
        <v>17584.632</v>
      </c>
      <c r="Q44" s="134" t="n"/>
      <c r="R44" s="134" t="n">
        <v>155950346</v>
      </c>
      <c r="S44" s="134" t="n">
        <v>155950.35</v>
      </c>
      <c r="T44" s="134" t="n"/>
      <c r="U44" s="134" t="n">
        <v>13786766</v>
      </c>
      <c r="V44" s="134" t="n">
        <v>13786.766</v>
      </c>
      <c r="W44" s="134" t="n"/>
      <c r="X44" s="134" t="n">
        <v>150272027</v>
      </c>
      <c r="Y44" s="134" t="n">
        <v>150272.03</v>
      </c>
      <c r="Z44" s="134" t="n"/>
      <c r="AA44" s="134" t="n">
        <v>6</v>
      </c>
      <c r="AB44" s="134" t="inlineStr">
        <is>
          <t>Edible mixtures or preparations of animal or vegetable fats or oils or of fractions of different fats or oils of this chapter, other than edible fats or oils of heading no. 1516</t>
        </is>
      </c>
      <c r="AC44" s="134" t="n"/>
      <c r="AD44" s="134" t="n"/>
      <c r="AE44" s="134" t="n"/>
      <c r="AF44" s="134" t="n"/>
      <c r="AG44" s="134" t="n"/>
      <c r="AH44" s="134" t="n"/>
      <c r="AI44" s="134" t="n"/>
      <c r="AJ44" s="134" t="n"/>
      <c r="AK44" s="134" t="n"/>
      <c r="AL44" s="134" t="n"/>
      <c r="AM44" s="134" t="n"/>
      <c r="AN44" s="134" t="n"/>
      <c r="AO44" s="134" t="n"/>
      <c r="AP44" s="134" t="n"/>
      <c r="AQ44" s="134" t="n"/>
    </row>
    <row r="45">
      <c r="A45" s="138" t="inlineStr">
        <is>
          <t>1520 00 00</t>
        </is>
      </c>
      <c r="B45" s="138" t="inlineStr">
        <is>
          <t>Glycérol brut; eaux et lessives glycérineuses</t>
        </is>
      </c>
      <c r="C45" s="142" t="inlineStr">
        <is>
          <t>-</t>
        </is>
      </c>
      <c r="D45" s="141" t="inlineStr">
        <is>
          <t>Oléoprotéagineux</t>
        </is>
      </c>
      <c r="E45" s="134" t="n"/>
      <c r="F45" s="134" t="n">
        <v>1</v>
      </c>
      <c r="G45" s="134" t="n">
        <v>1</v>
      </c>
      <c r="H45" s="134" t="n">
        <v>0</v>
      </c>
      <c r="I45" s="134" t="n">
        <v>1</v>
      </c>
      <c r="J45" s="134" t="n">
        <v>10</v>
      </c>
      <c r="K45" s="134" t="n"/>
      <c r="L45" s="134" t="n"/>
      <c r="M45" s="134" t="n">
        <v>152000</v>
      </c>
      <c r="N45" s="134" t="n"/>
      <c r="O45" s="134" t="n">
        <v>167942052</v>
      </c>
      <c r="P45" s="134" t="n">
        <v>167942.05</v>
      </c>
      <c r="Q45" s="134" t="n"/>
      <c r="R45" s="134" t="n">
        <v>7277652</v>
      </c>
      <c r="S45" s="134" t="n">
        <v>7277.652</v>
      </c>
      <c r="T45" s="134" t="n"/>
      <c r="U45" s="134" t="n">
        <v>137498945</v>
      </c>
      <c r="V45" s="134" t="n">
        <v>137498.95</v>
      </c>
      <c r="W45" s="134" t="n"/>
      <c r="X45" s="134" t="n">
        <v>4750821</v>
      </c>
      <c r="Y45" s="134" t="n">
        <v>4750.821</v>
      </c>
      <c r="Z45" s="134" t="n"/>
      <c r="AA45" s="134" t="n">
        <v>6</v>
      </c>
      <c r="AB45" s="134" t="inlineStr">
        <is>
          <t>Glycerol, crude; glycerol waters and glycerol lyes</t>
        </is>
      </c>
      <c r="AC45" s="134" t="n"/>
      <c r="AD45" s="134" t="n"/>
      <c r="AE45" s="134" t="n"/>
      <c r="AF45" s="134" t="n"/>
      <c r="AG45" s="134" t="n"/>
      <c r="AH45" s="134" t="n"/>
      <c r="AI45" s="134" t="n"/>
      <c r="AJ45" s="134" t="n"/>
      <c r="AK45" s="134" t="n"/>
      <c r="AL45" s="134" t="n"/>
      <c r="AM45" s="134" t="n"/>
      <c r="AN45" s="134" t="n"/>
      <c r="AO45" s="134" t="n"/>
      <c r="AP45" s="134" t="n"/>
      <c r="AQ45" s="134" t="n"/>
    </row>
    <row r="46">
      <c r="A46" s="138" t="inlineStr">
        <is>
          <t>2005 40 00</t>
        </is>
      </c>
      <c r="B46" s="139" t="inlineStr">
        <is>
          <t>-Pois (Pisum sativum)</t>
        </is>
      </c>
      <c r="C46" s="142" t="inlineStr">
        <is>
          <t>-</t>
        </is>
      </c>
      <c r="D46" s="141" t="inlineStr">
        <is>
          <t>Oléoprotéagineux ?</t>
        </is>
      </c>
      <c r="E46" s="134" t="n"/>
      <c r="F46" s="134" t="n">
        <v>1</v>
      </c>
      <c r="G46" s="134" t="n">
        <v>1</v>
      </c>
      <c r="H46" s="134" t="n">
        <v>0</v>
      </c>
      <c r="I46" s="134" t="n">
        <v>1</v>
      </c>
      <c r="J46" s="134" t="n">
        <v>10</v>
      </c>
      <c r="K46" s="134" t="n"/>
      <c r="L46" s="134" t="n"/>
      <c r="M46" s="134" t="n">
        <v>200540</v>
      </c>
      <c r="N46" s="134" t="n"/>
      <c r="O46" s="134" t="n">
        <v>36766713</v>
      </c>
      <c r="P46" s="134" t="n">
        <v>36766.713</v>
      </c>
      <c r="Q46" s="134" t="n"/>
      <c r="R46" s="134" t="n">
        <v>12530847</v>
      </c>
      <c r="S46" s="134" t="n">
        <v>12530.847</v>
      </c>
      <c r="T46" s="134" t="n"/>
      <c r="U46" s="134" t="n">
        <v>24186194</v>
      </c>
      <c r="V46" s="134" t="n">
        <v>24186.194</v>
      </c>
      <c r="W46" s="134" t="n"/>
      <c r="X46" s="134" t="n">
        <v>12483528</v>
      </c>
      <c r="Y46" s="134" t="n">
        <v>12483.528</v>
      </c>
      <c r="Z46" s="134" t="n"/>
      <c r="AA46" s="134" t="n">
        <v>6</v>
      </c>
      <c r="AB46" s="134" t="inlineStr">
        <is>
          <t>Vegetable preparations; peas (pisum sativum), prepared or preserved otherwise than by vinegar or acetic acid, not frozen</t>
        </is>
      </c>
      <c r="AC46" s="134" t="n"/>
      <c r="AD46" s="134" t="n"/>
      <c r="AE46" s="134" t="n"/>
      <c r="AF46" s="134" t="n"/>
      <c r="AG46" s="134" t="n"/>
      <c r="AH46" s="134" t="n"/>
      <c r="AI46" s="134" t="n"/>
      <c r="AJ46" s="134" t="n"/>
      <c r="AK46" s="134" t="n"/>
      <c r="AL46" s="134" t="n"/>
      <c r="AM46" s="134" t="n"/>
      <c r="AN46" s="134" t="n"/>
      <c r="AO46" s="134" t="n"/>
      <c r="AP46" s="134" t="n"/>
      <c r="AQ46" s="134" t="n"/>
    </row>
    <row r="47">
      <c r="A47" s="138" t="inlineStr">
        <is>
          <t>2005 51 00</t>
        </is>
      </c>
      <c r="B47" s="139" t="inlineStr">
        <is>
          <t>--Haricots en grains</t>
        </is>
      </c>
      <c r="C47" s="142" t="inlineStr">
        <is>
          <t>-</t>
        </is>
      </c>
      <c r="D47" s="141" t="inlineStr">
        <is>
          <t>Oléoprotéagineux ?</t>
        </is>
      </c>
      <c r="E47" s="134" t="n"/>
      <c r="F47" s="134" t="n">
        <v>1</v>
      </c>
      <c r="G47" s="134" t="n">
        <v>1</v>
      </c>
      <c r="H47" s="134" t="n">
        <v>0</v>
      </c>
      <c r="I47" s="134" t="n">
        <v>1</v>
      </c>
      <c r="J47" s="134" t="n">
        <v>10</v>
      </c>
      <c r="K47" s="134" t="n"/>
      <c r="L47" s="134" t="n"/>
      <c r="M47" s="134" t="n">
        <v>200551</v>
      </c>
      <c r="N47" s="134" t="n"/>
      <c r="O47" s="134" t="n">
        <v>9202587</v>
      </c>
      <c r="P47" s="134" t="n">
        <v>9202.587</v>
      </c>
      <c r="Q47" s="134" t="n"/>
      <c r="R47" s="134" t="n">
        <v>28680183</v>
      </c>
      <c r="S47" s="134" t="n">
        <v>28680.183</v>
      </c>
      <c r="T47" s="134" t="n"/>
      <c r="U47" s="134" t="n">
        <v>8628976</v>
      </c>
      <c r="V47" s="134" t="n">
        <v>8628.976000000001</v>
      </c>
      <c r="W47" s="134" t="n"/>
      <c r="X47" s="134" t="e">
        <v>#N/A</v>
      </c>
      <c r="Y47" s="134" t="e">
        <v>#N/A</v>
      </c>
      <c r="Z47" s="134" t="n"/>
      <c r="AA47" s="134" t="e">
        <v>#N/A</v>
      </c>
      <c r="AB47" s="134" t="e">
        <v>#N/A</v>
      </c>
      <c r="AC47" s="134" t="n"/>
      <c r="AD47" s="134" t="n"/>
      <c r="AE47" s="134" t="n"/>
      <c r="AF47" s="134" t="n"/>
      <c r="AG47" s="134" t="n"/>
      <c r="AH47" s="134" t="n"/>
      <c r="AI47" s="134" t="n"/>
      <c r="AJ47" s="134" t="n"/>
      <c r="AK47" s="134" t="n"/>
      <c r="AL47" s="134" t="n"/>
      <c r="AM47" s="134" t="n"/>
      <c r="AN47" s="134" t="n"/>
      <c r="AO47" s="134" t="n"/>
      <c r="AP47" s="134" t="n"/>
      <c r="AQ47" s="134" t="n"/>
    </row>
    <row r="48">
      <c r="A48" s="138" t="inlineStr">
        <is>
          <t>2103 10 00</t>
        </is>
      </c>
      <c r="B48" s="139" t="inlineStr">
        <is>
          <t>-Sauce de soja</t>
        </is>
      </c>
      <c r="C48" s="142" t="inlineStr">
        <is>
          <t>-</t>
        </is>
      </c>
      <c r="D48" s="141" t="inlineStr">
        <is>
          <t>Oléoprotéagineux</t>
        </is>
      </c>
      <c r="E48" s="134" t="n"/>
      <c r="F48" s="134" t="n">
        <v>1</v>
      </c>
      <c r="G48" s="134" t="n">
        <v>1</v>
      </c>
      <c r="H48" s="134" t="n">
        <v>0</v>
      </c>
      <c r="I48" s="134" t="n">
        <v>1</v>
      </c>
      <c r="J48" s="134" t="n">
        <v>10</v>
      </c>
      <c r="K48" s="134" t="n"/>
      <c r="L48" s="134" t="n"/>
      <c r="M48" s="134" t="n">
        <v>210310</v>
      </c>
      <c r="N48" s="134" t="n"/>
      <c r="O48" s="134" t="n">
        <v>477097</v>
      </c>
      <c r="P48" s="134" t="n">
        <v>477.097</v>
      </c>
      <c r="Q48" s="134" t="n"/>
      <c r="R48" s="134" t="n">
        <v>12232880</v>
      </c>
      <c r="S48" s="134" t="n">
        <v>12232.88</v>
      </c>
      <c r="T48" s="134" t="n"/>
      <c r="U48" s="134" t="n">
        <v>715275</v>
      </c>
      <c r="V48" s="134" t="n">
        <v>715.275</v>
      </c>
      <c r="W48" s="134" t="n"/>
      <c r="X48" s="134" t="n">
        <v>16173138</v>
      </c>
      <c r="Y48" s="134" t="n">
        <v>16173.138</v>
      </c>
      <c r="Z48" s="134" t="n"/>
      <c r="AA48" s="134" t="n">
        <v>6</v>
      </c>
      <c r="AB48" s="134" t="inlineStr">
        <is>
          <t>Sauces; soya</t>
        </is>
      </c>
      <c r="AC48" s="134" t="n"/>
      <c r="AD48" s="134" t="n"/>
      <c r="AE48" s="134" t="n"/>
      <c r="AF48" s="134" t="n"/>
      <c r="AG48" s="134" t="n"/>
      <c r="AH48" s="134" t="n"/>
      <c r="AI48" s="134" t="n"/>
      <c r="AJ48" s="134" t="n"/>
      <c r="AK48" s="134" t="n"/>
      <c r="AL48" s="134" t="n"/>
      <c r="AM48" s="134" t="n"/>
      <c r="AN48" s="134" t="n"/>
      <c r="AO48" s="134" t="n"/>
      <c r="AP48" s="134" t="n"/>
      <c r="AQ48" s="134" t="n"/>
    </row>
    <row r="49">
      <c r="A49" s="138" t="inlineStr">
        <is>
          <t>2302 50 00</t>
        </is>
      </c>
      <c r="B49" s="139" t="inlineStr">
        <is>
          <t>-de légumineuses</t>
        </is>
      </c>
      <c r="C49" s="142" t="inlineStr">
        <is>
          <t>-</t>
        </is>
      </c>
      <c r="D49" s="141" t="inlineStr">
        <is>
          <t>Oléoprotéagineux</t>
        </is>
      </c>
      <c r="E49" s="134" t="n"/>
      <c r="F49" s="134" t="n">
        <v>1</v>
      </c>
      <c r="G49" s="134" t="n">
        <v>1</v>
      </c>
      <c r="H49" s="134" t="n">
        <v>0</v>
      </c>
      <c r="I49" s="134" t="n">
        <v>1</v>
      </c>
      <c r="J49" s="134" t="n">
        <v>10</v>
      </c>
      <c r="K49" s="134" t="n"/>
      <c r="L49" s="134" t="n"/>
      <c r="M49" s="134" t="n">
        <v>230250</v>
      </c>
      <c r="N49" s="134" t="n"/>
      <c r="O49" s="134" t="n">
        <v>2630893</v>
      </c>
      <c r="P49" s="134" t="n">
        <v>2630.893</v>
      </c>
      <c r="Q49" s="134" t="n"/>
      <c r="R49" s="134" t="n">
        <v>5480565</v>
      </c>
      <c r="S49" s="134" t="n">
        <v>5480.565</v>
      </c>
      <c r="T49" s="134" t="n"/>
      <c r="U49" s="134" t="n">
        <v>3721239</v>
      </c>
      <c r="V49" s="134" t="n">
        <v>3721.239</v>
      </c>
      <c r="W49" s="134" t="n"/>
      <c r="X49" s="134" t="n">
        <v>9008803</v>
      </c>
      <c r="Y49" s="134" t="n">
        <v>9008.803</v>
      </c>
      <c r="Z49" s="134" t="n"/>
      <c r="AA49" s="134" t="n">
        <v>6</v>
      </c>
      <c r="AB49" s="134" t="inlineStr">
        <is>
          <t>Bran, sharps and other residues; of leguminous plants, whether or not in the form of pellets, derived from the sifting, milling or other workings thereof</t>
        </is>
      </c>
      <c r="AC49" s="134" t="n"/>
      <c r="AD49" s="134" t="n"/>
      <c r="AE49" s="134" t="n"/>
      <c r="AF49" s="134" t="n"/>
      <c r="AG49" s="134" t="n"/>
      <c r="AH49" s="134" t="n"/>
      <c r="AI49" s="134" t="n"/>
      <c r="AJ49" s="134" t="n"/>
      <c r="AK49" s="134" t="n"/>
      <c r="AL49" s="134" t="n"/>
      <c r="AM49" s="134" t="n"/>
      <c r="AN49" s="134" t="n"/>
      <c r="AO49" s="134" t="n"/>
      <c r="AP49" s="134" t="n"/>
      <c r="AQ49" s="134" t="n"/>
    </row>
    <row r="50" ht="40.2" customHeight="1">
      <c r="A50" s="138" t="inlineStr">
        <is>
          <t>2304 00 00</t>
        </is>
      </c>
      <c r="B50" s="138" t="inlineStr">
        <is>
          <t>Tourteaux et autres résidus solides, même broyés ou agglomérés sous forme de pellets, de l'extraction de l'huile de soja</t>
        </is>
      </c>
      <c r="C50" s="142" t="inlineStr">
        <is>
          <t>-</t>
        </is>
      </c>
      <c r="D50" s="141" t="inlineStr">
        <is>
          <t>Oléoprotéagineux</t>
        </is>
      </c>
      <c r="E50" s="134" t="n"/>
      <c r="F50" s="134" t="n">
        <v>1</v>
      </c>
      <c r="G50" s="134" t="n">
        <v>1</v>
      </c>
      <c r="H50" s="134" t="n">
        <v>0</v>
      </c>
      <c r="I50" s="134" t="n">
        <v>1</v>
      </c>
      <c r="J50" s="134" t="n">
        <v>10</v>
      </c>
      <c r="K50" s="134" t="n"/>
      <c r="L50" s="134" t="n"/>
      <c r="M50" s="134" t="n">
        <v>230400</v>
      </c>
      <c r="N50" s="134" t="n"/>
      <c r="O50" s="134" t="n">
        <v>75547750</v>
      </c>
      <c r="P50" s="134" t="n">
        <v>75547.75</v>
      </c>
      <c r="Q50" s="134" t="n"/>
      <c r="R50" s="143" t="n">
        <v>3476000000</v>
      </c>
      <c r="S50" s="134" t="n">
        <v>3475731.1</v>
      </c>
      <c r="T50" s="134" t="n"/>
      <c r="U50" s="134" t="e">
        <v>#N/A</v>
      </c>
      <c r="V50" s="134" t="e">
        <v>#N/A</v>
      </c>
      <c r="W50" s="134" t="n"/>
      <c r="X50" s="143" t="n">
        <v>3163000000</v>
      </c>
      <c r="Y50" s="134" t="n">
        <v>3163451.3</v>
      </c>
      <c r="Z50" s="134" t="n"/>
      <c r="AA50" s="134" t="n">
        <v>6</v>
      </c>
      <c r="AB50" s="134" t="inlineStr">
        <is>
          <t>Oil-cake and other solid residues; whether or not ground or in the form of pellets, resulting from the extraction of soya-bean oil</t>
        </is>
      </c>
      <c r="AC50" s="134" t="n"/>
      <c r="AD50" s="134" t="n"/>
      <c r="AE50" s="134" t="n"/>
      <c r="AF50" s="134" t="n"/>
      <c r="AG50" s="134" t="n"/>
      <c r="AH50" s="134" t="n"/>
      <c r="AI50" s="134" t="n"/>
      <c r="AJ50" s="134" t="n"/>
      <c r="AK50" s="134" t="n"/>
      <c r="AL50" s="134" t="n"/>
      <c r="AM50" s="134" t="n"/>
      <c r="AN50" s="134" t="n"/>
      <c r="AO50" s="134" t="n"/>
      <c r="AP50" s="134" t="n"/>
      <c r="AQ50" s="134" t="n"/>
    </row>
    <row r="51">
      <c r="A51" s="138" t="inlineStr">
        <is>
          <t>2306 20 00</t>
        </is>
      </c>
      <c r="B51" s="139" t="inlineStr">
        <is>
          <t>-de graines de lin</t>
        </is>
      </c>
      <c r="C51" s="142" t="inlineStr">
        <is>
          <t>-</t>
        </is>
      </c>
      <c r="D51" s="141" t="inlineStr">
        <is>
          <t>Oléoprotéagineux</t>
        </is>
      </c>
      <c r="E51" s="134" t="n"/>
      <c r="F51" s="134" t="n">
        <v>1</v>
      </c>
      <c r="G51" s="134" t="n">
        <v>1</v>
      </c>
      <c r="H51" s="134" t="n">
        <v>0</v>
      </c>
      <c r="I51" s="134" t="n">
        <v>1</v>
      </c>
      <c r="J51" s="134" t="n">
        <v>10</v>
      </c>
      <c r="K51" s="134" t="n"/>
      <c r="L51" s="134" t="n"/>
      <c r="M51" s="134" t="n">
        <v>230620</v>
      </c>
      <c r="N51" s="134" t="n"/>
      <c r="O51" s="134" t="n">
        <v>112731</v>
      </c>
      <c r="P51" s="134" t="n">
        <v>112.731</v>
      </c>
      <c r="Q51" s="134" t="n"/>
      <c r="R51" s="134" t="n">
        <v>89174440</v>
      </c>
      <c r="S51" s="134" t="n">
        <v>89174.44</v>
      </c>
      <c r="T51" s="134" t="n"/>
      <c r="U51" s="134" t="n">
        <v>214802</v>
      </c>
      <c r="V51" s="134" t="n">
        <v>214.802</v>
      </c>
      <c r="W51" s="134" t="n"/>
      <c r="X51" s="134" t="n">
        <v>96272028</v>
      </c>
      <c r="Y51" s="134" t="n">
        <v>96272.02800000001</v>
      </c>
      <c r="Z51" s="134" t="n"/>
      <c r="AA51" s="134" t="n">
        <v>6</v>
      </c>
      <c r="AB51" s="134" t="inlineStr">
        <is>
          <t>Oil-cake and other solid residues; whether or not ground or in the form of pellets, resulting from the extraction of linseed oils</t>
        </is>
      </c>
      <c r="AC51" s="134" t="n"/>
      <c r="AD51" s="134" t="n"/>
      <c r="AE51" s="134" t="n"/>
      <c r="AF51" s="134" t="n"/>
      <c r="AG51" s="134" t="n"/>
      <c r="AH51" s="134" t="n"/>
      <c r="AI51" s="134" t="n"/>
      <c r="AJ51" s="134" t="n"/>
      <c r="AK51" s="134" t="n"/>
      <c r="AL51" s="134" t="n"/>
      <c r="AM51" s="134" t="n"/>
      <c r="AN51" s="134" t="n"/>
      <c r="AO51" s="134" t="n"/>
      <c r="AP51" s="134" t="n"/>
      <c r="AQ51" s="134" t="n"/>
    </row>
    <row r="52">
      <c r="A52" s="138" t="inlineStr">
        <is>
          <t>2306 30 00</t>
        </is>
      </c>
      <c r="B52" s="139" t="inlineStr">
        <is>
          <t>-de graines de tournesol</t>
        </is>
      </c>
      <c r="C52" s="142" t="inlineStr">
        <is>
          <t>-</t>
        </is>
      </c>
      <c r="D52" s="141" t="inlineStr">
        <is>
          <t>Oléoprotéagineux</t>
        </is>
      </c>
      <c r="E52" s="134" t="n"/>
      <c r="F52" s="134" t="n">
        <v>1</v>
      </c>
      <c r="G52" s="134" t="n">
        <v>1</v>
      </c>
      <c r="H52" s="134" t="n">
        <v>0</v>
      </c>
      <c r="I52" s="134" t="n">
        <v>1</v>
      </c>
      <c r="J52" s="134" t="n">
        <v>10</v>
      </c>
      <c r="K52" s="134" t="n"/>
      <c r="L52" s="134" t="n"/>
      <c r="M52" s="134" t="n">
        <v>230630</v>
      </c>
      <c r="N52" s="134" t="n"/>
      <c r="O52" s="134" t="n">
        <v>62080746</v>
      </c>
      <c r="P52" s="134" t="n">
        <v>62080.746</v>
      </c>
      <c r="Q52" s="134" t="n"/>
      <c r="R52" s="134" t="n">
        <v>976650596</v>
      </c>
      <c r="S52" s="134" t="n">
        <v>976650.6</v>
      </c>
      <c r="T52" s="134" t="n"/>
      <c r="U52" s="134" t="n">
        <v>83571786</v>
      </c>
      <c r="V52" s="134" t="n">
        <v>83571.78599999999</v>
      </c>
      <c r="W52" s="134" t="n"/>
      <c r="X52" s="143" t="n">
        <v>1006000000</v>
      </c>
      <c r="Y52" s="134" t="n">
        <v>1005759.8</v>
      </c>
      <c r="Z52" s="134" t="n"/>
      <c r="AA52" s="134" t="n">
        <v>6</v>
      </c>
      <c r="AB52" s="134" t="inlineStr">
        <is>
          <t>Oil-cake and other solid residues; whether or not ground or in the form of pellets, resulting from the extraction of sunflower seed oils</t>
        </is>
      </c>
      <c r="AC52" s="134" t="n"/>
      <c r="AD52" s="134" t="n"/>
      <c r="AE52" s="134" t="n"/>
      <c r="AF52" s="134" t="n"/>
      <c r="AG52" s="134" t="n"/>
      <c r="AH52" s="134" t="n"/>
      <c r="AI52" s="134" t="n"/>
      <c r="AJ52" s="134" t="n"/>
      <c r="AK52" s="134" t="n"/>
      <c r="AL52" s="134" t="n"/>
      <c r="AM52" s="134" t="n"/>
      <c r="AN52" s="134" t="n"/>
      <c r="AO52" s="134" t="n"/>
      <c r="AP52" s="134" t="n"/>
      <c r="AQ52" s="134" t="n"/>
    </row>
    <row r="53" ht="27" customHeight="1">
      <c r="A53" s="138" t="inlineStr">
        <is>
          <t>2306 41 00</t>
        </is>
      </c>
      <c r="B53" s="139" t="inlineStr">
        <is>
          <t>--de graines de navette ou de colza à faible teneur en acide érucique</t>
        </is>
      </c>
      <c r="C53" s="142" t="inlineStr">
        <is>
          <t>-</t>
        </is>
      </c>
      <c r="D53" s="141" t="inlineStr">
        <is>
          <t>Oléoprotéagineux</t>
        </is>
      </c>
      <c r="E53" s="134" t="n"/>
      <c r="F53" s="134" t="n">
        <v>1</v>
      </c>
      <c r="G53" s="134" t="n">
        <v>1</v>
      </c>
      <c r="H53" s="134" t="n">
        <v>0</v>
      </c>
      <c r="I53" s="134" t="n">
        <v>1</v>
      </c>
      <c r="J53" s="134" t="n">
        <v>10</v>
      </c>
      <c r="K53" s="134" t="n"/>
      <c r="L53" s="134" t="n"/>
      <c r="M53" s="134" t="n">
        <v>230641</v>
      </c>
      <c r="N53" s="134" t="n"/>
      <c r="O53" s="134" t="n">
        <v>513976053</v>
      </c>
      <c r="P53" s="134" t="n">
        <v>513976.05</v>
      </c>
      <c r="Q53" s="134" t="n"/>
      <c r="R53" s="134" t="n">
        <v>425932938</v>
      </c>
      <c r="S53" s="134" t="n">
        <v>425932.94</v>
      </c>
      <c r="T53" s="134" t="n"/>
      <c r="U53" s="134" t="n">
        <v>417996969</v>
      </c>
      <c r="V53" s="134" t="n">
        <v>417996.97</v>
      </c>
      <c r="W53" s="134" t="n"/>
      <c r="X53" s="134" t="n">
        <v>375140137</v>
      </c>
      <c r="Y53" s="134" t="n">
        <v>375140.14</v>
      </c>
      <c r="Z53" s="134" t="n"/>
      <c r="AA53" s="134" t="n">
        <v>6</v>
      </c>
      <c r="AB53" s="134" t="inlineStr">
        <is>
          <t>Oil-cake and other solid residues; whether or not ground or in the form of pellets, resulting from the extraction of low erucic acid rape or colza seed oils</t>
        </is>
      </c>
      <c r="AC53" s="134" t="n"/>
      <c r="AD53" s="134" t="n"/>
      <c r="AE53" s="134" t="n"/>
      <c r="AF53" s="134" t="n"/>
      <c r="AG53" s="134" t="n"/>
      <c r="AH53" s="134" t="n"/>
      <c r="AI53" s="134" t="n"/>
      <c r="AJ53" s="134" t="n"/>
      <c r="AK53" s="134" t="n"/>
      <c r="AL53" s="134" t="n"/>
      <c r="AM53" s="134" t="n"/>
      <c r="AN53" s="134" t="n"/>
      <c r="AO53" s="134" t="n"/>
      <c r="AP53" s="134" t="n"/>
      <c r="AQ53" s="134" t="n"/>
    </row>
    <row r="54">
      <c r="A54" s="138" t="inlineStr">
        <is>
          <t>2306 49 00</t>
        </is>
      </c>
      <c r="B54" s="139" t="inlineStr">
        <is>
          <t>--autres</t>
        </is>
      </c>
      <c r="C54" s="142" t="inlineStr">
        <is>
          <t>-</t>
        </is>
      </c>
      <c r="D54" s="141" t="inlineStr">
        <is>
          <t>Oléoprotéagineux</t>
        </is>
      </c>
      <c r="E54" s="134" t="n"/>
      <c r="F54" s="134" t="n">
        <v>1</v>
      </c>
      <c r="G54" s="134" t="n">
        <v>1</v>
      </c>
      <c r="H54" s="134" t="n">
        <v>0</v>
      </c>
      <c r="I54" s="134" t="n">
        <v>1</v>
      </c>
      <c r="J54" s="134" t="n">
        <v>10</v>
      </c>
      <c r="K54" s="134" t="n"/>
      <c r="L54" s="134" t="n"/>
      <c r="M54" s="134" t="n">
        <v>230649</v>
      </c>
      <c r="N54" s="134" t="n"/>
      <c r="O54" s="134" t="n">
        <v>114371</v>
      </c>
      <c r="P54" s="134" t="n">
        <v>114.371</v>
      </c>
      <c r="Q54" s="134" t="n"/>
      <c r="R54" s="134" t="n">
        <v>70599369</v>
      </c>
      <c r="S54" s="134" t="n">
        <v>70599.36900000001</v>
      </c>
      <c r="T54" s="134" t="n"/>
      <c r="U54" s="134" t="n">
        <v>511832</v>
      </c>
      <c r="V54" s="134" t="n">
        <v>511.832</v>
      </c>
      <c r="W54" s="134" t="n"/>
      <c r="X54" s="134" t="n">
        <v>52535124</v>
      </c>
      <c r="Y54" s="134" t="n">
        <v>52535.124</v>
      </c>
      <c r="Z54" s="134" t="n"/>
      <c r="AA54" s="134" t="n">
        <v>6</v>
      </c>
      <c r="AB54" s="134" t="inlineStr">
        <is>
          <t>Oil-cake and other solid residues; whether or not ground or in the form of pellets, resulting from the extraction of rape seed oils (other than low erucic acid rape or colza)</t>
        </is>
      </c>
      <c r="AC54" s="134" t="n"/>
      <c r="AD54" s="134" t="n"/>
      <c r="AE54" s="134" t="n"/>
      <c r="AF54" s="134" t="n"/>
      <c r="AG54" s="134" t="n"/>
      <c r="AH54" s="134" t="n"/>
      <c r="AI54" s="134" t="n"/>
      <c r="AJ54" s="134" t="n"/>
      <c r="AK54" s="134" t="n"/>
      <c r="AL54" s="134" t="n"/>
      <c r="AM54" s="134" t="n"/>
      <c r="AN54" s="134" t="n"/>
      <c r="AO54" s="134" t="n"/>
      <c r="AP54" s="134" t="n"/>
      <c r="AQ54" s="134" t="n"/>
    </row>
    <row r="55">
      <c r="A55" s="138" t="inlineStr">
        <is>
          <t>2306 90</t>
        </is>
      </c>
      <c r="B55" s="139" t="inlineStr">
        <is>
          <t>-autres</t>
        </is>
      </c>
      <c r="C55" s="140" t="inlineStr">
        <is>
          <t xml:space="preserve"> </t>
        </is>
      </c>
      <c r="D55" s="141" t="inlineStr">
        <is>
          <t>dont Céréales + dont Oléoprotéagineux</t>
        </is>
      </c>
      <c r="E55" s="141" t="n"/>
      <c r="F55" s="134" t="n">
        <v>1</v>
      </c>
      <c r="G55" s="134" t="n">
        <v>1</v>
      </c>
      <c r="H55" s="134" t="n">
        <v>1</v>
      </c>
      <c r="I55" s="134" t="n"/>
      <c r="J55" s="134" t="n">
        <v>7</v>
      </c>
      <c r="K55" s="134" t="n"/>
      <c r="L55" s="134" t="n"/>
      <c r="M55" s="134" t="n">
        <v>230690</v>
      </c>
      <c r="N55" s="134" t="n"/>
      <c r="O55" s="134" t="n">
        <v>8464473</v>
      </c>
      <c r="P55" s="134" t="n">
        <v>8464.473</v>
      </c>
      <c r="Q55" s="134" t="n"/>
      <c r="R55" s="134" t="n">
        <v>80716401</v>
      </c>
      <c r="S55" s="134" t="n">
        <v>80716.401</v>
      </c>
      <c r="T55" s="134" t="n"/>
      <c r="U55" s="134" t="n">
        <v>12416506</v>
      </c>
      <c r="V55" s="134" t="n">
        <v>12416.506</v>
      </c>
      <c r="W55" s="134" t="n"/>
      <c r="X55" s="134" t="n">
        <v>63963406</v>
      </c>
      <c r="Y55" s="134" t="n">
        <v>63963.406</v>
      </c>
      <c r="Z55" s="134" t="n"/>
      <c r="AA55" s="134" t="n">
        <v>6</v>
      </c>
      <c r="AB55" s="134" t="inlineStr">
        <is>
          <t>Oil-cake and other solid residues; whether or not ground or in the form of pellets, resulting from the extraction of oils, n.e.s. in heading no. 2306</t>
        </is>
      </c>
      <c r="AC55" s="134" t="n"/>
      <c r="AD55" s="134" t="n"/>
      <c r="AE55" s="134" t="n"/>
      <c r="AF55" s="134" t="n"/>
      <c r="AG55" s="134" t="n"/>
      <c r="AH55" s="134" t="n"/>
      <c r="AI55" s="134" t="n"/>
      <c r="AJ55" s="134" t="n"/>
      <c r="AK55" s="134" t="n"/>
      <c r="AL55" s="134" t="n"/>
      <c r="AM55" s="134" t="n"/>
      <c r="AN55" s="134" t="n"/>
      <c r="AO55" s="134" t="n"/>
      <c r="AP55" s="134" t="n"/>
      <c r="AQ55" s="134" t="n"/>
    </row>
    <row r="56">
      <c r="A56" s="136" t="inlineStr">
        <is>
          <t>1511 10</t>
        </is>
      </c>
      <c r="B56" s="136" t="inlineStr">
        <is>
          <t>-Huile brute</t>
        </is>
      </c>
      <c r="C56" s="134" t="n"/>
      <c r="D56" s="134" t="n"/>
      <c r="E56" s="134" t="n"/>
      <c r="F56" s="134" t="n">
        <v>1</v>
      </c>
      <c r="G56" s="134" t="n">
        <v>1</v>
      </c>
      <c r="H56" s="134" t="n">
        <v>1</v>
      </c>
      <c r="I56" s="134" t="n"/>
      <c r="J56" s="134" t="n">
        <v>7</v>
      </c>
      <c r="K56" s="134" t="n"/>
      <c r="L56" s="134" t="n"/>
      <c r="M56" s="134" t="n">
        <v>151110</v>
      </c>
      <c r="N56" s="134" t="n"/>
      <c r="O56" s="134" t="n">
        <v>98319</v>
      </c>
      <c r="P56" s="134" t="n">
        <v>98.319</v>
      </c>
      <c r="Q56" s="134" t="n"/>
      <c r="R56" s="134" t="n">
        <v>95271016</v>
      </c>
      <c r="S56" s="134" t="n">
        <v>95271.016</v>
      </c>
      <c r="U56" s="134" t="n">
        <v>95159</v>
      </c>
      <c r="V56" s="134" t="n">
        <v>95.15900000000001</v>
      </c>
      <c r="W56" s="134" t="n"/>
      <c r="X56" s="134" t="n">
        <v>207258973</v>
      </c>
      <c r="Y56" s="134" t="n">
        <v>207258.973</v>
      </c>
      <c r="AA56" s="134" t="n">
        <v>6</v>
      </c>
      <c r="AB56" s="134" t="inlineStr">
        <is>
          <t>Vegetable oils; palm oil and its fractions, crude, not chemically modified</t>
        </is>
      </c>
      <c r="AC56" s="134" t="n"/>
      <c r="AH56" s="134" t="n"/>
      <c r="AI56" s="134" t="n"/>
      <c r="AJ56" s="134" t="n"/>
      <c r="AK56" s="134" t="n"/>
      <c r="AL56" s="134" t="n"/>
      <c r="AM56" s="134" t="n"/>
      <c r="AN56" s="134" t="n"/>
      <c r="AO56" s="134" t="n"/>
      <c r="AP56" s="134" t="n"/>
      <c r="AQ56" s="134" t="n"/>
    </row>
    <row r="57">
      <c r="A57" s="136" t="inlineStr">
        <is>
          <t>1511 90</t>
        </is>
      </c>
      <c r="B57" s="136" t="inlineStr">
        <is>
          <t>-autres</t>
        </is>
      </c>
      <c r="C57" s="134" t="n"/>
      <c r="D57" s="134" t="n"/>
      <c r="E57" s="134" t="n"/>
      <c r="F57" s="134" t="n">
        <v>1</v>
      </c>
      <c r="G57" s="134" t="n">
        <v>1</v>
      </c>
      <c r="H57" s="134" t="n">
        <v>1</v>
      </c>
      <c r="I57" s="134" t="n"/>
      <c r="J57" s="134" t="n">
        <v>7</v>
      </c>
      <c r="K57" s="134" t="n"/>
      <c r="L57" s="134" t="n"/>
      <c r="M57" s="134" t="n">
        <v>151190</v>
      </c>
      <c r="N57" s="134" t="n"/>
      <c r="O57" s="134" t="n">
        <v>970076</v>
      </c>
      <c r="P57" s="134" t="n">
        <v>970.076</v>
      </c>
      <c r="Q57" s="134" t="n"/>
      <c r="R57" s="134" t="n">
        <v>326984151</v>
      </c>
      <c r="S57" s="134" t="n">
        <v>326984.151</v>
      </c>
      <c r="U57" s="134" t="n">
        <v>2752174</v>
      </c>
      <c r="V57" s="134" t="n">
        <v>2752.174</v>
      </c>
      <c r="W57" s="134" t="n"/>
      <c r="X57" s="134" t="n">
        <v>203041651</v>
      </c>
      <c r="Y57" s="134" t="n">
        <v>203041.651</v>
      </c>
      <c r="AA57" s="134" t="n">
        <v>6</v>
      </c>
      <c r="AB57" s="134" t="inlineStr">
        <is>
          <t>Vegetable oils; palm oil and its fractions, other than crude, whether or not refined, but not chemically modified</t>
        </is>
      </c>
      <c r="AC57" s="134" t="n"/>
      <c r="AH57" s="134" t="n"/>
      <c r="AI57" s="134" t="n"/>
      <c r="AJ57" s="134" t="n"/>
      <c r="AK57" s="134" t="n"/>
      <c r="AL57" s="134" t="n"/>
      <c r="AM57" s="134" t="n"/>
      <c r="AN57" s="134" t="n"/>
      <c r="AO57" s="134" t="n"/>
      <c r="AP57" s="134" t="n"/>
      <c r="AQ57" s="134" t="n"/>
    </row>
    <row r="58">
      <c r="A58" s="136" t="n"/>
      <c r="B58" s="136" t="n"/>
      <c r="C58" s="134" t="n"/>
      <c r="D58" s="134" t="n"/>
      <c r="E58" s="134" t="n"/>
      <c r="F58" s="134" t="n"/>
      <c r="G58" s="134" t="n"/>
      <c r="H58" s="134" t="n"/>
      <c r="I58" s="134" t="n"/>
      <c r="J58" s="134" t="n"/>
      <c r="K58" s="134" t="n"/>
      <c r="L58" s="134" t="n"/>
      <c r="M58" s="134" t="n"/>
      <c r="N58" s="134" t="n"/>
      <c r="O58" s="134" t="n"/>
      <c r="P58" s="134" t="n"/>
      <c r="Q58" s="134" t="n"/>
      <c r="R58" s="134" t="n"/>
      <c r="S58" s="134" t="n"/>
      <c r="T58" s="134" t="n"/>
      <c r="U58" s="134" t="n"/>
      <c r="V58" s="134" t="n"/>
      <c r="W58" s="134" t="n"/>
      <c r="X58" s="134" t="n"/>
      <c r="Y58" s="134" t="n"/>
      <c r="Z58" s="134" t="n"/>
      <c r="AA58" s="134" t="n"/>
      <c r="AB58" s="134" t="n"/>
      <c r="AC58" s="134" t="n"/>
      <c r="AD58" s="134" t="n"/>
      <c r="AE58" s="134" t="n"/>
      <c r="AF58" s="134" t="n"/>
      <c r="AG58" s="134" t="n"/>
      <c r="AH58" s="134" t="n"/>
      <c r="AI58" s="134" t="n"/>
      <c r="AJ58" s="134" t="n"/>
      <c r="AK58" s="134" t="n"/>
      <c r="AL58" s="134" t="n"/>
      <c r="AM58" s="134" t="n"/>
      <c r="AN58" s="134" t="n"/>
      <c r="AO58" s="134" t="n"/>
      <c r="AP58" s="134" t="n"/>
      <c r="AQ58" s="134" t="n"/>
    </row>
    <row r="59">
      <c r="A59" s="136" t="n"/>
      <c r="B59" s="136" t="n"/>
      <c r="C59" s="134" t="n"/>
      <c r="D59" s="134" t="n"/>
      <c r="E59" s="134" t="n"/>
      <c r="F59" s="134" t="n"/>
      <c r="G59" s="134" t="n"/>
      <c r="H59" s="134" t="n"/>
      <c r="I59" s="134" t="n"/>
      <c r="J59" s="134" t="n"/>
      <c r="K59" s="134" t="n"/>
      <c r="L59" s="134" t="n"/>
      <c r="M59" s="134" t="n"/>
      <c r="N59" s="134" t="n"/>
      <c r="O59" s="134" t="n"/>
      <c r="P59" s="134" t="n"/>
      <c r="Q59" s="134" t="n"/>
      <c r="R59" s="134" t="n"/>
      <c r="S59" s="134" t="n"/>
      <c r="T59" s="134" t="n"/>
      <c r="U59" s="134" t="n"/>
      <c r="V59" s="134" t="n"/>
      <c r="W59" s="134" t="n"/>
      <c r="X59" s="134" t="n"/>
      <c r="Y59" s="134" t="n"/>
      <c r="Z59" s="134" t="n"/>
      <c r="AA59" s="134" t="n"/>
      <c r="AB59" s="134" t="n"/>
      <c r="AC59" s="134" t="n"/>
      <c r="AD59" s="134" t="n"/>
      <c r="AE59" s="134" t="n"/>
      <c r="AF59" s="134" t="n"/>
      <c r="AG59" s="134" t="n"/>
      <c r="AH59" s="134" t="n"/>
      <c r="AI59" s="134" t="n"/>
      <c r="AJ59" s="134" t="n"/>
      <c r="AK59" s="134" t="n"/>
      <c r="AL59" s="134" t="n"/>
      <c r="AM59" s="134" t="n"/>
      <c r="AN59" s="134" t="n"/>
      <c r="AO59" s="134" t="n"/>
      <c r="AP59" s="134" t="n"/>
      <c r="AQ59" s="134" t="n"/>
    </row>
    <row r="60">
      <c r="A60" s="136" t="n"/>
      <c r="B60" s="136" t="n"/>
      <c r="C60" s="134" t="n"/>
      <c r="D60" s="134" t="n"/>
      <c r="E60" s="134" t="n"/>
      <c r="F60" s="134" t="n"/>
      <c r="G60" s="134" t="n"/>
      <c r="H60" s="134" t="n"/>
      <c r="I60" s="134" t="n"/>
      <c r="J60" s="134" t="n"/>
      <c r="K60" s="134" t="n"/>
      <c r="L60" s="134" t="n"/>
      <c r="M60" s="134" t="n"/>
      <c r="N60" s="134" t="n"/>
      <c r="O60" s="134" t="n"/>
      <c r="P60" s="134" t="n"/>
      <c r="Q60" s="134" t="n"/>
      <c r="R60" s="134" t="n"/>
      <c r="S60" s="134" t="n"/>
      <c r="T60" s="134" t="n"/>
      <c r="U60" s="134" t="n"/>
      <c r="V60" s="134" t="n"/>
      <c r="W60" s="134" t="n"/>
      <c r="X60" s="134" t="n"/>
      <c r="Y60" s="134" t="n"/>
      <c r="Z60" s="134" t="n"/>
      <c r="AA60" s="134" t="n"/>
      <c r="AB60" s="134" t="n"/>
      <c r="AC60" s="134" t="n"/>
      <c r="AD60" s="134" t="n"/>
      <c r="AE60" s="134" t="n"/>
      <c r="AF60" s="134" t="n"/>
      <c r="AG60" s="134" t="n"/>
      <c r="AH60" s="134" t="n"/>
      <c r="AI60" s="134" t="n"/>
      <c r="AJ60" s="134" t="n"/>
      <c r="AK60" s="134" t="n"/>
      <c r="AL60" s="134" t="n"/>
      <c r="AM60" s="134" t="n"/>
      <c r="AN60" s="134" t="n"/>
      <c r="AO60" s="134" t="n"/>
      <c r="AP60" s="134" t="n"/>
      <c r="AQ60" s="134" t="n"/>
    </row>
    <row r="61">
      <c r="A61" s="136" t="n"/>
      <c r="B61" s="136" t="n"/>
      <c r="C61" s="134" t="n"/>
      <c r="D61" s="134" t="n"/>
      <c r="E61" s="134" t="n"/>
      <c r="F61" s="134" t="n"/>
      <c r="G61" s="134" t="n"/>
      <c r="H61" s="134" t="n"/>
      <c r="I61" s="134" t="n"/>
      <c r="J61" s="134" t="n"/>
      <c r="K61" s="134" t="n"/>
      <c r="L61" s="134" t="n"/>
      <c r="M61" s="134" t="n"/>
      <c r="N61" s="134" t="n"/>
      <c r="O61" s="134" t="n"/>
      <c r="P61" s="134" t="n"/>
      <c r="Q61" s="134" t="n"/>
      <c r="R61" s="134" t="n"/>
      <c r="S61" s="134" t="n"/>
      <c r="T61" s="134" t="n"/>
      <c r="U61" s="134" t="n"/>
      <c r="V61" s="134" t="n"/>
      <c r="W61" s="134" t="n"/>
      <c r="X61" s="134" t="n"/>
      <c r="Y61" s="134" t="n"/>
      <c r="Z61" s="134" t="n"/>
      <c r="AA61" s="134" t="n"/>
      <c r="AB61" s="134" t="n"/>
      <c r="AC61" s="134" t="n"/>
      <c r="AD61" s="134" t="n"/>
      <c r="AE61" s="134" t="n"/>
      <c r="AF61" s="134" t="n"/>
      <c r="AG61" s="134" t="n"/>
      <c r="AH61" s="134" t="n"/>
      <c r="AI61" s="134" t="n"/>
      <c r="AJ61" s="134" t="n"/>
      <c r="AK61" s="134" t="n"/>
      <c r="AL61" s="134" t="n"/>
      <c r="AM61" s="134" t="n"/>
      <c r="AN61" s="134" t="n"/>
      <c r="AO61" s="134" t="n"/>
      <c r="AP61" s="134" t="n"/>
      <c r="AQ61" s="134" t="n"/>
    </row>
    <row r="62">
      <c r="A62" s="136" t="n"/>
      <c r="B62" s="136" t="n"/>
      <c r="C62" s="134" t="n"/>
      <c r="D62" s="134" t="n"/>
      <c r="E62" s="134" t="n"/>
      <c r="F62" s="134" t="n"/>
      <c r="G62" s="134" t="n"/>
      <c r="H62" s="134" t="n"/>
      <c r="I62" s="134" t="n"/>
      <c r="J62" s="134" t="n"/>
      <c r="K62" s="134" t="n"/>
      <c r="L62" s="134" t="n"/>
      <c r="M62" s="134" t="n"/>
      <c r="N62" s="134" t="n"/>
      <c r="O62" s="134" t="n"/>
      <c r="P62" s="134" t="n"/>
      <c r="Q62" s="134" t="n"/>
      <c r="R62" s="134" t="n"/>
      <c r="S62" s="134" t="n"/>
      <c r="T62" s="134" t="n"/>
      <c r="U62" s="134" t="n"/>
      <c r="V62" s="134" t="n"/>
      <c r="W62" s="134" t="n"/>
      <c r="X62" s="134" t="n"/>
      <c r="Y62" s="134" t="n"/>
      <c r="Z62" s="134" t="n"/>
      <c r="AA62" s="134" t="n"/>
      <c r="AB62" s="134" t="n"/>
      <c r="AC62" s="134" t="n"/>
      <c r="AD62" s="134" t="n"/>
      <c r="AE62" s="134" t="n"/>
      <c r="AF62" s="134" t="n"/>
      <c r="AG62" s="134" t="n"/>
      <c r="AH62" s="134" t="n"/>
      <c r="AI62" s="134" t="n"/>
      <c r="AJ62" s="134" t="n"/>
      <c r="AK62" s="134" t="n"/>
      <c r="AL62" s="134" t="n"/>
      <c r="AM62" s="134" t="n"/>
      <c r="AN62" s="134" t="n"/>
      <c r="AO62" s="134" t="n"/>
      <c r="AP62" s="134" t="n"/>
      <c r="AQ62" s="134" t="n"/>
    </row>
    <row r="63">
      <c r="A63" s="136" t="n"/>
      <c r="B63" s="136" t="n"/>
      <c r="C63" s="134" t="n"/>
      <c r="D63" s="134" t="n"/>
      <c r="E63" s="134" t="n"/>
      <c r="F63" s="134" t="n"/>
      <c r="G63" s="134" t="n"/>
      <c r="H63" s="134" t="n"/>
      <c r="I63" s="134" t="n"/>
      <c r="J63" s="134" t="n"/>
      <c r="K63" s="134" t="n"/>
      <c r="L63" s="134" t="n"/>
      <c r="M63" s="134" t="n"/>
      <c r="N63" s="134" t="n"/>
      <c r="O63" s="134" t="n"/>
      <c r="P63" s="134" t="n"/>
      <c r="Q63" s="134" t="n"/>
      <c r="R63" s="134" t="n"/>
      <c r="S63" s="134" t="n"/>
      <c r="T63" s="134" t="n"/>
      <c r="U63" s="134" t="n"/>
      <c r="V63" s="134" t="n"/>
      <c r="W63" s="134" t="n"/>
      <c r="X63" s="134" t="n"/>
      <c r="Y63" s="134" t="n"/>
      <c r="Z63" s="134" t="n"/>
      <c r="AA63" s="134" t="n"/>
      <c r="AB63" s="134" t="n"/>
      <c r="AC63" s="134" t="n"/>
      <c r="AD63" s="134" t="n"/>
      <c r="AE63" s="134" t="n"/>
      <c r="AF63" s="134" t="n"/>
      <c r="AG63" s="134" t="n"/>
      <c r="AH63" s="134" t="n"/>
      <c r="AI63" s="134" t="n"/>
      <c r="AJ63" s="134" t="n"/>
      <c r="AK63" s="134" t="n"/>
      <c r="AL63" s="134" t="n"/>
      <c r="AM63" s="134" t="n"/>
      <c r="AN63" s="134" t="n"/>
      <c r="AO63" s="134" t="n"/>
      <c r="AP63" s="134" t="n"/>
      <c r="AQ63" s="134" t="n"/>
    </row>
    <row r="64">
      <c r="A64" s="136" t="n"/>
      <c r="B64" s="136" t="n"/>
      <c r="C64" s="134" t="n"/>
      <c r="D64" s="134" t="n"/>
      <c r="E64" s="134" t="n"/>
      <c r="F64" s="134" t="n"/>
      <c r="G64" s="134" t="n"/>
      <c r="H64" s="134" t="n"/>
      <c r="I64" s="134" t="n"/>
      <c r="J64" s="134" t="n"/>
      <c r="K64" s="134" t="n"/>
      <c r="L64" s="134" t="n"/>
      <c r="M64" s="134" t="n"/>
      <c r="N64" s="134" t="n"/>
      <c r="O64" s="134" t="n"/>
      <c r="P64" s="134" t="n"/>
      <c r="Q64" s="134" t="n"/>
      <c r="R64" s="134" t="n"/>
      <c r="S64" s="134" t="n"/>
      <c r="T64" s="134" t="n"/>
      <c r="U64" s="134" t="n"/>
      <c r="V64" s="134" t="n"/>
      <c r="W64" s="134" t="n"/>
      <c r="X64" s="134" t="n"/>
      <c r="Y64" s="134" t="n"/>
      <c r="Z64" s="134" t="n"/>
      <c r="AA64" s="134" t="n"/>
      <c r="AB64" s="134" t="n"/>
      <c r="AC64" s="134" t="n"/>
      <c r="AD64" s="134" t="n"/>
      <c r="AE64" s="134" t="n"/>
      <c r="AF64" s="134" t="n"/>
      <c r="AG64" s="134" t="n"/>
      <c r="AH64" s="134" t="n"/>
      <c r="AI64" s="134" t="n"/>
      <c r="AJ64" s="134" t="n"/>
      <c r="AK64" s="134" t="n"/>
      <c r="AL64" s="134" t="n"/>
      <c r="AM64" s="134" t="n"/>
      <c r="AN64" s="134" t="n"/>
      <c r="AO64" s="134" t="n"/>
      <c r="AP64" s="134" t="n"/>
      <c r="AQ64" s="134" t="n"/>
    </row>
    <row r="65">
      <c r="A65" s="136" t="n"/>
      <c r="B65" s="136" t="n"/>
      <c r="C65" s="134" t="n"/>
      <c r="D65" s="134" t="n"/>
      <c r="E65" s="134" t="n"/>
      <c r="F65" s="134" t="n"/>
      <c r="G65" s="134" t="n"/>
      <c r="H65" s="134" t="n"/>
      <c r="I65" s="134" t="n"/>
      <c r="J65" s="134" t="n"/>
      <c r="K65" s="134" t="n"/>
      <c r="L65" s="134" t="n"/>
      <c r="M65" s="134" t="n"/>
      <c r="N65" s="134" t="n"/>
      <c r="O65" s="134" t="n"/>
      <c r="P65" s="134" t="n"/>
      <c r="Q65" s="134" t="n"/>
      <c r="R65" s="134" t="n"/>
      <c r="S65" s="134" t="n"/>
      <c r="T65" s="134" t="n"/>
      <c r="U65" s="134" t="n"/>
      <c r="V65" s="134" t="n"/>
      <c r="W65" s="134" t="n"/>
      <c r="X65" s="134" t="n"/>
      <c r="Y65" s="134" t="n"/>
      <c r="Z65" s="134" t="n"/>
      <c r="AA65" s="134" t="n"/>
      <c r="AB65" s="134" t="n"/>
      <c r="AC65" s="134" t="n"/>
      <c r="AD65" s="134" t="n"/>
      <c r="AE65" s="134" t="n"/>
      <c r="AF65" s="134" t="n"/>
      <c r="AG65" s="134" t="n"/>
      <c r="AH65" s="134" t="n"/>
      <c r="AI65" s="134" t="n"/>
      <c r="AJ65" s="134" t="n"/>
      <c r="AK65" s="134" t="n"/>
      <c r="AL65" s="134" t="n"/>
      <c r="AM65" s="134" t="n"/>
      <c r="AN65" s="134" t="n"/>
      <c r="AO65" s="134" t="n"/>
      <c r="AP65" s="134" t="n"/>
      <c r="AQ65" s="134" t="n"/>
    </row>
    <row r="66">
      <c r="A66" s="136" t="n"/>
      <c r="B66" s="136" t="n"/>
      <c r="C66" s="134" t="n"/>
      <c r="D66" s="134" t="n"/>
      <c r="E66" s="134" t="n"/>
      <c r="F66" s="134" t="n"/>
      <c r="G66" s="134" t="n"/>
      <c r="H66" s="134" t="n"/>
      <c r="I66" s="134" t="n"/>
      <c r="J66" s="134" t="n"/>
      <c r="K66" s="134" t="n"/>
      <c r="L66" s="134" t="n"/>
      <c r="M66" s="134" t="n"/>
      <c r="N66" s="134" t="n"/>
      <c r="O66" s="134" t="n"/>
      <c r="P66" s="134" t="n"/>
      <c r="Q66" s="134" t="n"/>
      <c r="R66" s="134" t="n"/>
      <c r="S66" s="134" t="n"/>
      <c r="T66" s="134" t="n"/>
      <c r="U66" s="134" t="n"/>
      <c r="V66" s="134" t="n"/>
      <c r="W66" s="134" t="n"/>
      <c r="X66" s="134" t="n"/>
      <c r="Y66" s="134" t="n"/>
      <c r="Z66" s="134" t="n"/>
      <c r="AA66" s="134" t="n"/>
      <c r="AB66" s="134" t="n"/>
      <c r="AC66" s="134" t="n"/>
      <c r="AD66" s="134" t="n"/>
      <c r="AE66" s="134" t="n"/>
      <c r="AF66" s="134" t="n"/>
      <c r="AG66" s="134" t="n"/>
      <c r="AH66" s="134" t="n"/>
      <c r="AI66" s="134" t="n"/>
      <c r="AJ66" s="134" t="n"/>
      <c r="AK66" s="134" t="n"/>
      <c r="AL66" s="134" t="n"/>
      <c r="AM66" s="134" t="n"/>
      <c r="AN66" s="134" t="n"/>
      <c r="AO66" s="134" t="n"/>
      <c r="AP66" s="134" t="n"/>
      <c r="AQ66" s="134" t="n"/>
    </row>
    <row r="67">
      <c r="A67" s="136" t="n"/>
      <c r="B67" s="136" t="n"/>
      <c r="C67" s="134" t="n"/>
      <c r="D67" s="134" t="n"/>
      <c r="E67" s="134" t="n"/>
      <c r="F67" s="134" t="n"/>
      <c r="G67" s="134" t="n"/>
      <c r="H67" s="134" t="n"/>
      <c r="I67" s="134" t="n"/>
      <c r="J67" s="134" t="n"/>
      <c r="K67" s="134" t="n"/>
      <c r="L67" s="134" t="n"/>
      <c r="M67" s="134" t="n"/>
      <c r="N67" s="134" t="n"/>
      <c r="O67" s="134" t="n"/>
      <c r="P67" s="134" t="n"/>
      <c r="Q67" s="134" t="n"/>
      <c r="R67" s="134" t="n"/>
      <c r="S67" s="134" t="n"/>
      <c r="T67" s="134" t="n"/>
      <c r="U67" s="134" t="n"/>
      <c r="V67" s="134" t="n"/>
      <c r="W67" s="134" t="n"/>
      <c r="X67" s="134" t="n"/>
      <c r="Y67" s="134" t="n"/>
      <c r="Z67" s="134" t="n"/>
      <c r="AA67" s="134" t="n"/>
      <c r="AB67" s="134" t="n"/>
      <c r="AC67" s="134" t="n"/>
      <c r="AD67" s="134" t="n"/>
      <c r="AE67" s="134" t="n"/>
      <c r="AF67" s="134" t="n"/>
      <c r="AG67" s="134" t="n"/>
      <c r="AH67" s="134" t="n"/>
      <c r="AI67" s="134" t="n"/>
      <c r="AJ67" s="134" t="n"/>
      <c r="AK67" s="134" t="n"/>
      <c r="AL67" s="134" t="n"/>
      <c r="AM67" s="134" t="n"/>
      <c r="AN67" s="134" t="n"/>
      <c r="AO67" s="134" t="n"/>
      <c r="AP67" s="134" t="n"/>
      <c r="AQ67" s="134" t="n"/>
    </row>
    <row r="68">
      <c r="A68" s="136" t="n"/>
      <c r="B68" s="136" t="n"/>
      <c r="C68" s="134" t="n"/>
      <c r="D68" s="134" t="n"/>
      <c r="E68" s="134" t="n"/>
      <c r="F68" s="134" t="n"/>
      <c r="G68" s="134" t="n"/>
      <c r="H68" s="134" t="n"/>
      <c r="I68" s="134" t="n"/>
      <c r="J68" s="134" t="n"/>
      <c r="K68" s="134" t="n"/>
      <c r="L68" s="134" t="n"/>
      <c r="M68" s="134" t="n"/>
      <c r="N68" s="134" t="n"/>
      <c r="O68" s="134" t="n"/>
      <c r="P68" s="134" t="n"/>
      <c r="Q68" s="134" t="n"/>
      <c r="R68" s="134" t="n"/>
      <c r="S68" s="134" t="n"/>
      <c r="T68" s="134" t="n"/>
      <c r="U68" s="134" t="n"/>
      <c r="V68" s="134" t="n"/>
      <c r="W68" s="134" t="n"/>
      <c r="X68" s="134" t="n"/>
      <c r="Y68" s="134" t="n"/>
      <c r="Z68" s="134" t="n"/>
      <c r="AA68" s="134" t="n"/>
      <c r="AB68" s="134" t="n"/>
      <c r="AC68" s="134" t="n"/>
      <c r="AD68" s="134" t="n"/>
      <c r="AE68" s="134" t="n"/>
      <c r="AF68" s="134" t="n"/>
      <c r="AG68" s="134" t="n"/>
      <c r="AH68" s="134" t="n"/>
      <c r="AI68" s="134" t="n"/>
      <c r="AJ68" s="134" t="n"/>
      <c r="AK68" s="134" t="n"/>
      <c r="AL68" s="134" t="n"/>
      <c r="AM68" s="134" t="n"/>
      <c r="AN68" s="134" t="n"/>
      <c r="AO68" s="134" t="n"/>
      <c r="AP68" s="134" t="n"/>
      <c r="AQ68" s="134" t="n"/>
    </row>
    <row r="69">
      <c r="A69" s="136" t="n"/>
      <c r="B69" s="136" t="n"/>
      <c r="C69" s="134" t="n"/>
      <c r="D69" s="134" t="n"/>
      <c r="E69" s="134" t="n"/>
      <c r="F69" s="134" t="n"/>
      <c r="G69" s="134" t="n"/>
      <c r="H69" s="134" t="n"/>
      <c r="I69" s="134" t="n"/>
      <c r="J69" s="134" t="n"/>
      <c r="K69" s="134" t="n"/>
      <c r="L69" s="134" t="n"/>
      <c r="M69" s="134" t="n"/>
      <c r="N69" s="134" t="n"/>
      <c r="O69" s="134" t="n"/>
      <c r="P69" s="134" t="n"/>
      <c r="Q69" s="134" t="n"/>
      <c r="R69" s="134" t="n"/>
      <c r="S69" s="134" t="n"/>
      <c r="T69" s="134" t="n"/>
      <c r="U69" s="134" t="n"/>
      <c r="V69" s="134" t="n"/>
      <c r="W69" s="134" t="n"/>
      <c r="X69" s="134" t="n"/>
      <c r="Y69" s="134" t="n"/>
      <c r="Z69" s="134" t="n"/>
      <c r="AA69" s="134" t="n"/>
      <c r="AB69" s="134" t="n"/>
      <c r="AC69" s="134" t="n"/>
      <c r="AD69" s="134" t="n"/>
      <c r="AE69" s="134" t="n"/>
      <c r="AF69" s="134" t="n"/>
      <c r="AG69" s="134" t="n"/>
      <c r="AH69" s="134" t="n"/>
      <c r="AI69" s="134" t="n"/>
      <c r="AJ69" s="134" t="n"/>
      <c r="AK69" s="134" t="n"/>
      <c r="AL69" s="134" t="n"/>
      <c r="AM69" s="134" t="n"/>
      <c r="AN69" s="134" t="n"/>
      <c r="AO69" s="134" t="n"/>
      <c r="AP69" s="134" t="n"/>
      <c r="AQ69" s="134" t="n"/>
    </row>
    <row r="70">
      <c r="A70" s="136" t="n"/>
      <c r="B70" s="136" t="n"/>
      <c r="C70" s="134" t="n"/>
      <c r="D70" s="134" t="n"/>
      <c r="E70" s="134" t="n"/>
      <c r="F70" s="134" t="n"/>
      <c r="G70" s="134" t="n"/>
      <c r="H70" s="134" t="n"/>
      <c r="I70" s="134" t="n"/>
      <c r="J70" s="134" t="n"/>
      <c r="K70" s="134" t="n"/>
      <c r="L70" s="134" t="n"/>
      <c r="M70" s="134" t="n"/>
      <c r="N70" s="134" t="n"/>
      <c r="O70" s="134" t="n"/>
      <c r="P70" s="134" t="n"/>
      <c r="Q70" s="134" t="n"/>
      <c r="R70" s="134" t="n"/>
      <c r="S70" s="134" t="n"/>
      <c r="T70" s="134" t="n"/>
      <c r="U70" s="134" t="n"/>
      <c r="V70" s="134" t="n"/>
      <c r="W70" s="134" t="n"/>
      <c r="X70" s="134" t="n"/>
      <c r="Y70" s="134" t="n"/>
      <c r="Z70" s="134" t="n"/>
      <c r="AA70" s="134" t="n"/>
      <c r="AB70" s="134" t="n"/>
      <c r="AC70" s="134" t="n"/>
      <c r="AD70" s="134" t="n"/>
      <c r="AE70" s="134" t="n"/>
      <c r="AF70" s="134" t="n"/>
      <c r="AG70" s="134" t="n"/>
      <c r="AH70" s="134" t="n"/>
      <c r="AI70" s="134" t="n"/>
      <c r="AJ70" s="134" t="n"/>
      <c r="AK70" s="134" t="n"/>
      <c r="AL70" s="134" t="n"/>
      <c r="AM70" s="134" t="n"/>
      <c r="AN70" s="134" t="n"/>
      <c r="AO70" s="134" t="n"/>
      <c r="AP70" s="134" t="n"/>
      <c r="AQ70" s="134" t="n"/>
    </row>
    <row r="71">
      <c r="A71" s="136" t="n"/>
      <c r="B71" s="136" t="n"/>
      <c r="C71" s="134" t="n"/>
      <c r="D71" s="134" t="n"/>
      <c r="E71" s="134" t="n"/>
      <c r="F71" s="134" t="n"/>
      <c r="G71" s="134" t="n"/>
      <c r="H71" s="134" t="n"/>
      <c r="I71" s="134" t="n"/>
      <c r="J71" s="134" t="n"/>
      <c r="K71" s="134" t="n"/>
      <c r="L71" s="134" t="n"/>
      <c r="M71" s="134" t="n"/>
      <c r="N71" s="134" t="n"/>
      <c r="O71" s="134" t="n"/>
      <c r="P71" s="134" t="n"/>
      <c r="Q71" s="134" t="n"/>
      <c r="R71" s="134" t="n"/>
      <c r="S71" s="134" t="n"/>
      <c r="T71" s="134" t="n"/>
      <c r="U71" s="134" t="n"/>
      <c r="V71" s="134" t="n"/>
      <c r="W71" s="134" t="n"/>
      <c r="X71" s="134" t="n"/>
      <c r="Y71" s="134" t="n"/>
      <c r="Z71" s="134" t="n"/>
      <c r="AA71" s="134" t="n"/>
      <c r="AB71" s="134" t="n"/>
      <c r="AC71" s="134" t="n"/>
      <c r="AD71" s="134" t="n"/>
      <c r="AE71" s="134" t="n"/>
      <c r="AF71" s="134" t="n"/>
      <c r="AG71" s="134" t="n"/>
      <c r="AH71" s="134" t="n"/>
      <c r="AI71" s="134" t="n"/>
      <c r="AJ71" s="134" t="n"/>
      <c r="AK71" s="134" t="n"/>
      <c r="AL71" s="134" t="n"/>
      <c r="AM71" s="134" t="n"/>
      <c r="AN71" s="134" t="n"/>
      <c r="AO71" s="134" t="n"/>
      <c r="AP71" s="134" t="n"/>
      <c r="AQ71" s="134" t="n"/>
    </row>
    <row r="72">
      <c r="A72" s="136" t="n"/>
      <c r="B72" s="136" t="n"/>
      <c r="C72" s="134" t="n"/>
      <c r="D72" s="134" t="n"/>
      <c r="E72" s="134" t="n"/>
      <c r="F72" s="134" t="n"/>
      <c r="G72" s="134" t="n"/>
      <c r="H72" s="134" t="n"/>
      <c r="I72" s="134" t="n"/>
      <c r="J72" s="134" t="n"/>
      <c r="K72" s="134" t="n"/>
      <c r="L72" s="134" t="n"/>
      <c r="M72" s="134" t="n"/>
      <c r="N72" s="134" t="n"/>
      <c r="O72" s="134" t="n"/>
      <c r="P72" s="134" t="n"/>
      <c r="Q72" s="134" t="n"/>
      <c r="R72" s="134" t="n"/>
      <c r="S72" s="134" t="n"/>
      <c r="T72" s="134" t="n"/>
      <c r="U72" s="134" t="n"/>
      <c r="V72" s="134" t="n"/>
      <c r="W72" s="134" t="n"/>
      <c r="X72" s="134" t="n"/>
      <c r="Y72" s="134" t="n"/>
      <c r="Z72" s="134" t="n"/>
      <c r="AA72" s="134" t="n"/>
      <c r="AB72" s="134" t="n"/>
      <c r="AC72" s="134" t="n"/>
      <c r="AD72" s="134" t="n"/>
      <c r="AE72" s="134" t="n"/>
      <c r="AF72" s="134" t="n"/>
      <c r="AG72" s="134" t="n"/>
      <c r="AH72" s="134" t="n"/>
      <c r="AI72" s="134" t="n"/>
      <c r="AJ72" s="134" t="n"/>
      <c r="AK72" s="134" t="n"/>
      <c r="AL72" s="134" t="n"/>
      <c r="AM72" s="134" t="n"/>
      <c r="AN72" s="134" t="n"/>
      <c r="AO72" s="134" t="n"/>
      <c r="AP72" s="134" t="n"/>
      <c r="AQ72" s="134" t="n"/>
    </row>
    <row r="73">
      <c r="A73" s="136" t="n"/>
      <c r="B73" s="136" t="n"/>
      <c r="C73" s="134" t="n"/>
      <c r="D73" s="134" t="n"/>
      <c r="E73" s="134" t="n"/>
      <c r="F73" s="134" t="n"/>
      <c r="G73" s="134" t="n"/>
      <c r="H73" s="134" t="n"/>
      <c r="I73" s="134" t="n"/>
      <c r="J73" s="134" t="n"/>
      <c r="K73" s="134" t="n"/>
      <c r="L73" s="134" t="n"/>
      <c r="M73" s="134" t="n"/>
      <c r="N73" s="134" t="n"/>
      <c r="O73" s="134" t="n"/>
      <c r="P73" s="134" t="n"/>
      <c r="Q73" s="134" t="n"/>
      <c r="R73" s="134" t="n"/>
      <c r="S73" s="134" t="n"/>
      <c r="T73" s="134" t="n"/>
      <c r="U73" s="134" t="n"/>
      <c r="V73" s="134" t="n"/>
      <c r="W73" s="134" t="n"/>
      <c r="X73" s="134" t="n"/>
      <c r="Y73" s="134" t="n"/>
      <c r="Z73" s="134" t="n"/>
      <c r="AA73" s="134" t="n"/>
      <c r="AB73" s="134" t="n"/>
      <c r="AC73" s="134" t="n"/>
      <c r="AD73" s="134" t="n"/>
      <c r="AE73" s="134" t="n"/>
      <c r="AF73" s="134" t="n"/>
      <c r="AG73" s="134" t="n"/>
      <c r="AH73" s="134" t="n"/>
      <c r="AI73" s="134" t="n"/>
      <c r="AJ73" s="134" t="n"/>
      <c r="AK73" s="134" t="n"/>
      <c r="AL73" s="134" t="n"/>
      <c r="AM73" s="134" t="n"/>
      <c r="AN73" s="134" t="n"/>
      <c r="AO73" s="134" t="n"/>
      <c r="AP73" s="134" t="n"/>
      <c r="AQ73" s="134" t="n"/>
    </row>
    <row r="74">
      <c r="A74" s="136" t="n"/>
      <c r="B74" s="136" t="n"/>
      <c r="C74" s="134" t="n"/>
      <c r="D74" s="134" t="n"/>
      <c r="E74" s="134" t="n"/>
      <c r="F74" s="134" t="n"/>
      <c r="G74" s="134" t="n"/>
      <c r="H74" s="134" t="n"/>
      <c r="I74" s="134" t="n"/>
      <c r="J74" s="134" t="n"/>
      <c r="K74" s="134" t="n"/>
      <c r="L74" s="134" t="n"/>
      <c r="M74" s="134" t="n"/>
      <c r="N74" s="134" t="n"/>
      <c r="O74" s="134" t="n"/>
      <c r="P74" s="134" t="n"/>
      <c r="Q74" s="134" t="n"/>
      <c r="R74" s="134" t="n"/>
      <c r="S74" s="134" t="n"/>
      <c r="T74" s="134" t="n"/>
      <c r="U74" s="134" t="n"/>
      <c r="V74" s="134" t="n"/>
      <c r="W74" s="134" t="n"/>
      <c r="X74" s="134" t="n"/>
      <c r="Y74" s="134" t="n"/>
      <c r="Z74" s="134" t="n"/>
      <c r="AA74" s="134" t="n"/>
      <c r="AB74" s="134" t="n"/>
      <c r="AC74" s="134" t="n"/>
      <c r="AD74" s="134" t="n"/>
      <c r="AE74" s="134" t="n"/>
      <c r="AF74" s="134" t="n"/>
      <c r="AG74" s="134" t="n"/>
      <c r="AH74" s="134" t="n"/>
      <c r="AI74" s="134" t="n"/>
      <c r="AJ74" s="134" t="n"/>
      <c r="AK74" s="134" t="n"/>
      <c r="AL74" s="134" t="n"/>
      <c r="AM74" s="134" t="n"/>
      <c r="AN74" s="134" t="n"/>
      <c r="AO74" s="134" t="n"/>
      <c r="AP74" s="134" t="n"/>
      <c r="AQ74" s="134" t="n"/>
    </row>
  </sheetData>
  <pageMargins left="0.7" right="0.7" top="0.75" bottom="0.75" header="0.3" footer="0.3"/>
</worksheet>
</file>

<file path=xl/worksheets/sheet18.xml><?xml version="1.0" encoding="utf-8"?>
<worksheet xmlns="http://schemas.openxmlformats.org/spreadsheetml/2006/main">
  <sheetPr>
    <tabColor rgb="FF00B0F0"/>
    <outlinePr summaryBelow="1" summaryRight="1"/>
    <pageSetUpPr/>
  </sheetPr>
  <dimension ref="A1:C16"/>
  <sheetViews>
    <sheetView workbookViewId="0">
      <selection activeCell="O38" sqref="O38"/>
    </sheetView>
  </sheetViews>
  <sheetFormatPr baseColWidth="10" defaultColWidth="8.88671875" defaultRowHeight="11.4" customHeight="1"/>
  <cols>
    <col width="14.88671875" customWidth="1" style="195" min="1" max="1"/>
    <col width="10" customWidth="1" style="195" min="2" max="3"/>
    <col width="8.88671875" customWidth="1" style="195" min="4" max="16384"/>
  </cols>
  <sheetData>
    <row r="1">
      <c r="A1" s="194" t="inlineStr">
        <is>
          <t xml:space="preserve">Dataset: </t>
        </is>
      </c>
      <c r="B1" s="196" t="inlineStr">
        <is>
          <t>Commerce UE depuis 1988 par SH2,4,6 et NC8 [DS-045409__custom_5036950]</t>
        </is>
      </c>
    </row>
    <row r="2">
      <c r="A2" s="194" t="inlineStr">
        <is>
          <t>Dernière mise à jour:</t>
        </is>
      </c>
      <c r="B2" s="194" t="inlineStr">
        <is>
          <t>20/02/2023 13:21</t>
        </is>
      </c>
    </row>
    <row r="4">
      <c r="A4" s="196" t="inlineStr">
        <is>
          <t>Fréquence</t>
        </is>
      </c>
      <c r="C4" s="194" t="inlineStr">
        <is>
          <t>Annual</t>
        </is>
      </c>
    </row>
    <row r="5">
      <c r="A5" s="196" t="inlineStr">
        <is>
          <t>REPORTER</t>
        </is>
      </c>
      <c r="C5" s="194" t="inlineStr">
        <is>
          <t>France (incl. Saint-Barthélemy 'BL' -&gt; 2012; incl. Guyane française 'GF', Guadeloupe 'GP', Martinique 'MQ', Réunion 'RE' depuis 1997; incl. Mayotte 'YT' depuis 2014)</t>
        </is>
      </c>
    </row>
    <row r="6">
      <c r="A6" s="196" t="inlineStr">
        <is>
          <t>PARTNER</t>
        </is>
      </c>
      <c r="C6" s="194" t="inlineStr">
        <is>
          <t>Tous les pays du monde</t>
        </is>
      </c>
    </row>
    <row r="7">
      <c r="A7" s="196" t="inlineStr">
        <is>
          <t>PRODUCT</t>
        </is>
      </c>
      <c r="C7" s="194" t="inlineStr">
        <is>
          <t>Biodiesel et ses mélanges, ne contenant pas d'huiles de pétrole ni de minéraux bitumineux ou en contenant &lt; 70 % en poids</t>
        </is>
      </c>
    </row>
    <row r="8">
      <c r="A8" s="196" t="inlineStr">
        <is>
          <t>INDICATORS</t>
        </is>
      </c>
      <c r="C8" s="194" t="inlineStr">
        <is>
          <t>QUANTITY_IN_100KG</t>
        </is>
      </c>
    </row>
    <row r="10">
      <c r="A10" s="197" t="inlineStr">
        <is>
          <t>TIME</t>
        </is>
      </c>
      <c r="B10" s="198" t="inlineStr">
        <is>
          <t>2015</t>
        </is>
      </c>
      <c r="C10" s="198" t="inlineStr">
        <is>
          <t>2019</t>
        </is>
      </c>
    </row>
    <row r="11">
      <c r="A11" s="199" t="inlineStr">
        <is>
          <t>FLOW (Libellés)</t>
        </is>
      </c>
      <c r="B11" s="200" t="inlineStr"/>
      <c r="C11" s="200" t="inlineStr"/>
    </row>
    <row r="12">
      <c r="A12" s="201" t="inlineStr">
        <is>
          <t>IMPORTATION</t>
        </is>
      </c>
      <c r="B12" s="202" t="n">
        <v>5862602.9</v>
      </c>
      <c r="C12" s="410" t="n">
        <v>15438313.96</v>
      </c>
    </row>
    <row r="13">
      <c r="A13" s="201" t="inlineStr">
        <is>
          <t>EXPORTATION</t>
        </is>
      </c>
      <c r="B13" s="411" t="n">
        <v>1398859.79</v>
      </c>
      <c r="C13" s="411" t="n">
        <v>6478336.75</v>
      </c>
    </row>
    <row r="15">
      <c r="A15" s="196" t="inlineStr">
        <is>
          <t>Valeur spéciale</t>
        </is>
      </c>
    </row>
    <row r="16">
      <c r="A16" s="196" t="inlineStr">
        <is>
          <t>:</t>
        </is>
      </c>
      <c r="B16" s="194" t="inlineStr">
        <is>
          <t>Non disponible</t>
        </is>
      </c>
    </row>
  </sheetData>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3:I17"/>
  <sheetViews>
    <sheetView workbookViewId="0">
      <selection activeCell="A1" sqref="A1"/>
    </sheetView>
  </sheetViews>
  <sheetFormatPr baseColWidth="10" defaultRowHeight="14.4"/>
  <cols>
    <col width="11.5546875" customWidth="1" min="2" max="2"/>
    <col width="16.21875" bestFit="1" customWidth="1" min="3" max="3"/>
  </cols>
  <sheetData>
    <row r="3">
      <c r="B3" s="347" t="inlineStr">
        <is>
          <t>Haricots communs</t>
        </is>
      </c>
      <c r="D3" s="302" t="n">
        <v>2019</v>
      </c>
      <c r="G3" s="302" t="n">
        <v>2015</v>
      </c>
    </row>
    <row r="4">
      <c r="B4" s="347" t="inlineStr">
        <is>
          <t>Codes NC</t>
        </is>
      </c>
      <c r="D4" s="347" t="inlineStr">
        <is>
          <t>Imports (t)</t>
        </is>
      </c>
      <c r="E4" s="347" t="inlineStr">
        <is>
          <t>Exports (t)</t>
        </is>
      </c>
      <c r="F4" s="347" t="inlineStr">
        <is>
          <t>Solde (t)</t>
        </is>
      </c>
      <c r="G4" s="347" t="inlineStr">
        <is>
          <t>Imports (t)</t>
        </is>
      </c>
      <c r="H4" s="347" t="inlineStr">
        <is>
          <t>Exports (t)</t>
        </is>
      </c>
      <c r="I4" s="347" t="inlineStr">
        <is>
          <t>Solde (t)</t>
        </is>
      </c>
    </row>
    <row r="5">
      <c r="A5" s="347" t="inlineStr">
        <is>
          <t>Comtrade</t>
        </is>
      </c>
      <c r="B5" t="n">
        <v>71333</v>
      </c>
      <c r="C5" s="347" t="inlineStr">
        <is>
          <t>Haricots communs</t>
        </is>
      </c>
      <c r="D5" s="134" t="n">
        <v>35786.69</v>
      </c>
      <c r="E5" s="134" t="n">
        <v>7836.177</v>
      </c>
      <c r="F5" s="147">
        <f>E5-D5</f>
        <v/>
      </c>
      <c r="G5" s="134" t="n">
        <v>36991.8</v>
      </c>
      <c r="H5" s="134" t="n">
        <v>4059.524</v>
      </c>
      <c r="I5" s="147">
        <f>H5-G5</f>
        <v/>
      </c>
    </row>
    <row r="6">
      <c r="A6" s="347" t="inlineStr">
        <is>
          <t>TDM (visiotrade)</t>
        </is>
      </c>
      <c r="B6" t="n">
        <v>7133310</v>
      </c>
      <c r="C6" s="347" t="inlineStr">
        <is>
          <t>haricots conso</t>
        </is>
      </c>
      <c r="D6" t="n">
        <v>35616.3</v>
      </c>
      <c r="E6" t="n">
        <v>7836.1</v>
      </c>
      <c r="F6">
        <f>E6-D6</f>
        <v/>
      </c>
      <c r="G6" t="n">
        <v>36921.7</v>
      </c>
      <c r="H6" t="n">
        <v>4059.2</v>
      </c>
      <c r="I6">
        <f>H6-G6</f>
        <v/>
      </c>
    </row>
    <row r="7">
      <c r="A7" s="347" t="inlineStr">
        <is>
          <t>TDM (visiotrade)</t>
        </is>
      </c>
      <c r="B7" t="n">
        <v>7133390</v>
      </c>
      <c r="C7" s="347" t="inlineStr">
        <is>
          <t>haricots semence</t>
        </is>
      </c>
      <c r="D7" t="n">
        <v>2898.8</v>
      </c>
      <c r="E7" t="n">
        <v>2443.8</v>
      </c>
      <c r="F7">
        <f>E7-D7</f>
        <v/>
      </c>
      <c r="G7" t="n">
        <v>3479.4</v>
      </c>
      <c r="H7" t="n">
        <v>1760.6</v>
      </c>
      <c r="I7">
        <f>H7-G7</f>
        <v/>
      </c>
    </row>
    <row r="8">
      <c r="C8" s="347" t="inlineStr">
        <is>
          <t>somme tdm</t>
        </is>
      </c>
      <c r="D8">
        <f>D6+D7</f>
        <v/>
      </c>
      <c r="E8">
        <f>E6+E7</f>
        <v/>
      </c>
      <c r="F8" s="147">
        <f>E8-D8</f>
        <v/>
      </c>
      <c r="G8">
        <f>G6+G7</f>
        <v/>
      </c>
      <c r="H8">
        <f>H6+H7</f>
        <v/>
      </c>
      <c r="I8" s="147">
        <f>H8-G8</f>
        <v/>
      </c>
    </row>
    <row r="11">
      <c r="C11" s="347" t="inlineStr">
        <is>
          <t>Normalement, les soldes devraient être égaux car les 2 utilisent les données des douanes…</t>
        </is>
      </c>
    </row>
    <row r="12">
      <c r="C12" s="347" t="inlineStr">
        <is>
          <t>On remarque de plus que les exports de Comtrade (conso + semences) sont à chaque fois égaux aux exports de TDM (conso) : si Comtrade ne prend pas en compte le réexport, on pourrait alors en déduire que seules les semences font l'objet d'une réexportation. Mais dans ce cas, les soldes devraient être égaux (surtout pour 2015 car pour 2019, l'écart est faible).</t>
        </is>
      </c>
    </row>
    <row r="14">
      <c r="C14" s="347" t="inlineStr">
        <is>
          <t>Soit l'écart s'explique tout simplement par le mauvais traitement (ex : erreurs) d'au moins une des 2 sources des données de douanes.</t>
        </is>
      </c>
    </row>
    <row r="15">
      <c r="C15" s="347" t="inlineStr">
        <is>
          <t>Soit Comtrade n'identifie par la totalité des ré-imports ou la totalité des ré-exports (qui devraient être égaux) ce qui fausse le disponible.</t>
        </is>
      </c>
    </row>
    <row r="16">
      <c r="F16" s="134" t="n"/>
    </row>
    <row r="17">
      <c r="C17" s="347" t="inlineStr">
        <is>
          <t>Par contre, ce que l'on peut affirmer (si les chiffres de récolte de l'Agreste sont fiables), c'est qu'il y a du ré-export pour 2019 puisque les exports via TDM sont supérieurs à la production.</t>
        </is>
      </c>
    </row>
  </sheetData>
  <mergeCells count="2">
    <mergeCell ref="D3:F3"/>
    <mergeCell ref="G3:I3"/>
  </mergeCells>
  <pageMargins left="0.7" right="0.7" top="0.75" bottom="0.75" header="0.3" footer="0.3"/>
</worksheet>
</file>

<file path=xl/worksheets/sheet20.xml><?xml version="1.0" encoding="utf-8"?>
<worksheet xmlns="http://schemas.openxmlformats.org/spreadsheetml/2006/main">
  <sheetPr>
    <tabColor rgb="FFFFC000"/>
    <outlinePr summaryBelow="1" summaryRight="1"/>
    <pageSetUpPr/>
  </sheetPr>
  <dimension ref="B2:AI15"/>
  <sheetViews>
    <sheetView workbookViewId="0">
      <selection activeCell="S7" sqref="S7"/>
    </sheetView>
  </sheetViews>
  <sheetFormatPr baseColWidth="10" defaultRowHeight="14.4"/>
  <cols>
    <col width="12.77734375" bestFit="1" customWidth="1" min="2" max="2"/>
  </cols>
  <sheetData>
    <row r="2">
      <c r="B2" s="347" t="inlineStr">
        <is>
          <t>Source</t>
        </is>
      </c>
      <c r="C2" s="347" t="inlineStr">
        <is>
          <t>FAM</t>
        </is>
      </c>
    </row>
    <row r="3">
      <c r="B3" s="347" t="inlineStr">
        <is>
          <t>Fichier</t>
        </is>
      </c>
      <c r="C3" s="347" t="inlineStr">
        <is>
          <t>SCR-GRC-histNAT_collecte_stock_depuis_2000-C22</t>
        </is>
      </c>
    </row>
    <row r="4">
      <c r="B4" s="347" t="n"/>
      <c r="C4" s="347" t="n"/>
      <c r="D4" s="302" t="n">
        <v>2015</v>
      </c>
      <c r="T4" s="302" t="n">
        <v>2019</v>
      </c>
    </row>
    <row r="5">
      <c r="B5" s="347" t="n"/>
      <c r="C5" s="347" t="n"/>
      <c r="D5" s="301" t="inlineStr">
        <is>
          <t>Grains conso</t>
        </is>
      </c>
      <c r="K5" s="301" t="inlineStr">
        <is>
          <t>Semences</t>
        </is>
      </c>
      <c r="R5" s="301" t="inlineStr">
        <is>
          <t>Grains conso + Semences</t>
        </is>
      </c>
      <c r="T5" s="301" t="inlineStr">
        <is>
          <t>Grains conso</t>
        </is>
      </c>
      <c r="AA5" s="301" t="inlineStr">
        <is>
          <t>Semences</t>
        </is>
      </c>
      <c r="AH5" s="301" t="inlineStr">
        <is>
          <t>Grains conso + Semences</t>
        </is>
      </c>
    </row>
    <row r="6">
      <c r="C6" s="347" t="inlineStr">
        <is>
          <t>Espèces</t>
        </is>
      </c>
      <c r="D6" s="347" t="inlineStr">
        <is>
          <t>Collecte n récolte n-1 (t)</t>
        </is>
      </c>
      <c r="E6" s="347" t="inlineStr">
        <is>
          <t>Collecte n récolte n (t)</t>
        </is>
      </c>
      <c r="F6" s="347" t="inlineStr">
        <is>
          <t>Stock début d'année n (t)</t>
        </is>
      </c>
      <c r="G6" s="347" t="inlineStr">
        <is>
          <t>Stock fin d'année n (t)</t>
        </is>
      </c>
      <c r="H6" s="347" t="inlineStr">
        <is>
          <t>Solde annuel stock (t)</t>
        </is>
      </c>
      <c r="I6" s="347" t="inlineStr">
        <is>
          <t>Stockage net (t)</t>
        </is>
      </c>
      <c r="J6" s="347" t="inlineStr">
        <is>
          <t>Déstockage net (t)</t>
        </is>
      </c>
      <c r="K6" s="347" t="inlineStr">
        <is>
          <t>Collecte n récolte n-1 (t)</t>
        </is>
      </c>
      <c r="L6" s="347" t="inlineStr">
        <is>
          <t>Collecte n récolte n (t)</t>
        </is>
      </c>
      <c r="M6" s="347" t="inlineStr">
        <is>
          <t>Stock début d'année n (t)</t>
        </is>
      </c>
      <c r="N6" s="347" t="inlineStr">
        <is>
          <t>Stock fin d'année n (t)</t>
        </is>
      </c>
      <c r="O6" s="347" t="inlineStr">
        <is>
          <t>Solde annuel stock (t)</t>
        </is>
      </c>
      <c r="P6" s="347" t="inlineStr">
        <is>
          <t>Stockage net (t)</t>
        </is>
      </c>
      <c r="Q6" s="347" t="inlineStr">
        <is>
          <t>Déstockage net (t)</t>
        </is>
      </c>
      <c r="R6" s="347" t="inlineStr">
        <is>
          <t>Collecte n+1 récolte n (t)</t>
        </is>
      </c>
      <c r="S6" s="347" t="inlineStr">
        <is>
          <t>Autoconsommation n récolte n (t)</t>
        </is>
      </c>
      <c r="T6" s="347" t="inlineStr">
        <is>
          <t>Collecte récolte n-1 (t)</t>
        </is>
      </c>
      <c r="U6" s="347" t="inlineStr">
        <is>
          <t>Collecte récolte n (t)</t>
        </is>
      </c>
      <c r="V6" s="347" t="inlineStr">
        <is>
          <t>Stock début d'année n (t)</t>
        </is>
      </c>
      <c r="W6" s="347" t="inlineStr">
        <is>
          <t>Stock fin d'année n (t)</t>
        </is>
      </c>
      <c r="X6" s="347" t="inlineStr">
        <is>
          <t>Solde annuel stock (t)</t>
        </is>
      </c>
      <c r="Y6" s="347" t="inlineStr">
        <is>
          <t>Stockage net (t)</t>
        </is>
      </c>
      <c r="Z6" s="347" t="inlineStr">
        <is>
          <t>Déstockage net (t)</t>
        </is>
      </c>
      <c r="AA6" s="347" t="inlineStr">
        <is>
          <t>Collecte récolte n-1 (t)</t>
        </is>
      </c>
      <c r="AB6" s="347" t="inlineStr">
        <is>
          <t>Collecte récolte n (t)</t>
        </is>
      </c>
      <c r="AC6" s="347" t="inlineStr">
        <is>
          <t>Stock début d'année n (t)</t>
        </is>
      </c>
      <c r="AD6" s="347" t="inlineStr">
        <is>
          <t>Stock fin d'année n (t)</t>
        </is>
      </c>
      <c r="AE6" s="347" t="inlineStr">
        <is>
          <t>Solde annuel stock (t)</t>
        </is>
      </c>
      <c r="AF6" s="347" t="inlineStr">
        <is>
          <t>Stockage net (t)</t>
        </is>
      </c>
      <c r="AG6" s="347" t="inlineStr">
        <is>
          <t>Déstockage net (t)</t>
        </is>
      </c>
      <c r="AH6" s="347" t="inlineStr">
        <is>
          <t>Collecte n+1 récolte n (t)</t>
        </is>
      </c>
      <c r="AI6" s="347" t="inlineStr">
        <is>
          <t>Autoconsommation récolte n (t)</t>
        </is>
      </c>
    </row>
    <row r="7">
      <c r="B7" s="261" t="inlineStr">
        <is>
          <t>Oléagineux</t>
        </is>
      </c>
      <c r="C7" s="151" t="inlineStr">
        <is>
          <t>COLZA</t>
        </is>
      </c>
      <c r="D7" s="156">
        <f>SUMIFS('Collecte, stock - Oléagineux'!E:E,'Collecte, stock - Oléagineux'!A:A,'Collecte + stocks - FAM'!C7,'Collecte, stock - Oléagineux'!B:B,"2015",'Collecte, stock - Oléagineux'!C:C,"2014/15")</f>
        <v/>
      </c>
      <c r="E7" s="156">
        <f>SUMIFS('Collecte, stock - Oléagineux'!E:E,'Collecte, stock - Oléagineux'!A:A,'Collecte + stocks - FAM'!C7,'Collecte, stock - Oléagineux'!B:B,"2015",'Collecte, stock - Oléagineux'!C:C,"2015/16")</f>
        <v/>
      </c>
      <c r="F7">
        <f>SUMIFS('Collecte, stock - Oléagineux'!H:H,'Collecte, stock - Oléagineux'!A:A,'Collecte + stocks - FAM'!C7,'Collecte, stock - Oléagineux'!B:B,"2014",'Collecte, stock - Oléagineux'!D:D,"12")</f>
        <v/>
      </c>
      <c r="G7">
        <f>SUMIFS('Collecte, stock - Oléagineux'!H:H,'Collecte, stock - Oléagineux'!A:A,'Collecte + stocks - FAM'!C7,'Collecte, stock - Oléagineux'!B:B,"2015",'Collecte, stock - Oléagineux'!D:D,"12")</f>
        <v/>
      </c>
      <c r="H7">
        <f>F7-G7</f>
        <v/>
      </c>
      <c r="I7" s="156">
        <f>IF(H7&lt;0,0,H7)</f>
        <v/>
      </c>
      <c r="J7" s="156">
        <f>IF(H7&gt;0,0,-H7)</f>
        <v/>
      </c>
      <c r="K7" s="156">
        <f>SUMIFS('Collecte, stock - Oléagineux'!F:F,'Collecte, stock - Oléagineux'!A:A,'Collecte + stocks - FAM'!C7,'Collecte, stock - Oléagineux'!B:B,"2015",'Collecte, stock - Oléagineux'!C:C,"2014/15")</f>
        <v/>
      </c>
      <c r="L7" s="156">
        <f>SUMIFS('Collecte, stock - Oléagineux'!F:F,'Collecte, stock - Oléagineux'!A:A,'Collecte + stocks - FAM'!C7,'Collecte, stock - Oléagineux'!B:B,"2015",'Collecte, stock - Oléagineux'!C:C,"2015/16")</f>
        <v/>
      </c>
      <c r="M7">
        <f>SUMIFS('Collecte, stock - Oléagineux'!I:I,'Collecte, stock - Oléagineux'!A:A,'Collecte + stocks - FAM'!C7,'Collecte, stock - Oléagineux'!B:B,"2014",'Collecte, stock - Oléagineux'!D:D,"12")</f>
        <v/>
      </c>
      <c r="N7">
        <f>SUMIFS('Collecte, stock - Oléagineux'!I:I,'Collecte, stock - Oléagineux'!A:A,'Collecte + stocks - FAM'!C7,'Collecte, stock - Oléagineux'!B:B,"2015",'Collecte, stock - Oléagineux'!D:D,"12")</f>
        <v/>
      </c>
      <c r="O7">
        <f>M7-N7</f>
        <v/>
      </c>
      <c r="P7" s="156">
        <f>IF(O7&lt;0,0,O7)</f>
        <v/>
      </c>
      <c r="Q7" s="156">
        <f>IF(O7&gt;0,0,-O7)</f>
        <v/>
      </c>
      <c r="R7">
        <f>SUMIFS('Collecte, stock - Oléagineux'!G:G,'Collecte, stock - Oléagineux'!A:A,'Collecte + stocks - FAM'!C7,'Collecte, stock - Oléagineux'!B:B,"2016",'Collecte, stock - Oléagineux'!C:C,"2015/16")</f>
        <v/>
      </c>
      <c r="S7" s="156">
        <f>'Source n°1 - SAA'!J9-('Collecte + stocks - FAM'!E7+'Collecte + stocks - FAM'!L7+'Collecte + stocks - FAM'!R7)</f>
        <v/>
      </c>
      <c r="T7" s="156">
        <f>SUMIFS('Collecte, stock - Oléagineux'!E:E,'Collecte, stock - Oléagineux'!A:A,'Collecte + stocks - FAM'!C7,'Collecte, stock - Oléagineux'!B:B,"2019",'Collecte, stock - Oléagineux'!C:C,"2018/19")</f>
        <v/>
      </c>
      <c r="U7" s="156">
        <f>SUMIFS('Collecte, stock - Oléagineux'!E:E,'Collecte, stock - Oléagineux'!A:A,'Collecte + stocks - FAM'!C7,'Collecte, stock - Oléagineux'!B:B,"2019",'Collecte, stock - Oléagineux'!C:C,"2019/20")</f>
        <v/>
      </c>
      <c r="V7">
        <f>SUMIFS('Collecte, stock - Oléagineux'!H:H,'Collecte, stock - Oléagineux'!A:A,'Collecte + stocks - FAM'!C7,'Collecte, stock - Oléagineux'!B:B,"2018",'Collecte, stock - Oléagineux'!D:D,"12")</f>
        <v/>
      </c>
      <c r="W7">
        <f>SUMIFS('Collecte, stock - Oléagineux'!H:H,'Collecte, stock - Oléagineux'!A:A,'Collecte + stocks - FAM'!C7,'Collecte, stock - Oléagineux'!B:B,"2019",'Collecte, stock - Oléagineux'!D:D,"12")</f>
        <v/>
      </c>
      <c r="X7">
        <f>V7-W7</f>
        <v/>
      </c>
      <c r="Y7" s="156">
        <f>IF(X7&lt;0,0,X7)</f>
        <v/>
      </c>
      <c r="Z7" s="156">
        <f>IF(X7&gt;0,0,-X7)</f>
        <v/>
      </c>
      <c r="AA7" s="156">
        <f>SUMIFS('Collecte, stock - Oléagineux'!F:F,'Collecte, stock - Oléagineux'!A:A,'Collecte + stocks - FAM'!C7,'Collecte, stock - Oléagineux'!B:B,"2019",'Collecte, stock - Oléagineux'!C:C,"2018/19")</f>
        <v/>
      </c>
      <c r="AB7" s="156">
        <f>SUMIFS('Collecte, stock - Oléagineux'!F:F,'Collecte, stock - Oléagineux'!A:A,'Collecte + stocks - FAM'!C7,'Collecte, stock - Oléagineux'!B:B,"2019",'Collecte, stock - Oléagineux'!C:C,"2019/20")</f>
        <v/>
      </c>
      <c r="AC7">
        <f>SUMIFS('Collecte, stock - Oléagineux'!I:I,'Collecte, stock - Oléagineux'!A:A,'Collecte + stocks - FAM'!C7,'Collecte, stock - Oléagineux'!B:B,"2018",'Collecte, stock - Oléagineux'!D:D,"12")</f>
        <v/>
      </c>
      <c r="AD7">
        <f>SUMIFS('Collecte, stock - Oléagineux'!I:I,'Collecte, stock - Oléagineux'!A:A,'Collecte + stocks - FAM'!C7,'Collecte, stock - Oléagineux'!B:B,"2019",'Collecte, stock - Oléagineux'!D:D,"12")</f>
        <v/>
      </c>
      <c r="AE7">
        <f>AC7-AD7</f>
        <v/>
      </c>
      <c r="AF7" s="156">
        <f>IF(AE7&lt;0,0,AE7)</f>
        <v/>
      </c>
      <c r="AG7" s="156">
        <f>IF(AE7&gt;0,0,-AE7)</f>
        <v/>
      </c>
      <c r="AH7">
        <f>SUMIFS('Collecte, stock - Oléagineux'!G:G,'Collecte, stock - Oléagineux'!A:A,'Collecte + stocks - FAM'!C7,'Collecte, stock - Oléagineux'!B:B,"2020",'Collecte, stock - Oléagineux'!C:C,"2019/20")</f>
        <v/>
      </c>
      <c r="AI7" s="156">
        <f>'Source n°1 - SAA'!G9-('Collecte + stocks - FAM'!U7+AB7+'Collecte + stocks - FAM'!AH7)</f>
        <v/>
      </c>
    </row>
    <row r="8">
      <c r="C8" s="151" t="inlineStr">
        <is>
          <t>LIN</t>
        </is>
      </c>
      <c r="D8" s="156">
        <f>SUMIFS('Collecte, stock - Oléagineux'!E:E,'Collecte, stock - Oléagineux'!A:A,'Collecte + stocks - FAM'!C8,'Collecte, stock - Oléagineux'!B:B,"2015",'Collecte, stock - Oléagineux'!C:C,"2014/15")</f>
        <v/>
      </c>
      <c r="E8" s="156">
        <f>SUMIFS('Collecte, stock - Oléagineux'!E:E,'Collecte, stock - Oléagineux'!A:A,'Collecte + stocks - FAM'!C8,'Collecte, stock - Oléagineux'!B:B,"2015",'Collecte, stock - Oléagineux'!C:C,"2015/16")</f>
        <v/>
      </c>
      <c r="F8">
        <f>SUMIFS('Collecte, stock - Oléagineux'!H:H,'Collecte, stock - Oléagineux'!A:A,'Collecte + stocks - FAM'!C8,'Collecte, stock - Oléagineux'!B:B,"2014",'Collecte, stock - Oléagineux'!D:D,"12")</f>
        <v/>
      </c>
      <c r="G8">
        <f>SUMIFS('Collecte, stock - Oléagineux'!H:H,'Collecte, stock - Oléagineux'!A:A,'Collecte + stocks - FAM'!C8,'Collecte, stock - Oléagineux'!B:B,"2015",'Collecte, stock - Oléagineux'!D:D,"12")</f>
        <v/>
      </c>
      <c r="H8">
        <f>F8-G8</f>
        <v/>
      </c>
      <c r="I8" s="156">
        <f>IF(H8&lt;0,0,H8)</f>
        <v/>
      </c>
      <c r="J8" s="156">
        <f>IF(H8&gt;0,0,-H8)</f>
        <v/>
      </c>
      <c r="K8" s="156">
        <f>SUMIFS('Collecte, stock - Oléagineux'!F:F,'Collecte, stock - Oléagineux'!A:A,'Collecte + stocks - FAM'!C8,'Collecte, stock - Oléagineux'!B:B,"2015",'Collecte, stock - Oléagineux'!C:C,"2014/15")</f>
        <v/>
      </c>
      <c r="L8" s="156">
        <f>SUMIFS('Collecte, stock - Oléagineux'!F:F,'Collecte, stock - Oléagineux'!A:A,'Collecte + stocks - FAM'!C8,'Collecte, stock - Oléagineux'!B:B,"2015",'Collecte, stock - Oléagineux'!C:C,"2015/16")</f>
        <v/>
      </c>
      <c r="M8">
        <f>SUMIFS('Collecte, stock - Oléagineux'!I:I,'Collecte, stock - Oléagineux'!A:A,'Collecte + stocks - FAM'!C8,'Collecte, stock - Oléagineux'!B:B,"2014",'Collecte, stock - Oléagineux'!D:D,"12")</f>
        <v/>
      </c>
      <c r="N8">
        <f>SUMIFS('Collecte, stock - Oléagineux'!I:I,'Collecte, stock - Oléagineux'!A:A,'Collecte + stocks - FAM'!C8,'Collecte, stock - Oléagineux'!B:B,"2015",'Collecte, stock - Oléagineux'!D:D,"12")</f>
        <v/>
      </c>
      <c r="O8">
        <f>M8-N8</f>
        <v/>
      </c>
      <c r="P8" s="156">
        <f>IF(O8&lt;0,0,O8)</f>
        <v/>
      </c>
      <c r="Q8" s="156">
        <f>IF(O8&gt;0,0,-O8)</f>
        <v/>
      </c>
      <c r="R8">
        <f>SUMIFS('Collecte, stock - Oléagineux'!G:G,'Collecte, stock - Oléagineux'!A:A,'Collecte + stocks - FAM'!C8,'Collecte, stock - Oléagineux'!B:B,"2016",'Collecte, stock - Oléagineux'!C:C,"2015/16")</f>
        <v/>
      </c>
      <c r="S8" s="156">
        <f>'Source n°1 - SAA'!J15-('Collecte + stocks - FAM'!E8+L8+'Collecte + stocks - FAM'!R8)</f>
        <v/>
      </c>
      <c r="T8" s="156">
        <f>SUMIFS('Collecte, stock - Oléagineux'!E:E,'Collecte, stock - Oléagineux'!A:A,'Collecte + stocks - FAM'!C8,'Collecte, stock - Oléagineux'!B:B,"2019",'Collecte, stock - Oléagineux'!C:C,"2018/19")</f>
        <v/>
      </c>
      <c r="U8" s="156">
        <f>SUMIFS('Collecte, stock - Oléagineux'!E:E,'Collecte, stock - Oléagineux'!A:A,'Collecte + stocks - FAM'!C8,'Collecte, stock - Oléagineux'!B:B,"2019",'Collecte, stock - Oléagineux'!C:C,"2019/20")</f>
        <v/>
      </c>
      <c r="V8">
        <f>SUMIFS('Collecte, stock - Oléagineux'!H:H,'Collecte, stock - Oléagineux'!A:A,'Collecte + stocks - FAM'!C8,'Collecte, stock - Oléagineux'!B:B,"2018",'Collecte, stock - Oléagineux'!D:D,"12")</f>
        <v/>
      </c>
      <c r="W8">
        <f>SUMIFS('Collecte, stock - Oléagineux'!H:H,'Collecte, stock - Oléagineux'!A:A,'Collecte + stocks - FAM'!C8,'Collecte, stock - Oléagineux'!B:B,"2019",'Collecte, stock - Oléagineux'!D:D,"12")</f>
        <v/>
      </c>
      <c r="X8">
        <f>V8-W8</f>
        <v/>
      </c>
      <c r="Y8" s="156">
        <f>IF(X8&lt;0,0,X8)</f>
        <v/>
      </c>
      <c r="Z8" s="156">
        <f>IF(X8&gt;0,0,-X8)</f>
        <v/>
      </c>
      <c r="AA8" s="156">
        <f>SUMIFS('Collecte, stock - Oléagineux'!F:F,'Collecte, stock - Oléagineux'!A:A,'Collecte + stocks - FAM'!C8,'Collecte, stock - Oléagineux'!B:B,"2019",'Collecte, stock - Oléagineux'!C:C,"2018/19")</f>
        <v/>
      </c>
      <c r="AB8" s="156">
        <f>SUMIFS('Collecte, stock - Oléagineux'!F:F,'Collecte, stock - Oléagineux'!A:A,'Collecte + stocks - FAM'!C8,'Collecte, stock - Oléagineux'!B:B,"2019",'Collecte, stock - Oléagineux'!C:C,"2019/20")</f>
        <v/>
      </c>
      <c r="AC8">
        <f>SUMIFS('Collecte, stock - Oléagineux'!I:I,'Collecte, stock - Oléagineux'!A:A,'Collecte + stocks - FAM'!C8,'Collecte, stock - Oléagineux'!B:B,"2018",'Collecte, stock - Oléagineux'!D:D,"12")</f>
        <v/>
      </c>
      <c r="AD8">
        <f>SUMIFS('Collecte, stock - Oléagineux'!I:I,'Collecte, stock - Oléagineux'!A:A,'Collecte + stocks - FAM'!C8,'Collecte, stock - Oléagineux'!B:B,"2019",'Collecte, stock - Oléagineux'!D:D,"12")</f>
        <v/>
      </c>
      <c r="AE8">
        <f>AC8-AD8</f>
        <v/>
      </c>
      <c r="AF8" s="156">
        <f>IF(AE8&lt;0,0,AE8)</f>
        <v/>
      </c>
      <c r="AG8" s="156">
        <f>IF(AE8&gt;0,0,-AE8)</f>
        <v/>
      </c>
      <c r="AH8">
        <f>SUMIFS('Collecte, stock - Oléagineux'!G:G,'Collecte, stock - Oléagineux'!A:A,'Collecte + stocks - FAM'!C8,'Collecte, stock - Oléagineux'!B:B,"2020",'Collecte, stock - Oléagineux'!C:C,"2019/20")</f>
        <v/>
      </c>
      <c r="AI8" s="156">
        <f>'Source n°1 - SAA'!G15-('Collecte + stocks - FAM'!U8+AB8+'Collecte + stocks - FAM'!AH8)</f>
        <v/>
      </c>
    </row>
    <row r="9">
      <c r="C9" s="151" t="inlineStr">
        <is>
          <t>SOJA</t>
        </is>
      </c>
      <c r="D9" s="156">
        <f>SUMIFS('Collecte, stock - Oléagineux'!E:E,'Collecte, stock - Oléagineux'!A:A,'Collecte + stocks - FAM'!C9,'Collecte, stock - Oléagineux'!B:B,"2015",'Collecte, stock - Oléagineux'!C:C,"2014/15")</f>
        <v/>
      </c>
      <c r="E9" s="156">
        <f>SUMIFS('Collecte, stock - Oléagineux'!E:E,'Collecte, stock - Oléagineux'!A:A,'Collecte + stocks - FAM'!C9,'Collecte, stock - Oléagineux'!B:B,"2015",'Collecte, stock - Oléagineux'!C:C,"2015/16")</f>
        <v/>
      </c>
      <c r="F9">
        <f>SUMIFS('Collecte, stock - Oléagineux'!H:H,'Collecte, stock - Oléagineux'!A:A,'Collecte + stocks - FAM'!C9,'Collecte, stock - Oléagineux'!B:B,"2014",'Collecte, stock - Oléagineux'!D:D,"12")</f>
        <v/>
      </c>
      <c r="G9">
        <f>SUMIFS('Collecte, stock - Oléagineux'!H:H,'Collecte, stock - Oléagineux'!A:A,'Collecte + stocks - FAM'!C9,'Collecte, stock - Oléagineux'!B:B,"2015",'Collecte, stock - Oléagineux'!D:D,"12")</f>
        <v/>
      </c>
      <c r="H9">
        <f>F9-G9</f>
        <v/>
      </c>
      <c r="I9" s="156">
        <f>IF(H9&lt;0,0,H9)</f>
        <v/>
      </c>
      <c r="J9" s="156">
        <f>IF(H9&gt;0,0,-H9)</f>
        <v/>
      </c>
      <c r="K9" s="156">
        <f>SUMIFS('Collecte, stock - Oléagineux'!F:F,'Collecte, stock - Oléagineux'!A:A,'Collecte + stocks - FAM'!C9,'Collecte, stock - Oléagineux'!B:B,"2015",'Collecte, stock - Oléagineux'!C:C,"2014/15")</f>
        <v/>
      </c>
      <c r="L9" s="156">
        <f>SUMIFS('Collecte, stock - Oléagineux'!F:F,'Collecte, stock - Oléagineux'!A:A,'Collecte + stocks - FAM'!C9,'Collecte, stock - Oléagineux'!B:B,"2015",'Collecte, stock - Oléagineux'!C:C,"2015/16")</f>
        <v/>
      </c>
      <c r="M9">
        <f>SUMIFS('Collecte, stock - Oléagineux'!I:I,'Collecte, stock - Oléagineux'!A:A,'Collecte + stocks - FAM'!C9,'Collecte, stock - Oléagineux'!B:B,"2014",'Collecte, stock - Oléagineux'!D:D,"12")</f>
        <v/>
      </c>
      <c r="N9">
        <f>SUMIFS('Collecte, stock - Oléagineux'!I:I,'Collecte, stock - Oléagineux'!A:A,'Collecte + stocks - FAM'!C9,'Collecte, stock - Oléagineux'!B:B,"2015",'Collecte, stock - Oléagineux'!D:D,"12")</f>
        <v/>
      </c>
      <c r="O9">
        <f>M9-N9</f>
        <v/>
      </c>
      <c r="P9" s="156">
        <f>IF(O9&lt;0,0,O9)</f>
        <v/>
      </c>
      <c r="Q9" s="156">
        <f>IF(O9&gt;0,0,-O9)</f>
        <v/>
      </c>
      <c r="R9">
        <f>SUMIFS('Collecte, stock - Oléagineux'!G:G,'Collecte, stock - Oléagineux'!A:A,'Collecte + stocks - FAM'!C9,'Collecte, stock - Oléagineux'!B:B,"2016",'Collecte, stock - Oléagineux'!C:C,"2015/16")</f>
        <v/>
      </c>
      <c r="S9" s="156">
        <f>'Source n°1 - SAA'!J13-('Collecte + stocks - FAM'!E9+L9+'Collecte + stocks - FAM'!R9)</f>
        <v/>
      </c>
      <c r="T9" s="156">
        <f>SUMIFS('Collecte, stock - Oléagineux'!E:E,'Collecte, stock - Oléagineux'!A:A,'Collecte + stocks - FAM'!C9,'Collecte, stock - Oléagineux'!B:B,"2019",'Collecte, stock - Oléagineux'!C:C,"2018/19")</f>
        <v/>
      </c>
      <c r="U9" s="156">
        <f>SUMIFS('Collecte, stock - Oléagineux'!E:E,'Collecte, stock - Oléagineux'!A:A,'Collecte + stocks - FAM'!C9,'Collecte, stock - Oléagineux'!B:B,"2019",'Collecte, stock - Oléagineux'!C:C,"2019/20")</f>
        <v/>
      </c>
      <c r="V9">
        <f>SUMIFS('Collecte, stock - Oléagineux'!H:H,'Collecte, stock - Oléagineux'!A:A,'Collecte + stocks - FAM'!C9,'Collecte, stock - Oléagineux'!B:B,"2018",'Collecte, stock - Oléagineux'!D:D,"12")</f>
        <v/>
      </c>
      <c r="W9">
        <f>SUMIFS('Collecte, stock - Oléagineux'!H:H,'Collecte, stock - Oléagineux'!A:A,'Collecte + stocks - FAM'!C9,'Collecte, stock - Oléagineux'!B:B,"2019",'Collecte, stock - Oléagineux'!D:D,"12")</f>
        <v/>
      </c>
      <c r="X9">
        <f>V9-W9</f>
        <v/>
      </c>
      <c r="Y9" s="156">
        <f>IF(X9&lt;0,0,X9)</f>
        <v/>
      </c>
      <c r="Z9" s="156">
        <f>IF(X9&gt;0,0,-X9)</f>
        <v/>
      </c>
      <c r="AA9" s="156">
        <f>SUMIFS('Collecte, stock - Oléagineux'!F:F,'Collecte, stock - Oléagineux'!A:A,'Collecte + stocks - FAM'!C9,'Collecte, stock - Oléagineux'!B:B,"2019",'Collecte, stock - Oléagineux'!C:C,"2018/19")</f>
        <v/>
      </c>
      <c r="AB9" s="156">
        <f>SUMIFS('Collecte, stock - Oléagineux'!F:F,'Collecte, stock - Oléagineux'!A:A,'Collecte + stocks - FAM'!C9,'Collecte, stock - Oléagineux'!B:B,"2019",'Collecte, stock - Oléagineux'!C:C,"2019/20")</f>
        <v/>
      </c>
      <c r="AC9">
        <f>SUMIFS('Collecte, stock - Oléagineux'!I:I,'Collecte, stock - Oléagineux'!A:A,'Collecte + stocks - FAM'!C9,'Collecte, stock - Oléagineux'!B:B,"2018",'Collecte, stock - Oléagineux'!D:D,"12")</f>
        <v/>
      </c>
      <c r="AD9">
        <f>SUMIFS('Collecte, stock - Oléagineux'!I:I,'Collecte, stock - Oléagineux'!A:A,'Collecte + stocks - FAM'!C9,'Collecte, stock - Oléagineux'!B:B,"2019",'Collecte, stock - Oléagineux'!D:D,"12")</f>
        <v/>
      </c>
      <c r="AE9">
        <f>AC9-AD9</f>
        <v/>
      </c>
      <c r="AF9" s="156">
        <f>IF(AE9&lt;0,0,AE9)</f>
        <v/>
      </c>
      <c r="AG9" s="156">
        <f>IF(AE9&gt;0,0,-AE9)</f>
        <v/>
      </c>
      <c r="AH9">
        <f>SUMIFS('Collecte, stock - Oléagineux'!G:G,'Collecte, stock - Oléagineux'!A:A,'Collecte + stocks - FAM'!C9,'Collecte, stock - Oléagineux'!B:B,"2020",'Collecte, stock - Oléagineux'!C:C,"2019/20")</f>
        <v/>
      </c>
      <c r="AI9" s="156">
        <f>'Source n°1 - SAA'!G13-('Collecte + stocks - FAM'!U9+AB9+'Collecte + stocks - FAM'!AH9)</f>
        <v/>
      </c>
    </row>
    <row r="10">
      <c r="C10" s="151" t="inlineStr">
        <is>
          <t>TOURNESOL</t>
        </is>
      </c>
      <c r="D10" s="156">
        <f>SUMIFS('Collecte, stock - Oléagineux'!E:E,'Collecte, stock - Oléagineux'!A:A,'Collecte + stocks - FAM'!C10,'Collecte, stock - Oléagineux'!B:B,"2015",'Collecte, stock - Oléagineux'!C:C,"2014/15")</f>
        <v/>
      </c>
      <c r="E10" s="156">
        <f>SUMIFS('Collecte, stock - Oléagineux'!E:E,'Collecte, stock - Oléagineux'!A:A,'Collecte + stocks - FAM'!C10,'Collecte, stock - Oléagineux'!B:B,"2015",'Collecte, stock - Oléagineux'!C:C,"2015/16")</f>
        <v/>
      </c>
      <c r="F10">
        <f>SUMIFS('Collecte, stock - Oléagineux'!H:H,'Collecte, stock - Oléagineux'!A:A,'Collecte + stocks - FAM'!C10,'Collecte, stock - Oléagineux'!B:B,"2014",'Collecte, stock - Oléagineux'!D:D,"12")</f>
        <v/>
      </c>
      <c r="G10">
        <f>SUMIFS('Collecte, stock - Oléagineux'!H:H,'Collecte, stock - Oléagineux'!A:A,'Collecte + stocks - FAM'!C10,'Collecte, stock - Oléagineux'!B:B,"2015",'Collecte, stock - Oléagineux'!D:D,"12")</f>
        <v/>
      </c>
      <c r="H10">
        <f>F10-G10</f>
        <v/>
      </c>
      <c r="I10" s="156">
        <f>IF(H10&lt;0,0,H10)</f>
        <v/>
      </c>
      <c r="J10" s="156">
        <f>IF(H10&gt;0,0,-H10)</f>
        <v/>
      </c>
      <c r="K10" s="156">
        <f>SUMIFS('Collecte, stock - Oléagineux'!F:F,'Collecte, stock - Oléagineux'!A:A,'Collecte + stocks - FAM'!C10,'Collecte, stock - Oléagineux'!B:B,"2015",'Collecte, stock - Oléagineux'!C:C,"2014/15")</f>
        <v/>
      </c>
      <c r="L10" s="156">
        <f>SUMIFS('Collecte, stock - Oléagineux'!F:F,'Collecte, stock - Oléagineux'!A:A,'Collecte + stocks - FAM'!C10,'Collecte, stock - Oléagineux'!B:B,"2015",'Collecte, stock - Oléagineux'!C:C,"2015/16")</f>
        <v/>
      </c>
      <c r="M10">
        <f>SUMIFS('Collecte, stock - Oléagineux'!I:I,'Collecte, stock - Oléagineux'!A:A,'Collecte + stocks - FAM'!C10,'Collecte, stock - Oléagineux'!B:B,"2014",'Collecte, stock - Oléagineux'!D:D,"12")</f>
        <v/>
      </c>
      <c r="N10">
        <f>SUMIFS('Collecte, stock - Oléagineux'!I:I,'Collecte, stock - Oléagineux'!A:A,'Collecte + stocks - FAM'!C10,'Collecte, stock - Oléagineux'!B:B,"2015",'Collecte, stock - Oléagineux'!D:D,"12")</f>
        <v/>
      </c>
      <c r="O10">
        <f>M10-N10</f>
        <v/>
      </c>
      <c r="P10" s="156">
        <f>IF(O10&lt;0,0,O10)</f>
        <v/>
      </c>
      <c r="Q10" s="156">
        <f>IF(O10&gt;0,0,-O10)</f>
        <v/>
      </c>
      <c r="R10">
        <f>SUMIFS('Collecte, stock - Oléagineux'!G:G,'Collecte, stock - Oléagineux'!A:A,'Collecte + stocks - FAM'!C10,'Collecte, stock - Oléagineux'!B:B,"2016",'Collecte, stock - Oléagineux'!C:C,"2015/16")</f>
        <v/>
      </c>
      <c r="S10" s="156">
        <f>'Source n°1 - SAA'!J12-('Collecte + stocks - FAM'!E10+L10+'Collecte + stocks - FAM'!R10)</f>
        <v/>
      </c>
      <c r="T10" s="156">
        <f>SUMIFS('Collecte, stock - Oléagineux'!E:E,'Collecte, stock - Oléagineux'!A:A,'Collecte + stocks - FAM'!C10,'Collecte, stock - Oléagineux'!B:B,"2019",'Collecte, stock - Oléagineux'!C:C,"2018/19")</f>
        <v/>
      </c>
      <c r="U10" s="156">
        <f>SUMIFS('Collecte, stock - Oléagineux'!E:E,'Collecte, stock - Oléagineux'!A:A,'Collecte + stocks - FAM'!C10,'Collecte, stock - Oléagineux'!B:B,"2019",'Collecte, stock - Oléagineux'!C:C,"2019/20")</f>
        <v/>
      </c>
      <c r="V10">
        <f>SUMIFS('Collecte, stock - Oléagineux'!H:H,'Collecte, stock - Oléagineux'!A:A,'Collecte + stocks - FAM'!C10,'Collecte, stock - Oléagineux'!B:B,"2018",'Collecte, stock - Oléagineux'!D:D,"12")</f>
        <v/>
      </c>
      <c r="W10">
        <f>SUMIFS('Collecte, stock - Oléagineux'!H:H,'Collecte, stock - Oléagineux'!A:A,'Collecte + stocks - FAM'!C10,'Collecte, stock - Oléagineux'!B:B,"2019",'Collecte, stock - Oléagineux'!D:D,"12")</f>
        <v/>
      </c>
      <c r="X10">
        <f>V10-W10</f>
        <v/>
      </c>
      <c r="Y10" s="156">
        <f>IF(X10&lt;0,0,X10)</f>
        <v/>
      </c>
      <c r="Z10" s="156">
        <f>IF(X10&gt;0,0,-X10)</f>
        <v/>
      </c>
      <c r="AA10" s="156">
        <f>SUMIFS('Collecte, stock - Oléagineux'!F:F,'Collecte, stock - Oléagineux'!A:A,'Collecte + stocks - FAM'!C10,'Collecte, stock - Oléagineux'!B:B,"2019",'Collecte, stock - Oléagineux'!C:C,"2018/19")</f>
        <v/>
      </c>
      <c r="AB10" s="156">
        <f>SUMIFS('Collecte, stock - Oléagineux'!F:F,'Collecte, stock - Oléagineux'!A:A,'Collecte + stocks - FAM'!C10,'Collecte, stock - Oléagineux'!B:B,"2019",'Collecte, stock - Oléagineux'!C:C,"2019/20")</f>
        <v/>
      </c>
      <c r="AC10">
        <f>SUMIFS('Collecte, stock - Oléagineux'!I:I,'Collecte, stock - Oléagineux'!A:A,'Collecte + stocks - FAM'!C10,'Collecte, stock - Oléagineux'!B:B,"2018",'Collecte, stock - Oléagineux'!D:D,"12")</f>
        <v/>
      </c>
      <c r="AD10">
        <f>SUMIFS('Collecte, stock - Oléagineux'!I:I,'Collecte, stock - Oléagineux'!A:A,'Collecte + stocks - FAM'!C10,'Collecte, stock - Oléagineux'!B:B,"2019",'Collecte, stock - Oléagineux'!D:D,"12")</f>
        <v/>
      </c>
      <c r="AE10">
        <f>AC10-AD10</f>
        <v/>
      </c>
      <c r="AF10" s="156">
        <f>IF(AE10&lt;0,0,AE10)</f>
        <v/>
      </c>
      <c r="AG10" s="156">
        <f>IF(AE10&gt;0,0,-AE10)</f>
        <v/>
      </c>
      <c r="AH10">
        <f>SUMIFS('Collecte, stock - Oléagineux'!G:G,'Collecte, stock - Oléagineux'!A:A,'Collecte + stocks - FAM'!C10,'Collecte, stock - Oléagineux'!B:B,"2020",'Collecte, stock - Oléagineux'!C:C,"2019/20")</f>
        <v/>
      </c>
      <c r="AI10" s="156">
        <f>'Source n°1 - SAA'!G12-('Collecte + stocks - FAM'!U10+AB10+'Collecte + stocks - FAM'!AH10)</f>
        <v/>
      </c>
    </row>
    <row r="11">
      <c r="B11" s="261" t="inlineStr">
        <is>
          <t>Légumineuses</t>
        </is>
      </c>
      <c r="C11" s="151" t="inlineStr">
        <is>
          <t>FEVEROLE</t>
        </is>
      </c>
      <c r="D11" s="156">
        <f>SUMIFS('Collecte, stock - Légumineuses'!E:E,'Collecte, stock - Légumineuses'!A:A,'Collecte + stocks - FAM'!C11,'Collecte, stock - Légumineuses'!B:B,"2015",'Collecte, stock - Légumineuses'!C:C,"2014/15")</f>
        <v/>
      </c>
      <c r="E11" s="156">
        <f>SUMIFS('Collecte, stock - Légumineuses'!E:E,'Collecte, stock - Légumineuses'!A:A,'Collecte + stocks - FAM'!C11,'Collecte, stock - Légumineuses'!B:B,"2015",'Collecte, stock - Légumineuses'!C:C,"2015/16")</f>
        <v/>
      </c>
      <c r="F11">
        <f>SUMIFS('Collecte, stock - Légumineuses'!H:H,'Collecte, stock - Légumineuses'!A:A,'Collecte + stocks - FAM'!C11,'Collecte, stock - Légumineuses'!B:B,"2014",'Collecte, stock - Légumineuses'!D:D,"12")</f>
        <v/>
      </c>
      <c r="G11">
        <f>SUMIFS('Collecte, stock - Légumineuses'!H:H,'Collecte, stock - Légumineuses'!A:A,'Collecte + stocks - FAM'!C11,'Collecte, stock - Légumineuses'!B:B,"2015",'Collecte, stock - Légumineuses'!D:D,"12")</f>
        <v/>
      </c>
      <c r="H11">
        <f>F11-G11</f>
        <v/>
      </c>
      <c r="I11" s="156">
        <f>IF(H11&lt;0,0,H11)</f>
        <v/>
      </c>
      <c r="J11" s="156">
        <f>IF(H11&gt;0,0,-H11)</f>
        <v/>
      </c>
      <c r="K11" s="156">
        <f>SUMIFS('Collecte, stock - Légumineuses'!F:F,'Collecte, stock - Légumineuses'!A:A,'Collecte + stocks - FAM'!C11,'Collecte, stock - Légumineuses'!B:B,"2015",'Collecte, stock - Légumineuses'!C:C,"2014/15")</f>
        <v/>
      </c>
      <c r="L11" s="156">
        <f>SUMIFS('Collecte, stock - Légumineuses'!F:F,'Collecte, stock - Légumineuses'!A:A,'Collecte + stocks - FAM'!C11,'Collecte, stock - Légumineuses'!B:B,"2015",'Collecte, stock - Légumineuses'!C:C,"2015/16")</f>
        <v/>
      </c>
      <c r="M11">
        <f>SUMIFS('Collecte, stock - Légumineuses'!I:I,'Collecte, stock - Légumineuses'!A:A,'Collecte + stocks - FAM'!C11,'Collecte, stock - Légumineuses'!B:B,"2014",'Collecte, stock - Légumineuses'!D:D,"12")</f>
        <v/>
      </c>
      <c r="N11">
        <f>SUMIFS('Collecte, stock - Légumineuses'!I:I,'Collecte, stock - Légumineuses'!A:A,'Collecte + stocks - FAM'!C11,'Collecte, stock - Légumineuses'!B:B,"2015",'Collecte, stock - Légumineuses'!D:D,"12")</f>
        <v/>
      </c>
      <c r="O11">
        <f>M11-N11</f>
        <v/>
      </c>
      <c r="P11" s="156">
        <f>IF(O11&lt;0,0,O11)</f>
        <v/>
      </c>
      <c r="Q11" s="156">
        <f>IF(O11&gt;0,0,-O11)</f>
        <v/>
      </c>
      <c r="R11">
        <f>SUMIFS('Collecte, stock - Légumineuses'!G:G,'Collecte, stock - Légumineuses'!A:A,'Collecte + stocks - FAM'!C11,'Collecte, stock - Légumineuses'!B:B,"2016",'Collecte, stock - Légumineuses'!C:C,"2015/16")</f>
        <v/>
      </c>
      <c r="S11" s="156">
        <f>'Source n°1 - SAA'!J19-('Collecte + stocks - FAM'!E11+L11+'Collecte + stocks - FAM'!R11)</f>
        <v/>
      </c>
      <c r="T11" s="156">
        <f>SUMIFS('Collecte, stock - Légumineuses'!E:E,'Collecte, stock - Légumineuses'!A:A,'Collecte + stocks - FAM'!C11,'Collecte, stock - Légumineuses'!B:B,"2019",'Collecte, stock - Légumineuses'!C:C,"2018/19")</f>
        <v/>
      </c>
      <c r="U11" s="156">
        <f>SUMIFS('Collecte, stock - Légumineuses'!E:E,'Collecte, stock - Légumineuses'!A:A,'Collecte + stocks - FAM'!C11,'Collecte, stock - Légumineuses'!B:B,"2019",'Collecte, stock - Légumineuses'!C:C,"2019/20")</f>
        <v/>
      </c>
      <c r="V11">
        <f>SUMIFS('Collecte, stock - Légumineuses'!H:H,'Collecte, stock - Légumineuses'!A:A,'Collecte + stocks - FAM'!C11,'Collecte, stock - Légumineuses'!B:B,"2018",'Collecte, stock - Légumineuses'!D:D,"12")</f>
        <v/>
      </c>
      <c r="W11">
        <f>SUMIFS('Collecte, stock - Légumineuses'!H:H,'Collecte, stock - Légumineuses'!A:A,'Collecte + stocks - FAM'!C11,'Collecte, stock - Légumineuses'!B:B,"2019",'Collecte, stock - Légumineuses'!D:D,"12")</f>
        <v/>
      </c>
      <c r="X11">
        <f>V11-W11</f>
        <v/>
      </c>
      <c r="Y11" s="156">
        <f>IF(X11&lt;0,0,X11)</f>
        <v/>
      </c>
      <c r="Z11" s="156">
        <f>IF(X11&gt;0,0,-X11)</f>
        <v/>
      </c>
      <c r="AA11" s="156">
        <f>SUMIFS('Collecte, stock - Légumineuses'!F:F,'Collecte, stock - Légumineuses'!A:A,'Collecte + stocks - FAM'!C11,'Collecte, stock - Légumineuses'!B:B,"2019",'Collecte, stock - Légumineuses'!C:C,"2018/19")</f>
        <v/>
      </c>
      <c r="AB11" s="156">
        <f>SUMIFS('Collecte, stock - Légumineuses'!F:F,'Collecte, stock - Légumineuses'!A:A,'Collecte + stocks - FAM'!C11,'Collecte, stock - Légumineuses'!B:B,"2019",'Collecte, stock - Légumineuses'!C:C,"2019/20")</f>
        <v/>
      </c>
      <c r="AC11">
        <f>SUMIFS('Collecte, stock - Légumineuses'!I:I,'Collecte, stock - Légumineuses'!A:A,'Collecte + stocks - FAM'!C11,'Collecte, stock - Légumineuses'!B:B,"2018",'Collecte, stock - Légumineuses'!D:D,"12")</f>
        <v/>
      </c>
      <c r="AD11">
        <f>SUMIFS('Collecte, stock - Légumineuses'!I:I,'Collecte, stock - Légumineuses'!A:A,'Collecte + stocks - FAM'!C11,'Collecte, stock - Légumineuses'!B:B,"2019",'Collecte, stock - Légumineuses'!D:D,"12")</f>
        <v/>
      </c>
      <c r="AE11">
        <f>AC11-AD11</f>
        <v/>
      </c>
      <c r="AF11" s="156">
        <f>IF(AE11&lt;0,0,AE11)</f>
        <v/>
      </c>
      <c r="AG11" s="156">
        <f>IF(AE11&gt;0,0,-AE11)</f>
        <v/>
      </c>
      <c r="AH11">
        <f>SUMIFS('Collecte, stock - Légumineuses'!G:G,'Collecte, stock - Légumineuses'!A:A,'Collecte + stocks - FAM'!C11,'Collecte, stock - Légumineuses'!B:B,"2020",'Collecte, stock - Légumineuses'!C:C,"2019/20")</f>
        <v/>
      </c>
      <c r="AI11" s="156">
        <f>'Source n°1 - SAA'!G19-('Collecte + stocks - FAM'!U11+AB11+'Collecte + stocks - FAM'!AH11)</f>
        <v/>
      </c>
    </row>
    <row r="12">
      <c r="C12" s="151" t="inlineStr">
        <is>
          <t>LENTILLES</t>
        </is>
      </c>
    </row>
    <row r="13">
      <c r="C13" s="151" t="inlineStr">
        <is>
          <t>LUPIN</t>
        </is>
      </c>
      <c r="D13" s="156">
        <f>SUMIFS('Collecte, stock - Légumineuses'!E:E,'Collecte, stock - Légumineuses'!A:A,'Collecte + stocks - FAM'!C13,'Collecte, stock - Légumineuses'!B:B,"2015",'Collecte, stock - Légumineuses'!C:C,"2014/15")</f>
        <v/>
      </c>
      <c r="E13" s="156">
        <f>SUMIFS('Collecte, stock - Légumineuses'!E:E,'Collecte, stock - Légumineuses'!A:A,'Collecte + stocks - FAM'!C13,'Collecte, stock - Légumineuses'!B:B,"2015",'Collecte, stock - Légumineuses'!C:C,"2015/16")</f>
        <v/>
      </c>
      <c r="F13">
        <f>SUMIFS('Collecte, stock - Légumineuses'!H:H,'Collecte, stock - Légumineuses'!A:A,'Collecte + stocks - FAM'!C13,'Collecte, stock - Légumineuses'!B:B,"2014",'Collecte, stock - Légumineuses'!D:D,"12")</f>
        <v/>
      </c>
      <c r="G13">
        <f>SUMIFS('Collecte, stock - Légumineuses'!H:H,'Collecte, stock - Légumineuses'!A:A,'Collecte + stocks - FAM'!C13,'Collecte, stock - Légumineuses'!B:B,"2015",'Collecte, stock - Légumineuses'!D:D,"12")</f>
        <v/>
      </c>
      <c r="H13">
        <f>F13-G13</f>
        <v/>
      </c>
      <c r="I13" s="156">
        <f>IF(H13&lt;0,0,H13)</f>
        <v/>
      </c>
      <c r="J13" s="156">
        <f>IF(H13&gt;0,0,-H13)</f>
        <v/>
      </c>
      <c r="K13" s="156">
        <f>SUMIFS('Collecte, stock - Légumineuses'!F:F,'Collecte, stock - Légumineuses'!A:A,'Collecte + stocks - FAM'!C13,'Collecte, stock - Légumineuses'!B:B,"2015",'Collecte, stock - Légumineuses'!C:C,"2014/15")</f>
        <v/>
      </c>
      <c r="L13" s="156">
        <f>SUMIFS('Collecte, stock - Légumineuses'!F:F,'Collecte, stock - Légumineuses'!A:A,'Collecte + stocks - FAM'!C13,'Collecte, stock - Légumineuses'!B:B,"2015",'Collecte, stock - Légumineuses'!C:C,"2015/16")</f>
        <v/>
      </c>
      <c r="M13">
        <f>SUMIFS('Collecte, stock - Légumineuses'!I:I,'Collecte, stock - Légumineuses'!A:A,'Collecte + stocks - FAM'!C13,'Collecte, stock - Légumineuses'!B:B,"2014",'Collecte, stock - Légumineuses'!D:D,"12")</f>
        <v/>
      </c>
      <c r="N13">
        <f>SUMIFS('Collecte, stock - Légumineuses'!I:I,'Collecte, stock - Légumineuses'!A:A,'Collecte + stocks - FAM'!C13,'Collecte, stock - Légumineuses'!B:B,"2015",'Collecte, stock - Légumineuses'!D:D,"12")</f>
        <v/>
      </c>
      <c r="O13">
        <f>M13-N13</f>
        <v/>
      </c>
      <c r="P13" s="156">
        <f>IF(O13&lt;0,0,O13)</f>
        <v/>
      </c>
      <c r="Q13" s="156">
        <f>IF(O13&gt;0,0,-O13)</f>
        <v/>
      </c>
      <c r="R13">
        <f>SUMIFS('Collecte, stock - Légumineuses'!G:G,'Collecte, stock - Légumineuses'!A:A,'Collecte + stocks - FAM'!C13,'Collecte, stock - Légumineuses'!B:B,"2016",'Collecte, stock - Légumineuses'!C:C,"2015/16")</f>
        <v/>
      </c>
      <c r="S13" s="156">
        <f>'Source n°1 - SAA'!J20-('Collecte + stocks - FAM'!E13+L13+'Collecte + stocks - FAM'!R13)</f>
        <v/>
      </c>
      <c r="T13" s="156">
        <f>SUMIFS('Collecte, stock - Légumineuses'!E:E,'Collecte, stock - Légumineuses'!A:A,'Collecte + stocks - FAM'!C13,'Collecte, stock - Légumineuses'!B:B,"2019",'Collecte, stock - Légumineuses'!C:C,"2018/19")</f>
        <v/>
      </c>
      <c r="U13" s="156">
        <f>SUMIFS('Collecte, stock - Légumineuses'!E:E,'Collecte, stock - Légumineuses'!A:A,'Collecte + stocks - FAM'!C13,'Collecte, stock - Légumineuses'!B:B,"2019",'Collecte, stock - Légumineuses'!C:C,"2019/20")</f>
        <v/>
      </c>
      <c r="V13">
        <f>SUMIFS('Collecte, stock - Légumineuses'!H:H,'Collecte, stock - Légumineuses'!A:A,'Collecte + stocks - FAM'!C13,'Collecte, stock - Légumineuses'!B:B,"2018",'Collecte, stock - Légumineuses'!D:D,"12")</f>
        <v/>
      </c>
      <c r="W13">
        <f>SUMIFS('Collecte, stock - Légumineuses'!H:H,'Collecte, stock - Légumineuses'!A:A,'Collecte + stocks - FAM'!C13,'Collecte, stock - Légumineuses'!B:B,"2019",'Collecte, stock - Légumineuses'!D:D,"12")</f>
        <v/>
      </c>
      <c r="X13">
        <f>V13-W13</f>
        <v/>
      </c>
      <c r="Y13" s="156">
        <f>IF(X13&lt;0,0,X13)</f>
        <v/>
      </c>
      <c r="Z13" s="156">
        <f>IF(X13&gt;0,0,-X13)</f>
        <v/>
      </c>
      <c r="AA13" s="156">
        <f>SUMIFS('Collecte, stock - Légumineuses'!F:F,'Collecte, stock - Légumineuses'!A:A,'Collecte + stocks - FAM'!C13,'Collecte, stock - Légumineuses'!B:B,"2019",'Collecte, stock - Légumineuses'!C:C,"2018/19")</f>
        <v/>
      </c>
      <c r="AB13" s="156">
        <f>SUMIFS('Collecte, stock - Légumineuses'!F:F,'Collecte, stock - Légumineuses'!A:A,'Collecte + stocks - FAM'!C13,'Collecte, stock - Légumineuses'!B:B,"2019",'Collecte, stock - Légumineuses'!C:C,"2019/20")</f>
        <v/>
      </c>
      <c r="AC13">
        <f>SUMIFS('Collecte, stock - Légumineuses'!I:I,'Collecte, stock - Légumineuses'!A:A,'Collecte + stocks - FAM'!C13,'Collecte, stock - Légumineuses'!B:B,"2018",'Collecte, stock - Légumineuses'!D:D,"12")</f>
        <v/>
      </c>
      <c r="AD13">
        <f>SUMIFS('Collecte, stock - Légumineuses'!I:I,'Collecte, stock - Légumineuses'!A:A,'Collecte + stocks - FAM'!C13,'Collecte, stock - Légumineuses'!B:B,"2019",'Collecte, stock - Légumineuses'!D:D,"12")</f>
        <v/>
      </c>
      <c r="AE13">
        <f>AC13-AD13</f>
        <v/>
      </c>
      <c r="AF13" s="156">
        <f>IF(AE13&lt;0,0,AE13)</f>
        <v/>
      </c>
      <c r="AG13" s="156">
        <f>IF(AE13&gt;0,0,-AE13)</f>
        <v/>
      </c>
      <c r="AH13">
        <f>SUMIFS('Collecte, stock - Légumineuses'!G:G,'Collecte, stock - Légumineuses'!A:A,'Collecte + stocks - FAM'!C13,'Collecte, stock - Légumineuses'!B:B,"2020",'Collecte, stock - Légumineuses'!C:C,"2019/20")</f>
        <v/>
      </c>
      <c r="AI13" s="156">
        <f>'Source n°1 - SAA'!G20-('Collecte + stocks - FAM'!U13+AB13+'Collecte + stocks - FAM'!AH13)</f>
        <v/>
      </c>
    </row>
    <row r="14">
      <c r="C14" s="151" t="inlineStr">
        <is>
          <t>POIS</t>
        </is>
      </c>
      <c r="D14" s="156">
        <f>SUMIFS('Collecte, stock - Légumineuses'!E:E,'Collecte, stock - Légumineuses'!A:A,'Collecte + stocks - FAM'!C14,'Collecte, stock - Légumineuses'!B:B,"2015",'Collecte, stock - Légumineuses'!C:C,"2014/15")</f>
        <v/>
      </c>
      <c r="E14" s="156">
        <f>SUMIFS('Collecte, stock - Légumineuses'!E:E,'Collecte, stock - Légumineuses'!A:A,'Collecte + stocks - FAM'!C14,'Collecte, stock - Légumineuses'!B:B,"2015",'Collecte, stock - Légumineuses'!C:C,"2015/16")</f>
        <v/>
      </c>
      <c r="F14">
        <f>SUMIFS('Collecte, stock - Légumineuses'!H:H,'Collecte, stock - Légumineuses'!A:A,'Collecte + stocks - FAM'!C14,'Collecte, stock - Légumineuses'!B:B,"2014",'Collecte, stock - Légumineuses'!D:D,"12")</f>
        <v/>
      </c>
      <c r="G14">
        <f>SUMIFS('Collecte, stock - Légumineuses'!H:H,'Collecte, stock - Légumineuses'!A:A,'Collecte + stocks - FAM'!C14,'Collecte, stock - Légumineuses'!B:B,"2015",'Collecte, stock - Légumineuses'!D:D,"12")</f>
        <v/>
      </c>
      <c r="H14">
        <f>F14-G14</f>
        <v/>
      </c>
      <c r="I14" s="156">
        <f>IF(H14&lt;0,0,H14)</f>
        <v/>
      </c>
      <c r="J14" s="156">
        <f>IF(H14&gt;0,0,-H14)</f>
        <v/>
      </c>
      <c r="K14" s="156">
        <f>SUMIFS('Collecte, stock - Légumineuses'!F:F,'Collecte, stock - Légumineuses'!A:A,'Collecte + stocks - FAM'!C14,'Collecte, stock - Légumineuses'!B:B,"2015",'Collecte, stock - Légumineuses'!C:C,"2014/15")</f>
        <v/>
      </c>
      <c r="L14" s="156">
        <f>SUMIFS('Collecte, stock - Légumineuses'!F:F,'Collecte, stock - Légumineuses'!A:A,'Collecte + stocks - FAM'!C14,'Collecte, stock - Légumineuses'!B:B,"2015",'Collecte, stock - Légumineuses'!C:C,"2015/16")</f>
        <v/>
      </c>
      <c r="M14">
        <f>SUMIFS('Collecte, stock - Légumineuses'!I:I,'Collecte, stock - Légumineuses'!A:A,'Collecte + stocks - FAM'!C14,'Collecte, stock - Légumineuses'!B:B,"2014",'Collecte, stock - Légumineuses'!D:D,"12")</f>
        <v/>
      </c>
      <c r="N14">
        <f>SUMIFS('Collecte, stock - Légumineuses'!I:I,'Collecte, stock - Légumineuses'!A:A,'Collecte + stocks - FAM'!C14,'Collecte, stock - Légumineuses'!B:B,"2015",'Collecte, stock - Légumineuses'!D:D,"12")</f>
        <v/>
      </c>
      <c r="O14">
        <f>M14-N14</f>
        <v/>
      </c>
      <c r="P14" s="156">
        <f>IF(O14&lt;0,0,O14)</f>
        <v/>
      </c>
      <c r="Q14" s="156">
        <f>IF(O14&gt;0,0,-O14)</f>
        <v/>
      </c>
      <c r="R14">
        <f>SUMIFS('Collecte, stock - Légumineuses'!G:G,'Collecte, stock - Légumineuses'!A:A,'Collecte + stocks - FAM'!C14,'Collecte, stock - Légumineuses'!B:B,"2016",'Collecte, stock - Légumineuses'!C:C,"2015/16")</f>
        <v/>
      </c>
      <c r="S14" s="156">
        <f>('Source n°1 - SAA'!J18+'Source n°1 - SAA'!J24)-('Collecte + stocks - FAM'!E14+L14+'Collecte + stocks - FAM'!R14)</f>
        <v/>
      </c>
      <c r="T14" s="156">
        <f>SUMIFS('Collecte, stock - Légumineuses'!E:E,'Collecte, stock - Légumineuses'!A:A,'Collecte + stocks - FAM'!C14,'Collecte, stock - Légumineuses'!B:B,"2019",'Collecte, stock - Légumineuses'!C:C,"2018/19")</f>
        <v/>
      </c>
      <c r="U14" s="156">
        <f>SUMIFS('Collecte, stock - Légumineuses'!E:E,'Collecte, stock - Légumineuses'!A:A,'Collecte + stocks - FAM'!C14,'Collecte, stock - Légumineuses'!B:B,"2019",'Collecte, stock - Légumineuses'!C:C,"2019/20")</f>
        <v/>
      </c>
      <c r="V14">
        <f>SUMIFS('Collecte, stock - Légumineuses'!H:H,'Collecte, stock - Légumineuses'!A:A,'Collecte + stocks - FAM'!C14,'Collecte, stock - Légumineuses'!B:B,"2018",'Collecte, stock - Légumineuses'!D:D,"12")</f>
        <v/>
      </c>
      <c r="W14">
        <f>SUMIFS('Collecte, stock - Légumineuses'!H:H,'Collecte, stock - Légumineuses'!A:A,'Collecte + stocks - FAM'!C14,'Collecte, stock - Légumineuses'!B:B,"2019",'Collecte, stock - Légumineuses'!D:D,"12")</f>
        <v/>
      </c>
      <c r="X14">
        <f>V14-W14</f>
        <v/>
      </c>
      <c r="Y14" s="156">
        <f>IF(X14&lt;0,0,X14)</f>
        <v/>
      </c>
      <c r="Z14" s="156">
        <f>IF(X14&gt;0,0,-X14)</f>
        <v/>
      </c>
      <c r="AA14" s="156">
        <f>SUMIFS('Collecte, stock - Légumineuses'!F:F,'Collecte, stock - Légumineuses'!A:A,'Collecte + stocks - FAM'!C14,'Collecte, stock - Légumineuses'!B:B,"2019",'Collecte, stock - Légumineuses'!C:C,"2018/19")</f>
        <v/>
      </c>
      <c r="AB14" s="156">
        <f>SUMIFS('Collecte, stock - Légumineuses'!F:F,'Collecte, stock - Légumineuses'!A:A,'Collecte + stocks - FAM'!C14,'Collecte, stock - Légumineuses'!B:B,"2019",'Collecte, stock - Légumineuses'!C:C,"2019/20")</f>
        <v/>
      </c>
      <c r="AC14">
        <f>SUMIFS('Collecte, stock - Légumineuses'!I:I,'Collecte, stock - Légumineuses'!A:A,'Collecte + stocks - FAM'!C14,'Collecte, stock - Légumineuses'!B:B,"2018",'Collecte, stock - Légumineuses'!D:D,"12")</f>
        <v/>
      </c>
      <c r="AD14">
        <f>SUMIFS('Collecte, stock - Légumineuses'!I:I,'Collecte, stock - Légumineuses'!A:A,'Collecte + stocks - FAM'!C14,'Collecte, stock - Légumineuses'!B:B,"2019",'Collecte, stock - Légumineuses'!D:D,"12")</f>
        <v/>
      </c>
      <c r="AE14">
        <f>AC14-AD14</f>
        <v/>
      </c>
      <c r="AF14" s="156">
        <f>IF(AE14&lt;0,0,AE14)</f>
        <v/>
      </c>
      <c r="AG14" s="156">
        <f>IF(AE14&gt;0,0,-AE14)</f>
        <v/>
      </c>
      <c r="AH14">
        <f>SUMIFS('Collecte, stock - Légumineuses'!G:G,'Collecte, stock - Légumineuses'!A:A,'Collecte + stocks - FAM'!C14,'Collecte, stock - Légumineuses'!B:B,"2020",'Collecte, stock - Légumineuses'!C:C,"2019/20")</f>
        <v/>
      </c>
      <c r="AI14" s="156">
        <f>('Source n°1 - SAA'!G18+'Source n°1 - SAA'!G24)-('Collecte + stocks - FAM'!U14+AB14+'Collecte + stocks - FAM'!AH14)</f>
        <v/>
      </c>
    </row>
    <row r="15">
      <c r="C15" s="151" t="inlineStr">
        <is>
          <t>POIS CHICHE</t>
        </is>
      </c>
    </row>
  </sheetData>
  <mergeCells count="10">
    <mergeCell ref="AA5:AG5"/>
    <mergeCell ref="K5:Q5"/>
    <mergeCell ref="D4:S4"/>
    <mergeCell ref="B11:B15"/>
    <mergeCell ref="T5:Z5"/>
    <mergeCell ref="T4:AI4"/>
    <mergeCell ref="B7:B10"/>
    <mergeCell ref="AH5:AI5"/>
    <mergeCell ref="D5:J5"/>
    <mergeCell ref="R5:S5"/>
  </mergeCells>
  <pageMargins left="0.7" right="0.7" top="0.75" bottom="0.75" header="0.3" footer="0.3"/>
</worksheet>
</file>

<file path=xl/worksheets/sheet21.xml><?xml version="1.0" encoding="utf-8"?>
<worksheet xmlns="http://schemas.openxmlformats.org/spreadsheetml/2006/main">
  <sheetPr>
    <tabColor rgb="FF00B0F0"/>
    <outlinePr summaryBelow="1" summaryRight="1"/>
    <pageSetUpPr/>
  </sheetPr>
  <dimension ref="A1:N1207"/>
  <sheetViews>
    <sheetView workbookViewId="0">
      <selection activeCell="A1" sqref="A1:N1"/>
    </sheetView>
  </sheetViews>
  <sheetFormatPr baseColWidth="10" defaultRowHeight="12" customHeight="1"/>
  <cols>
    <col width="11.6640625" bestFit="1" customWidth="1" style="304" min="1" max="1"/>
    <col width="6.6640625" bestFit="1" customWidth="1" style="304" min="2" max="2"/>
    <col width="10.6640625" bestFit="1" customWidth="1" style="304" min="3" max="3"/>
    <col width="5.6640625" bestFit="1" customWidth="1" style="304" min="4" max="4"/>
    <col width="15.6640625" bestFit="1" customWidth="1" style="304" min="5" max="5"/>
    <col width="10.6640625" bestFit="1" customWidth="1" style="304" min="6" max="6"/>
    <col width="9.6640625" bestFit="1" customWidth="1" style="304" min="7" max="7"/>
    <col width="15.6640625" bestFit="1" customWidth="1" style="304" min="8" max="8"/>
    <col width="10.6640625" bestFit="1" customWidth="1" style="304" min="9" max="9"/>
    <col width="8.6640625" bestFit="1" customWidth="1" style="304" min="10" max="14"/>
    <col width="11.5546875" customWidth="1" style="304" min="15" max="16384"/>
  </cols>
  <sheetData>
    <row r="1" ht="19.05" customHeight="1">
      <c r="A1" s="305" t="inlineStr">
        <is>
          <t>Série historique de la collecte,des stocks jusqu'à fin décembre 2022 par campagne</t>
        </is>
      </c>
    </row>
    <row r="2" ht="15" customHeight="1">
      <c r="A2" s="306" t="inlineStr">
        <is>
          <t xml:space="preserve"> </t>
        </is>
      </c>
    </row>
    <row r="3" ht="15" customHeight="1">
      <c r="A3" s="307" t="inlineStr">
        <is>
          <t>Données arrêtées au 31/01/2023</t>
        </is>
      </c>
    </row>
    <row r="5" ht="30" customHeight="1">
      <c r="A5" s="149" t="inlineStr">
        <is>
          <t>ESPECES</t>
        </is>
      </c>
      <c r="B5" s="149" t="inlineStr">
        <is>
          <t>ANNEE</t>
        </is>
      </c>
      <c r="C5" s="149" t="inlineStr">
        <is>
          <t>CAMPAGNE</t>
        </is>
      </c>
      <c r="D5" s="149" t="inlineStr">
        <is>
          <t>MOIS</t>
        </is>
      </c>
      <c r="E5" s="150" t="inlineStr">
        <is>
          <t>GRAINS
CONSOMMATION</t>
        </is>
      </c>
      <c r="F5" s="150" t="inlineStr">
        <is>
          <t>COLLECTE
SEMENCES</t>
        </is>
      </c>
      <c r="G5" s="150" t="inlineStr">
        <is>
          <t>TOTAL
COLLECTE</t>
        </is>
      </c>
      <c r="H5" s="150" t="inlineStr">
        <is>
          <t>STOCKS
CONSOMMATION</t>
        </is>
      </c>
      <c r="I5" s="150" t="inlineStr">
        <is>
          <t>STOCKS
SEMENCES</t>
        </is>
      </c>
      <c r="J5" s="150" t="inlineStr">
        <is>
          <t>TOTAL
STOCKS</t>
        </is>
      </c>
      <c r="K5" s="150" t="inlineStr">
        <is>
          <t>STOCKS
DEPOTS</t>
        </is>
      </c>
      <c r="L5" s="150" t="inlineStr">
        <is>
          <t>ENTREES
DEPOTS</t>
        </is>
      </c>
      <c r="M5" s="150" t="inlineStr">
        <is>
          <t>SORTIES
DEPOTS</t>
        </is>
      </c>
      <c r="N5" s="150" t="inlineStr">
        <is>
          <t>REPRISE
DEPOTS</t>
        </is>
      </c>
    </row>
    <row r="6" ht="10.05" customHeight="1">
      <c r="A6" s="151" t="inlineStr">
        <is>
          <t>COLZA</t>
        </is>
      </c>
      <c r="B6" s="412" t="n">
        <v>2000</v>
      </c>
      <c r="C6" s="151" t="inlineStr">
        <is>
          <t>2000/01</t>
        </is>
      </c>
      <c r="D6" s="413" t="n">
        <v>7</v>
      </c>
      <c r="E6" s="154" t="n">
        <v>2332784.6</v>
      </c>
      <c r="F6" s="154" t="n">
        <v>2905.1</v>
      </c>
      <c r="G6" s="154" t="n">
        <v>2335689.7</v>
      </c>
      <c r="H6" s="154" t="n">
        <v>1877657.6</v>
      </c>
      <c r="I6" s="154" t="n">
        <v>6139.6</v>
      </c>
      <c r="J6" s="154" t="n">
        <v>1883797.2</v>
      </c>
      <c r="K6" s="154" t="n">
        <v>473648.7</v>
      </c>
      <c r="L6" s="154" t="n">
        <v>498993</v>
      </c>
      <c r="M6" s="154" t="n">
        <v>31847.8</v>
      </c>
      <c r="N6" s="154" t="n">
        <v>196</v>
      </c>
    </row>
    <row r="7" ht="10.05" customHeight="1">
      <c r="A7" s="151" t="inlineStr">
        <is>
          <t>LIN</t>
        </is>
      </c>
      <c r="B7" s="412" t="n">
        <v>2000</v>
      </c>
      <c r="C7" s="151" t="inlineStr">
        <is>
          <t>2000/01</t>
        </is>
      </c>
      <c r="D7" s="413" t="n">
        <v>7</v>
      </c>
      <c r="E7" s="154" t="n">
        <v>1011.1</v>
      </c>
      <c r="F7" s="154" t="n">
        <v>0</v>
      </c>
      <c r="G7" s="154" t="n">
        <v>1011.1</v>
      </c>
      <c r="H7" s="154" t="n">
        <v>1988.1</v>
      </c>
      <c r="I7" s="154" t="n">
        <v>870.7</v>
      </c>
      <c r="J7" s="154" t="n">
        <v>2858.8</v>
      </c>
      <c r="K7" s="154" t="n">
        <v>32.8</v>
      </c>
      <c r="L7" s="154" t="n">
        <v>32.8</v>
      </c>
      <c r="M7" s="154" t="n">
        <v>0</v>
      </c>
      <c r="N7" s="154" t="n">
        <v>0</v>
      </c>
    </row>
    <row r="8" ht="10.05" customHeight="1">
      <c r="A8" s="151" t="inlineStr">
        <is>
          <t>SOJA</t>
        </is>
      </c>
      <c r="B8" s="412" t="n">
        <v>2000</v>
      </c>
      <c r="C8" s="151" t="inlineStr">
        <is>
          <t>2000/01</t>
        </is>
      </c>
      <c r="D8" s="413" t="n">
        <v>7</v>
      </c>
      <c r="E8" s="154" t="n">
        <v>67.90000000000001</v>
      </c>
      <c r="F8" s="154" t="n">
        <v>0</v>
      </c>
      <c r="G8" s="154" t="n">
        <v>67.90000000000001</v>
      </c>
      <c r="H8" s="154" t="n">
        <v>12040.7</v>
      </c>
      <c r="I8" s="154" t="n">
        <v>493.3</v>
      </c>
      <c r="J8" s="154" t="n">
        <v>12534</v>
      </c>
      <c r="K8" s="154" t="n">
        <v>123.8</v>
      </c>
      <c r="L8" s="154" t="n">
        <v>3.8</v>
      </c>
      <c r="M8" s="154" t="n">
        <v>0</v>
      </c>
      <c r="N8" s="154" t="n">
        <v>12.9</v>
      </c>
    </row>
    <row r="9" ht="10.05" customHeight="1">
      <c r="A9" s="151" t="inlineStr">
        <is>
          <t>TOURNESOL</t>
        </is>
      </c>
      <c r="B9" s="412" t="n">
        <v>2000</v>
      </c>
      <c r="C9" s="151" t="inlineStr">
        <is>
          <t>2000/01</t>
        </is>
      </c>
      <c r="D9" s="413" t="n">
        <v>7</v>
      </c>
      <c r="E9" s="154" t="n">
        <v>2938.8</v>
      </c>
      <c r="F9" s="154" t="n">
        <v>0</v>
      </c>
      <c r="G9" s="154" t="n">
        <v>2938.8</v>
      </c>
      <c r="H9" s="154" t="n">
        <v>188219.6</v>
      </c>
      <c r="I9" s="154" t="n">
        <v>2464.1</v>
      </c>
      <c r="J9" s="154" t="n">
        <v>190683.7</v>
      </c>
      <c r="K9" s="154" t="n">
        <v>2773.4</v>
      </c>
      <c r="L9" s="154" t="n">
        <v>416.2</v>
      </c>
      <c r="M9" s="154" t="n">
        <v>607.2</v>
      </c>
      <c r="N9" s="154" t="n">
        <v>0.2</v>
      </c>
    </row>
    <row r="10" ht="10.05" customHeight="1">
      <c r="A10" s="151" t="inlineStr">
        <is>
          <t>COLZA</t>
        </is>
      </c>
      <c r="B10" s="412" t="n">
        <v>2000</v>
      </c>
      <c r="C10" s="151" t="inlineStr">
        <is>
          <t>2000/01</t>
        </is>
      </c>
      <c r="D10" s="413" t="n">
        <v>8</v>
      </c>
      <c r="E10" s="154" t="n">
        <v>431628.4</v>
      </c>
      <c r="F10" s="154" t="n">
        <v>1377.9</v>
      </c>
      <c r="G10" s="154" t="n">
        <v>433006.3</v>
      </c>
      <c r="H10" s="154" t="n">
        <v>1926003.8</v>
      </c>
      <c r="I10" s="154" t="n">
        <v>6135.4</v>
      </c>
      <c r="J10" s="154" t="n">
        <v>1932139.2</v>
      </c>
      <c r="K10" s="154" t="n">
        <v>320708.9</v>
      </c>
      <c r="L10" s="154" t="n">
        <v>51258.8</v>
      </c>
      <c r="M10" s="154" t="n">
        <v>202512.6</v>
      </c>
      <c r="N10" s="154" t="n">
        <v>1591.6</v>
      </c>
    </row>
    <row r="11" ht="10.05" customHeight="1">
      <c r="A11" s="151" t="inlineStr">
        <is>
          <t>LIN</t>
        </is>
      </c>
      <c r="B11" s="412" t="n">
        <v>2000</v>
      </c>
      <c r="C11" s="151" t="inlineStr">
        <is>
          <t>2000/01</t>
        </is>
      </c>
      <c r="D11" s="413" t="n">
        <v>8</v>
      </c>
      <c r="E11" s="154" t="n">
        <v>9221.6</v>
      </c>
      <c r="F11" s="154" t="n">
        <v>0</v>
      </c>
      <c r="G11" s="154" t="n">
        <v>9221.6</v>
      </c>
      <c r="H11" s="154" t="n">
        <v>9896</v>
      </c>
      <c r="I11" s="154" t="n">
        <v>840.6</v>
      </c>
      <c r="J11" s="154" t="n">
        <v>10736.6</v>
      </c>
      <c r="K11" s="154" t="n">
        <v>210.1</v>
      </c>
      <c r="L11" s="154" t="n">
        <v>272.4</v>
      </c>
      <c r="M11" s="154" t="n">
        <v>95.09999999999999</v>
      </c>
      <c r="N11" s="154" t="n">
        <v>0</v>
      </c>
    </row>
    <row r="12" ht="10.05" customHeight="1">
      <c r="A12" s="151" t="inlineStr">
        <is>
          <t>SOJA</t>
        </is>
      </c>
      <c r="B12" s="412" t="n">
        <v>2000</v>
      </c>
      <c r="C12" s="151" t="inlineStr">
        <is>
          <t>2000/01</t>
        </is>
      </c>
      <c r="D12" s="413" t="n">
        <v>8</v>
      </c>
      <c r="E12" s="154" t="n">
        <v>385.6</v>
      </c>
      <c r="F12" s="154" t="n">
        <v>33.4</v>
      </c>
      <c r="G12" s="154" t="n">
        <v>419</v>
      </c>
      <c r="H12" s="154" t="n">
        <v>7476.8</v>
      </c>
      <c r="I12" s="154" t="n">
        <v>526.7</v>
      </c>
      <c r="J12" s="154" t="n">
        <v>8003.5</v>
      </c>
      <c r="K12" s="154" t="n">
        <v>54</v>
      </c>
      <c r="L12" s="154" t="n">
        <v>8.800000000000001</v>
      </c>
      <c r="M12" s="154" t="n">
        <v>78.59999999999999</v>
      </c>
      <c r="N12" s="154" t="n">
        <v>0</v>
      </c>
    </row>
    <row r="13" ht="10.05" customHeight="1">
      <c r="A13" s="151" t="inlineStr">
        <is>
          <t>TOURNESOL</t>
        </is>
      </c>
      <c r="B13" s="412" t="n">
        <v>2000</v>
      </c>
      <c r="C13" s="151" t="inlineStr">
        <is>
          <t>2000/01</t>
        </is>
      </c>
      <c r="D13" s="413" t="n">
        <v>8</v>
      </c>
      <c r="E13" s="154" t="n">
        <v>48676.1</v>
      </c>
      <c r="F13" s="154" t="n">
        <v>6.1</v>
      </c>
      <c r="G13" s="154" t="n">
        <v>48682.2</v>
      </c>
      <c r="H13" s="154" t="n">
        <v>165901.8</v>
      </c>
      <c r="I13" s="154" t="n">
        <v>2472.5</v>
      </c>
      <c r="J13" s="154" t="n">
        <v>168374.3</v>
      </c>
      <c r="K13" s="154" t="n">
        <v>9406.700000000001</v>
      </c>
      <c r="L13" s="154" t="n">
        <v>7366.4</v>
      </c>
      <c r="M13" s="154" t="n">
        <v>633.2</v>
      </c>
      <c r="N13" s="154" t="n">
        <v>99.90000000000001</v>
      </c>
    </row>
    <row r="14" ht="10.05" customHeight="1">
      <c r="A14" s="151" t="inlineStr">
        <is>
          <t>COLZA</t>
        </is>
      </c>
      <c r="B14" s="412" t="n">
        <v>2000</v>
      </c>
      <c r="C14" s="151" t="inlineStr">
        <is>
          <t>2000/01</t>
        </is>
      </c>
      <c r="D14" s="413" t="n">
        <v>9</v>
      </c>
      <c r="E14" s="154" t="n">
        <v>95884.10000000009</v>
      </c>
      <c r="F14" s="154" t="n">
        <v>23.1</v>
      </c>
      <c r="G14" s="154" t="n">
        <v>95907.2000000001</v>
      </c>
      <c r="H14" s="154" t="n">
        <v>1789218.5</v>
      </c>
      <c r="I14" s="154" t="n">
        <v>5687.9</v>
      </c>
      <c r="J14" s="154" t="n">
        <v>1794906.4</v>
      </c>
      <c r="K14" s="154" t="n">
        <v>254144.5</v>
      </c>
      <c r="L14" s="154" t="n">
        <v>4706.3</v>
      </c>
      <c r="M14" s="154" t="n">
        <v>69568.2</v>
      </c>
      <c r="N14" s="154" t="n">
        <v>1676.6</v>
      </c>
    </row>
    <row r="15" ht="10.05" customHeight="1">
      <c r="A15" s="151" t="inlineStr">
        <is>
          <t>LIN</t>
        </is>
      </c>
      <c r="B15" s="412" t="n">
        <v>2000</v>
      </c>
      <c r="C15" s="151" t="inlineStr">
        <is>
          <t>2000/01</t>
        </is>
      </c>
      <c r="D15" s="413" t="n">
        <v>9</v>
      </c>
      <c r="E15" s="154" t="n">
        <v>3189.2</v>
      </c>
      <c r="F15" s="154" t="n">
        <v>21.4</v>
      </c>
      <c r="G15" s="154" t="n">
        <v>3210.6</v>
      </c>
      <c r="H15" s="154" t="n">
        <v>8774.4</v>
      </c>
      <c r="I15" s="154" t="n">
        <v>569.7</v>
      </c>
      <c r="J15" s="154" t="n">
        <v>9344.1</v>
      </c>
      <c r="K15" s="154" t="n">
        <v>260</v>
      </c>
      <c r="L15" s="154" t="n">
        <v>198.6</v>
      </c>
      <c r="M15" s="154" t="n">
        <v>148.7</v>
      </c>
      <c r="N15" s="154" t="n">
        <v>0</v>
      </c>
    </row>
    <row r="16" ht="10.05" customHeight="1">
      <c r="A16" s="151" t="inlineStr">
        <is>
          <t>SOJA</t>
        </is>
      </c>
      <c r="B16" s="412" t="n">
        <v>2000</v>
      </c>
      <c r="C16" s="151" t="inlineStr">
        <is>
          <t>2000/01</t>
        </is>
      </c>
      <c r="D16" s="413" t="n">
        <v>9</v>
      </c>
      <c r="E16" s="154" t="n">
        <v>60183.5</v>
      </c>
      <c r="F16" s="154" t="n">
        <v>1773</v>
      </c>
      <c r="G16" s="154" t="n">
        <v>61956.5</v>
      </c>
      <c r="H16" s="154" t="n">
        <v>56496.5</v>
      </c>
      <c r="I16" s="154" t="n">
        <v>2182.2</v>
      </c>
      <c r="J16" s="154" t="n">
        <v>58678.7</v>
      </c>
      <c r="K16" s="154" t="n">
        <v>2564.1</v>
      </c>
      <c r="L16" s="154" t="n">
        <v>2580.7</v>
      </c>
      <c r="M16" s="154" t="n">
        <v>70.59999999999999</v>
      </c>
      <c r="N16" s="154" t="n">
        <v>0</v>
      </c>
    </row>
    <row r="17" ht="10.05" customHeight="1">
      <c r="A17" s="151" t="inlineStr">
        <is>
          <t>TOURNESOL</t>
        </is>
      </c>
      <c r="B17" s="412" t="n">
        <v>2000</v>
      </c>
      <c r="C17" s="151" t="inlineStr">
        <is>
          <t>2000/01</t>
        </is>
      </c>
      <c r="D17" s="413" t="n">
        <v>9</v>
      </c>
      <c r="E17" s="154" t="n">
        <v>989381.6</v>
      </c>
      <c r="F17" s="154" t="n">
        <v>912.4</v>
      </c>
      <c r="G17" s="154" t="n">
        <v>990294</v>
      </c>
      <c r="H17" s="154" t="n">
        <v>977850.8</v>
      </c>
      <c r="I17" s="154" t="n">
        <v>3446.5</v>
      </c>
      <c r="J17" s="154" t="n">
        <v>981297.3</v>
      </c>
      <c r="K17" s="154" t="n">
        <v>133928.2</v>
      </c>
      <c r="L17" s="154" t="n">
        <v>127965.3</v>
      </c>
      <c r="M17" s="154" t="n">
        <v>3234.8</v>
      </c>
      <c r="N17" s="154" t="n">
        <v>209</v>
      </c>
    </row>
    <row r="18" ht="10.05" customHeight="1">
      <c r="A18" s="151" t="inlineStr">
        <is>
          <t>COLZA</t>
        </is>
      </c>
      <c r="B18" s="412" t="n">
        <v>2000</v>
      </c>
      <c r="C18" s="151" t="inlineStr">
        <is>
          <t>2000/01</t>
        </is>
      </c>
      <c r="D18" s="413" t="n">
        <v>10</v>
      </c>
      <c r="E18" s="154" t="n">
        <v>58203.9</v>
      </c>
      <c r="F18" s="154" t="n">
        <v>47.4</v>
      </c>
      <c r="G18" s="154" t="n">
        <v>58251.3</v>
      </c>
      <c r="H18" s="154" t="n">
        <v>1567106</v>
      </c>
      <c r="I18" s="154" t="n">
        <v>5854.6</v>
      </c>
      <c r="J18" s="154" t="n">
        <v>1572960.6</v>
      </c>
      <c r="K18" s="154" t="n">
        <v>217627.4</v>
      </c>
      <c r="L18" s="154" t="n">
        <v>2874.1</v>
      </c>
      <c r="M18" s="154" t="n">
        <v>39199.4</v>
      </c>
      <c r="N18" s="154" t="n">
        <v>191.8</v>
      </c>
    </row>
    <row r="19" ht="10.05" customHeight="1">
      <c r="A19" s="151" t="inlineStr">
        <is>
          <t>LIN</t>
        </is>
      </c>
      <c r="B19" s="412" t="n">
        <v>2000</v>
      </c>
      <c r="C19" s="151" t="inlineStr">
        <is>
          <t>2000/01</t>
        </is>
      </c>
      <c r="D19" s="413" t="n">
        <v>10</v>
      </c>
      <c r="E19" s="154" t="n">
        <v>950.6</v>
      </c>
      <c r="F19" s="154" t="n">
        <v>21.6</v>
      </c>
      <c r="G19" s="154" t="n">
        <v>972.2</v>
      </c>
      <c r="H19" s="154" t="n">
        <v>6122.3</v>
      </c>
      <c r="I19" s="154" t="n">
        <v>562.7</v>
      </c>
      <c r="J19" s="154" t="n">
        <v>6685</v>
      </c>
      <c r="K19" s="154" t="n">
        <v>271.8</v>
      </c>
      <c r="L19" s="154" t="n">
        <v>63.6</v>
      </c>
      <c r="M19" s="154" t="n">
        <v>51.8</v>
      </c>
      <c r="N19" s="154" t="n">
        <v>0</v>
      </c>
    </row>
    <row r="20" ht="10.05" customHeight="1">
      <c r="A20" s="151" t="inlineStr">
        <is>
          <t>SOJA</t>
        </is>
      </c>
      <c r="B20" s="412" t="n">
        <v>2000</v>
      </c>
      <c r="C20" s="151" t="inlineStr">
        <is>
          <t>2000/01</t>
        </is>
      </c>
      <c r="D20" s="413" t="n">
        <v>10</v>
      </c>
      <c r="E20" s="154" t="n">
        <v>69917.3</v>
      </c>
      <c r="F20" s="154" t="n">
        <v>1163.4</v>
      </c>
      <c r="G20" s="154" t="n">
        <v>71080.7</v>
      </c>
      <c r="H20" s="154" t="n">
        <v>114387.1</v>
      </c>
      <c r="I20" s="154" t="n">
        <v>3342.9</v>
      </c>
      <c r="J20" s="154" t="n">
        <v>117730</v>
      </c>
      <c r="K20" s="154" t="n">
        <v>6628.5</v>
      </c>
      <c r="L20" s="154" t="n">
        <v>4558</v>
      </c>
      <c r="M20" s="154" t="n">
        <v>486.8</v>
      </c>
      <c r="N20" s="154" t="n">
        <v>2</v>
      </c>
    </row>
    <row r="21" ht="10.05" customHeight="1">
      <c r="A21" s="151" t="inlineStr">
        <is>
          <t>TOURNESOL</t>
        </is>
      </c>
      <c r="B21" s="412" t="n">
        <v>2000</v>
      </c>
      <c r="C21" s="151" t="inlineStr">
        <is>
          <t>2000/01</t>
        </is>
      </c>
      <c r="D21" s="413" t="n">
        <v>10</v>
      </c>
      <c r="E21" s="154" t="n">
        <v>336506.6</v>
      </c>
      <c r="F21" s="154" t="n">
        <v>327</v>
      </c>
      <c r="G21" s="154" t="n">
        <v>336833.6</v>
      </c>
      <c r="H21" s="154" t="n">
        <v>1112260.1</v>
      </c>
      <c r="I21" s="154" t="n">
        <v>3411.2</v>
      </c>
      <c r="J21" s="154" t="n">
        <v>1115671.3</v>
      </c>
      <c r="K21" s="154" t="n">
        <v>149561</v>
      </c>
      <c r="L21" s="154" t="n">
        <v>40806.5</v>
      </c>
      <c r="M21" s="154" t="n">
        <v>24351.1</v>
      </c>
      <c r="N21" s="154" t="n">
        <v>822.6</v>
      </c>
    </row>
    <row r="22" ht="10.05" customHeight="1">
      <c r="A22" s="151" t="inlineStr">
        <is>
          <t>COLZA</t>
        </is>
      </c>
      <c r="B22" s="412" t="n">
        <v>2000</v>
      </c>
      <c r="C22" s="151" t="inlineStr">
        <is>
          <t>2000/01</t>
        </is>
      </c>
      <c r="D22" s="413" t="n">
        <v>11</v>
      </c>
      <c r="E22" s="154" t="n">
        <v>45997</v>
      </c>
      <c r="F22" s="154" t="n">
        <v>3.7</v>
      </c>
      <c r="G22" s="154" t="n">
        <v>46000.7</v>
      </c>
      <c r="H22" s="154" t="n">
        <v>1355695.6</v>
      </c>
      <c r="I22" s="154" t="n">
        <v>4913</v>
      </c>
      <c r="J22" s="154" t="n">
        <v>1360608.6</v>
      </c>
      <c r="K22" s="154" t="n">
        <v>193409.5</v>
      </c>
      <c r="L22" s="154" t="n">
        <v>2986</v>
      </c>
      <c r="M22" s="154" t="n">
        <v>26785.5</v>
      </c>
      <c r="N22" s="154" t="n">
        <v>418.4</v>
      </c>
    </row>
    <row r="23" ht="10.05" customHeight="1">
      <c r="A23" s="151" t="inlineStr">
        <is>
          <t>LIN</t>
        </is>
      </c>
      <c r="B23" s="412" t="n">
        <v>2000</v>
      </c>
      <c r="C23" s="151" t="inlineStr">
        <is>
          <t>2000/01</t>
        </is>
      </c>
      <c r="D23" s="413" t="n">
        <v>11</v>
      </c>
      <c r="E23" s="154" t="n">
        <v>531.9</v>
      </c>
      <c r="F23" s="154" t="n">
        <v>27.9</v>
      </c>
      <c r="G23" s="154" t="n">
        <v>559.8</v>
      </c>
      <c r="H23" s="154" t="n">
        <v>5281.2</v>
      </c>
      <c r="I23" s="154" t="n">
        <v>581.6</v>
      </c>
      <c r="J23" s="154" t="n">
        <v>5862.8</v>
      </c>
      <c r="K23" s="154" t="n">
        <v>202.8</v>
      </c>
      <c r="L23" s="154" t="n">
        <v>0</v>
      </c>
      <c r="M23" s="154" t="n">
        <v>69</v>
      </c>
      <c r="N23" s="154" t="n">
        <v>0</v>
      </c>
    </row>
    <row r="24" ht="10.05" customHeight="1">
      <c r="A24" s="151" t="inlineStr">
        <is>
          <t>SOJA</t>
        </is>
      </c>
      <c r="B24" s="412" t="n">
        <v>2000</v>
      </c>
      <c r="C24" s="151" t="inlineStr">
        <is>
          <t>2000/01</t>
        </is>
      </c>
      <c r="D24" s="413" t="n">
        <v>11</v>
      </c>
      <c r="E24" s="154" t="n">
        <v>19639.9</v>
      </c>
      <c r="F24" s="154" t="n">
        <v>1752.6</v>
      </c>
      <c r="G24" s="154" t="n">
        <v>21392.5</v>
      </c>
      <c r="H24" s="154" t="n">
        <v>111080.3</v>
      </c>
      <c r="I24" s="154" t="n">
        <v>5015.5</v>
      </c>
      <c r="J24" s="154" t="n">
        <v>116095.8</v>
      </c>
      <c r="K24" s="154" t="n">
        <v>6597.8</v>
      </c>
      <c r="L24" s="154" t="n">
        <v>751.1</v>
      </c>
      <c r="M24" s="154" t="n">
        <v>570.3</v>
      </c>
      <c r="N24" s="154" t="n">
        <v>207.3</v>
      </c>
    </row>
    <row r="25" ht="10.05" customHeight="1">
      <c r="A25" s="151" t="inlineStr">
        <is>
          <t>TOURNESOL</t>
        </is>
      </c>
      <c r="B25" s="412" t="n">
        <v>2000</v>
      </c>
      <c r="C25" s="151" t="inlineStr">
        <is>
          <t>2000/01</t>
        </is>
      </c>
      <c r="D25" s="413" t="n">
        <v>11</v>
      </c>
      <c r="E25" s="154" t="n">
        <v>63173.2</v>
      </c>
      <c r="F25" s="154" t="n">
        <v>346.4</v>
      </c>
      <c r="G25" s="154" t="n">
        <v>63519.6</v>
      </c>
      <c r="H25" s="154" t="n">
        <v>1052195.9</v>
      </c>
      <c r="I25" s="154" t="n">
        <v>3620.7</v>
      </c>
      <c r="J25" s="154" t="n">
        <v>1055816.6</v>
      </c>
      <c r="K25" s="154" t="n">
        <v>137590.8</v>
      </c>
      <c r="L25" s="154" t="n">
        <v>7821.6</v>
      </c>
      <c r="M25" s="154" t="n">
        <v>18396.1</v>
      </c>
      <c r="N25" s="154" t="n">
        <v>1395.7</v>
      </c>
    </row>
    <row r="26" ht="10.05" customHeight="1">
      <c r="A26" s="151" t="inlineStr">
        <is>
          <t>COLZA</t>
        </is>
      </c>
      <c r="B26" s="412" t="n">
        <v>2000</v>
      </c>
      <c r="C26" s="151" t="inlineStr">
        <is>
          <t>2000/01</t>
        </is>
      </c>
      <c r="D26" s="413" t="n">
        <v>12</v>
      </c>
      <c r="E26" s="154" t="n">
        <v>61552.4</v>
      </c>
      <c r="F26" s="154" t="n">
        <v>0</v>
      </c>
      <c r="G26" s="154" t="n">
        <v>61552.4</v>
      </c>
      <c r="H26" s="154" t="n">
        <v>1181206.5</v>
      </c>
      <c r="I26" s="154" t="n">
        <v>4721.5</v>
      </c>
      <c r="J26" s="154" t="n">
        <v>1185928</v>
      </c>
      <c r="K26" s="154" t="n">
        <v>157866.8</v>
      </c>
      <c r="L26" s="154" t="n">
        <v>6628.1</v>
      </c>
      <c r="M26" s="154" t="n">
        <v>40987.8</v>
      </c>
      <c r="N26" s="154" t="n">
        <v>1183</v>
      </c>
    </row>
    <row r="27" ht="10.05" customHeight="1">
      <c r="A27" s="151" t="inlineStr">
        <is>
          <t>LIN</t>
        </is>
      </c>
      <c r="B27" s="412" t="n">
        <v>2000</v>
      </c>
      <c r="C27" s="151" t="inlineStr">
        <is>
          <t>2000/01</t>
        </is>
      </c>
      <c r="D27" s="413" t="n">
        <v>12</v>
      </c>
      <c r="E27" s="154" t="n">
        <v>299.1</v>
      </c>
      <c r="F27" s="154" t="n">
        <v>23.9</v>
      </c>
      <c r="G27" s="154" t="n">
        <v>323</v>
      </c>
      <c r="H27" s="154" t="n">
        <v>4253.9</v>
      </c>
      <c r="I27" s="154" t="n">
        <v>572.3</v>
      </c>
      <c r="J27" s="154" t="n">
        <v>4826.2</v>
      </c>
      <c r="K27" s="154" t="n">
        <v>164.3</v>
      </c>
      <c r="L27" s="154" t="n">
        <v>0</v>
      </c>
      <c r="M27" s="154" t="n">
        <v>34.6</v>
      </c>
      <c r="N27" s="154" t="n">
        <v>3.9</v>
      </c>
    </row>
    <row r="28" ht="10.05" customHeight="1">
      <c r="A28" s="151" t="inlineStr">
        <is>
          <t>SOJA</t>
        </is>
      </c>
      <c r="B28" s="412" t="n">
        <v>2000</v>
      </c>
      <c r="C28" s="151" t="inlineStr">
        <is>
          <t>2000/01</t>
        </is>
      </c>
      <c r="D28" s="413" t="n">
        <v>12</v>
      </c>
      <c r="E28" s="154" t="n">
        <v>2483.6</v>
      </c>
      <c r="F28" s="154" t="n">
        <v>0</v>
      </c>
      <c r="G28" s="154" t="n">
        <v>2483.6</v>
      </c>
      <c r="H28" s="154" t="n">
        <v>102289.7</v>
      </c>
      <c r="I28" s="154" t="n">
        <v>4912</v>
      </c>
      <c r="J28" s="154" t="n">
        <v>107201.7</v>
      </c>
      <c r="K28" s="154" t="n">
        <v>6300.6</v>
      </c>
      <c r="L28" s="154" t="n">
        <v>121.5</v>
      </c>
      <c r="M28" s="154" t="n">
        <v>418.7</v>
      </c>
      <c r="N28" s="154" t="n">
        <v>0</v>
      </c>
    </row>
    <row r="29" ht="10.05" customHeight="1">
      <c r="A29" s="151" t="inlineStr">
        <is>
          <t>TOURNESOL</t>
        </is>
      </c>
      <c r="B29" s="412" t="n">
        <v>2000</v>
      </c>
      <c r="C29" s="151" t="inlineStr">
        <is>
          <t>2000/01</t>
        </is>
      </c>
      <c r="D29" s="413" t="n">
        <v>12</v>
      </c>
      <c r="E29" s="154" t="n">
        <v>30864.9</v>
      </c>
      <c r="F29" s="154" t="n">
        <v>0</v>
      </c>
      <c r="G29" s="154" t="n">
        <v>30864.9</v>
      </c>
      <c r="H29" s="154" t="n">
        <v>964943.1</v>
      </c>
      <c r="I29" s="154" t="n">
        <v>3565.7</v>
      </c>
      <c r="J29" s="154" t="n">
        <v>968508.8</v>
      </c>
      <c r="K29" s="154" t="n">
        <v>120095.2</v>
      </c>
      <c r="L29" s="154" t="n">
        <v>2349.8</v>
      </c>
      <c r="M29" s="154" t="n">
        <v>19226.8</v>
      </c>
      <c r="N29" s="154" t="n">
        <v>618.6</v>
      </c>
    </row>
    <row r="30" ht="10.05" customHeight="1">
      <c r="A30" s="151" t="inlineStr">
        <is>
          <t>COLZA</t>
        </is>
      </c>
      <c r="B30" s="412" t="n">
        <v>2000</v>
      </c>
      <c r="C30" s="151" t="inlineStr">
        <is>
          <t>2003/04</t>
        </is>
      </c>
      <c r="D30" s="413" t="n">
        <v>7</v>
      </c>
      <c r="E30" s="154" t="n">
        <v>0</v>
      </c>
      <c r="F30" s="154" t="n">
        <v>0</v>
      </c>
      <c r="G30" s="154" t="n">
        <v>0</v>
      </c>
      <c r="H30" s="154" t="n">
        <v>400.5</v>
      </c>
      <c r="I30" s="154" t="n">
        <v>0</v>
      </c>
      <c r="J30" s="154" t="n">
        <v>400.5</v>
      </c>
      <c r="K30" s="154" t="n">
        <v>0</v>
      </c>
      <c r="L30" s="154" t="n">
        <v>0</v>
      </c>
      <c r="M30" s="154" t="n">
        <v>0</v>
      </c>
      <c r="N30" s="154" t="n">
        <v>0</v>
      </c>
    </row>
    <row r="31" ht="10.05" customHeight="1">
      <c r="A31" s="151" t="inlineStr">
        <is>
          <t>LIN</t>
        </is>
      </c>
      <c r="B31" s="412" t="n">
        <v>2000</v>
      </c>
      <c r="C31" s="151" t="inlineStr">
        <is>
          <t>2003/04</t>
        </is>
      </c>
      <c r="D31" s="413" t="n">
        <v>7</v>
      </c>
      <c r="E31" s="154" t="n">
        <v>0</v>
      </c>
      <c r="F31" s="154" t="n">
        <v>0</v>
      </c>
      <c r="G31" s="154" t="n">
        <v>0</v>
      </c>
      <c r="H31" s="154" t="n">
        <v>10.6</v>
      </c>
      <c r="I31" s="154" t="n">
        <v>0</v>
      </c>
      <c r="J31" s="154" t="n">
        <v>10.6</v>
      </c>
      <c r="K31" s="154" t="n">
        <v>0</v>
      </c>
      <c r="L31" s="154" t="n">
        <v>0</v>
      </c>
      <c r="M31" s="154" t="n">
        <v>0</v>
      </c>
      <c r="N31" s="154" t="n">
        <v>0</v>
      </c>
    </row>
    <row r="32" ht="10.05" customHeight="1">
      <c r="A32" s="151" t="inlineStr">
        <is>
          <t>SOJA</t>
        </is>
      </c>
      <c r="B32" s="412" t="n">
        <v>2000</v>
      </c>
      <c r="C32" s="151" t="inlineStr">
        <is>
          <t>2003/04</t>
        </is>
      </c>
      <c r="D32" s="413" t="n">
        <v>7</v>
      </c>
      <c r="E32" s="154" t="n">
        <v>0</v>
      </c>
      <c r="F32" s="154" t="n">
        <v>0</v>
      </c>
      <c r="G32" s="154" t="n">
        <v>0</v>
      </c>
      <c r="H32" s="154" t="n">
        <v>56.8</v>
      </c>
      <c r="I32" s="154" t="n">
        <v>0</v>
      </c>
      <c r="J32" s="154" t="n">
        <v>56.8</v>
      </c>
      <c r="K32" s="154" t="n">
        <v>0</v>
      </c>
      <c r="L32" s="154" t="n">
        <v>0</v>
      </c>
      <c r="M32" s="154" t="n">
        <v>0</v>
      </c>
      <c r="N32" s="154" t="n">
        <v>0</v>
      </c>
    </row>
    <row r="33" ht="10.05" customHeight="1">
      <c r="A33" s="151" t="inlineStr">
        <is>
          <t>TOURNESOL</t>
        </is>
      </c>
      <c r="B33" s="412" t="n">
        <v>2000</v>
      </c>
      <c r="C33" s="151" t="inlineStr">
        <is>
          <t>2003/04</t>
        </is>
      </c>
      <c r="D33" s="413" t="n">
        <v>7</v>
      </c>
      <c r="E33" s="154" t="n">
        <v>0</v>
      </c>
      <c r="F33" s="154" t="n">
        <v>0</v>
      </c>
      <c r="G33" s="154" t="n">
        <v>0</v>
      </c>
      <c r="H33" s="154" t="n">
        <v>182.5</v>
      </c>
      <c r="I33" s="154" t="n">
        <v>0</v>
      </c>
      <c r="J33" s="154" t="n">
        <v>182.5</v>
      </c>
      <c r="K33" s="154" t="n">
        <v>0</v>
      </c>
      <c r="L33" s="154" t="n">
        <v>0</v>
      </c>
      <c r="M33" s="154" t="n">
        <v>0</v>
      </c>
      <c r="N33" s="154" t="n">
        <v>0</v>
      </c>
    </row>
    <row r="34" ht="10.05" customHeight="1">
      <c r="A34" s="151" t="inlineStr">
        <is>
          <t>COLZA</t>
        </is>
      </c>
      <c r="B34" s="412" t="n">
        <v>2000</v>
      </c>
      <c r="C34" s="151" t="inlineStr">
        <is>
          <t>2007/08</t>
        </is>
      </c>
      <c r="D34" s="413" t="n">
        <v>10</v>
      </c>
      <c r="E34" s="154" t="n">
        <v>0</v>
      </c>
      <c r="F34" s="154" t="n">
        <v>0</v>
      </c>
      <c r="G34" s="154" t="n">
        <v>0</v>
      </c>
      <c r="H34" s="154" t="n">
        <v>37.1</v>
      </c>
      <c r="I34" s="154" t="n">
        <v>0</v>
      </c>
      <c r="J34" s="154" t="n">
        <v>37.1</v>
      </c>
      <c r="K34" s="154" t="n">
        <v>0</v>
      </c>
      <c r="L34" s="154" t="n">
        <v>0</v>
      </c>
      <c r="M34" s="154" t="n">
        <v>0</v>
      </c>
      <c r="N34" s="154" t="n">
        <v>0</v>
      </c>
    </row>
    <row r="35" ht="10.05" customHeight="1">
      <c r="A35" s="151" t="inlineStr">
        <is>
          <t>COLZA</t>
        </is>
      </c>
      <c r="B35" s="412" t="n">
        <v>2000</v>
      </c>
      <c r="C35" s="151" t="inlineStr">
        <is>
          <t>2007/08</t>
        </is>
      </c>
      <c r="D35" s="413" t="n">
        <v>12</v>
      </c>
      <c r="E35" s="154" t="n">
        <v>0</v>
      </c>
      <c r="F35" s="154" t="n">
        <v>0</v>
      </c>
      <c r="G35" s="154" t="n">
        <v>0</v>
      </c>
      <c r="H35" s="154" t="n">
        <v>5.8</v>
      </c>
      <c r="I35" s="154" t="n">
        <v>0</v>
      </c>
      <c r="J35" s="154" t="n">
        <v>5.8</v>
      </c>
      <c r="K35" s="154" t="n">
        <v>0</v>
      </c>
      <c r="L35" s="154" t="n">
        <v>0</v>
      </c>
      <c r="M35" s="154" t="n">
        <v>0</v>
      </c>
      <c r="N35" s="154" t="n">
        <v>0</v>
      </c>
    </row>
    <row r="36" ht="10.05" customHeight="1">
      <c r="A36" s="151" t="inlineStr">
        <is>
          <t>COLZA</t>
        </is>
      </c>
      <c r="B36" s="412" t="n">
        <v>2001</v>
      </c>
      <c r="C36" s="151" t="inlineStr">
        <is>
          <t>2000/01</t>
        </is>
      </c>
      <c r="D36" s="413" t="n">
        <v>1</v>
      </c>
      <c r="E36" s="154" t="n">
        <v>80723.3000000001</v>
      </c>
      <c r="F36" s="154" t="n">
        <v>3.5</v>
      </c>
      <c r="G36" s="154" t="n">
        <v>80726.8000000001</v>
      </c>
      <c r="H36" s="154" t="n">
        <v>1015083.9</v>
      </c>
      <c r="I36" s="154" t="n">
        <v>4617</v>
      </c>
      <c r="J36" s="154" t="n">
        <v>1019700.9</v>
      </c>
      <c r="K36" s="154" t="n">
        <v>119161.2</v>
      </c>
      <c r="L36" s="154" t="n">
        <v>11123.3</v>
      </c>
      <c r="M36" s="154" t="n">
        <v>44640.4</v>
      </c>
      <c r="N36" s="154" t="n">
        <v>465</v>
      </c>
    </row>
    <row r="37" ht="10.05" customHeight="1">
      <c r="A37" s="151" t="inlineStr">
        <is>
          <t>LIN</t>
        </is>
      </c>
      <c r="B37" s="412" t="n">
        <v>2001</v>
      </c>
      <c r="C37" s="151" t="inlineStr">
        <is>
          <t>2000/01</t>
        </is>
      </c>
      <c r="D37" s="413" t="n">
        <v>1</v>
      </c>
      <c r="E37" s="154" t="n">
        <v>1985.9</v>
      </c>
      <c r="F37" s="154" t="n">
        <v>76.5</v>
      </c>
      <c r="G37" s="154" t="n">
        <v>2062.4</v>
      </c>
      <c r="H37" s="154" t="n">
        <v>4023.5</v>
      </c>
      <c r="I37" s="154" t="n">
        <v>644.6</v>
      </c>
      <c r="J37" s="154" t="n">
        <v>4668.1</v>
      </c>
      <c r="K37" s="154" t="n">
        <v>102.8</v>
      </c>
      <c r="L37" s="154" t="n">
        <v>12.9</v>
      </c>
      <c r="M37" s="154" t="n">
        <v>61.5</v>
      </c>
      <c r="N37" s="154" t="n">
        <v>0</v>
      </c>
    </row>
    <row r="38" ht="10.05" customHeight="1">
      <c r="A38" s="151" t="inlineStr">
        <is>
          <t>SOJA</t>
        </is>
      </c>
      <c r="B38" s="412" t="n">
        <v>2001</v>
      </c>
      <c r="C38" s="151" t="inlineStr">
        <is>
          <t>2000/01</t>
        </is>
      </c>
      <c r="D38" s="413" t="n">
        <v>1</v>
      </c>
      <c r="E38" s="154" t="n">
        <v>3767.5</v>
      </c>
      <c r="F38" s="154" t="n">
        <v>44.6</v>
      </c>
      <c r="G38" s="154" t="n">
        <v>3812.1</v>
      </c>
      <c r="H38" s="154" t="n">
        <v>83933.89999999999</v>
      </c>
      <c r="I38" s="154" t="n">
        <v>3553.8</v>
      </c>
      <c r="J38" s="154" t="n">
        <v>87487.7</v>
      </c>
      <c r="K38" s="154" t="n">
        <v>4177.2</v>
      </c>
      <c r="L38" s="154" t="n">
        <v>133.6</v>
      </c>
      <c r="M38" s="154" t="n">
        <v>2245.2</v>
      </c>
      <c r="N38" s="154" t="n">
        <v>11.8</v>
      </c>
    </row>
    <row r="39" ht="10.05" customHeight="1">
      <c r="A39" s="151" t="inlineStr">
        <is>
          <t>TOURNESOL</t>
        </is>
      </c>
      <c r="B39" s="412" t="n">
        <v>2001</v>
      </c>
      <c r="C39" s="151" t="inlineStr">
        <is>
          <t>2000/01</t>
        </is>
      </c>
      <c r="D39" s="413" t="n">
        <v>1</v>
      </c>
      <c r="E39" s="154" t="n">
        <v>36024.4</v>
      </c>
      <c r="F39" s="154" t="n">
        <v>583.5</v>
      </c>
      <c r="G39" s="154" t="n">
        <v>36607.9</v>
      </c>
      <c r="H39" s="154" t="n">
        <v>882623.6</v>
      </c>
      <c r="I39" s="154" t="n">
        <v>3946.5</v>
      </c>
      <c r="J39" s="154" t="n">
        <v>886570.1</v>
      </c>
      <c r="K39" s="154" t="n">
        <v>94082.2</v>
      </c>
      <c r="L39" s="154" t="n">
        <v>1709.2</v>
      </c>
      <c r="M39" s="154" t="n">
        <v>26931.5</v>
      </c>
      <c r="N39" s="154" t="n">
        <v>765.1</v>
      </c>
    </row>
    <row r="40" ht="10.05" customHeight="1">
      <c r="A40" s="151" t="inlineStr">
        <is>
          <t>COLZA</t>
        </is>
      </c>
      <c r="B40" s="412" t="n">
        <v>2001</v>
      </c>
      <c r="C40" s="151" t="inlineStr">
        <is>
          <t>2000/01</t>
        </is>
      </c>
      <c r="D40" s="413" t="n">
        <v>2</v>
      </c>
      <c r="E40" s="154" t="n">
        <v>56397.4</v>
      </c>
      <c r="F40" s="154" t="n">
        <v>2817.1</v>
      </c>
      <c r="G40" s="154" t="n">
        <v>59214.5</v>
      </c>
      <c r="H40" s="154" t="n">
        <v>831393.4</v>
      </c>
      <c r="I40" s="154" t="n">
        <v>7348</v>
      </c>
      <c r="J40" s="154" t="n">
        <v>838741.4</v>
      </c>
      <c r="K40" s="154" t="n">
        <v>93899.2</v>
      </c>
      <c r="L40" s="154" t="n">
        <v>2036.9</v>
      </c>
      <c r="M40" s="154" t="n">
        <v>27119.4</v>
      </c>
      <c r="N40" s="154" t="n">
        <v>179.5</v>
      </c>
    </row>
    <row r="41" ht="10.05" customHeight="1">
      <c r="A41" s="151" t="inlineStr">
        <is>
          <t>LIN</t>
        </is>
      </c>
      <c r="B41" s="412" t="n">
        <v>2001</v>
      </c>
      <c r="C41" s="151" t="inlineStr">
        <is>
          <t>2000/01</t>
        </is>
      </c>
      <c r="D41" s="413" t="n">
        <v>2</v>
      </c>
      <c r="E41" s="154" t="n">
        <v>478.8</v>
      </c>
      <c r="F41" s="154" t="n">
        <v>269.2</v>
      </c>
      <c r="G41" s="154" t="n">
        <v>748</v>
      </c>
      <c r="H41" s="154" t="n">
        <v>3623.6</v>
      </c>
      <c r="I41" s="154" t="n">
        <v>872.5</v>
      </c>
      <c r="J41" s="154" t="n">
        <v>4496.1</v>
      </c>
      <c r="K41" s="154" t="n">
        <v>49</v>
      </c>
      <c r="L41" s="154" t="n">
        <v>0</v>
      </c>
      <c r="M41" s="154" t="n">
        <v>3.1</v>
      </c>
      <c r="N41" s="154" t="n">
        <v>50.7</v>
      </c>
    </row>
    <row r="42" ht="10.05" customHeight="1">
      <c r="A42" s="151" t="inlineStr">
        <is>
          <t>SOJA</t>
        </is>
      </c>
      <c r="B42" s="412" t="n">
        <v>2001</v>
      </c>
      <c r="C42" s="151" t="inlineStr">
        <is>
          <t>2000/01</t>
        </is>
      </c>
      <c r="D42" s="413" t="n">
        <v>2</v>
      </c>
      <c r="E42" s="154" t="n">
        <v>1497.9</v>
      </c>
      <c r="F42" s="154" t="n">
        <v>0</v>
      </c>
      <c r="G42" s="154" t="n">
        <v>1497.9</v>
      </c>
      <c r="H42" s="154" t="n">
        <v>74114.89999999999</v>
      </c>
      <c r="I42" s="154" t="n">
        <v>2841.6</v>
      </c>
      <c r="J42" s="154" t="n">
        <v>76956.5</v>
      </c>
      <c r="K42" s="154" t="n">
        <v>3685.4</v>
      </c>
      <c r="L42" s="154" t="n">
        <v>27.1</v>
      </c>
      <c r="M42" s="154" t="n">
        <v>464.4</v>
      </c>
      <c r="N42" s="154" t="n">
        <v>63.5</v>
      </c>
    </row>
    <row r="43" ht="10.05" customHeight="1">
      <c r="A43" s="151" t="inlineStr">
        <is>
          <t>TOURNESOL</t>
        </is>
      </c>
      <c r="B43" s="412" t="n">
        <v>2001</v>
      </c>
      <c r="C43" s="151" t="inlineStr">
        <is>
          <t>2000/01</t>
        </is>
      </c>
      <c r="D43" s="413" t="n">
        <v>2</v>
      </c>
      <c r="E43" s="154" t="n">
        <v>20708.8</v>
      </c>
      <c r="F43" s="154" t="n">
        <v>1177.1</v>
      </c>
      <c r="G43" s="154" t="n">
        <v>21885.9</v>
      </c>
      <c r="H43" s="154" t="n">
        <v>790138.7</v>
      </c>
      <c r="I43" s="154" t="n">
        <v>4745.9</v>
      </c>
      <c r="J43" s="154" t="n">
        <v>794884.6</v>
      </c>
      <c r="K43" s="154" t="n">
        <v>81476.2</v>
      </c>
      <c r="L43" s="154" t="n">
        <v>808</v>
      </c>
      <c r="M43" s="154" t="n">
        <v>13065.4</v>
      </c>
      <c r="N43" s="154" t="n">
        <v>348.6</v>
      </c>
    </row>
    <row r="44" ht="10.05" customHeight="1">
      <c r="A44" s="151" t="inlineStr">
        <is>
          <t>COLZA</t>
        </is>
      </c>
      <c r="B44" s="412" t="n">
        <v>2001</v>
      </c>
      <c r="C44" s="151" t="inlineStr">
        <is>
          <t>2000/01</t>
        </is>
      </c>
      <c r="D44" s="413" t="n">
        <v>3</v>
      </c>
      <c r="E44" s="154" t="n">
        <v>62387.9</v>
      </c>
      <c r="F44" s="154" t="n">
        <v>0</v>
      </c>
      <c r="G44" s="154" t="n">
        <v>62387.9</v>
      </c>
      <c r="H44" s="154" t="n">
        <v>671294.5</v>
      </c>
      <c r="I44" s="154" t="n">
        <v>7269.4</v>
      </c>
      <c r="J44" s="154" t="n">
        <v>678563.9</v>
      </c>
      <c r="K44" s="154" t="n">
        <v>58939.8</v>
      </c>
      <c r="L44" s="154" t="n">
        <v>2770.2</v>
      </c>
      <c r="M44" s="154" t="n">
        <v>36231.8</v>
      </c>
      <c r="N44" s="154" t="n">
        <v>1497.8</v>
      </c>
    </row>
    <row r="45" ht="10.05" customHeight="1">
      <c r="A45" s="151" t="inlineStr">
        <is>
          <t>LIN</t>
        </is>
      </c>
      <c r="B45" s="412" t="n">
        <v>2001</v>
      </c>
      <c r="C45" s="151" t="inlineStr">
        <is>
          <t>2000/01</t>
        </is>
      </c>
      <c r="D45" s="413" t="n">
        <v>3</v>
      </c>
      <c r="E45" s="154" t="n">
        <v>317.3</v>
      </c>
      <c r="F45" s="154" t="n">
        <v>14.7</v>
      </c>
      <c r="G45" s="154" t="n">
        <v>332</v>
      </c>
      <c r="H45" s="154" t="n">
        <v>1889.3</v>
      </c>
      <c r="I45" s="154" t="n">
        <v>683.3</v>
      </c>
      <c r="J45" s="154" t="n">
        <v>2572.6</v>
      </c>
      <c r="K45" s="154" t="n">
        <v>40.1</v>
      </c>
      <c r="L45" s="154" t="n">
        <v>0</v>
      </c>
      <c r="M45" s="154" t="n">
        <v>8.9</v>
      </c>
      <c r="N45" s="154" t="n">
        <v>0</v>
      </c>
    </row>
    <row r="46" ht="10.05" customHeight="1">
      <c r="A46" s="151" t="inlineStr">
        <is>
          <t>SOJA</t>
        </is>
      </c>
      <c r="B46" s="412" t="n">
        <v>2001</v>
      </c>
      <c r="C46" s="151" t="inlineStr">
        <is>
          <t>2000/01</t>
        </is>
      </c>
      <c r="D46" s="413" t="n">
        <v>3</v>
      </c>
      <c r="E46" s="154" t="n">
        <v>1697.2</v>
      </c>
      <c r="F46" s="154" t="n">
        <v>0</v>
      </c>
      <c r="G46" s="154" t="n">
        <v>1697.2</v>
      </c>
      <c r="H46" s="154" t="n">
        <v>66758.7</v>
      </c>
      <c r="I46" s="154" t="n">
        <v>2087.5</v>
      </c>
      <c r="J46" s="154" t="n">
        <v>68846.2</v>
      </c>
      <c r="K46" s="154" t="n">
        <v>2899.1</v>
      </c>
      <c r="L46" s="154" t="n">
        <v>0</v>
      </c>
      <c r="M46" s="154" t="n">
        <v>786.3</v>
      </c>
      <c r="N46" s="154" t="n">
        <v>0</v>
      </c>
    </row>
    <row r="47" ht="10.05" customHeight="1">
      <c r="A47" s="151" t="inlineStr">
        <is>
          <t>TOURNESOL</t>
        </is>
      </c>
      <c r="B47" s="412" t="n">
        <v>2001</v>
      </c>
      <c r="C47" s="151" t="inlineStr">
        <is>
          <t>2000/01</t>
        </is>
      </c>
      <c r="D47" s="413" t="n">
        <v>3</v>
      </c>
      <c r="E47" s="154" t="n">
        <v>40119.6</v>
      </c>
      <c r="F47" s="154" t="n">
        <v>0</v>
      </c>
      <c r="G47" s="154" t="n">
        <v>40119.6</v>
      </c>
      <c r="H47" s="154" t="n">
        <v>693981.7</v>
      </c>
      <c r="I47" s="154" t="n">
        <v>4504.4</v>
      </c>
      <c r="J47" s="154" t="n">
        <v>698486.1</v>
      </c>
      <c r="K47" s="154" t="n">
        <v>52923.1</v>
      </c>
      <c r="L47" s="154" t="n">
        <v>1425</v>
      </c>
      <c r="M47" s="154" t="n">
        <v>28900.8</v>
      </c>
      <c r="N47" s="154" t="n">
        <v>1077.3</v>
      </c>
    </row>
    <row r="48" ht="10.05" customHeight="1">
      <c r="A48" s="151" t="inlineStr">
        <is>
          <t>COLZA</t>
        </is>
      </c>
      <c r="B48" s="412" t="n">
        <v>2001</v>
      </c>
      <c r="C48" s="151" t="inlineStr">
        <is>
          <t>2000/01</t>
        </is>
      </c>
      <c r="D48" s="413" t="n">
        <v>4</v>
      </c>
      <c r="E48" s="154" t="n">
        <v>58561.5</v>
      </c>
      <c r="F48" s="154" t="n">
        <v>0</v>
      </c>
      <c r="G48" s="154" t="n">
        <v>58561.5</v>
      </c>
      <c r="H48" s="154" t="n">
        <v>474049.5</v>
      </c>
      <c r="I48" s="154" t="n">
        <v>7265.2</v>
      </c>
      <c r="J48" s="154" t="n">
        <v>481314.7</v>
      </c>
      <c r="K48" s="154" t="n">
        <v>30680.5</v>
      </c>
      <c r="L48" s="154" t="n">
        <v>2570.6</v>
      </c>
      <c r="M48" s="154" t="n">
        <v>29710</v>
      </c>
      <c r="N48" s="154" t="n">
        <v>1119.9</v>
      </c>
    </row>
    <row r="49" ht="10.05" customHeight="1">
      <c r="A49" s="151" t="inlineStr">
        <is>
          <t>LIN</t>
        </is>
      </c>
      <c r="B49" s="412" t="n">
        <v>2001</v>
      </c>
      <c r="C49" s="151" t="inlineStr">
        <is>
          <t>2000/01</t>
        </is>
      </c>
      <c r="D49" s="413" t="n">
        <v>4</v>
      </c>
      <c r="E49" s="154" t="n">
        <v>155.8</v>
      </c>
      <c r="F49" s="154" t="n">
        <v>0</v>
      </c>
      <c r="G49" s="154" t="n">
        <v>155.8</v>
      </c>
      <c r="H49" s="154" t="n">
        <v>1556.5</v>
      </c>
      <c r="I49" s="154" t="n">
        <v>603.6</v>
      </c>
      <c r="J49" s="154" t="n">
        <v>2160.1</v>
      </c>
      <c r="K49" s="154" t="n">
        <v>40.1</v>
      </c>
      <c r="L49" s="154" t="n">
        <v>0</v>
      </c>
      <c r="M49" s="154" t="n">
        <v>0</v>
      </c>
      <c r="N49" s="154" t="n">
        <v>0</v>
      </c>
    </row>
    <row r="50" ht="10.05" customHeight="1">
      <c r="A50" s="151" t="inlineStr">
        <is>
          <t>SOJA</t>
        </is>
      </c>
      <c r="B50" s="412" t="n">
        <v>2001</v>
      </c>
      <c r="C50" s="151" t="inlineStr">
        <is>
          <t>2000/01</t>
        </is>
      </c>
      <c r="D50" s="413" t="n">
        <v>4</v>
      </c>
      <c r="E50" s="154" t="n">
        <v>1874.8</v>
      </c>
      <c r="F50" s="154" t="n">
        <v>18.5</v>
      </c>
      <c r="G50" s="154" t="n">
        <v>1893.3</v>
      </c>
      <c r="H50" s="154" t="n">
        <v>51015.4</v>
      </c>
      <c r="I50" s="154" t="n">
        <v>1279.9</v>
      </c>
      <c r="J50" s="154" t="n">
        <v>52295.3</v>
      </c>
      <c r="K50" s="154" t="n">
        <v>1569.2</v>
      </c>
      <c r="L50" s="154" t="n">
        <v>0</v>
      </c>
      <c r="M50" s="154" t="n">
        <v>1305.1</v>
      </c>
      <c r="N50" s="154" t="n">
        <v>24.8</v>
      </c>
    </row>
    <row r="51" ht="10.05" customHeight="1">
      <c r="A51" s="151" t="inlineStr">
        <is>
          <t>TOURNESOL</t>
        </is>
      </c>
      <c r="B51" s="412" t="n">
        <v>2001</v>
      </c>
      <c r="C51" s="151" t="inlineStr">
        <is>
          <t>2000/01</t>
        </is>
      </c>
      <c r="D51" s="413" t="n">
        <v>4</v>
      </c>
      <c r="E51" s="154" t="n">
        <v>37993.8</v>
      </c>
      <c r="F51" s="154" t="n">
        <v>198.3</v>
      </c>
      <c r="G51" s="154" t="n">
        <v>38192.1</v>
      </c>
      <c r="H51" s="154" t="n">
        <v>592890.1</v>
      </c>
      <c r="I51" s="154" t="n">
        <v>4269.8</v>
      </c>
      <c r="J51" s="154" t="n">
        <v>597159.9</v>
      </c>
      <c r="K51" s="154" t="n">
        <v>29087.7</v>
      </c>
      <c r="L51" s="154" t="n">
        <v>896.9</v>
      </c>
      <c r="M51" s="154" t="n">
        <v>24128.3</v>
      </c>
      <c r="N51" s="154" t="n">
        <v>604</v>
      </c>
    </row>
    <row r="52" ht="10.05" customHeight="1">
      <c r="A52" s="151" t="inlineStr">
        <is>
          <t>COLZA</t>
        </is>
      </c>
      <c r="B52" s="412" t="n">
        <v>2001</v>
      </c>
      <c r="C52" s="151" t="inlineStr">
        <is>
          <t>2000/01</t>
        </is>
      </c>
      <c r="D52" s="413" t="n">
        <v>5</v>
      </c>
      <c r="E52" s="154" t="n">
        <v>66763.60000000001</v>
      </c>
      <c r="F52" s="154" t="n">
        <v>402.9</v>
      </c>
      <c r="G52" s="154" t="n">
        <v>67166.5</v>
      </c>
      <c r="H52" s="154" t="n">
        <v>284627.5</v>
      </c>
      <c r="I52" s="154" t="n">
        <v>6983.3</v>
      </c>
      <c r="J52" s="154" t="n">
        <v>291610.8</v>
      </c>
      <c r="K52" s="154" t="n">
        <v>9069</v>
      </c>
      <c r="L52" s="154" t="n">
        <v>1922.7</v>
      </c>
      <c r="M52" s="154" t="n">
        <v>22857.1</v>
      </c>
      <c r="N52" s="154" t="n">
        <v>677.1</v>
      </c>
    </row>
    <row r="53" ht="10.05" customHeight="1">
      <c r="A53" s="151" t="inlineStr">
        <is>
          <t>LIN</t>
        </is>
      </c>
      <c r="B53" s="412" t="n">
        <v>2001</v>
      </c>
      <c r="C53" s="151" t="inlineStr">
        <is>
          <t>2000/01</t>
        </is>
      </c>
      <c r="D53" s="413" t="n">
        <v>5</v>
      </c>
      <c r="E53" s="154" t="n">
        <v>37.5</v>
      </c>
      <c r="F53" s="154" t="n">
        <v>0</v>
      </c>
      <c r="G53" s="154" t="n">
        <v>37.5</v>
      </c>
      <c r="H53" s="154" t="n">
        <v>1258</v>
      </c>
      <c r="I53" s="154" t="n">
        <v>527.1</v>
      </c>
      <c r="J53" s="154" t="n">
        <v>1785.1</v>
      </c>
      <c r="K53" s="154" t="n">
        <v>20</v>
      </c>
      <c r="L53" s="154" t="n">
        <v>0</v>
      </c>
      <c r="M53" s="154" t="n">
        <v>20.1</v>
      </c>
      <c r="N53" s="154" t="n">
        <v>0</v>
      </c>
    </row>
    <row r="54" ht="10.05" customHeight="1">
      <c r="A54" s="151" t="inlineStr">
        <is>
          <t>SOJA</t>
        </is>
      </c>
      <c r="B54" s="412" t="n">
        <v>2001</v>
      </c>
      <c r="C54" s="151" t="inlineStr">
        <is>
          <t>2000/01</t>
        </is>
      </c>
      <c r="D54" s="413" t="n">
        <v>5</v>
      </c>
      <c r="E54" s="154" t="n">
        <v>1299.2</v>
      </c>
      <c r="F54" s="154" t="n">
        <v>433</v>
      </c>
      <c r="G54" s="154" t="n">
        <v>1732.2</v>
      </c>
      <c r="H54" s="154" t="n">
        <v>44359.4</v>
      </c>
      <c r="I54" s="154" t="n">
        <v>689</v>
      </c>
      <c r="J54" s="154" t="n">
        <v>45048.4</v>
      </c>
      <c r="K54" s="154" t="n">
        <v>956.7</v>
      </c>
      <c r="L54" s="154" t="n">
        <v>0</v>
      </c>
      <c r="M54" s="154" t="n">
        <v>572.9</v>
      </c>
      <c r="N54" s="154" t="n">
        <v>39.6</v>
      </c>
    </row>
    <row r="55" ht="10.05" customHeight="1">
      <c r="A55" s="151" t="inlineStr">
        <is>
          <t>TOURNESOL</t>
        </is>
      </c>
      <c r="B55" s="412" t="n">
        <v>2001</v>
      </c>
      <c r="C55" s="151" t="inlineStr">
        <is>
          <t>2000/01</t>
        </is>
      </c>
      <c r="D55" s="413" t="n">
        <v>5</v>
      </c>
      <c r="E55" s="154" t="n">
        <v>30673.8</v>
      </c>
      <c r="F55" s="154" t="n">
        <v>96.3</v>
      </c>
      <c r="G55" s="154" t="n">
        <v>30770.1</v>
      </c>
      <c r="H55" s="154" t="n">
        <v>435085.8</v>
      </c>
      <c r="I55" s="154" t="n">
        <v>4094.4</v>
      </c>
      <c r="J55" s="154" t="n">
        <v>439180.2</v>
      </c>
      <c r="K55" s="154" t="n">
        <v>12124.6</v>
      </c>
      <c r="L55" s="154" t="n">
        <v>1254</v>
      </c>
      <c r="M55" s="154" t="n">
        <v>17450.7</v>
      </c>
      <c r="N55" s="154" t="n">
        <v>766.4</v>
      </c>
    </row>
    <row r="56" ht="10.05" customHeight="1">
      <c r="A56" s="151" t="inlineStr">
        <is>
          <t>COLZA</t>
        </is>
      </c>
      <c r="B56" s="412" t="n">
        <v>2001</v>
      </c>
      <c r="C56" s="151" t="inlineStr">
        <is>
          <t>2000/01</t>
        </is>
      </c>
      <c r="D56" s="413" t="n">
        <v>6</v>
      </c>
      <c r="E56" s="154" t="n">
        <v>39522.6</v>
      </c>
      <c r="F56" s="154" t="n">
        <v>498.5</v>
      </c>
      <c r="G56" s="154" t="n">
        <v>40021.1</v>
      </c>
      <c r="H56" s="154" t="n">
        <v>0</v>
      </c>
      <c r="I56" s="154" t="n">
        <v>0</v>
      </c>
      <c r="J56" s="154" t="n">
        <v>0</v>
      </c>
      <c r="K56" s="154" t="n">
        <v>0</v>
      </c>
      <c r="L56" s="154" t="n">
        <v>1028</v>
      </c>
      <c r="M56" s="154" t="n">
        <v>8152.3</v>
      </c>
      <c r="N56" s="154" t="n">
        <v>704.6</v>
      </c>
    </row>
    <row r="57" ht="10.05" customHeight="1">
      <c r="A57" s="151" t="inlineStr">
        <is>
          <t>LIN</t>
        </is>
      </c>
      <c r="B57" s="412" t="n">
        <v>2001</v>
      </c>
      <c r="C57" s="151" t="inlineStr">
        <is>
          <t>2000/01</t>
        </is>
      </c>
      <c r="D57" s="413" t="n">
        <v>6</v>
      </c>
      <c r="E57" s="154" t="n">
        <v>127.9</v>
      </c>
      <c r="F57" s="154" t="n">
        <v>238.1</v>
      </c>
      <c r="G57" s="154" t="n">
        <v>366</v>
      </c>
      <c r="H57" s="154" t="n">
        <v>0</v>
      </c>
      <c r="I57" s="154" t="n">
        <v>0</v>
      </c>
      <c r="J57" s="154" t="n">
        <v>0</v>
      </c>
      <c r="K57" s="154" t="n">
        <v>0</v>
      </c>
      <c r="L57" s="154" t="n">
        <v>0</v>
      </c>
      <c r="M57" s="154" t="n">
        <v>20</v>
      </c>
      <c r="N57" s="154" t="n">
        <v>0</v>
      </c>
    </row>
    <row r="58" ht="10.05" customHeight="1">
      <c r="A58" s="151" t="inlineStr">
        <is>
          <t>SOJA</t>
        </is>
      </c>
      <c r="B58" s="412" t="n">
        <v>2001</v>
      </c>
      <c r="C58" s="151" t="inlineStr">
        <is>
          <t>2000/01</t>
        </is>
      </c>
      <c r="D58" s="413" t="n">
        <v>6</v>
      </c>
      <c r="E58" s="154" t="n">
        <v>1211.3</v>
      </c>
      <c r="F58" s="154" t="n">
        <v>488.4</v>
      </c>
      <c r="G58" s="154" t="n">
        <v>1699.7</v>
      </c>
      <c r="H58" s="154" t="n">
        <v>0</v>
      </c>
      <c r="I58" s="154" t="n">
        <v>0</v>
      </c>
      <c r="J58" s="154" t="n">
        <v>0</v>
      </c>
      <c r="K58" s="154" t="n">
        <v>0</v>
      </c>
      <c r="L58" s="154" t="n">
        <v>0.8</v>
      </c>
      <c r="M58" s="154" t="n">
        <v>895</v>
      </c>
      <c r="N58" s="154" t="n">
        <v>39.6</v>
      </c>
    </row>
    <row r="59" ht="10.05" customHeight="1">
      <c r="A59" s="151" t="inlineStr">
        <is>
          <t>TOURNESOL</t>
        </is>
      </c>
      <c r="B59" s="412" t="n">
        <v>2001</v>
      </c>
      <c r="C59" s="151" t="inlineStr">
        <is>
          <t>2000/01</t>
        </is>
      </c>
      <c r="D59" s="413" t="n">
        <v>6</v>
      </c>
      <c r="E59" s="154" t="n">
        <v>23509.8</v>
      </c>
      <c r="F59" s="154" t="n">
        <v>622</v>
      </c>
      <c r="G59" s="154" t="n">
        <v>24131.8</v>
      </c>
      <c r="H59" s="154" t="n">
        <v>0</v>
      </c>
      <c r="I59" s="154" t="n">
        <v>0</v>
      </c>
      <c r="J59" s="154" t="n">
        <v>0</v>
      </c>
      <c r="K59" s="154" t="n">
        <v>0</v>
      </c>
      <c r="L59" s="154" t="n">
        <v>451.6</v>
      </c>
      <c r="M59" s="154" t="n">
        <v>10084.4</v>
      </c>
      <c r="N59" s="154" t="n">
        <v>794.9</v>
      </c>
    </row>
    <row r="60" ht="10.05" customHeight="1">
      <c r="A60" s="151" t="inlineStr">
        <is>
          <t>COLZA</t>
        </is>
      </c>
      <c r="B60" s="412" t="n">
        <v>2001</v>
      </c>
      <c r="C60" s="151" t="inlineStr">
        <is>
          <t>2000/01</t>
        </is>
      </c>
      <c r="D60" s="413" t="n">
        <v>7</v>
      </c>
      <c r="E60" s="154" t="n">
        <v>0</v>
      </c>
      <c r="F60" s="154" t="n">
        <v>0</v>
      </c>
      <c r="G60" s="154" t="n">
        <v>0</v>
      </c>
      <c r="H60" s="154" t="n">
        <v>84612.39999999999</v>
      </c>
      <c r="I60" s="154" t="n">
        <v>4608.7</v>
      </c>
      <c r="J60" s="154" t="n">
        <v>89221.10000000001</v>
      </c>
      <c r="K60" s="154" t="n">
        <v>1240.1</v>
      </c>
      <c r="L60" s="154" t="n">
        <v>0</v>
      </c>
      <c r="M60" s="154" t="n">
        <v>0</v>
      </c>
      <c r="N60" s="154" t="n">
        <v>0</v>
      </c>
    </row>
    <row r="61" ht="10.05" customHeight="1">
      <c r="A61" s="151" t="inlineStr">
        <is>
          <t>LIN</t>
        </is>
      </c>
      <c r="B61" s="412" t="n">
        <v>2001</v>
      </c>
      <c r="C61" s="151" t="inlineStr">
        <is>
          <t>2000/01</t>
        </is>
      </c>
      <c r="D61" s="413" t="n">
        <v>7</v>
      </c>
      <c r="E61" s="154" t="n">
        <v>0</v>
      </c>
      <c r="F61" s="154" t="n">
        <v>0</v>
      </c>
      <c r="G61" s="154" t="n">
        <v>0</v>
      </c>
      <c r="H61" s="154" t="n">
        <v>877</v>
      </c>
      <c r="I61" s="154" t="n">
        <v>490</v>
      </c>
      <c r="J61" s="154" t="n">
        <v>1367</v>
      </c>
      <c r="K61" s="154" t="n">
        <v>0</v>
      </c>
      <c r="L61" s="154" t="n">
        <v>0</v>
      </c>
      <c r="M61" s="154" t="n">
        <v>0</v>
      </c>
      <c r="N61" s="154" t="n">
        <v>0</v>
      </c>
    </row>
    <row r="62" ht="10.05" customHeight="1">
      <c r="A62" s="151" t="inlineStr">
        <is>
          <t>SOJA</t>
        </is>
      </c>
      <c r="B62" s="412" t="n">
        <v>2001</v>
      </c>
      <c r="C62" s="151" t="inlineStr">
        <is>
          <t>2000/01</t>
        </is>
      </c>
      <c r="D62" s="413" t="n">
        <v>7</v>
      </c>
      <c r="E62" s="154" t="n">
        <v>0</v>
      </c>
      <c r="F62" s="154" t="n">
        <v>0</v>
      </c>
      <c r="G62" s="154" t="n">
        <v>0</v>
      </c>
      <c r="H62" s="154" t="n">
        <v>16886.7</v>
      </c>
      <c r="I62" s="154" t="n">
        <v>904</v>
      </c>
      <c r="J62" s="154" t="n">
        <v>17790.7</v>
      </c>
      <c r="K62" s="154" t="n">
        <v>22.9</v>
      </c>
      <c r="L62" s="154" t="n">
        <v>0</v>
      </c>
      <c r="M62" s="154" t="n">
        <v>0</v>
      </c>
      <c r="N62" s="154" t="n">
        <v>0</v>
      </c>
    </row>
    <row r="63" ht="10.05" customHeight="1">
      <c r="A63" s="151" t="inlineStr">
        <is>
          <t>TOURNESOL</t>
        </is>
      </c>
      <c r="B63" s="412" t="n">
        <v>2001</v>
      </c>
      <c r="C63" s="151" t="inlineStr">
        <is>
          <t>2000/01</t>
        </is>
      </c>
      <c r="D63" s="413" t="n">
        <v>7</v>
      </c>
      <c r="E63" s="154" t="n">
        <v>0</v>
      </c>
      <c r="F63" s="154" t="n">
        <v>0</v>
      </c>
      <c r="G63" s="154" t="n">
        <v>0</v>
      </c>
      <c r="H63" s="154" t="n">
        <v>208030.8</v>
      </c>
      <c r="I63" s="154" t="n">
        <v>2495.6</v>
      </c>
      <c r="J63" s="154" t="n">
        <v>210526.4</v>
      </c>
      <c r="K63" s="154" t="n">
        <v>1696.9</v>
      </c>
      <c r="L63" s="154" t="n">
        <v>0</v>
      </c>
      <c r="M63" s="154" t="n">
        <v>0</v>
      </c>
      <c r="N63" s="154" t="n">
        <v>0</v>
      </c>
    </row>
    <row r="64" ht="10.05" customHeight="1">
      <c r="A64" s="151" t="inlineStr">
        <is>
          <t>COLZA</t>
        </is>
      </c>
      <c r="B64" s="412" t="n">
        <v>2001</v>
      </c>
      <c r="C64" s="151" t="inlineStr">
        <is>
          <t>2001/02</t>
        </is>
      </c>
      <c r="D64" s="413" t="n">
        <v>7</v>
      </c>
      <c r="E64" s="154" t="n">
        <v>1994207</v>
      </c>
      <c r="F64" s="154" t="n">
        <v>2402.7</v>
      </c>
      <c r="G64" s="154" t="n">
        <v>1996609.7</v>
      </c>
      <c r="H64" s="154" t="n">
        <v>1707005.4</v>
      </c>
      <c r="I64" s="154" t="n">
        <v>6490.6</v>
      </c>
      <c r="J64" s="154" t="n">
        <v>1713496</v>
      </c>
      <c r="K64" s="154" t="n">
        <v>306974.8</v>
      </c>
      <c r="L64" s="154" t="n">
        <v>327082.9</v>
      </c>
      <c r="M64" s="154" t="n">
        <v>21309.8</v>
      </c>
      <c r="N64" s="154" t="n">
        <v>38.4</v>
      </c>
    </row>
    <row r="65" ht="10.05" customHeight="1">
      <c r="A65" s="151" t="inlineStr">
        <is>
          <t>LIN</t>
        </is>
      </c>
      <c r="B65" s="412" t="n">
        <v>2001</v>
      </c>
      <c r="C65" s="151" t="inlineStr">
        <is>
          <t>2001/02</t>
        </is>
      </c>
      <c r="D65" s="413" t="n">
        <v>7</v>
      </c>
      <c r="E65" s="154" t="n">
        <v>372.6</v>
      </c>
      <c r="F65" s="154" t="n">
        <v>0</v>
      </c>
      <c r="G65" s="154" t="n">
        <v>372.6</v>
      </c>
      <c r="H65" s="154" t="n">
        <v>932.3</v>
      </c>
      <c r="I65" s="154" t="n">
        <v>468</v>
      </c>
      <c r="J65" s="154" t="n">
        <v>1400.3</v>
      </c>
      <c r="K65" s="154" t="n">
        <v>0</v>
      </c>
      <c r="L65" s="154" t="n">
        <v>0</v>
      </c>
      <c r="M65" s="154" t="n">
        <v>0</v>
      </c>
      <c r="N65" s="154" t="n">
        <v>0</v>
      </c>
    </row>
    <row r="66" ht="10.05" customHeight="1">
      <c r="A66" s="151" t="inlineStr">
        <is>
          <t>SOJA</t>
        </is>
      </c>
      <c r="B66" s="412" t="n">
        <v>2001</v>
      </c>
      <c r="C66" s="151" t="inlineStr">
        <is>
          <t>2001/02</t>
        </is>
      </c>
      <c r="D66" s="413" t="n">
        <v>7</v>
      </c>
      <c r="E66" s="154" t="n">
        <v>47.9</v>
      </c>
      <c r="F66" s="154" t="n">
        <v>0</v>
      </c>
      <c r="G66" s="154" t="n">
        <v>47.9</v>
      </c>
      <c r="H66" s="154" t="n">
        <v>8724.1</v>
      </c>
      <c r="I66" s="154" t="n">
        <v>906.4</v>
      </c>
      <c r="J66" s="154" t="n">
        <v>9630.5</v>
      </c>
      <c r="K66" s="154" t="n">
        <v>39.3</v>
      </c>
      <c r="L66" s="154" t="n">
        <v>16.4</v>
      </c>
      <c r="M66" s="154" t="n">
        <v>0</v>
      </c>
      <c r="N66" s="154" t="n">
        <v>0</v>
      </c>
    </row>
    <row r="67" ht="10.05" customHeight="1">
      <c r="A67" s="151" t="inlineStr">
        <is>
          <t>TOURNESOL</t>
        </is>
      </c>
      <c r="B67" s="412" t="n">
        <v>2001</v>
      </c>
      <c r="C67" s="151" t="inlineStr">
        <is>
          <t>2001/02</t>
        </is>
      </c>
      <c r="D67" s="413" t="n">
        <v>7</v>
      </c>
      <c r="E67" s="154" t="n">
        <v>2428.3</v>
      </c>
      <c r="F67" s="154" t="n">
        <v>0</v>
      </c>
      <c r="G67" s="154" t="n">
        <v>2428.3</v>
      </c>
      <c r="H67" s="154" t="n">
        <v>102694.7</v>
      </c>
      <c r="I67" s="154" t="n">
        <v>2482.7</v>
      </c>
      <c r="J67" s="154" t="n">
        <v>105177.4</v>
      </c>
      <c r="K67" s="154" t="n">
        <v>1143.8</v>
      </c>
      <c r="L67" s="154" t="n">
        <v>52.7</v>
      </c>
      <c r="M67" s="154" t="n">
        <v>202.8</v>
      </c>
      <c r="N67" s="154" t="n">
        <v>403</v>
      </c>
    </row>
    <row r="68" ht="10.05" customHeight="1">
      <c r="A68" s="151" t="inlineStr">
        <is>
          <t>COLZA</t>
        </is>
      </c>
      <c r="B68" s="412" t="n">
        <v>2001</v>
      </c>
      <c r="C68" s="151" t="inlineStr">
        <is>
          <t>2001/02</t>
        </is>
      </c>
      <c r="D68" s="413" t="n">
        <v>8</v>
      </c>
      <c r="E68" s="154" t="n">
        <v>305758.1</v>
      </c>
      <c r="F68" s="154" t="n">
        <v>1136.8</v>
      </c>
      <c r="G68" s="154" t="n">
        <v>306894.9</v>
      </c>
      <c r="H68" s="154" t="n">
        <v>1764297.1</v>
      </c>
      <c r="I68" s="154" t="n">
        <v>6467.8</v>
      </c>
      <c r="J68" s="154" t="n">
        <v>1770764.9</v>
      </c>
      <c r="K68" s="154" t="n">
        <v>229073</v>
      </c>
      <c r="L68" s="154" t="n">
        <v>39200.2</v>
      </c>
      <c r="M68" s="154" t="n">
        <v>115890.2</v>
      </c>
      <c r="N68" s="154" t="n">
        <v>1211.8</v>
      </c>
    </row>
    <row r="69" ht="10.05" customHeight="1">
      <c r="A69" s="151" t="inlineStr">
        <is>
          <t>LIN</t>
        </is>
      </c>
      <c r="B69" s="412" t="n">
        <v>2001</v>
      </c>
      <c r="C69" s="151" t="inlineStr">
        <is>
          <t>2001/02</t>
        </is>
      </c>
      <c r="D69" s="413" t="n">
        <v>8</v>
      </c>
      <c r="E69" s="154" t="n">
        <v>2784.9</v>
      </c>
      <c r="F69" s="154" t="n">
        <v>0</v>
      </c>
      <c r="G69" s="154" t="n">
        <v>2784.9</v>
      </c>
      <c r="H69" s="154" t="n">
        <v>2660.9</v>
      </c>
      <c r="I69" s="154" t="n">
        <v>407.2</v>
      </c>
      <c r="J69" s="154" t="n">
        <v>3068.1</v>
      </c>
      <c r="K69" s="154" t="n">
        <v>11.5</v>
      </c>
      <c r="L69" s="154" t="n">
        <v>11.5</v>
      </c>
      <c r="M69" s="154" t="n">
        <v>0</v>
      </c>
      <c r="N69" s="154" t="n">
        <v>0</v>
      </c>
    </row>
    <row r="70" ht="10.05" customHeight="1">
      <c r="A70" s="151" t="inlineStr">
        <is>
          <t>SOJA</t>
        </is>
      </c>
      <c r="B70" s="412" t="n">
        <v>2001</v>
      </c>
      <c r="C70" s="151" t="inlineStr">
        <is>
          <t>2001/02</t>
        </is>
      </c>
      <c r="D70" s="413" t="n">
        <v>8</v>
      </c>
      <c r="E70" s="154" t="n">
        <v>323.3</v>
      </c>
      <c r="F70" s="154" t="n">
        <v>0</v>
      </c>
      <c r="G70" s="154" t="n">
        <v>323.3</v>
      </c>
      <c r="H70" s="154" t="n">
        <v>4667</v>
      </c>
      <c r="I70" s="154" t="n">
        <v>918.5</v>
      </c>
      <c r="J70" s="154" t="n">
        <v>5585.5</v>
      </c>
      <c r="K70" s="154" t="n">
        <v>27.1</v>
      </c>
      <c r="L70" s="154" t="n">
        <v>8.300000000000001</v>
      </c>
      <c r="M70" s="154" t="n">
        <v>0</v>
      </c>
      <c r="N70" s="154" t="n">
        <v>20.5</v>
      </c>
    </row>
    <row r="71" ht="10.05" customHeight="1">
      <c r="A71" s="151" t="inlineStr">
        <is>
          <t>TOURNESOL</t>
        </is>
      </c>
      <c r="B71" s="412" t="n">
        <v>2001</v>
      </c>
      <c r="C71" s="151" t="inlineStr">
        <is>
          <t>2001/02</t>
        </is>
      </c>
      <c r="D71" s="413" t="n">
        <v>8</v>
      </c>
      <c r="E71" s="154" t="n">
        <v>25379</v>
      </c>
      <c r="F71" s="154" t="n">
        <v>0</v>
      </c>
      <c r="G71" s="154" t="n">
        <v>25379</v>
      </c>
      <c r="H71" s="154" t="n">
        <v>62404.2</v>
      </c>
      <c r="I71" s="154" t="n">
        <v>2485.1</v>
      </c>
      <c r="J71" s="154" t="n">
        <v>64889.3</v>
      </c>
      <c r="K71" s="154" t="n">
        <v>2145.2</v>
      </c>
      <c r="L71" s="154" t="n">
        <v>1374.4</v>
      </c>
      <c r="M71" s="154" t="n">
        <v>45.7</v>
      </c>
      <c r="N71" s="154" t="n">
        <v>373</v>
      </c>
    </row>
    <row r="72" ht="10.05" customHeight="1">
      <c r="A72" s="151" t="inlineStr">
        <is>
          <t>COLZA</t>
        </is>
      </c>
      <c r="B72" s="412" t="n">
        <v>2001</v>
      </c>
      <c r="C72" s="151" t="inlineStr">
        <is>
          <t>2001/02</t>
        </is>
      </c>
      <c r="D72" s="413" t="n">
        <v>9</v>
      </c>
      <c r="E72" s="154" t="n">
        <v>96811.2</v>
      </c>
      <c r="F72" s="154" t="n">
        <v>28.8</v>
      </c>
      <c r="G72" s="154" t="n">
        <v>96840</v>
      </c>
      <c r="H72" s="154" t="n">
        <v>1636772.2</v>
      </c>
      <c r="I72" s="154" t="n">
        <v>5961.2</v>
      </c>
      <c r="J72" s="154" t="n">
        <v>1642733.4</v>
      </c>
      <c r="K72" s="154" t="n">
        <v>171458.2</v>
      </c>
      <c r="L72" s="154" t="n">
        <v>2402.9</v>
      </c>
      <c r="M72" s="154" t="n">
        <v>59148.1</v>
      </c>
      <c r="N72" s="154" t="n">
        <v>869.6</v>
      </c>
    </row>
    <row r="73" ht="10.05" customHeight="1">
      <c r="A73" s="151" t="inlineStr">
        <is>
          <t>LIN</t>
        </is>
      </c>
      <c r="B73" s="412" t="n">
        <v>2001</v>
      </c>
      <c r="C73" s="151" t="inlineStr">
        <is>
          <t>2001/02</t>
        </is>
      </c>
      <c r="D73" s="413" t="n">
        <v>9</v>
      </c>
      <c r="E73" s="154" t="n">
        <v>1766.3</v>
      </c>
      <c r="F73" s="154" t="n">
        <v>26</v>
      </c>
      <c r="G73" s="154" t="n">
        <v>1792.3</v>
      </c>
      <c r="H73" s="154" t="n">
        <v>3294.3</v>
      </c>
      <c r="I73" s="154" t="n">
        <v>402.4</v>
      </c>
      <c r="J73" s="154" t="n">
        <v>3696.7</v>
      </c>
      <c r="K73" s="154" t="n">
        <v>19.3</v>
      </c>
      <c r="L73" s="154" t="n">
        <v>7.8</v>
      </c>
      <c r="M73" s="154" t="n">
        <v>0</v>
      </c>
      <c r="N73" s="154" t="n">
        <v>0</v>
      </c>
    </row>
    <row r="74" ht="10.05" customHeight="1">
      <c r="A74" s="151" t="inlineStr">
        <is>
          <t>SOJA</t>
        </is>
      </c>
      <c r="B74" s="412" t="n">
        <v>2001</v>
      </c>
      <c r="C74" s="151" t="inlineStr">
        <is>
          <t>2001/02</t>
        </is>
      </c>
      <c r="D74" s="413" t="n">
        <v>9</v>
      </c>
      <c r="E74" s="154" t="n">
        <v>52734.4</v>
      </c>
      <c r="F74" s="154" t="n">
        <v>2467.9</v>
      </c>
      <c r="G74" s="154" t="n">
        <v>55202.3</v>
      </c>
      <c r="H74" s="154" t="n">
        <v>52626.8</v>
      </c>
      <c r="I74" s="154" t="n">
        <v>3375.5</v>
      </c>
      <c r="J74" s="154" t="n">
        <v>56002.3</v>
      </c>
      <c r="K74" s="154" t="n">
        <v>2417.7</v>
      </c>
      <c r="L74" s="154" t="n">
        <v>2423.1</v>
      </c>
      <c r="M74" s="154" t="n">
        <v>22.1</v>
      </c>
      <c r="N74" s="154" t="n">
        <v>10.4</v>
      </c>
    </row>
    <row r="75" ht="10.05" customHeight="1">
      <c r="A75" s="151" t="inlineStr">
        <is>
          <t>TOURNESOL</t>
        </is>
      </c>
      <c r="B75" s="412" t="n">
        <v>2001</v>
      </c>
      <c r="C75" s="151" t="inlineStr">
        <is>
          <t>2001/02</t>
        </is>
      </c>
      <c r="D75" s="413" t="n">
        <v>9</v>
      </c>
      <c r="E75" s="154" t="n">
        <v>714522.7</v>
      </c>
      <c r="F75" s="154" t="n">
        <v>182.1</v>
      </c>
      <c r="G75" s="154" t="n">
        <v>714704.8</v>
      </c>
      <c r="H75" s="154" t="n">
        <v>606724.1</v>
      </c>
      <c r="I75" s="154" t="n">
        <v>2667</v>
      </c>
      <c r="J75" s="154" t="n">
        <v>609391.1</v>
      </c>
      <c r="K75" s="154" t="n">
        <v>67674.5</v>
      </c>
      <c r="L75" s="154" t="n">
        <v>68192.0000000001</v>
      </c>
      <c r="M75" s="154" t="n">
        <v>2571.4</v>
      </c>
      <c r="N75" s="154" t="n">
        <v>91.3</v>
      </c>
    </row>
    <row r="76" ht="10.05" customHeight="1">
      <c r="A76" s="151" t="inlineStr">
        <is>
          <t>COLZA</t>
        </is>
      </c>
      <c r="B76" s="412" t="n">
        <v>2001</v>
      </c>
      <c r="C76" s="151" t="inlineStr">
        <is>
          <t>2001/02</t>
        </is>
      </c>
      <c r="D76" s="413" t="n">
        <v>10</v>
      </c>
      <c r="E76" s="154" t="n">
        <v>38394.8</v>
      </c>
      <c r="F76" s="154" t="n">
        <v>8.4</v>
      </c>
      <c r="G76" s="154" t="n">
        <v>38403.2</v>
      </c>
      <c r="H76" s="154" t="n">
        <v>1505701</v>
      </c>
      <c r="I76" s="154" t="n">
        <v>5762</v>
      </c>
      <c r="J76" s="154" t="n">
        <v>1511463</v>
      </c>
      <c r="K76" s="154" t="n">
        <v>147246.8</v>
      </c>
      <c r="L76" s="154" t="n">
        <v>612</v>
      </c>
      <c r="M76" s="154" t="n">
        <v>24362.8</v>
      </c>
      <c r="N76" s="154" t="n">
        <v>460.6</v>
      </c>
    </row>
    <row r="77" ht="10.05" customHeight="1">
      <c r="A77" s="151" t="inlineStr">
        <is>
          <t>LIN</t>
        </is>
      </c>
      <c r="B77" s="412" t="n">
        <v>2001</v>
      </c>
      <c r="C77" s="151" t="inlineStr">
        <is>
          <t>2001/02</t>
        </is>
      </c>
      <c r="D77" s="413" t="n">
        <v>10</v>
      </c>
      <c r="E77" s="154" t="n">
        <v>745.2</v>
      </c>
      <c r="F77" s="154" t="n">
        <v>56.8</v>
      </c>
      <c r="G77" s="154" t="n">
        <v>802</v>
      </c>
      <c r="H77" s="154" t="n">
        <v>3188.4</v>
      </c>
      <c r="I77" s="154" t="n">
        <v>370.8</v>
      </c>
      <c r="J77" s="154" t="n">
        <v>3559.2</v>
      </c>
      <c r="K77" s="154" t="n">
        <v>13.6</v>
      </c>
      <c r="L77" s="154" t="n">
        <v>0</v>
      </c>
      <c r="M77" s="154" t="n">
        <v>5.7</v>
      </c>
      <c r="N77" s="154" t="n">
        <v>0</v>
      </c>
    </row>
    <row r="78" ht="10.05" customHeight="1">
      <c r="A78" s="151" t="inlineStr">
        <is>
          <t>SOJA</t>
        </is>
      </c>
      <c r="B78" s="412" t="n">
        <v>2001</v>
      </c>
      <c r="C78" s="151" t="inlineStr">
        <is>
          <t>2001/02</t>
        </is>
      </c>
      <c r="D78" s="413" t="n">
        <v>10</v>
      </c>
      <c r="E78" s="154" t="n">
        <v>167860.4</v>
      </c>
      <c r="F78" s="154" t="n">
        <v>3277.1</v>
      </c>
      <c r="G78" s="154" t="n">
        <v>171137.5</v>
      </c>
      <c r="H78" s="154" t="n">
        <v>195807.6</v>
      </c>
      <c r="I78" s="154" t="n">
        <v>6622.7</v>
      </c>
      <c r="J78" s="154" t="n">
        <v>202430.3</v>
      </c>
      <c r="K78" s="154" t="n">
        <v>8157.3</v>
      </c>
      <c r="L78" s="154" t="n">
        <v>6165.8</v>
      </c>
      <c r="M78" s="154" t="n">
        <v>420.2</v>
      </c>
      <c r="N78" s="154" t="n">
        <v>6</v>
      </c>
    </row>
    <row r="79" ht="10.05" customHeight="1">
      <c r="A79" s="151" t="inlineStr">
        <is>
          <t>TOURNESOL</t>
        </is>
      </c>
      <c r="B79" s="412" t="n">
        <v>2001</v>
      </c>
      <c r="C79" s="151" t="inlineStr">
        <is>
          <t>2001/02</t>
        </is>
      </c>
      <c r="D79" s="413" t="n">
        <v>10</v>
      </c>
      <c r="E79" s="154" t="n">
        <v>438568.5</v>
      </c>
      <c r="F79" s="154" t="n">
        <v>922.3</v>
      </c>
      <c r="G79" s="154" t="n">
        <v>439490.8</v>
      </c>
      <c r="H79" s="154" t="n">
        <v>805592.7</v>
      </c>
      <c r="I79" s="154" t="n">
        <v>3578.7</v>
      </c>
      <c r="J79" s="154" t="n">
        <v>809171.4</v>
      </c>
      <c r="K79" s="154" t="n">
        <v>95964.39999999999</v>
      </c>
      <c r="L79" s="154" t="n">
        <v>47099.6</v>
      </c>
      <c r="M79" s="154" t="n">
        <v>18098.9</v>
      </c>
      <c r="N79" s="154" t="n">
        <v>641</v>
      </c>
    </row>
    <row r="80" ht="10.05" customHeight="1">
      <c r="A80" s="151" t="inlineStr">
        <is>
          <t>COLZA</t>
        </is>
      </c>
      <c r="B80" s="412" t="n">
        <v>2001</v>
      </c>
      <c r="C80" s="151" t="inlineStr">
        <is>
          <t>2001/02</t>
        </is>
      </c>
      <c r="D80" s="413" t="n">
        <v>11</v>
      </c>
      <c r="E80" s="154" t="n">
        <v>45084.9</v>
      </c>
      <c r="F80" s="154" t="n">
        <v>277.7</v>
      </c>
      <c r="G80" s="154" t="n">
        <v>45362.6</v>
      </c>
      <c r="H80" s="154" t="n">
        <v>1382851.8</v>
      </c>
      <c r="I80" s="154" t="n">
        <v>5595.8</v>
      </c>
      <c r="J80" s="154" t="n">
        <v>1388447.6</v>
      </c>
      <c r="K80" s="154" t="n">
        <v>122413</v>
      </c>
      <c r="L80" s="154" t="n">
        <v>3235</v>
      </c>
      <c r="M80" s="154" t="n">
        <v>27665.3</v>
      </c>
      <c r="N80" s="154" t="n">
        <v>403.5</v>
      </c>
    </row>
    <row r="81" ht="10.05" customHeight="1">
      <c r="A81" s="151" t="inlineStr">
        <is>
          <t>LIN</t>
        </is>
      </c>
      <c r="B81" s="412" t="n">
        <v>2001</v>
      </c>
      <c r="C81" s="151" t="inlineStr">
        <is>
          <t>2001/02</t>
        </is>
      </c>
      <c r="D81" s="413" t="n">
        <v>11</v>
      </c>
      <c r="E81" s="154" t="n">
        <v>469.7</v>
      </c>
      <c r="F81" s="154" t="n">
        <v>8.1</v>
      </c>
      <c r="G81" s="154" t="n">
        <v>477.8</v>
      </c>
      <c r="H81" s="154" t="n">
        <v>2705.7</v>
      </c>
      <c r="I81" s="154" t="n">
        <v>304.7</v>
      </c>
      <c r="J81" s="154" t="n">
        <v>3010.4</v>
      </c>
      <c r="K81" s="154" t="n">
        <v>20.2</v>
      </c>
      <c r="L81" s="154" t="n">
        <v>6.6</v>
      </c>
      <c r="M81" s="154" t="n">
        <v>0</v>
      </c>
      <c r="N81" s="154" t="n">
        <v>0</v>
      </c>
    </row>
    <row r="82" ht="10.05" customHeight="1">
      <c r="A82" s="151" t="inlineStr">
        <is>
          <t>SOJA</t>
        </is>
      </c>
      <c r="B82" s="412" t="n">
        <v>2001</v>
      </c>
      <c r="C82" s="151" t="inlineStr">
        <is>
          <t>2001/02</t>
        </is>
      </c>
      <c r="D82" s="413" t="n">
        <v>11</v>
      </c>
      <c r="E82" s="154" t="n">
        <v>15007</v>
      </c>
      <c r="F82" s="154" t="n">
        <v>2660.3</v>
      </c>
      <c r="G82" s="154" t="n">
        <v>17667.3</v>
      </c>
      <c r="H82" s="154" t="n">
        <v>196280.5</v>
      </c>
      <c r="I82" s="154" t="n">
        <v>7230</v>
      </c>
      <c r="J82" s="154" t="n">
        <v>203510.5</v>
      </c>
      <c r="K82" s="154" t="n">
        <v>6081.7</v>
      </c>
      <c r="L82" s="154" t="n">
        <v>726.5</v>
      </c>
      <c r="M82" s="154" t="n">
        <v>2617.7</v>
      </c>
      <c r="N82" s="154" t="n">
        <v>184.4</v>
      </c>
    </row>
    <row r="83" ht="10.05" customHeight="1">
      <c r="A83" s="151" t="inlineStr">
        <is>
          <t>TOURNESOL</t>
        </is>
      </c>
      <c r="B83" s="412" t="n">
        <v>2001</v>
      </c>
      <c r="C83" s="151" t="inlineStr">
        <is>
          <t>2001/02</t>
        </is>
      </c>
      <c r="D83" s="413" t="n">
        <v>11</v>
      </c>
      <c r="E83" s="154" t="n">
        <v>77938.7</v>
      </c>
      <c r="F83" s="154" t="n">
        <v>7</v>
      </c>
      <c r="G83" s="154" t="n">
        <v>77945.7</v>
      </c>
      <c r="H83" s="154" t="n">
        <v>738382.8</v>
      </c>
      <c r="I83" s="154" t="n">
        <v>3577.6</v>
      </c>
      <c r="J83" s="154" t="n">
        <v>741960.4</v>
      </c>
      <c r="K83" s="154" t="n">
        <v>75594.89999999999</v>
      </c>
      <c r="L83" s="154" t="n">
        <v>6043.5</v>
      </c>
      <c r="M83" s="154" t="n">
        <v>25644.1</v>
      </c>
      <c r="N83" s="154" t="n">
        <v>768.9</v>
      </c>
    </row>
    <row r="84" ht="10.05" customHeight="1">
      <c r="A84" s="151" t="inlineStr">
        <is>
          <t>COLZA</t>
        </is>
      </c>
      <c r="B84" s="412" t="n">
        <v>2001</v>
      </c>
      <c r="C84" s="151" t="inlineStr">
        <is>
          <t>2001/02</t>
        </is>
      </c>
      <c r="D84" s="413" t="n">
        <v>12</v>
      </c>
      <c r="E84" s="154" t="n">
        <v>53117.4</v>
      </c>
      <c r="F84" s="154" t="n">
        <v>36.2</v>
      </c>
      <c r="G84" s="154" t="n">
        <v>53153.6</v>
      </c>
      <c r="H84" s="154" t="n">
        <v>1258721.1</v>
      </c>
      <c r="I84" s="154" t="n">
        <v>5490.1</v>
      </c>
      <c r="J84" s="154" t="n">
        <v>1264211.2</v>
      </c>
      <c r="K84" s="154" t="n">
        <v>96788</v>
      </c>
      <c r="L84" s="154" t="n">
        <v>7497.5</v>
      </c>
      <c r="M84" s="154" t="n">
        <v>31055.2</v>
      </c>
      <c r="N84" s="154" t="n">
        <v>2067.3</v>
      </c>
    </row>
    <row r="85" ht="10.05" customHeight="1">
      <c r="A85" s="151" t="inlineStr">
        <is>
          <t>LIN</t>
        </is>
      </c>
      <c r="B85" s="412" t="n">
        <v>2001</v>
      </c>
      <c r="C85" s="151" t="inlineStr">
        <is>
          <t>2001/02</t>
        </is>
      </c>
      <c r="D85" s="413" t="n">
        <v>12</v>
      </c>
      <c r="E85" s="154" t="n">
        <v>140.9</v>
      </c>
      <c r="F85" s="154" t="n">
        <v>13.4</v>
      </c>
      <c r="G85" s="154" t="n">
        <v>154.3</v>
      </c>
      <c r="H85" s="154" t="n">
        <v>2324.1</v>
      </c>
      <c r="I85" s="154" t="n">
        <v>317.5</v>
      </c>
      <c r="J85" s="154" t="n">
        <v>2641.6</v>
      </c>
      <c r="K85" s="154" t="n">
        <v>20.2</v>
      </c>
      <c r="L85" s="154" t="n">
        <v>0</v>
      </c>
      <c r="M85" s="154" t="n">
        <v>0</v>
      </c>
      <c r="N85" s="154" t="n">
        <v>0</v>
      </c>
    </row>
    <row r="86" ht="10.05" customHeight="1">
      <c r="A86" s="151" t="inlineStr">
        <is>
          <t>SOJA</t>
        </is>
      </c>
      <c r="B86" s="412" t="n">
        <v>2001</v>
      </c>
      <c r="C86" s="151" t="inlineStr">
        <is>
          <t>2001/02</t>
        </is>
      </c>
      <c r="D86" s="413" t="n">
        <v>12</v>
      </c>
      <c r="E86" s="154" t="n">
        <v>3098.3</v>
      </c>
      <c r="F86" s="154" t="n">
        <v>249</v>
      </c>
      <c r="G86" s="154" t="n">
        <v>3347.3</v>
      </c>
      <c r="H86" s="154" t="n">
        <v>176054.5</v>
      </c>
      <c r="I86" s="154" t="n">
        <v>6835.8</v>
      </c>
      <c r="J86" s="154" t="n">
        <v>182890.3</v>
      </c>
      <c r="K86" s="154" t="n">
        <v>5670.6</v>
      </c>
      <c r="L86" s="154" t="n">
        <v>161.5</v>
      </c>
      <c r="M86" s="154" t="n">
        <v>557.6</v>
      </c>
      <c r="N86" s="154" t="n">
        <v>15</v>
      </c>
    </row>
    <row r="87" ht="10.05" customHeight="1">
      <c r="A87" s="151" t="inlineStr">
        <is>
          <t>TOURNESOL</t>
        </is>
      </c>
      <c r="B87" s="412" t="n">
        <v>2001</v>
      </c>
      <c r="C87" s="151" t="inlineStr">
        <is>
          <t>2001/02</t>
        </is>
      </c>
      <c r="D87" s="413" t="n">
        <v>12</v>
      </c>
      <c r="E87" s="154" t="n">
        <v>37415.2</v>
      </c>
      <c r="F87" s="154" t="n">
        <v>329.8</v>
      </c>
      <c r="G87" s="154" t="n">
        <v>37745</v>
      </c>
      <c r="H87" s="154" t="n">
        <v>651674.6</v>
      </c>
      <c r="I87" s="154" t="n">
        <v>3516.7</v>
      </c>
      <c r="J87" s="154" t="n">
        <v>655191.3</v>
      </c>
      <c r="K87" s="154" t="n">
        <v>54593.5</v>
      </c>
      <c r="L87" s="154" t="n">
        <v>2303.6</v>
      </c>
      <c r="M87" s="154" t="n">
        <v>22923.3</v>
      </c>
      <c r="N87" s="154" t="n">
        <v>381.7</v>
      </c>
    </row>
    <row r="88" ht="10.05" customHeight="1">
      <c r="A88" s="151" t="inlineStr">
        <is>
          <t>COLZA</t>
        </is>
      </c>
      <c r="B88" s="412" t="n">
        <v>2001</v>
      </c>
      <c r="C88" s="151" t="inlineStr">
        <is>
          <t>2002/03</t>
        </is>
      </c>
      <c r="D88" s="413" t="n">
        <v>2</v>
      </c>
      <c r="E88" s="154" t="n">
        <v>0</v>
      </c>
      <c r="F88" s="154" t="n">
        <v>0</v>
      </c>
      <c r="G88" s="154" t="n">
        <v>0</v>
      </c>
      <c r="H88" s="154" t="n">
        <v>0</v>
      </c>
      <c r="I88" s="154" t="n">
        <v>0</v>
      </c>
      <c r="J88" s="154" t="n">
        <v>0</v>
      </c>
      <c r="K88" s="154" t="n">
        <v>20.9</v>
      </c>
      <c r="L88" s="154" t="n">
        <v>0</v>
      </c>
      <c r="M88" s="154" t="n">
        <v>0</v>
      </c>
      <c r="N88" s="154" t="n">
        <v>0</v>
      </c>
    </row>
    <row r="89" ht="10.05" customHeight="1">
      <c r="A89" s="151" t="inlineStr">
        <is>
          <t>COLZA</t>
        </is>
      </c>
      <c r="B89" s="412" t="n">
        <v>2001</v>
      </c>
      <c r="C89" s="151" t="inlineStr">
        <is>
          <t>2003/04</t>
        </is>
      </c>
      <c r="D89" s="413" t="n">
        <v>1</v>
      </c>
      <c r="E89" s="154" t="n">
        <v>0</v>
      </c>
      <c r="F89" s="154" t="n">
        <v>0</v>
      </c>
      <c r="G89" s="154" t="n">
        <v>0</v>
      </c>
      <c r="H89" s="154" t="n">
        <v>507.8</v>
      </c>
      <c r="I89" s="154" t="n">
        <v>0</v>
      </c>
      <c r="J89" s="154" t="n">
        <v>507.8</v>
      </c>
      <c r="K89" s="154" t="n">
        <v>91.90000000000001</v>
      </c>
      <c r="L89" s="154" t="n">
        <v>0</v>
      </c>
      <c r="M89" s="154" t="n">
        <v>0</v>
      </c>
      <c r="N89" s="154" t="n">
        <v>0</v>
      </c>
    </row>
    <row r="90" ht="10.05" customHeight="1">
      <c r="A90" s="151" t="inlineStr">
        <is>
          <t>TOURNESOL</t>
        </is>
      </c>
      <c r="B90" s="412" t="n">
        <v>2001</v>
      </c>
      <c r="C90" s="151" t="inlineStr">
        <is>
          <t>2003/04</t>
        </is>
      </c>
      <c r="D90" s="413" t="n">
        <v>1</v>
      </c>
      <c r="E90" s="154" t="n">
        <v>0</v>
      </c>
      <c r="F90" s="154" t="n">
        <v>0</v>
      </c>
      <c r="G90" s="154" t="n">
        <v>0</v>
      </c>
      <c r="H90" s="154" t="n">
        <v>2455.9</v>
      </c>
      <c r="I90" s="154" t="n">
        <v>0</v>
      </c>
      <c r="J90" s="154" t="n">
        <v>2455.9</v>
      </c>
      <c r="K90" s="154" t="n">
        <v>80.59999999999999</v>
      </c>
      <c r="L90" s="154" t="n">
        <v>0</v>
      </c>
      <c r="M90" s="154" t="n">
        <v>0</v>
      </c>
      <c r="N90" s="154" t="n">
        <v>0</v>
      </c>
    </row>
    <row r="91" ht="10.05" customHeight="1">
      <c r="A91" s="151" t="inlineStr">
        <is>
          <t>COLZA</t>
        </is>
      </c>
      <c r="B91" s="412" t="n">
        <v>2002</v>
      </c>
      <c r="C91" s="151" t="inlineStr">
        <is>
          <t>2001/02</t>
        </is>
      </c>
      <c r="D91" s="413" t="n">
        <v>1</v>
      </c>
      <c r="E91" s="154" t="n">
        <v>57263.2</v>
      </c>
      <c r="F91" s="154" t="n">
        <v>2.9</v>
      </c>
      <c r="G91" s="154" t="n">
        <v>57266.1</v>
      </c>
      <c r="H91" s="154" t="n">
        <v>1082749.7</v>
      </c>
      <c r="I91" s="154" t="n">
        <v>4917.6</v>
      </c>
      <c r="J91" s="154" t="n">
        <v>1087667.3</v>
      </c>
      <c r="K91" s="154" t="n">
        <v>72088.39999999999</v>
      </c>
      <c r="L91" s="154" t="n">
        <v>7976.4</v>
      </c>
      <c r="M91" s="154" t="n">
        <v>32449.2</v>
      </c>
      <c r="N91" s="154" t="n">
        <v>75.3</v>
      </c>
    </row>
    <row r="92" ht="10.05" customHeight="1">
      <c r="A92" s="151" t="inlineStr">
        <is>
          <t>LIN</t>
        </is>
      </c>
      <c r="B92" s="412" t="n">
        <v>2002</v>
      </c>
      <c r="C92" s="151" t="inlineStr">
        <is>
          <t>2001/02</t>
        </is>
      </c>
      <c r="D92" s="413" t="n">
        <v>1</v>
      </c>
      <c r="E92" s="154" t="n">
        <v>224.6</v>
      </c>
      <c r="F92" s="154" t="n">
        <v>133.6</v>
      </c>
      <c r="G92" s="154" t="n">
        <v>358.2</v>
      </c>
      <c r="H92" s="154" t="n">
        <v>2122.1</v>
      </c>
      <c r="I92" s="154" t="n">
        <v>435</v>
      </c>
      <c r="J92" s="154" t="n">
        <v>2557.1</v>
      </c>
      <c r="K92" s="154" t="n">
        <v>17.7</v>
      </c>
      <c r="L92" s="154" t="n">
        <v>4.1</v>
      </c>
      <c r="M92" s="154" t="n">
        <v>6.6</v>
      </c>
      <c r="N92" s="154" t="n">
        <v>0</v>
      </c>
    </row>
    <row r="93" ht="10.05" customHeight="1">
      <c r="A93" s="151" t="inlineStr">
        <is>
          <t>SOJA</t>
        </is>
      </c>
      <c r="B93" s="412" t="n">
        <v>2002</v>
      </c>
      <c r="C93" s="151" t="inlineStr">
        <is>
          <t>2001/02</t>
        </is>
      </c>
      <c r="D93" s="413" t="n">
        <v>1</v>
      </c>
      <c r="E93" s="154" t="n">
        <v>3326.4</v>
      </c>
      <c r="F93" s="154" t="n">
        <v>91</v>
      </c>
      <c r="G93" s="154" t="n">
        <v>3417.4</v>
      </c>
      <c r="H93" s="154" t="n">
        <v>157949</v>
      </c>
      <c r="I93" s="154" t="n">
        <v>6849.1</v>
      </c>
      <c r="J93" s="154" t="n">
        <v>164798.1</v>
      </c>
      <c r="K93" s="154" t="n">
        <v>4999.8</v>
      </c>
      <c r="L93" s="154" t="n">
        <v>48.5</v>
      </c>
      <c r="M93" s="154" t="n">
        <v>709.5</v>
      </c>
      <c r="N93" s="154" t="n">
        <v>14.4</v>
      </c>
    </row>
    <row r="94" ht="10.05" customHeight="1">
      <c r="A94" s="151" t="inlineStr">
        <is>
          <t>TOURNESOL</t>
        </is>
      </c>
      <c r="B94" s="412" t="n">
        <v>2002</v>
      </c>
      <c r="C94" s="151" t="inlineStr">
        <is>
          <t>2001/02</t>
        </is>
      </c>
      <c r="D94" s="413" t="n">
        <v>1</v>
      </c>
      <c r="E94" s="154" t="n">
        <v>44718.8</v>
      </c>
      <c r="F94" s="154" t="n">
        <v>31.8</v>
      </c>
      <c r="G94" s="154" t="n">
        <v>44750.6</v>
      </c>
      <c r="H94" s="154" t="n">
        <v>525849.6</v>
      </c>
      <c r="I94" s="154" t="n">
        <v>3360.3</v>
      </c>
      <c r="J94" s="154" t="n">
        <v>529209.9</v>
      </c>
      <c r="K94" s="154" t="n">
        <v>25354.5</v>
      </c>
      <c r="L94" s="154" t="n">
        <v>1481.8</v>
      </c>
      <c r="M94" s="154" t="n">
        <v>28803.4</v>
      </c>
      <c r="N94" s="154" t="n">
        <v>1061.8</v>
      </c>
    </row>
    <row r="95" ht="10.05" customHeight="1">
      <c r="A95" s="151" t="inlineStr">
        <is>
          <t>COLZA</t>
        </is>
      </c>
      <c r="B95" s="412" t="n">
        <v>2002</v>
      </c>
      <c r="C95" s="151" t="inlineStr">
        <is>
          <t>2001/02</t>
        </is>
      </c>
      <c r="D95" s="413" t="n">
        <v>2</v>
      </c>
      <c r="E95" s="154" t="n">
        <v>52227</v>
      </c>
      <c r="F95" s="154" t="n">
        <v>2069.2</v>
      </c>
      <c r="G95" s="154" t="n">
        <v>54296.2</v>
      </c>
      <c r="H95" s="154" t="n">
        <v>904714.4</v>
      </c>
      <c r="I95" s="154" t="n">
        <v>7087.9</v>
      </c>
      <c r="J95" s="154" t="n">
        <v>911802.3</v>
      </c>
      <c r="K95" s="154" t="n">
        <v>52108.6</v>
      </c>
      <c r="L95" s="154" t="n">
        <v>3846.4</v>
      </c>
      <c r="M95" s="154" t="n">
        <v>23518</v>
      </c>
      <c r="N95" s="154" t="n">
        <v>308.2</v>
      </c>
    </row>
    <row r="96" ht="10.05" customHeight="1">
      <c r="A96" s="151" t="inlineStr">
        <is>
          <t>LIN</t>
        </is>
      </c>
      <c r="B96" s="412" t="n">
        <v>2002</v>
      </c>
      <c r="C96" s="151" t="inlineStr">
        <is>
          <t>2001/02</t>
        </is>
      </c>
      <c r="D96" s="413" t="n">
        <v>2</v>
      </c>
      <c r="E96" s="154" t="n">
        <v>53.6</v>
      </c>
      <c r="F96" s="154" t="n">
        <v>52.7</v>
      </c>
      <c r="G96" s="154" t="n">
        <v>106.3</v>
      </c>
      <c r="H96" s="154" t="n">
        <v>1757.1</v>
      </c>
      <c r="I96" s="154" t="n">
        <v>476.5</v>
      </c>
      <c r="J96" s="154" t="n">
        <v>2233.6</v>
      </c>
      <c r="K96" s="154" t="n">
        <v>7.5</v>
      </c>
      <c r="L96" s="154" t="n">
        <v>3</v>
      </c>
      <c r="M96" s="154" t="n">
        <v>13.2</v>
      </c>
      <c r="N96" s="154" t="n">
        <v>0</v>
      </c>
    </row>
    <row r="97" ht="10.05" customHeight="1">
      <c r="A97" s="151" t="inlineStr">
        <is>
          <t>SOJA</t>
        </is>
      </c>
      <c r="B97" s="412" t="n">
        <v>2002</v>
      </c>
      <c r="C97" s="151" t="inlineStr">
        <is>
          <t>2001/02</t>
        </is>
      </c>
      <c r="D97" s="413" t="n">
        <v>2</v>
      </c>
      <c r="E97" s="154" t="n">
        <v>3107.5</v>
      </c>
      <c r="F97" s="154" t="n">
        <v>875.3</v>
      </c>
      <c r="G97" s="154" t="n">
        <v>3982.8</v>
      </c>
      <c r="H97" s="154" t="n">
        <v>142355.3</v>
      </c>
      <c r="I97" s="154" t="n">
        <v>7356.7</v>
      </c>
      <c r="J97" s="154" t="n">
        <v>149712</v>
      </c>
      <c r="K97" s="154" t="n">
        <v>4397.6</v>
      </c>
      <c r="L97" s="154" t="n">
        <v>373.4</v>
      </c>
      <c r="M97" s="154" t="n">
        <v>542.7</v>
      </c>
      <c r="N97" s="154" t="n">
        <v>428.3</v>
      </c>
    </row>
    <row r="98" ht="10.05" customHeight="1">
      <c r="A98" s="151" t="inlineStr">
        <is>
          <t>TOURNESOL</t>
        </is>
      </c>
      <c r="B98" s="412" t="n">
        <v>2002</v>
      </c>
      <c r="C98" s="151" t="inlineStr">
        <is>
          <t>2001/02</t>
        </is>
      </c>
      <c r="D98" s="413" t="n">
        <v>2</v>
      </c>
      <c r="E98" s="154" t="n">
        <v>17778.3</v>
      </c>
      <c r="F98" s="154" t="n">
        <v>1263.7</v>
      </c>
      <c r="G98" s="154" t="n">
        <v>19042</v>
      </c>
      <c r="H98" s="154" t="n">
        <v>421548.7</v>
      </c>
      <c r="I98" s="154" t="n">
        <v>4513.6</v>
      </c>
      <c r="J98" s="154" t="n">
        <v>426062.3</v>
      </c>
      <c r="K98" s="154" t="n">
        <v>16190.9</v>
      </c>
      <c r="L98" s="154" t="n">
        <v>697.5</v>
      </c>
      <c r="M98" s="154" t="n">
        <v>9532.799999999999</v>
      </c>
      <c r="N98" s="154" t="n">
        <v>328.3</v>
      </c>
    </row>
    <row r="99" ht="10.05" customHeight="1">
      <c r="A99" s="151" t="inlineStr">
        <is>
          <t>COLZA</t>
        </is>
      </c>
      <c r="B99" s="412" t="n">
        <v>2002</v>
      </c>
      <c r="C99" s="151" t="inlineStr">
        <is>
          <t>2001/02</t>
        </is>
      </c>
      <c r="D99" s="413" t="n">
        <v>3</v>
      </c>
      <c r="E99" s="154" t="n">
        <v>38048.8</v>
      </c>
      <c r="F99" s="154" t="n">
        <v>231.2</v>
      </c>
      <c r="G99" s="154" t="n">
        <v>38280</v>
      </c>
      <c r="H99" s="154" t="n">
        <v>717987.6</v>
      </c>
      <c r="I99" s="154" t="n">
        <v>6855.8</v>
      </c>
      <c r="J99" s="154" t="n">
        <v>724843.4</v>
      </c>
      <c r="K99" s="154" t="n">
        <v>34605.2</v>
      </c>
      <c r="L99" s="154" t="n">
        <v>2952.2</v>
      </c>
      <c r="M99" s="154" t="n">
        <v>20234.8</v>
      </c>
      <c r="N99" s="154" t="n">
        <v>220.8</v>
      </c>
    </row>
    <row r="100" ht="10.05" customHeight="1">
      <c r="A100" s="151" t="inlineStr">
        <is>
          <t>LIN</t>
        </is>
      </c>
      <c r="B100" s="412" t="n">
        <v>2002</v>
      </c>
      <c r="C100" s="151" t="inlineStr">
        <is>
          <t>2001/02</t>
        </is>
      </c>
      <c r="D100" s="413" t="n">
        <v>3</v>
      </c>
      <c r="E100" s="154" t="n">
        <v>54.2</v>
      </c>
      <c r="F100" s="154" t="n">
        <v>115.6</v>
      </c>
      <c r="G100" s="154" t="n">
        <v>169.8</v>
      </c>
      <c r="H100" s="154" t="n">
        <v>1302.6</v>
      </c>
      <c r="I100" s="154" t="n">
        <v>459.6</v>
      </c>
      <c r="J100" s="154" t="n">
        <v>1762.2</v>
      </c>
      <c r="K100" s="154" t="n">
        <v>9.5</v>
      </c>
      <c r="L100" s="154" t="n">
        <v>6.1</v>
      </c>
      <c r="M100" s="154" t="n">
        <v>4.1</v>
      </c>
      <c r="N100" s="154" t="n">
        <v>0</v>
      </c>
    </row>
    <row r="101" ht="10.05" customHeight="1">
      <c r="A101" s="151" t="inlineStr">
        <is>
          <t>SOJA</t>
        </is>
      </c>
      <c r="B101" s="412" t="n">
        <v>2002</v>
      </c>
      <c r="C101" s="151" t="inlineStr">
        <is>
          <t>2001/02</t>
        </is>
      </c>
      <c r="D101" s="413" t="n">
        <v>3</v>
      </c>
      <c r="E101" s="154" t="n">
        <v>3662.2</v>
      </c>
      <c r="F101" s="154" t="n">
        <v>248.3</v>
      </c>
      <c r="G101" s="154" t="n">
        <v>3910.5</v>
      </c>
      <c r="H101" s="154" t="n">
        <v>116328.6</v>
      </c>
      <c r="I101" s="154" t="n">
        <v>6125.5</v>
      </c>
      <c r="J101" s="154" t="n">
        <v>122454.1</v>
      </c>
      <c r="K101" s="154" t="n">
        <v>3360</v>
      </c>
      <c r="L101" s="154" t="n">
        <v>9.199999999999999</v>
      </c>
      <c r="M101" s="154" t="n">
        <v>1021</v>
      </c>
      <c r="N101" s="154" t="n">
        <v>25.8</v>
      </c>
    </row>
    <row r="102" ht="10.05" customHeight="1">
      <c r="A102" s="151" t="inlineStr">
        <is>
          <t>TOURNESOL</t>
        </is>
      </c>
      <c r="B102" s="412" t="n">
        <v>2002</v>
      </c>
      <c r="C102" s="151" t="inlineStr">
        <is>
          <t>2001/02</t>
        </is>
      </c>
      <c r="D102" s="413" t="n">
        <v>3</v>
      </c>
      <c r="E102" s="154" t="n">
        <v>11004.8</v>
      </c>
      <c r="F102" s="154" t="n">
        <v>160</v>
      </c>
      <c r="G102" s="154" t="n">
        <v>11164.8</v>
      </c>
      <c r="H102" s="154" t="n">
        <v>319640.4</v>
      </c>
      <c r="I102" s="154" t="n">
        <v>4166.8</v>
      </c>
      <c r="J102" s="154" t="n">
        <v>323807.2</v>
      </c>
      <c r="K102" s="154" t="n">
        <v>11562</v>
      </c>
      <c r="L102" s="154" t="n">
        <v>281.7</v>
      </c>
      <c r="M102" s="154" t="n">
        <v>4423.5</v>
      </c>
      <c r="N102" s="154" t="n">
        <v>487.1</v>
      </c>
    </row>
    <row r="103" ht="10.05" customHeight="1">
      <c r="A103" s="151" t="inlineStr">
        <is>
          <t>COLZA</t>
        </is>
      </c>
      <c r="B103" s="412" t="n">
        <v>2002</v>
      </c>
      <c r="C103" s="151" t="inlineStr">
        <is>
          <t>2001/02</t>
        </is>
      </c>
      <c r="D103" s="413" t="n">
        <v>4</v>
      </c>
      <c r="E103" s="154" t="n">
        <v>38044</v>
      </c>
      <c r="F103" s="154" t="n">
        <v>0</v>
      </c>
      <c r="G103" s="154" t="n">
        <v>38044</v>
      </c>
      <c r="H103" s="154" t="n">
        <v>474827.8</v>
      </c>
      <c r="I103" s="154" t="n">
        <v>6826.8</v>
      </c>
      <c r="J103" s="154" t="n">
        <v>481654.6</v>
      </c>
      <c r="K103" s="154" t="n">
        <v>23377.1</v>
      </c>
      <c r="L103" s="154" t="n">
        <v>2926.7</v>
      </c>
      <c r="M103" s="154" t="n">
        <v>13612.1</v>
      </c>
      <c r="N103" s="154" t="n">
        <v>542.7</v>
      </c>
    </row>
    <row r="104" ht="10.05" customHeight="1">
      <c r="A104" s="151" t="inlineStr">
        <is>
          <t>LIN</t>
        </is>
      </c>
      <c r="B104" s="412" t="n">
        <v>2002</v>
      </c>
      <c r="C104" s="151" t="inlineStr">
        <is>
          <t>2001/02</t>
        </is>
      </c>
      <c r="D104" s="413" t="n">
        <v>4</v>
      </c>
      <c r="E104" s="154" t="n">
        <v>108.7</v>
      </c>
      <c r="F104" s="154" t="n">
        <v>0</v>
      </c>
      <c r="G104" s="154" t="n">
        <v>108.7</v>
      </c>
      <c r="H104" s="154" t="n">
        <v>874.4</v>
      </c>
      <c r="I104" s="154" t="n">
        <v>383.8</v>
      </c>
      <c r="J104" s="154" t="n">
        <v>1258.2</v>
      </c>
      <c r="K104" s="154" t="n">
        <v>9.5</v>
      </c>
      <c r="L104" s="154" t="n">
        <v>0</v>
      </c>
      <c r="M104" s="154" t="n">
        <v>0</v>
      </c>
      <c r="N104" s="154" t="n">
        <v>0</v>
      </c>
    </row>
    <row r="105" ht="10.05" customHeight="1">
      <c r="A105" s="151" t="inlineStr">
        <is>
          <t>SOJA</t>
        </is>
      </c>
      <c r="B105" s="412" t="n">
        <v>2002</v>
      </c>
      <c r="C105" s="151" t="inlineStr">
        <is>
          <t>2001/02</t>
        </is>
      </c>
      <c r="D105" s="413" t="n">
        <v>4</v>
      </c>
      <c r="E105" s="154" t="n">
        <v>2776.6</v>
      </c>
      <c r="F105" s="154" t="n">
        <v>168.5</v>
      </c>
      <c r="G105" s="154" t="n">
        <v>2945.1</v>
      </c>
      <c r="H105" s="154" t="n">
        <v>104887.8</v>
      </c>
      <c r="I105" s="154" t="n">
        <v>4880</v>
      </c>
      <c r="J105" s="154" t="n">
        <v>109767.8</v>
      </c>
      <c r="K105" s="154" t="n">
        <v>1792.1</v>
      </c>
      <c r="L105" s="154" t="n">
        <v>14.6</v>
      </c>
      <c r="M105" s="154" t="n">
        <v>1538.3</v>
      </c>
      <c r="N105" s="154" t="n">
        <v>48.8</v>
      </c>
    </row>
    <row r="106" ht="10.05" customHeight="1">
      <c r="A106" s="151" t="inlineStr">
        <is>
          <t>TOURNESOL</t>
        </is>
      </c>
      <c r="B106" s="412" t="n">
        <v>2002</v>
      </c>
      <c r="C106" s="151" t="inlineStr">
        <is>
          <t>2001/02</t>
        </is>
      </c>
      <c r="D106" s="413" t="n">
        <v>4</v>
      </c>
      <c r="E106" s="154" t="n">
        <v>7226.9</v>
      </c>
      <c r="F106" s="154" t="n">
        <v>196.4</v>
      </c>
      <c r="G106" s="154" t="n">
        <v>7423.3</v>
      </c>
      <c r="H106" s="154" t="n">
        <v>218349.8</v>
      </c>
      <c r="I106" s="154" t="n">
        <v>3985.2</v>
      </c>
      <c r="J106" s="154" t="n">
        <v>222335</v>
      </c>
      <c r="K106" s="154" t="n">
        <v>7090.9</v>
      </c>
      <c r="L106" s="154" t="n">
        <v>45.3</v>
      </c>
      <c r="M106" s="154" t="n">
        <v>3992.7</v>
      </c>
      <c r="N106" s="154" t="n">
        <v>504.8</v>
      </c>
    </row>
    <row r="107" ht="10.05" customHeight="1">
      <c r="A107" s="151" t="inlineStr">
        <is>
          <t>COLZA</t>
        </is>
      </c>
      <c r="B107" s="412" t="n">
        <v>2002</v>
      </c>
      <c r="C107" s="151" t="inlineStr">
        <is>
          <t>2001/02</t>
        </is>
      </c>
      <c r="D107" s="413" t="n">
        <v>5</v>
      </c>
      <c r="E107" s="154" t="n">
        <v>46366.8</v>
      </c>
      <c r="F107" s="154" t="n">
        <v>0</v>
      </c>
      <c r="G107" s="154" t="n">
        <v>46366.8</v>
      </c>
      <c r="H107" s="154" t="n">
        <v>249127.8</v>
      </c>
      <c r="I107" s="154" t="n">
        <v>6794.2</v>
      </c>
      <c r="J107" s="154" t="n">
        <v>255922</v>
      </c>
      <c r="K107" s="154" t="n">
        <v>8240.200000000001</v>
      </c>
      <c r="L107" s="154" t="n">
        <v>1454.1</v>
      </c>
      <c r="M107" s="154" t="n">
        <v>16459.9</v>
      </c>
      <c r="N107" s="154" t="n">
        <v>131.1</v>
      </c>
    </row>
    <row r="108" ht="10.05" customHeight="1">
      <c r="A108" s="151" t="inlineStr">
        <is>
          <t>LIN</t>
        </is>
      </c>
      <c r="B108" s="412" t="n">
        <v>2002</v>
      </c>
      <c r="C108" s="151" t="inlineStr">
        <is>
          <t>2001/02</t>
        </is>
      </c>
      <c r="D108" s="413" t="n">
        <v>5</v>
      </c>
      <c r="E108" s="154" t="n">
        <v>43.6</v>
      </c>
      <c r="F108" s="154" t="n">
        <v>0</v>
      </c>
      <c r="G108" s="154" t="n">
        <v>43.6</v>
      </c>
      <c r="H108" s="154" t="n">
        <v>672.7</v>
      </c>
      <c r="I108" s="154" t="n">
        <v>348.7</v>
      </c>
      <c r="J108" s="154" t="n">
        <v>1021.4</v>
      </c>
      <c r="K108" s="154" t="n">
        <v>0</v>
      </c>
      <c r="L108" s="154" t="n">
        <v>0</v>
      </c>
      <c r="M108" s="154" t="n">
        <v>9.5</v>
      </c>
      <c r="N108" s="154" t="n">
        <v>0</v>
      </c>
    </row>
    <row r="109" ht="10.05" customHeight="1">
      <c r="A109" s="151" t="inlineStr">
        <is>
          <t>SOJA</t>
        </is>
      </c>
      <c r="B109" s="412" t="n">
        <v>2002</v>
      </c>
      <c r="C109" s="151" t="inlineStr">
        <is>
          <t>2001/02</t>
        </is>
      </c>
      <c r="D109" s="413" t="n">
        <v>5</v>
      </c>
      <c r="E109" s="154" t="n">
        <v>1100.5</v>
      </c>
      <c r="F109" s="154" t="n">
        <v>47</v>
      </c>
      <c r="G109" s="154" t="n">
        <v>1147.5</v>
      </c>
      <c r="H109" s="154" t="n">
        <v>79772</v>
      </c>
      <c r="I109" s="154" t="n">
        <v>4315.5</v>
      </c>
      <c r="J109" s="154" t="n">
        <v>84087.5</v>
      </c>
      <c r="K109" s="154" t="n">
        <v>598.1</v>
      </c>
      <c r="L109" s="154" t="n">
        <v>2.3</v>
      </c>
      <c r="M109" s="154" t="n">
        <v>1173</v>
      </c>
      <c r="N109" s="154" t="n">
        <v>18.7</v>
      </c>
    </row>
    <row r="110" ht="10.05" customHeight="1">
      <c r="A110" s="151" t="inlineStr">
        <is>
          <t>TOURNESOL</t>
        </is>
      </c>
      <c r="B110" s="412" t="n">
        <v>2002</v>
      </c>
      <c r="C110" s="151" t="inlineStr">
        <is>
          <t>2001/02</t>
        </is>
      </c>
      <c r="D110" s="413" t="n">
        <v>5</v>
      </c>
      <c r="E110" s="154" t="n">
        <v>6604.6</v>
      </c>
      <c r="F110" s="154" t="n">
        <v>1.2</v>
      </c>
      <c r="G110" s="154" t="n">
        <v>6605.8</v>
      </c>
      <c r="H110" s="154" t="n">
        <v>137464.8</v>
      </c>
      <c r="I110" s="154" t="n">
        <v>3854.2</v>
      </c>
      <c r="J110" s="154" t="n">
        <v>141319</v>
      </c>
      <c r="K110" s="154" t="n">
        <v>3416.2</v>
      </c>
      <c r="L110" s="154" t="n">
        <v>138.5</v>
      </c>
      <c r="M110" s="154" t="n">
        <v>3663</v>
      </c>
      <c r="N110" s="154" t="n">
        <v>221.6</v>
      </c>
    </row>
    <row r="111" ht="10.05" customHeight="1">
      <c r="A111" s="151" t="inlineStr">
        <is>
          <t>COLZA</t>
        </is>
      </c>
      <c r="B111" s="412" t="n">
        <v>2002</v>
      </c>
      <c r="C111" s="151" t="inlineStr">
        <is>
          <t>2001/02</t>
        </is>
      </c>
      <c r="D111" s="413" t="n">
        <v>6</v>
      </c>
      <c r="E111" s="154" t="n">
        <v>29246.9</v>
      </c>
      <c r="F111" s="154" t="n">
        <v>1.1</v>
      </c>
      <c r="G111" s="154" t="n">
        <v>29248</v>
      </c>
      <c r="H111" s="154" t="n">
        <v>0</v>
      </c>
      <c r="I111" s="154" t="n">
        <v>0</v>
      </c>
      <c r="J111" s="154" t="n">
        <v>0</v>
      </c>
      <c r="K111" s="154" t="n">
        <v>0</v>
      </c>
      <c r="L111" s="154" t="n">
        <v>1321.5</v>
      </c>
      <c r="M111" s="154" t="n">
        <v>6969.4</v>
      </c>
      <c r="N111" s="154" t="n">
        <v>353.3</v>
      </c>
    </row>
    <row r="112" ht="10.05" customHeight="1">
      <c r="A112" s="151" t="inlineStr">
        <is>
          <t>LIN</t>
        </is>
      </c>
      <c r="B112" s="412" t="n">
        <v>2002</v>
      </c>
      <c r="C112" s="151" t="inlineStr">
        <is>
          <t>2001/02</t>
        </is>
      </c>
      <c r="D112" s="413" t="n">
        <v>6</v>
      </c>
      <c r="E112" s="154" t="n">
        <v>251.1</v>
      </c>
      <c r="F112" s="154" t="n">
        <v>0</v>
      </c>
      <c r="G112" s="154" t="n">
        <v>251.1</v>
      </c>
      <c r="H112" s="154" t="n">
        <v>0</v>
      </c>
      <c r="I112" s="154" t="n">
        <v>0</v>
      </c>
      <c r="J112" s="154" t="n">
        <v>0</v>
      </c>
      <c r="K112" s="154" t="n">
        <v>0</v>
      </c>
      <c r="L112" s="154" t="n">
        <v>0</v>
      </c>
      <c r="M112" s="154" t="n">
        <v>0</v>
      </c>
      <c r="N112" s="154" t="n">
        <v>0</v>
      </c>
    </row>
    <row r="113" ht="10.05" customHeight="1">
      <c r="A113" s="151" t="inlineStr">
        <is>
          <t>SOJA</t>
        </is>
      </c>
      <c r="B113" s="412" t="n">
        <v>2002</v>
      </c>
      <c r="C113" s="151" t="inlineStr">
        <is>
          <t>2001/02</t>
        </is>
      </c>
      <c r="D113" s="413" t="n">
        <v>6</v>
      </c>
      <c r="E113" s="154" t="n">
        <v>1348.7</v>
      </c>
      <c r="F113" s="154" t="n">
        <v>395.9</v>
      </c>
      <c r="G113" s="154" t="n">
        <v>1744.6</v>
      </c>
      <c r="H113" s="154" t="n">
        <v>0</v>
      </c>
      <c r="I113" s="154" t="n">
        <v>0</v>
      </c>
      <c r="J113" s="154" t="n">
        <v>0</v>
      </c>
      <c r="K113" s="154" t="n">
        <v>0</v>
      </c>
      <c r="L113" s="154" t="n">
        <v>8.300000000000001</v>
      </c>
      <c r="M113" s="154" t="n">
        <v>575.5</v>
      </c>
      <c r="N113" s="154" t="n">
        <v>20.1</v>
      </c>
    </row>
    <row r="114" ht="10.05" customHeight="1">
      <c r="A114" s="151" t="inlineStr">
        <is>
          <t>TOURNESOL</t>
        </is>
      </c>
      <c r="B114" s="412" t="n">
        <v>2002</v>
      </c>
      <c r="C114" s="151" t="inlineStr">
        <is>
          <t>2001/02</t>
        </is>
      </c>
      <c r="D114" s="413" t="n">
        <v>6</v>
      </c>
      <c r="E114" s="154" t="n">
        <v>4039.5</v>
      </c>
      <c r="F114" s="154" t="n">
        <v>296.1</v>
      </c>
      <c r="G114" s="154" t="n">
        <v>4335.6</v>
      </c>
      <c r="H114" s="154" t="n">
        <v>0</v>
      </c>
      <c r="I114" s="154" t="n">
        <v>0</v>
      </c>
      <c r="J114" s="154" t="n">
        <v>0</v>
      </c>
      <c r="K114" s="154" t="n">
        <v>0</v>
      </c>
      <c r="L114" s="154" t="n">
        <v>-9.9</v>
      </c>
      <c r="M114" s="154" t="n">
        <v>2208</v>
      </c>
      <c r="N114" s="154" t="n">
        <v>246.3</v>
      </c>
    </row>
    <row r="115" ht="10.05" customHeight="1">
      <c r="A115" s="151" t="inlineStr">
        <is>
          <t>COLZA</t>
        </is>
      </c>
      <c r="B115" s="412" t="n">
        <v>2002</v>
      </c>
      <c r="C115" s="151" t="inlineStr">
        <is>
          <t>2001/02</t>
        </is>
      </c>
      <c r="D115" s="413" t="n">
        <v>7</v>
      </c>
      <c r="E115" s="154" t="n">
        <v>0</v>
      </c>
      <c r="F115" s="154" t="n">
        <v>0</v>
      </c>
      <c r="G115" s="154" t="n">
        <v>0</v>
      </c>
      <c r="H115" s="154" t="n">
        <v>87314.89999999999</v>
      </c>
      <c r="I115" s="154" t="n">
        <v>3745.7</v>
      </c>
      <c r="J115" s="154" t="n">
        <v>91060.60000000001</v>
      </c>
      <c r="K115" s="154" t="n">
        <v>2239</v>
      </c>
      <c r="L115" s="154" t="n">
        <v>0</v>
      </c>
      <c r="M115" s="154" t="n">
        <v>0</v>
      </c>
      <c r="N115" s="154" t="n">
        <v>0</v>
      </c>
    </row>
    <row r="116" ht="10.05" customHeight="1">
      <c r="A116" s="151" t="inlineStr">
        <is>
          <t>LIN</t>
        </is>
      </c>
      <c r="B116" s="412" t="n">
        <v>2002</v>
      </c>
      <c r="C116" s="151" t="inlineStr">
        <is>
          <t>2001/02</t>
        </is>
      </c>
      <c r="D116" s="413" t="n">
        <v>7</v>
      </c>
      <c r="E116" s="154" t="n">
        <v>0</v>
      </c>
      <c r="F116" s="154" t="n">
        <v>0</v>
      </c>
      <c r="G116" s="154" t="n">
        <v>0</v>
      </c>
      <c r="H116" s="154" t="n">
        <v>433.3</v>
      </c>
      <c r="I116" s="154" t="n">
        <v>317.7</v>
      </c>
      <c r="J116" s="154" t="n">
        <v>751</v>
      </c>
      <c r="K116" s="154" t="n">
        <v>0</v>
      </c>
      <c r="L116" s="154" t="n">
        <v>0</v>
      </c>
      <c r="M116" s="154" t="n">
        <v>0</v>
      </c>
      <c r="N116" s="154" t="n">
        <v>0</v>
      </c>
    </row>
    <row r="117" ht="10.05" customHeight="1">
      <c r="A117" s="151" t="inlineStr">
        <is>
          <t>SOJA</t>
        </is>
      </c>
      <c r="B117" s="412" t="n">
        <v>2002</v>
      </c>
      <c r="C117" s="151" t="inlineStr">
        <is>
          <t>2001/02</t>
        </is>
      </c>
      <c r="D117" s="413" t="n">
        <v>7</v>
      </c>
      <c r="E117" s="154" t="n">
        <v>0</v>
      </c>
      <c r="F117" s="154" t="n">
        <v>0</v>
      </c>
      <c r="G117" s="154" t="n">
        <v>0</v>
      </c>
      <c r="H117" s="154" t="n">
        <v>47480.9</v>
      </c>
      <c r="I117" s="154" t="n">
        <v>4008.9</v>
      </c>
      <c r="J117" s="154" t="n">
        <v>51489.8</v>
      </c>
      <c r="K117" s="154" t="n">
        <v>11.4</v>
      </c>
      <c r="L117" s="154" t="n">
        <v>0</v>
      </c>
      <c r="M117" s="154" t="n">
        <v>0</v>
      </c>
      <c r="N117" s="154" t="n">
        <v>0</v>
      </c>
    </row>
    <row r="118" ht="10.05" customHeight="1">
      <c r="A118" s="151" t="inlineStr">
        <is>
          <t>TOURNESOL</t>
        </is>
      </c>
      <c r="B118" s="412" t="n">
        <v>2002</v>
      </c>
      <c r="C118" s="151" t="inlineStr">
        <is>
          <t>2001/02</t>
        </is>
      </c>
      <c r="D118" s="413" t="n">
        <v>7</v>
      </c>
      <c r="E118" s="154" t="n">
        <v>0</v>
      </c>
      <c r="F118" s="154" t="n">
        <v>0</v>
      </c>
      <c r="G118" s="154" t="n">
        <v>0</v>
      </c>
      <c r="H118" s="154" t="n">
        <v>33839.5</v>
      </c>
      <c r="I118" s="154" t="n">
        <v>2577.3</v>
      </c>
      <c r="J118" s="154" t="n">
        <v>36416.8</v>
      </c>
      <c r="K118" s="154" t="n">
        <v>880.6</v>
      </c>
      <c r="L118" s="154" t="n">
        <v>0</v>
      </c>
      <c r="M118" s="154" t="n">
        <v>0</v>
      </c>
      <c r="N118" s="154" t="n">
        <v>0</v>
      </c>
    </row>
    <row r="119" ht="10.05" customHeight="1">
      <c r="A119" s="151" t="inlineStr">
        <is>
          <t>COLZA</t>
        </is>
      </c>
      <c r="B119" s="412" t="n">
        <v>2002</v>
      </c>
      <c r="C119" s="151" t="inlineStr">
        <is>
          <t>2002/03</t>
        </is>
      </c>
      <c r="D119" s="413" t="n">
        <v>7</v>
      </c>
      <c r="E119" s="154" t="n">
        <v>2356885.1</v>
      </c>
      <c r="F119" s="154" t="n">
        <v>4431.3</v>
      </c>
      <c r="G119" s="154" t="n">
        <v>2361316.4</v>
      </c>
      <c r="H119" s="154" t="n">
        <v>2068822.7</v>
      </c>
      <c r="I119" s="154" t="n">
        <v>7743.6</v>
      </c>
      <c r="J119" s="154" t="n">
        <v>2076566.3</v>
      </c>
      <c r="K119" s="154" t="n">
        <v>433157.4</v>
      </c>
      <c r="L119" s="154" t="n">
        <v>480304.6</v>
      </c>
      <c r="M119" s="154" t="n">
        <v>49261.8</v>
      </c>
      <c r="N119" s="154" t="n">
        <v>124.4</v>
      </c>
    </row>
    <row r="120" ht="10.05" customHeight="1">
      <c r="A120" s="151" t="inlineStr">
        <is>
          <t>LIN</t>
        </is>
      </c>
      <c r="B120" s="412" t="n">
        <v>2002</v>
      </c>
      <c r="C120" s="151" t="inlineStr">
        <is>
          <t>2002/03</t>
        </is>
      </c>
      <c r="D120" s="413" t="n">
        <v>7</v>
      </c>
      <c r="E120" s="154" t="n">
        <v>302</v>
      </c>
      <c r="F120" s="154" t="n">
        <v>0</v>
      </c>
      <c r="G120" s="154" t="n">
        <v>302</v>
      </c>
      <c r="H120" s="154" t="n">
        <v>644.3</v>
      </c>
      <c r="I120" s="154" t="n">
        <v>302.7</v>
      </c>
      <c r="J120" s="154" t="n">
        <v>947</v>
      </c>
      <c r="K120" s="154" t="n">
        <v>0</v>
      </c>
      <c r="L120" s="154" t="n">
        <v>0</v>
      </c>
      <c r="M120" s="154" t="n">
        <v>0</v>
      </c>
      <c r="N120" s="154" t="n">
        <v>0</v>
      </c>
    </row>
    <row r="121" ht="10.05" customHeight="1">
      <c r="A121" s="151" t="inlineStr">
        <is>
          <t>SOJA</t>
        </is>
      </c>
      <c r="B121" s="412" t="n">
        <v>2002</v>
      </c>
      <c r="C121" s="151" t="inlineStr">
        <is>
          <t>2002/03</t>
        </is>
      </c>
      <c r="D121" s="413" t="n">
        <v>7</v>
      </c>
      <c r="E121" s="154" t="n">
        <v>659.3</v>
      </c>
      <c r="F121" s="154" t="n">
        <v>0</v>
      </c>
      <c r="G121" s="154" t="n">
        <v>659.3</v>
      </c>
      <c r="H121" s="154" t="n">
        <v>32446</v>
      </c>
      <c r="I121" s="154" t="n">
        <v>3919.7</v>
      </c>
      <c r="J121" s="154" t="n">
        <v>36365.7</v>
      </c>
      <c r="K121" s="154" t="n">
        <v>33.5</v>
      </c>
      <c r="L121" s="154" t="n">
        <v>22.1</v>
      </c>
      <c r="M121" s="154" t="n">
        <v>0</v>
      </c>
      <c r="N121" s="154" t="n">
        <v>0</v>
      </c>
    </row>
    <row r="122" ht="10.05" customHeight="1">
      <c r="A122" s="151" t="inlineStr">
        <is>
          <t>TOURNESOL</t>
        </is>
      </c>
      <c r="B122" s="412" t="n">
        <v>2002</v>
      </c>
      <c r="C122" s="151" t="inlineStr">
        <is>
          <t>2002/03</t>
        </is>
      </c>
      <c r="D122" s="413" t="n">
        <v>7</v>
      </c>
      <c r="E122" s="154" t="n">
        <v>304.6</v>
      </c>
      <c r="F122" s="154" t="n">
        <v>0</v>
      </c>
      <c r="G122" s="154" t="n">
        <v>304.6</v>
      </c>
      <c r="H122" s="154" t="n">
        <v>16520.7</v>
      </c>
      <c r="I122" s="154" t="n">
        <v>2577.3</v>
      </c>
      <c r="J122" s="154" t="n">
        <v>19098</v>
      </c>
      <c r="K122" s="154" t="n">
        <v>979.4</v>
      </c>
      <c r="L122" s="154" t="n">
        <v>98.8</v>
      </c>
      <c r="M122" s="154" t="n">
        <v>0</v>
      </c>
      <c r="N122" s="154" t="n">
        <v>0</v>
      </c>
    </row>
    <row r="123" ht="10.05" customHeight="1">
      <c r="A123" s="151" t="inlineStr">
        <is>
          <t>COLZA</t>
        </is>
      </c>
      <c r="B123" s="412" t="n">
        <v>2002</v>
      </c>
      <c r="C123" s="151" t="inlineStr">
        <is>
          <t>2002/03</t>
        </is>
      </c>
      <c r="D123" s="413" t="n">
        <v>8</v>
      </c>
      <c r="E123" s="154" t="n">
        <v>279404</v>
      </c>
      <c r="F123" s="154" t="n">
        <v>1135.5</v>
      </c>
      <c r="G123" s="154" t="n">
        <v>280539.5</v>
      </c>
      <c r="H123" s="154" t="n">
        <v>1955510.5</v>
      </c>
      <c r="I123" s="154" t="n">
        <v>6331.9</v>
      </c>
      <c r="J123" s="154" t="n">
        <v>1961842.4</v>
      </c>
      <c r="K123" s="154" t="n">
        <v>322063</v>
      </c>
      <c r="L123" s="154" t="n">
        <v>31318.1</v>
      </c>
      <c r="M123" s="154" t="n">
        <v>140468.7</v>
      </c>
      <c r="N123" s="154" t="n">
        <v>1571.4</v>
      </c>
    </row>
    <row r="124" ht="10.05" customHeight="1">
      <c r="A124" s="151" t="inlineStr">
        <is>
          <t>LIN</t>
        </is>
      </c>
      <c r="B124" s="412" t="n">
        <v>2002</v>
      </c>
      <c r="C124" s="151" t="inlineStr">
        <is>
          <t>2002/03</t>
        </is>
      </c>
      <c r="D124" s="413" t="n">
        <v>8</v>
      </c>
      <c r="E124" s="154" t="n">
        <v>2249.3</v>
      </c>
      <c r="F124" s="154" t="n">
        <v>0</v>
      </c>
      <c r="G124" s="154" t="n">
        <v>2249.3</v>
      </c>
      <c r="H124" s="154" t="n">
        <v>2239.3</v>
      </c>
      <c r="I124" s="154" t="n">
        <v>299.6</v>
      </c>
      <c r="J124" s="154" t="n">
        <v>2538.9</v>
      </c>
      <c r="K124" s="154" t="n">
        <v>88.5</v>
      </c>
      <c r="L124" s="154" t="n">
        <v>88.5</v>
      </c>
      <c r="M124" s="154" t="n">
        <v>0</v>
      </c>
      <c r="N124" s="154" t="n">
        <v>0</v>
      </c>
    </row>
    <row r="125" ht="10.05" customHeight="1">
      <c r="A125" s="151" t="inlineStr">
        <is>
          <t>SOJA</t>
        </is>
      </c>
      <c r="B125" s="412" t="n">
        <v>2002</v>
      </c>
      <c r="C125" s="151" t="inlineStr">
        <is>
          <t>2002/03</t>
        </is>
      </c>
      <c r="D125" s="413" t="n">
        <v>8</v>
      </c>
      <c r="E125" s="154" t="n">
        <v>255.2</v>
      </c>
      <c r="F125" s="154" t="n">
        <v>0</v>
      </c>
      <c r="G125" s="154" t="n">
        <v>255.2</v>
      </c>
      <c r="H125" s="154" t="n">
        <v>22113.9</v>
      </c>
      <c r="I125" s="154" t="n">
        <v>3246.4</v>
      </c>
      <c r="J125" s="154" t="n">
        <v>25360.3</v>
      </c>
      <c r="K125" s="154" t="n">
        <v>32.5</v>
      </c>
      <c r="L125" s="154" t="n">
        <v>0</v>
      </c>
      <c r="M125" s="154" t="n">
        <v>1</v>
      </c>
      <c r="N125" s="154" t="n">
        <v>0</v>
      </c>
    </row>
    <row r="126" ht="10.05" customHeight="1">
      <c r="A126" s="151" t="inlineStr">
        <is>
          <t>TOURNESOL</t>
        </is>
      </c>
      <c r="B126" s="412" t="n">
        <v>2002</v>
      </c>
      <c r="C126" s="151" t="inlineStr">
        <is>
          <t>2002/03</t>
        </is>
      </c>
      <c r="D126" s="413" t="n">
        <v>8</v>
      </c>
      <c r="E126" s="154" t="n">
        <v>7895.6</v>
      </c>
      <c r="F126" s="154" t="n">
        <v>0</v>
      </c>
      <c r="G126" s="154" t="n">
        <v>7895.6</v>
      </c>
      <c r="H126" s="154" t="n">
        <v>16923.3</v>
      </c>
      <c r="I126" s="154" t="n">
        <v>2220</v>
      </c>
      <c r="J126" s="154" t="n">
        <v>19143.3</v>
      </c>
      <c r="K126" s="154" t="n">
        <v>1879.2</v>
      </c>
      <c r="L126" s="154" t="n">
        <v>1340.6</v>
      </c>
      <c r="M126" s="154" t="n">
        <v>109</v>
      </c>
      <c r="N126" s="154" t="n">
        <v>331.8</v>
      </c>
    </row>
    <row r="127" ht="10.05" customHeight="1">
      <c r="A127" s="151" t="inlineStr">
        <is>
          <t>COLZA</t>
        </is>
      </c>
      <c r="B127" s="412" t="n">
        <v>2002</v>
      </c>
      <c r="C127" s="151" t="inlineStr">
        <is>
          <t>2002/03</t>
        </is>
      </c>
      <c r="D127" s="413" t="n">
        <v>9</v>
      </c>
      <c r="E127" s="154" t="n">
        <v>130315.9</v>
      </c>
      <c r="F127" s="154" t="n">
        <v>8.1</v>
      </c>
      <c r="G127" s="154" t="n">
        <v>130324</v>
      </c>
      <c r="H127" s="154" t="n">
        <v>1773147.4</v>
      </c>
      <c r="I127" s="154" t="n">
        <v>6094.2</v>
      </c>
      <c r="J127" s="154" t="n">
        <v>1779241.6</v>
      </c>
      <c r="K127" s="154" t="n">
        <v>230081.8</v>
      </c>
      <c r="L127" s="154" t="n">
        <v>4542.3</v>
      </c>
      <c r="M127" s="154" t="n">
        <v>94719.39999999999</v>
      </c>
      <c r="N127" s="154" t="n">
        <v>1804</v>
      </c>
    </row>
    <row r="128" ht="10.05" customHeight="1">
      <c r="A128" s="151" t="inlineStr">
        <is>
          <t>LIN</t>
        </is>
      </c>
      <c r="B128" s="412" t="n">
        <v>2002</v>
      </c>
      <c r="C128" s="151" t="inlineStr">
        <is>
          <t>2002/03</t>
        </is>
      </c>
      <c r="D128" s="413" t="n">
        <v>9</v>
      </c>
      <c r="E128" s="154" t="n">
        <v>1980.3</v>
      </c>
      <c r="F128" s="154" t="n">
        <v>82</v>
      </c>
      <c r="G128" s="154" t="n">
        <v>2062.3</v>
      </c>
      <c r="H128" s="154" t="n">
        <v>2617.9</v>
      </c>
      <c r="I128" s="154" t="n">
        <v>298.1</v>
      </c>
      <c r="J128" s="154" t="n">
        <v>2916</v>
      </c>
      <c r="K128" s="154" t="n">
        <v>64.5</v>
      </c>
      <c r="L128" s="154" t="n">
        <v>47</v>
      </c>
      <c r="M128" s="154" t="n">
        <v>71</v>
      </c>
      <c r="N128" s="154" t="n">
        <v>0</v>
      </c>
    </row>
    <row r="129" ht="10.05" customHeight="1">
      <c r="A129" s="151" t="inlineStr">
        <is>
          <t>SOJA</t>
        </is>
      </c>
      <c r="B129" s="412" t="n">
        <v>2002</v>
      </c>
      <c r="C129" s="151" t="inlineStr">
        <is>
          <t>2002/03</t>
        </is>
      </c>
      <c r="D129" s="413" t="n">
        <v>9</v>
      </c>
      <c r="E129" s="154" t="n">
        <v>64971.3</v>
      </c>
      <c r="F129" s="154" t="n">
        <v>2443.3</v>
      </c>
      <c r="G129" s="154" t="n">
        <v>67414.60000000001</v>
      </c>
      <c r="H129" s="154" t="n">
        <v>76897.5</v>
      </c>
      <c r="I129" s="154" t="n">
        <v>5949.6</v>
      </c>
      <c r="J129" s="154" t="n">
        <v>82847.10000000001</v>
      </c>
      <c r="K129" s="154" t="n">
        <v>2726.2</v>
      </c>
      <c r="L129" s="154" t="n">
        <v>2778.1</v>
      </c>
      <c r="M129" s="154" t="n">
        <v>69.3</v>
      </c>
      <c r="N129" s="154" t="n">
        <v>15.1</v>
      </c>
    </row>
    <row r="130" ht="10.05" customHeight="1">
      <c r="A130" s="151" t="inlineStr">
        <is>
          <t>TOURNESOL</t>
        </is>
      </c>
      <c r="B130" s="412" t="n">
        <v>2002</v>
      </c>
      <c r="C130" s="151" t="inlineStr">
        <is>
          <t>2002/03</t>
        </is>
      </c>
      <c r="D130" s="413" t="n">
        <v>9</v>
      </c>
      <c r="E130" s="154" t="n">
        <v>886659.3</v>
      </c>
      <c r="F130" s="154" t="n">
        <v>162.5</v>
      </c>
      <c r="G130" s="154" t="n">
        <v>886821.8</v>
      </c>
      <c r="H130" s="154" t="n">
        <v>773037.100000001</v>
      </c>
      <c r="I130" s="154" t="n">
        <v>2347.1</v>
      </c>
      <c r="J130" s="154" t="n">
        <v>775384.2</v>
      </c>
      <c r="K130" s="154" t="n">
        <v>178873.7</v>
      </c>
      <c r="L130" s="154" t="n">
        <v>183177.8</v>
      </c>
      <c r="M130" s="154" t="n">
        <v>5059.2</v>
      </c>
      <c r="N130" s="154" t="n">
        <v>1124.1</v>
      </c>
    </row>
    <row r="131" ht="10.05" customHeight="1">
      <c r="A131" s="151" t="inlineStr">
        <is>
          <t>COLZA</t>
        </is>
      </c>
      <c r="B131" s="412" t="n">
        <v>2002</v>
      </c>
      <c r="C131" s="151" t="inlineStr">
        <is>
          <t>2002/03</t>
        </is>
      </c>
      <c r="D131" s="413" t="n">
        <v>10</v>
      </c>
      <c r="E131" s="154" t="n">
        <v>88217.2</v>
      </c>
      <c r="F131" s="154" t="n">
        <v>86.5</v>
      </c>
      <c r="G131" s="154" t="n">
        <v>88303.7</v>
      </c>
      <c r="H131" s="154" t="n">
        <v>1598261.9</v>
      </c>
      <c r="I131" s="154" t="n">
        <v>5601.9</v>
      </c>
      <c r="J131" s="154" t="n">
        <v>1603863.8</v>
      </c>
      <c r="K131" s="154" t="n">
        <v>172176.3</v>
      </c>
      <c r="L131" s="154" t="n">
        <v>3785.7</v>
      </c>
      <c r="M131" s="154" t="n">
        <v>58987.6</v>
      </c>
      <c r="N131" s="154" t="n">
        <v>2703.6</v>
      </c>
    </row>
    <row r="132" ht="10.05" customHeight="1">
      <c r="A132" s="151" t="inlineStr">
        <is>
          <t>LIN</t>
        </is>
      </c>
      <c r="B132" s="412" t="n">
        <v>2002</v>
      </c>
      <c r="C132" s="151" t="inlineStr">
        <is>
          <t>2002/03</t>
        </is>
      </c>
      <c r="D132" s="413" t="n">
        <v>10</v>
      </c>
      <c r="E132" s="154" t="n">
        <v>640.8</v>
      </c>
      <c r="F132" s="154" t="n">
        <v>0</v>
      </c>
      <c r="G132" s="154" t="n">
        <v>640.8</v>
      </c>
      <c r="H132" s="154" t="n">
        <v>2172.9</v>
      </c>
      <c r="I132" s="154" t="n">
        <v>286.9</v>
      </c>
      <c r="J132" s="154" t="n">
        <v>2459.8</v>
      </c>
      <c r="K132" s="154" t="n">
        <v>64.5</v>
      </c>
      <c r="L132" s="154" t="n">
        <v>0</v>
      </c>
      <c r="M132" s="154" t="n">
        <v>0</v>
      </c>
      <c r="N132" s="154" t="n">
        <v>0</v>
      </c>
    </row>
    <row r="133" ht="10.05" customHeight="1">
      <c r="A133" s="151" t="inlineStr">
        <is>
          <t>SOJA</t>
        </is>
      </c>
      <c r="B133" s="412" t="n">
        <v>2002</v>
      </c>
      <c r="C133" s="151" t="inlineStr">
        <is>
          <t>2002/03</t>
        </is>
      </c>
      <c r="D133" s="413" t="n">
        <v>10</v>
      </c>
      <c r="E133" s="154" t="n">
        <v>86315.8</v>
      </c>
      <c r="F133" s="154" t="n">
        <v>1612.9</v>
      </c>
      <c r="G133" s="154" t="n">
        <v>87928.7</v>
      </c>
      <c r="H133" s="154" t="n">
        <v>142737.5</v>
      </c>
      <c r="I133" s="154" t="n">
        <v>7534.6</v>
      </c>
      <c r="J133" s="154" t="n">
        <v>150272.1</v>
      </c>
      <c r="K133" s="154" t="n">
        <v>5962.1</v>
      </c>
      <c r="L133" s="154" t="n">
        <v>4002.8</v>
      </c>
      <c r="M133" s="154" t="n">
        <v>710.4</v>
      </c>
      <c r="N133" s="154" t="n">
        <v>56.5</v>
      </c>
    </row>
    <row r="134" ht="10.05" customHeight="1">
      <c r="A134" s="151" t="inlineStr">
        <is>
          <t>TOURNESOL</t>
        </is>
      </c>
      <c r="B134" s="412" t="n">
        <v>2002</v>
      </c>
      <c r="C134" s="151" t="inlineStr">
        <is>
          <t>2002/03</t>
        </is>
      </c>
      <c r="D134" s="413" t="n">
        <v>10</v>
      </c>
      <c r="E134" s="154" t="n">
        <v>210324.3</v>
      </c>
      <c r="F134" s="154" t="n">
        <v>239.9</v>
      </c>
      <c r="G134" s="154" t="n">
        <v>210564.2</v>
      </c>
      <c r="H134" s="154" t="n">
        <v>795069.2</v>
      </c>
      <c r="I134" s="154" t="n">
        <v>2574.3</v>
      </c>
      <c r="J134" s="154" t="n">
        <v>797643.5</v>
      </c>
      <c r="K134" s="154" t="n">
        <v>191344.3</v>
      </c>
      <c r="L134" s="154" t="n">
        <v>41562.2</v>
      </c>
      <c r="M134" s="154" t="n">
        <v>27667.2</v>
      </c>
      <c r="N134" s="154" t="n">
        <v>1424.4</v>
      </c>
    </row>
    <row r="135" ht="10.05" customHeight="1">
      <c r="A135" s="151" t="inlineStr">
        <is>
          <t>COLZA</t>
        </is>
      </c>
      <c r="B135" s="412" t="n">
        <v>2002</v>
      </c>
      <c r="C135" s="151" t="inlineStr">
        <is>
          <t>2002/03</t>
        </is>
      </c>
      <c r="D135" s="413" t="n">
        <v>11</v>
      </c>
      <c r="E135" s="154" t="n">
        <v>80944.8</v>
      </c>
      <c r="F135" s="154" t="n">
        <v>0</v>
      </c>
      <c r="G135" s="154" t="n">
        <v>80944.8</v>
      </c>
      <c r="H135" s="154" t="n">
        <v>1428534.6</v>
      </c>
      <c r="I135" s="154" t="n">
        <v>5088.3</v>
      </c>
      <c r="J135" s="154" t="n">
        <v>1433622.9</v>
      </c>
      <c r="K135" s="154" t="n">
        <v>146737.4</v>
      </c>
      <c r="L135" s="154" t="n">
        <v>11291.6</v>
      </c>
      <c r="M135" s="154" t="n">
        <v>35705.8</v>
      </c>
      <c r="N135" s="154" t="n">
        <v>1024.7</v>
      </c>
    </row>
    <row r="136" ht="10.05" customHeight="1">
      <c r="A136" s="151" t="inlineStr">
        <is>
          <t>LIN</t>
        </is>
      </c>
      <c r="B136" s="412" t="n">
        <v>2002</v>
      </c>
      <c r="C136" s="151" t="inlineStr">
        <is>
          <t>2002/03</t>
        </is>
      </c>
      <c r="D136" s="413" t="n">
        <v>11</v>
      </c>
      <c r="E136" s="154" t="n">
        <v>224.2</v>
      </c>
      <c r="F136" s="154" t="n">
        <v>88</v>
      </c>
      <c r="G136" s="154" t="n">
        <v>312.2</v>
      </c>
      <c r="H136" s="154" t="n">
        <v>2091.6</v>
      </c>
      <c r="I136" s="154" t="n">
        <v>274.4</v>
      </c>
      <c r="J136" s="154" t="n">
        <v>2366</v>
      </c>
      <c r="K136" s="154" t="n">
        <v>64.5</v>
      </c>
      <c r="L136" s="154" t="n">
        <v>0</v>
      </c>
      <c r="M136" s="154" t="n">
        <v>0</v>
      </c>
      <c r="N136" s="154" t="n">
        <v>0</v>
      </c>
    </row>
    <row r="137" ht="10.05" customHeight="1">
      <c r="A137" s="151" t="inlineStr">
        <is>
          <t>SOJA</t>
        </is>
      </c>
      <c r="B137" s="412" t="n">
        <v>2002</v>
      </c>
      <c r="C137" s="151" t="inlineStr">
        <is>
          <t>2002/03</t>
        </is>
      </c>
      <c r="D137" s="413" t="n">
        <v>11</v>
      </c>
      <c r="E137" s="154" t="n">
        <v>6957.2</v>
      </c>
      <c r="F137" s="154" t="n">
        <v>0</v>
      </c>
      <c r="G137" s="154" t="n">
        <v>6957.2</v>
      </c>
      <c r="H137" s="154" t="n">
        <v>137232.7</v>
      </c>
      <c r="I137" s="154" t="n">
        <v>7443.8</v>
      </c>
      <c r="J137" s="154" t="n">
        <v>144676.5</v>
      </c>
      <c r="K137" s="154" t="n">
        <v>5600</v>
      </c>
      <c r="L137" s="154" t="n">
        <v>98.90000000000001</v>
      </c>
      <c r="M137" s="154" t="n">
        <v>531</v>
      </c>
      <c r="N137" s="154" t="n">
        <v>13.7</v>
      </c>
    </row>
    <row r="138" ht="10.05" customHeight="1">
      <c r="A138" s="151" t="inlineStr">
        <is>
          <t>TOURNESOL</t>
        </is>
      </c>
      <c r="B138" s="412" t="n">
        <v>2002</v>
      </c>
      <c r="C138" s="151" t="inlineStr">
        <is>
          <t>2002/03</t>
        </is>
      </c>
      <c r="D138" s="413" t="n">
        <v>11</v>
      </c>
      <c r="E138" s="154" t="n">
        <v>35460.7</v>
      </c>
      <c r="F138" s="154" t="n">
        <v>488.6</v>
      </c>
      <c r="G138" s="154" t="n">
        <v>35949.3</v>
      </c>
      <c r="H138" s="154" t="n">
        <v>730034.1</v>
      </c>
      <c r="I138" s="154" t="n">
        <v>3053.6</v>
      </c>
      <c r="J138" s="154" t="n">
        <v>733087.7</v>
      </c>
      <c r="K138" s="154" t="n">
        <v>169236.6</v>
      </c>
      <c r="L138" s="154" t="n">
        <v>2403.4</v>
      </c>
      <c r="M138" s="154" t="n">
        <v>22940.4</v>
      </c>
      <c r="N138" s="154" t="n">
        <v>1661.6</v>
      </c>
    </row>
    <row r="139" ht="10.05" customHeight="1">
      <c r="A139" s="151" t="inlineStr">
        <is>
          <t>COLZA</t>
        </is>
      </c>
      <c r="B139" s="412" t="n">
        <v>2002</v>
      </c>
      <c r="C139" s="151" t="inlineStr">
        <is>
          <t>2002/03</t>
        </is>
      </c>
      <c r="D139" s="413" t="n">
        <v>12</v>
      </c>
      <c r="E139" s="154" t="n">
        <v>70793.60000000001</v>
      </c>
      <c r="F139" s="154" t="n">
        <v>0</v>
      </c>
      <c r="G139" s="154" t="n">
        <v>70793.60000000001</v>
      </c>
      <c r="H139" s="154" t="n">
        <v>1261188.5</v>
      </c>
      <c r="I139" s="154" t="n">
        <v>4592.1</v>
      </c>
      <c r="J139" s="154" t="n">
        <v>1265780.6</v>
      </c>
      <c r="K139" s="154" t="n">
        <v>115309.9</v>
      </c>
      <c r="L139" s="154" t="n">
        <v>9529.4</v>
      </c>
      <c r="M139" s="154" t="n">
        <v>40326.8</v>
      </c>
      <c r="N139" s="154" t="n">
        <v>630.1</v>
      </c>
    </row>
    <row r="140" ht="10.05" customHeight="1">
      <c r="A140" s="151" t="inlineStr">
        <is>
          <t>LIN</t>
        </is>
      </c>
      <c r="B140" s="412" t="n">
        <v>2002</v>
      </c>
      <c r="C140" s="151" t="inlineStr">
        <is>
          <t>2002/03</t>
        </is>
      </c>
      <c r="D140" s="413" t="n">
        <v>12</v>
      </c>
      <c r="E140" s="154" t="n">
        <v>72.5</v>
      </c>
      <c r="F140" s="154" t="n">
        <v>0</v>
      </c>
      <c r="G140" s="154" t="n">
        <v>72.5</v>
      </c>
      <c r="H140" s="154" t="n">
        <v>1884.2</v>
      </c>
      <c r="I140" s="154" t="n">
        <v>242</v>
      </c>
      <c r="J140" s="154" t="n">
        <v>2126.2</v>
      </c>
      <c r="K140" s="154" t="n">
        <v>17.5</v>
      </c>
      <c r="L140" s="154" t="n">
        <v>0</v>
      </c>
      <c r="M140" s="154" t="n">
        <v>47</v>
      </c>
      <c r="N140" s="154" t="n">
        <v>0</v>
      </c>
    </row>
    <row r="141" ht="10.05" customHeight="1">
      <c r="A141" s="151" t="inlineStr">
        <is>
          <t>SOJA</t>
        </is>
      </c>
      <c r="B141" s="412" t="n">
        <v>2002</v>
      </c>
      <c r="C141" s="151" t="inlineStr">
        <is>
          <t>2002/03</t>
        </is>
      </c>
      <c r="D141" s="413" t="n">
        <v>12</v>
      </c>
      <c r="E141" s="154" t="n">
        <v>2774.1</v>
      </c>
      <c r="F141" s="154" t="n">
        <v>0</v>
      </c>
      <c r="G141" s="154" t="n">
        <v>2774.1</v>
      </c>
      <c r="H141" s="154" t="n">
        <v>124276.6</v>
      </c>
      <c r="I141" s="154" t="n">
        <v>5295</v>
      </c>
      <c r="J141" s="154" t="n">
        <v>129571.6</v>
      </c>
      <c r="K141" s="154" t="n">
        <v>5009.2</v>
      </c>
      <c r="L141" s="154" t="n">
        <v>138.4</v>
      </c>
      <c r="M141" s="154" t="n">
        <v>639.1</v>
      </c>
      <c r="N141" s="154" t="n">
        <v>6.4</v>
      </c>
    </row>
    <row r="142" ht="10.05" customHeight="1">
      <c r="A142" s="151" t="inlineStr">
        <is>
          <t>TOURNESOL</t>
        </is>
      </c>
      <c r="B142" s="412" t="n">
        <v>2002</v>
      </c>
      <c r="C142" s="151" t="inlineStr">
        <is>
          <t>2002/03</t>
        </is>
      </c>
      <c r="D142" s="413" t="n">
        <v>12</v>
      </c>
      <c r="E142" s="154" t="n">
        <v>64533.9</v>
      </c>
      <c r="F142" s="154" t="n">
        <v>0</v>
      </c>
      <c r="G142" s="154" t="n">
        <v>64533.9</v>
      </c>
      <c r="H142" s="154" t="n">
        <v>694335.1</v>
      </c>
      <c r="I142" s="154" t="n">
        <v>3036.9</v>
      </c>
      <c r="J142" s="154" t="n">
        <v>697372</v>
      </c>
      <c r="K142" s="154" t="n">
        <v>115888.1</v>
      </c>
      <c r="L142" s="154" t="n">
        <v>1831.9</v>
      </c>
      <c r="M142" s="154" t="n">
        <v>54503.2</v>
      </c>
      <c r="N142" s="154" t="n">
        <v>294.1</v>
      </c>
    </row>
    <row r="143" ht="10.05" customHeight="1">
      <c r="A143" s="151" t="inlineStr">
        <is>
          <t>COLZA</t>
        </is>
      </c>
      <c r="B143" s="412" t="n">
        <v>2002</v>
      </c>
      <c r="C143" s="151" t="inlineStr">
        <is>
          <t>2003/04</t>
        </is>
      </c>
      <c r="D143" s="413" t="n">
        <v>7</v>
      </c>
      <c r="E143" s="154" t="n">
        <v>35.7</v>
      </c>
      <c r="F143" s="154" t="n">
        <v>0</v>
      </c>
      <c r="G143" s="154" t="n">
        <v>35.7</v>
      </c>
      <c r="H143" s="154" t="n">
        <v>35.7</v>
      </c>
      <c r="I143" s="154" t="n">
        <v>0</v>
      </c>
      <c r="J143" s="154" t="n">
        <v>35.7</v>
      </c>
      <c r="K143" s="154" t="n">
        <v>0</v>
      </c>
      <c r="L143" s="154" t="n">
        <v>0</v>
      </c>
      <c r="M143" s="154" t="n">
        <v>0</v>
      </c>
      <c r="N143" s="154" t="n">
        <v>0</v>
      </c>
    </row>
    <row r="144" ht="10.05" customHeight="1">
      <c r="A144" s="151" t="inlineStr">
        <is>
          <t>COLZA</t>
        </is>
      </c>
      <c r="B144" s="412" t="n">
        <v>2003</v>
      </c>
      <c r="C144" s="151" t="inlineStr">
        <is>
          <t>2002/03</t>
        </is>
      </c>
      <c r="D144" s="413" t="n">
        <v>1</v>
      </c>
      <c r="E144" s="154" t="n">
        <v>137160</v>
      </c>
      <c r="F144" s="154" t="n">
        <v>136</v>
      </c>
      <c r="G144" s="154" t="n">
        <v>137296</v>
      </c>
      <c r="H144" s="154" t="n">
        <v>1040581.6</v>
      </c>
      <c r="I144" s="154" t="n">
        <v>4373.5</v>
      </c>
      <c r="J144" s="154" t="n">
        <v>1044955.1</v>
      </c>
      <c r="K144" s="154" t="n">
        <v>52106.2</v>
      </c>
      <c r="L144" s="154" t="n">
        <v>9121.6</v>
      </c>
      <c r="M144" s="154" t="n">
        <v>69658.10000000001</v>
      </c>
      <c r="N144" s="154" t="n">
        <v>2667.2</v>
      </c>
    </row>
    <row r="145" ht="10.05" customHeight="1">
      <c r="A145" s="151" t="inlineStr">
        <is>
          <t>LIN</t>
        </is>
      </c>
      <c r="B145" s="412" t="n">
        <v>2003</v>
      </c>
      <c r="C145" s="151" t="inlineStr">
        <is>
          <t>2002/03</t>
        </is>
      </c>
      <c r="D145" s="413" t="n">
        <v>1</v>
      </c>
      <c r="E145" s="154" t="n">
        <v>121.5</v>
      </c>
      <c r="F145" s="154" t="n">
        <v>0</v>
      </c>
      <c r="G145" s="154" t="n">
        <v>121.5</v>
      </c>
      <c r="H145" s="154" t="n">
        <v>1559.6</v>
      </c>
      <c r="I145" s="154" t="n">
        <v>229.5</v>
      </c>
      <c r="J145" s="154" t="n">
        <v>1789.1</v>
      </c>
      <c r="K145" s="154" t="n">
        <v>17.5</v>
      </c>
      <c r="L145" s="154" t="n">
        <v>0</v>
      </c>
      <c r="M145" s="154" t="n">
        <v>0</v>
      </c>
      <c r="N145" s="154" t="n">
        <v>0</v>
      </c>
    </row>
    <row r="146" ht="10.05" customHeight="1">
      <c r="A146" s="151" t="inlineStr">
        <is>
          <t>SOJA</t>
        </is>
      </c>
      <c r="B146" s="412" t="n">
        <v>2003</v>
      </c>
      <c r="C146" s="151" t="inlineStr">
        <is>
          <t>2002/03</t>
        </is>
      </c>
      <c r="D146" s="413" t="n">
        <v>1</v>
      </c>
      <c r="E146" s="154" t="n">
        <v>3653.6</v>
      </c>
      <c r="F146" s="154" t="n">
        <v>0</v>
      </c>
      <c r="G146" s="154" t="n">
        <v>3653.6</v>
      </c>
      <c r="H146" s="154" t="n">
        <v>97866.2</v>
      </c>
      <c r="I146" s="154" t="n">
        <v>5295</v>
      </c>
      <c r="J146" s="154" t="n">
        <v>103161.2</v>
      </c>
      <c r="K146" s="154" t="n">
        <v>3659.3</v>
      </c>
      <c r="L146" s="154" t="n">
        <v>115.9</v>
      </c>
      <c r="M146" s="154" t="n">
        <v>1463.8</v>
      </c>
      <c r="N146" s="154" t="n">
        <v>2</v>
      </c>
    </row>
    <row r="147" ht="10.05" customHeight="1">
      <c r="A147" s="151" t="inlineStr">
        <is>
          <t>TOURNESOL</t>
        </is>
      </c>
      <c r="B147" s="412" t="n">
        <v>2003</v>
      </c>
      <c r="C147" s="151" t="inlineStr">
        <is>
          <t>2002/03</t>
        </is>
      </c>
      <c r="D147" s="413" t="n">
        <v>1</v>
      </c>
      <c r="E147" s="154" t="n">
        <v>46663.7</v>
      </c>
      <c r="F147" s="154" t="n">
        <v>0</v>
      </c>
      <c r="G147" s="154" t="n">
        <v>46663.7</v>
      </c>
      <c r="H147" s="154" t="n">
        <v>647305</v>
      </c>
      <c r="I147" s="154" t="n">
        <v>2958.6</v>
      </c>
      <c r="J147" s="154" t="n">
        <v>650263.6</v>
      </c>
      <c r="K147" s="154" t="n">
        <v>82886.8</v>
      </c>
      <c r="L147" s="154" t="n">
        <v>1043.7</v>
      </c>
      <c r="M147" s="154" t="n">
        <v>33282.6</v>
      </c>
      <c r="N147" s="154" t="n">
        <v>762.4</v>
      </c>
    </row>
    <row r="148" ht="10.05" customHeight="1">
      <c r="A148" s="151" t="inlineStr">
        <is>
          <t>COLZA</t>
        </is>
      </c>
      <c r="B148" s="412" t="n">
        <v>2003</v>
      </c>
      <c r="C148" s="151" t="inlineStr">
        <is>
          <t>2002/03</t>
        </is>
      </c>
      <c r="D148" s="413" t="n">
        <v>2</v>
      </c>
      <c r="E148" s="154" t="n">
        <v>70706</v>
      </c>
      <c r="F148" s="154" t="n">
        <v>1958.4</v>
      </c>
      <c r="G148" s="154" t="n">
        <v>72664.39999999999</v>
      </c>
      <c r="H148" s="154" t="n">
        <v>818870.6</v>
      </c>
      <c r="I148" s="154" t="n">
        <v>4692.3</v>
      </c>
      <c r="J148" s="154" t="n">
        <v>823562.9</v>
      </c>
      <c r="K148" s="154" t="n">
        <v>31232.7</v>
      </c>
      <c r="L148" s="154" t="n">
        <v>3000.6</v>
      </c>
      <c r="M148" s="154" t="n">
        <v>23671.1</v>
      </c>
      <c r="N148" s="154" t="n">
        <v>210.5</v>
      </c>
    </row>
    <row r="149" ht="10.05" customHeight="1">
      <c r="A149" s="151" t="inlineStr">
        <is>
          <t>LIN</t>
        </is>
      </c>
      <c r="B149" s="412" t="n">
        <v>2003</v>
      </c>
      <c r="C149" s="151" t="inlineStr">
        <is>
          <t>2002/03</t>
        </is>
      </c>
      <c r="D149" s="413" t="n">
        <v>2</v>
      </c>
      <c r="E149" s="154" t="n">
        <v>28.6</v>
      </c>
      <c r="F149" s="154" t="n">
        <v>107.8</v>
      </c>
      <c r="G149" s="154" t="n">
        <v>136.4</v>
      </c>
      <c r="H149" s="154" t="n">
        <v>876.4</v>
      </c>
      <c r="I149" s="154" t="n">
        <v>308.5</v>
      </c>
      <c r="J149" s="154" t="n">
        <v>1184.9</v>
      </c>
      <c r="K149" s="154" t="n">
        <v>17.5</v>
      </c>
      <c r="L149" s="154" t="n">
        <v>0</v>
      </c>
      <c r="M149" s="154" t="n">
        <v>0</v>
      </c>
      <c r="N149" s="154" t="n">
        <v>0</v>
      </c>
    </row>
    <row r="150" ht="10.05" customHeight="1">
      <c r="A150" s="151" t="inlineStr">
        <is>
          <t>SOJA</t>
        </is>
      </c>
      <c r="B150" s="412" t="n">
        <v>2003</v>
      </c>
      <c r="C150" s="151" t="inlineStr">
        <is>
          <t>2002/03</t>
        </is>
      </c>
      <c r="D150" s="413" t="n">
        <v>2</v>
      </c>
      <c r="E150" s="154" t="n">
        <v>1811.5</v>
      </c>
      <c r="F150" s="154" t="n">
        <v>0</v>
      </c>
      <c r="G150" s="154" t="n">
        <v>1811.5</v>
      </c>
      <c r="H150" s="154" t="n">
        <v>83904.7</v>
      </c>
      <c r="I150" s="154" t="n">
        <v>5179.6</v>
      </c>
      <c r="J150" s="154" t="n">
        <v>89084.3</v>
      </c>
      <c r="K150" s="154" t="n">
        <v>3154.1</v>
      </c>
      <c r="L150" s="154" t="n">
        <v>0</v>
      </c>
      <c r="M150" s="154" t="n">
        <v>505.2</v>
      </c>
      <c r="N150" s="154" t="n">
        <v>0</v>
      </c>
    </row>
    <row r="151" ht="10.05" customHeight="1">
      <c r="A151" s="151" t="inlineStr">
        <is>
          <t>TOURNESOL</t>
        </is>
      </c>
      <c r="B151" s="412" t="n">
        <v>2003</v>
      </c>
      <c r="C151" s="151" t="inlineStr">
        <is>
          <t>2002/03</t>
        </is>
      </c>
      <c r="D151" s="413" t="n">
        <v>2</v>
      </c>
      <c r="E151" s="154" t="n">
        <v>32520.7</v>
      </c>
      <c r="F151" s="154" t="n">
        <v>1268.7</v>
      </c>
      <c r="G151" s="154" t="n">
        <v>33789.4</v>
      </c>
      <c r="H151" s="154" t="n">
        <v>568663.3</v>
      </c>
      <c r="I151" s="154" t="n">
        <v>3768.6</v>
      </c>
      <c r="J151" s="154" t="n">
        <v>572431.9</v>
      </c>
      <c r="K151" s="154" t="n">
        <v>61354.3</v>
      </c>
      <c r="L151" s="154" t="n">
        <v>453.7</v>
      </c>
      <c r="M151" s="154" t="n">
        <v>21771.8</v>
      </c>
      <c r="N151" s="154" t="n">
        <v>214.4</v>
      </c>
    </row>
    <row r="152" ht="10.05" customHeight="1">
      <c r="A152" s="151" t="inlineStr">
        <is>
          <t>COLZA</t>
        </is>
      </c>
      <c r="B152" s="412" t="n">
        <v>2003</v>
      </c>
      <c r="C152" s="151" t="inlineStr">
        <is>
          <t>2002/03</t>
        </is>
      </c>
      <c r="D152" s="413" t="n">
        <v>3</v>
      </c>
      <c r="E152" s="154" t="n">
        <v>48898.1</v>
      </c>
      <c r="F152" s="154" t="n">
        <v>0</v>
      </c>
      <c r="G152" s="154" t="n">
        <v>48898.1</v>
      </c>
      <c r="H152" s="154" t="n">
        <v>623679.3</v>
      </c>
      <c r="I152" s="154" t="n">
        <v>4156.8</v>
      </c>
      <c r="J152" s="154" t="n">
        <v>627836.1</v>
      </c>
      <c r="K152" s="154" t="n">
        <v>14855.1</v>
      </c>
      <c r="L152" s="154" t="n">
        <v>1411.4</v>
      </c>
      <c r="M152" s="154" t="n">
        <v>17489.1</v>
      </c>
      <c r="N152" s="154" t="n">
        <v>309.1</v>
      </c>
    </row>
    <row r="153" ht="10.05" customHeight="1">
      <c r="A153" s="151" t="inlineStr">
        <is>
          <t>LIN</t>
        </is>
      </c>
      <c r="B153" s="412" t="n">
        <v>2003</v>
      </c>
      <c r="C153" s="151" t="inlineStr">
        <is>
          <t>2002/03</t>
        </is>
      </c>
      <c r="D153" s="413" t="n">
        <v>3</v>
      </c>
      <c r="E153" s="154" t="n">
        <v>146.6</v>
      </c>
      <c r="F153" s="154" t="n">
        <v>241.3</v>
      </c>
      <c r="G153" s="154" t="n">
        <v>387.9</v>
      </c>
      <c r="H153" s="154" t="n">
        <v>721.8</v>
      </c>
      <c r="I153" s="154" t="n">
        <v>294.5</v>
      </c>
      <c r="J153" s="154" t="n">
        <v>1016.3</v>
      </c>
      <c r="K153" s="154" t="n">
        <v>17.5</v>
      </c>
      <c r="L153" s="154" t="n">
        <v>0</v>
      </c>
      <c r="M153" s="154" t="n">
        <v>0</v>
      </c>
      <c r="N153" s="154" t="n">
        <v>0</v>
      </c>
    </row>
    <row r="154" ht="10.05" customHeight="1">
      <c r="A154" s="151" t="inlineStr">
        <is>
          <t>SOJA</t>
        </is>
      </c>
      <c r="B154" s="412" t="n">
        <v>2003</v>
      </c>
      <c r="C154" s="151" t="inlineStr">
        <is>
          <t>2002/03</t>
        </is>
      </c>
      <c r="D154" s="413" t="n">
        <v>3</v>
      </c>
      <c r="E154" s="154" t="n">
        <v>1801.5</v>
      </c>
      <c r="F154" s="154" t="n">
        <v>122</v>
      </c>
      <c r="G154" s="154" t="n">
        <v>1923.5</v>
      </c>
      <c r="H154" s="154" t="n">
        <v>67713.2</v>
      </c>
      <c r="I154" s="154" t="n">
        <v>5162.6</v>
      </c>
      <c r="J154" s="154" t="n">
        <v>72875.8</v>
      </c>
      <c r="K154" s="154" t="n">
        <v>2527.3</v>
      </c>
      <c r="L154" s="154" t="n">
        <v>4</v>
      </c>
      <c r="M154" s="154" t="n">
        <v>630.8</v>
      </c>
      <c r="N154" s="154" t="n">
        <v>0</v>
      </c>
    </row>
    <row r="155" ht="10.05" customHeight="1">
      <c r="A155" s="151" t="inlineStr">
        <is>
          <t>TOURNESOL</t>
        </is>
      </c>
      <c r="B155" s="412" t="n">
        <v>2003</v>
      </c>
      <c r="C155" s="151" t="inlineStr">
        <is>
          <t>2002/03</t>
        </is>
      </c>
      <c r="D155" s="413" t="n">
        <v>3</v>
      </c>
      <c r="E155" s="154" t="n">
        <v>19310.7</v>
      </c>
      <c r="F155" s="154" t="n">
        <v>1080.3</v>
      </c>
      <c r="G155" s="154" t="n">
        <v>20391</v>
      </c>
      <c r="H155" s="154" t="n">
        <v>477685.2</v>
      </c>
      <c r="I155" s="154" t="n">
        <v>3680.3</v>
      </c>
      <c r="J155" s="154" t="n">
        <v>481365.5</v>
      </c>
      <c r="K155" s="154" t="n">
        <v>50526.2</v>
      </c>
      <c r="L155" s="154" t="n">
        <v>1169.5</v>
      </c>
      <c r="M155" s="154" t="n">
        <v>11827.7</v>
      </c>
      <c r="N155" s="154" t="n">
        <v>169.9</v>
      </c>
    </row>
    <row r="156" ht="10.05" customHeight="1">
      <c r="A156" s="151" t="inlineStr">
        <is>
          <t>COLZA</t>
        </is>
      </c>
      <c r="B156" s="412" t="n">
        <v>2003</v>
      </c>
      <c r="C156" s="151" t="inlineStr">
        <is>
          <t>2002/03</t>
        </is>
      </c>
      <c r="D156" s="413" t="n">
        <v>4</v>
      </c>
      <c r="E156" s="154" t="n">
        <v>20332.2</v>
      </c>
      <c r="F156" s="154" t="n">
        <v>0</v>
      </c>
      <c r="G156" s="154" t="n">
        <v>20332.2</v>
      </c>
      <c r="H156" s="154" t="n">
        <v>374105.8</v>
      </c>
      <c r="I156" s="154" t="n">
        <v>4156</v>
      </c>
      <c r="J156" s="154" t="n">
        <v>378261.8</v>
      </c>
      <c r="K156" s="154" t="n">
        <v>9663.80000000001</v>
      </c>
      <c r="L156" s="154" t="n">
        <v>1086.2</v>
      </c>
      <c r="M156" s="154" t="n">
        <v>6197.2</v>
      </c>
      <c r="N156" s="154" t="n">
        <v>80.3</v>
      </c>
    </row>
    <row r="157" ht="10.05" customHeight="1">
      <c r="A157" s="151" t="inlineStr">
        <is>
          <t>LIN</t>
        </is>
      </c>
      <c r="B157" s="412" t="n">
        <v>2003</v>
      </c>
      <c r="C157" s="151" t="inlineStr">
        <is>
          <t>2002/03</t>
        </is>
      </c>
      <c r="D157" s="413" t="n">
        <v>4</v>
      </c>
      <c r="E157" s="154" t="n">
        <v>212</v>
      </c>
      <c r="F157" s="154" t="n">
        <v>62.2</v>
      </c>
      <c r="G157" s="154" t="n">
        <v>274.2</v>
      </c>
      <c r="H157" s="154" t="n">
        <v>496.7</v>
      </c>
      <c r="I157" s="154" t="n">
        <v>376.6</v>
      </c>
      <c r="J157" s="154" t="n">
        <v>873.3</v>
      </c>
      <c r="K157" s="154" t="n">
        <v>17.5</v>
      </c>
      <c r="L157" s="154" t="n">
        <v>0</v>
      </c>
      <c r="M157" s="154" t="n">
        <v>0</v>
      </c>
      <c r="N157" s="154" t="n">
        <v>0</v>
      </c>
    </row>
    <row r="158" ht="10.05" customHeight="1">
      <c r="A158" s="151" t="inlineStr">
        <is>
          <t>SOJA</t>
        </is>
      </c>
      <c r="B158" s="412" t="n">
        <v>2003</v>
      </c>
      <c r="C158" s="151" t="inlineStr">
        <is>
          <t>2002/03</t>
        </is>
      </c>
      <c r="D158" s="413" t="n">
        <v>4</v>
      </c>
      <c r="E158" s="154" t="n">
        <v>2421.9</v>
      </c>
      <c r="F158" s="154" t="n">
        <v>0</v>
      </c>
      <c r="G158" s="154" t="n">
        <v>2421.9</v>
      </c>
      <c r="H158" s="154" t="n">
        <v>54670.6</v>
      </c>
      <c r="I158" s="154" t="n">
        <v>4885.8</v>
      </c>
      <c r="J158" s="154" t="n">
        <v>59556.4</v>
      </c>
      <c r="K158" s="154" t="n">
        <v>1487.3</v>
      </c>
      <c r="L158" s="154" t="n">
        <v>31.5</v>
      </c>
      <c r="M158" s="154" t="n">
        <v>1042.8</v>
      </c>
      <c r="N158" s="154" t="n">
        <v>28.7</v>
      </c>
    </row>
    <row r="159" ht="10.05" customHeight="1">
      <c r="A159" s="151" t="inlineStr">
        <is>
          <t>TOURNESOL</t>
        </is>
      </c>
      <c r="B159" s="412" t="n">
        <v>2003</v>
      </c>
      <c r="C159" s="151" t="inlineStr">
        <is>
          <t>2002/03</t>
        </is>
      </c>
      <c r="D159" s="413" t="n">
        <v>4</v>
      </c>
      <c r="E159" s="154" t="n">
        <v>21486.8</v>
      </c>
      <c r="F159" s="154" t="n">
        <v>0</v>
      </c>
      <c r="G159" s="154" t="n">
        <v>21486.8</v>
      </c>
      <c r="H159" s="154" t="n">
        <v>377131.1</v>
      </c>
      <c r="I159" s="154" t="n">
        <v>3385.6</v>
      </c>
      <c r="J159" s="154" t="n">
        <v>380516.7</v>
      </c>
      <c r="K159" s="154" t="n">
        <v>37304.2</v>
      </c>
      <c r="L159" s="154" t="n">
        <v>585.4</v>
      </c>
      <c r="M159" s="154" t="n">
        <v>13661</v>
      </c>
      <c r="N159" s="154" t="n">
        <v>146.4</v>
      </c>
    </row>
    <row r="160" ht="10.05" customHeight="1">
      <c r="A160" s="151" t="inlineStr">
        <is>
          <t>COLZA</t>
        </is>
      </c>
      <c r="B160" s="412" t="n">
        <v>2003</v>
      </c>
      <c r="C160" s="151" t="inlineStr">
        <is>
          <t>2002/03</t>
        </is>
      </c>
      <c r="D160" s="413" t="n">
        <v>5</v>
      </c>
      <c r="E160" s="154" t="n">
        <v>15460.8</v>
      </c>
      <c r="F160" s="154" t="n">
        <v>0</v>
      </c>
      <c r="G160" s="154" t="n">
        <v>15460.8</v>
      </c>
      <c r="H160" s="154" t="n">
        <v>180778.6</v>
      </c>
      <c r="I160" s="154" t="n">
        <v>4034.5</v>
      </c>
      <c r="J160" s="154" t="n">
        <v>184813.1</v>
      </c>
      <c r="K160" s="154" t="n">
        <v>4668.1</v>
      </c>
      <c r="L160" s="154" t="n">
        <v>641.1</v>
      </c>
      <c r="M160" s="154" t="n">
        <v>5569.1</v>
      </c>
      <c r="N160" s="154" t="n">
        <v>67.7</v>
      </c>
    </row>
    <row r="161" ht="10.05" customHeight="1">
      <c r="A161" s="151" t="inlineStr">
        <is>
          <t>LIN</t>
        </is>
      </c>
      <c r="B161" s="412" t="n">
        <v>2003</v>
      </c>
      <c r="C161" s="151" t="inlineStr">
        <is>
          <t>2002/03</t>
        </is>
      </c>
      <c r="D161" s="413" t="n">
        <v>5</v>
      </c>
      <c r="E161" s="154" t="n">
        <v>147.1</v>
      </c>
      <c r="F161" s="154" t="n">
        <v>288.6</v>
      </c>
      <c r="G161" s="154" t="n">
        <v>435.7</v>
      </c>
      <c r="H161" s="154" t="n">
        <v>457.8</v>
      </c>
      <c r="I161" s="154" t="n">
        <v>645.8</v>
      </c>
      <c r="J161" s="154" t="n">
        <v>1103.6</v>
      </c>
      <c r="K161" s="154" t="n">
        <v>17.5</v>
      </c>
      <c r="L161" s="154" t="n">
        <v>0</v>
      </c>
      <c r="M161" s="154" t="n">
        <v>0</v>
      </c>
      <c r="N161" s="154" t="n">
        <v>0</v>
      </c>
    </row>
    <row r="162" ht="10.05" customHeight="1">
      <c r="A162" s="151" t="inlineStr">
        <is>
          <t>SOJA</t>
        </is>
      </c>
      <c r="B162" s="412" t="n">
        <v>2003</v>
      </c>
      <c r="C162" s="151" t="inlineStr">
        <is>
          <t>2002/03</t>
        </is>
      </c>
      <c r="D162" s="413" t="n">
        <v>5</v>
      </c>
      <c r="E162" s="154" t="n">
        <v>3128.2</v>
      </c>
      <c r="F162" s="154" t="n">
        <v>411.8</v>
      </c>
      <c r="G162" s="154" t="n">
        <v>3540</v>
      </c>
      <c r="H162" s="154" t="n">
        <v>46141.7</v>
      </c>
      <c r="I162" s="154" t="n">
        <v>3271.5</v>
      </c>
      <c r="J162" s="154" t="n">
        <v>49413.2</v>
      </c>
      <c r="K162" s="154" t="n">
        <v>378.4</v>
      </c>
      <c r="L162" s="154" t="n">
        <v>6.1</v>
      </c>
      <c r="M162" s="154" t="n">
        <v>1093.3</v>
      </c>
      <c r="N162" s="154" t="n">
        <v>21.7</v>
      </c>
    </row>
    <row r="163" ht="10.05" customHeight="1">
      <c r="A163" s="151" t="inlineStr">
        <is>
          <t>TOURNESOL</t>
        </is>
      </c>
      <c r="B163" s="412" t="n">
        <v>2003</v>
      </c>
      <c r="C163" s="151" t="inlineStr">
        <is>
          <t>2002/03</t>
        </is>
      </c>
      <c r="D163" s="413" t="n">
        <v>5</v>
      </c>
      <c r="E163" s="154" t="n">
        <v>26150.9</v>
      </c>
      <c r="F163" s="154" t="n">
        <v>0</v>
      </c>
      <c r="G163" s="154" t="n">
        <v>26150.9</v>
      </c>
      <c r="H163" s="154" t="n">
        <v>302602.3</v>
      </c>
      <c r="I163" s="154" t="n">
        <v>3335.2</v>
      </c>
      <c r="J163" s="154" t="n">
        <v>305937.5</v>
      </c>
      <c r="K163" s="154" t="n">
        <v>20404.2</v>
      </c>
      <c r="L163" s="154" t="n">
        <v>227.5</v>
      </c>
      <c r="M163" s="154" t="n">
        <v>16855.2</v>
      </c>
      <c r="N163" s="154" t="n">
        <v>272.3</v>
      </c>
    </row>
    <row r="164" ht="10.05" customHeight="1">
      <c r="A164" s="151" t="inlineStr">
        <is>
          <t>COLZA</t>
        </is>
      </c>
      <c r="B164" s="412" t="n">
        <v>2003</v>
      </c>
      <c r="C164" s="151" t="inlineStr">
        <is>
          <t>2002/03</t>
        </is>
      </c>
      <c r="D164" s="413" t="n">
        <v>6</v>
      </c>
      <c r="E164" s="154" t="n">
        <v>13476.1</v>
      </c>
      <c r="F164" s="154" t="n">
        <v>834.1</v>
      </c>
      <c r="G164" s="154" t="n">
        <v>14310.2</v>
      </c>
      <c r="H164" s="154" t="n">
        <v>0</v>
      </c>
      <c r="I164" s="154" t="n">
        <v>0</v>
      </c>
      <c r="J164" s="154" t="n">
        <v>0</v>
      </c>
      <c r="K164" s="154" t="n">
        <v>0</v>
      </c>
      <c r="L164" s="154" t="n">
        <v>2614.7</v>
      </c>
      <c r="M164" s="154" t="n">
        <v>3550.4</v>
      </c>
      <c r="N164" s="154" t="n">
        <v>69.5</v>
      </c>
    </row>
    <row r="165" ht="10.05" customHeight="1">
      <c r="A165" s="151" t="inlineStr">
        <is>
          <t>LIN</t>
        </is>
      </c>
      <c r="B165" s="412" t="n">
        <v>2003</v>
      </c>
      <c r="C165" s="151" t="inlineStr">
        <is>
          <t>2002/03</t>
        </is>
      </c>
      <c r="D165" s="413" t="n">
        <v>6</v>
      </c>
      <c r="E165" s="154" t="n">
        <v>188.3</v>
      </c>
      <c r="F165" s="154" t="n">
        <v>50.3</v>
      </c>
      <c r="G165" s="154" t="n">
        <v>238.6</v>
      </c>
      <c r="H165" s="154" t="n">
        <v>0</v>
      </c>
      <c r="I165" s="154" t="n">
        <v>0</v>
      </c>
      <c r="J165" s="154" t="n">
        <v>0</v>
      </c>
      <c r="K165" s="154" t="n">
        <v>0</v>
      </c>
      <c r="L165" s="154" t="n">
        <v>0</v>
      </c>
      <c r="M165" s="154" t="n">
        <v>17.5</v>
      </c>
      <c r="N165" s="154" t="n">
        <v>0</v>
      </c>
    </row>
    <row r="166" ht="10.05" customHeight="1">
      <c r="A166" s="151" t="inlineStr">
        <is>
          <t>SOJA</t>
        </is>
      </c>
      <c r="B166" s="412" t="n">
        <v>2003</v>
      </c>
      <c r="C166" s="151" t="inlineStr">
        <is>
          <t>2002/03</t>
        </is>
      </c>
      <c r="D166" s="413" t="n">
        <v>6</v>
      </c>
      <c r="E166" s="154" t="n">
        <v>2224.1</v>
      </c>
      <c r="F166" s="154" t="n">
        <v>135</v>
      </c>
      <c r="G166" s="154" t="n">
        <v>2359.1</v>
      </c>
      <c r="H166" s="154" t="n">
        <v>0</v>
      </c>
      <c r="I166" s="154" t="n">
        <v>0</v>
      </c>
      <c r="J166" s="154" t="n">
        <v>0</v>
      </c>
      <c r="K166" s="154" t="n">
        <v>0</v>
      </c>
      <c r="L166" s="154" t="n">
        <v>0</v>
      </c>
      <c r="M166" s="154" t="n">
        <v>357.5</v>
      </c>
      <c r="N166" s="154" t="n">
        <v>11.2</v>
      </c>
    </row>
    <row r="167" ht="10.05" customHeight="1">
      <c r="A167" s="151" t="inlineStr">
        <is>
          <t>TOURNESOL</t>
        </is>
      </c>
      <c r="B167" s="412" t="n">
        <v>2003</v>
      </c>
      <c r="C167" s="151" t="inlineStr">
        <is>
          <t>2002/03</t>
        </is>
      </c>
      <c r="D167" s="413" t="n">
        <v>6</v>
      </c>
      <c r="E167" s="154" t="n">
        <v>27261.1</v>
      </c>
      <c r="F167" s="154" t="n">
        <v>164</v>
      </c>
      <c r="G167" s="154" t="n">
        <v>27425.1</v>
      </c>
      <c r="H167" s="154" t="n">
        <v>0</v>
      </c>
      <c r="I167" s="154" t="n">
        <v>0</v>
      </c>
      <c r="J167" s="154" t="n">
        <v>0</v>
      </c>
      <c r="K167" s="154" t="n">
        <v>0</v>
      </c>
      <c r="L167" s="154" t="n">
        <v>294.1</v>
      </c>
      <c r="M167" s="154" t="n">
        <v>16211.5</v>
      </c>
      <c r="N167" s="154" t="n">
        <v>1095.8</v>
      </c>
    </row>
    <row r="168" ht="10.05" customHeight="1">
      <c r="A168" s="151" t="inlineStr">
        <is>
          <t>COLZA</t>
        </is>
      </c>
      <c r="B168" s="412" t="n">
        <v>2003</v>
      </c>
      <c r="C168" s="151" t="inlineStr">
        <is>
          <t>2002/03</t>
        </is>
      </c>
      <c r="D168" s="413" t="n">
        <v>7</v>
      </c>
      <c r="E168" s="154" t="n">
        <v>0</v>
      </c>
      <c r="F168" s="154" t="n">
        <v>0</v>
      </c>
      <c r="G168" s="154" t="n">
        <v>0</v>
      </c>
      <c r="H168" s="154" t="n">
        <v>42574.4</v>
      </c>
      <c r="I168" s="154" t="n">
        <v>2390.3</v>
      </c>
      <c r="J168" s="154" t="n">
        <v>44964.7</v>
      </c>
      <c r="K168" s="154" t="n">
        <v>3662.9</v>
      </c>
      <c r="L168" s="154" t="n">
        <v>0</v>
      </c>
      <c r="M168" s="154" t="n">
        <v>0</v>
      </c>
      <c r="N168" s="154" t="n">
        <v>0</v>
      </c>
    </row>
    <row r="169" ht="10.05" customHeight="1">
      <c r="A169" s="151" t="inlineStr">
        <is>
          <t>LIN</t>
        </is>
      </c>
      <c r="B169" s="412" t="n">
        <v>2003</v>
      </c>
      <c r="C169" s="151" t="inlineStr">
        <is>
          <t>2002/03</t>
        </is>
      </c>
      <c r="D169" s="413" t="n">
        <v>7</v>
      </c>
      <c r="E169" s="154" t="n">
        <v>0</v>
      </c>
      <c r="F169" s="154" t="n">
        <v>0</v>
      </c>
      <c r="G169" s="154" t="n">
        <v>0</v>
      </c>
      <c r="H169" s="154" t="n">
        <v>431.3</v>
      </c>
      <c r="I169" s="154" t="n">
        <v>528</v>
      </c>
      <c r="J169" s="154" t="n">
        <v>959.3</v>
      </c>
      <c r="K169" s="154" t="n">
        <v>0</v>
      </c>
      <c r="L169" s="154" t="n">
        <v>0</v>
      </c>
      <c r="M169" s="154" t="n">
        <v>0</v>
      </c>
      <c r="N169" s="154" t="n">
        <v>0</v>
      </c>
    </row>
    <row r="170" ht="10.05" customHeight="1">
      <c r="A170" s="151" t="inlineStr">
        <is>
          <t>SOJA</t>
        </is>
      </c>
      <c r="B170" s="412" t="n">
        <v>2003</v>
      </c>
      <c r="C170" s="151" t="inlineStr">
        <is>
          <t>2002/03</t>
        </is>
      </c>
      <c r="D170" s="413" t="n">
        <v>7</v>
      </c>
      <c r="E170" s="154" t="n">
        <v>0</v>
      </c>
      <c r="F170" s="154" t="n">
        <v>0</v>
      </c>
      <c r="G170" s="154" t="n">
        <v>0</v>
      </c>
      <c r="H170" s="154" t="n">
        <v>30731.4</v>
      </c>
      <c r="I170" s="154" t="n">
        <v>952.2</v>
      </c>
      <c r="J170" s="154" t="n">
        <v>31683.6</v>
      </c>
      <c r="K170" s="154" t="n">
        <v>9.699999999999999</v>
      </c>
      <c r="L170" s="154" t="n">
        <v>0</v>
      </c>
      <c r="M170" s="154" t="n">
        <v>0</v>
      </c>
      <c r="N170" s="154" t="n">
        <v>0</v>
      </c>
    </row>
    <row r="171" ht="10.05" customHeight="1">
      <c r="A171" s="151" t="inlineStr">
        <is>
          <t>TOURNESOL</t>
        </is>
      </c>
      <c r="B171" s="412" t="n">
        <v>2003</v>
      </c>
      <c r="C171" s="151" t="inlineStr">
        <is>
          <t>2002/03</t>
        </is>
      </c>
      <c r="D171" s="413" t="n">
        <v>7</v>
      </c>
      <c r="E171" s="154" t="n">
        <v>0</v>
      </c>
      <c r="F171" s="154" t="n">
        <v>0</v>
      </c>
      <c r="G171" s="154" t="n">
        <v>0</v>
      </c>
      <c r="H171" s="154" t="n">
        <v>175072.8</v>
      </c>
      <c r="I171" s="154" t="n">
        <v>1599.8</v>
      </c>
      <c r="J171" s="154" t="n">
        <v>176672.6</v>
      </c>
      <c r="K171" s="154" t="n">
        <v>3391</v>
      </c>
      <c r="L171" s="154" t="n">
        <v>0</v>
      </c>
      <c r="M171" s="154" t="n">
        <v>0</v>
      </c>
      <c r="N171" s="154" t="n">
        <v>0</v>
      </c>
    </row>
    <row r="172" ht="10.05" customHeight="1">
      <c r="A172" s="151" t="inlineStr">
        <is>
          <t>COLZA</t>
        </is>
      </c>
      <c r="B172" s="412" t="n">
        <v>2003</v>
      </c>
      <c r="C172" s="151" t="inlineStr">
        <is>
          <t>2003/04</t>
        </is>
      </c>
      <c r="D172" s="413" t="n">
        <v>7</v>
      </c>
      <c r="E172" s="154" t="n">
        <v>2253445.5</v>
      </c>
      <c r="F172" s="154" t="n">
        <v>6511.9</v>
      </c>
      <c r="G172" s="154" t="n">
        <v>2259957.4</v>
      </c>
      <c r="H172" s="154" t="n">
        <v>1909476.5</v>
      </c>
      <c r="I172" s="154" t="n">
        <v>6075</v>
      </c>
      <c r="J172" s="154" t="n">
        <v>1915551.5</v>
      </c>
      <c r="K172" s="154" t="n">
        <v>491843.9</v>
      </c>
      <c r="L172" s="154" t="n">
        <v>609793.7</v>
      </c>
      <c r="M172" s="154" t="n">
        <v>121265.5</v>
      </c>
      <c r="N172" s="154" t="n">
        <v>330.5</v>
      </c>
    </row>
    <row r="173" ht="10.05" customHeight="1">
      <c r="A173" s="151" t="inlineStr">
        <is>
          <t>LIN</t>
        </is>
      </c>
      <c r="B173" s="412" t="n">
        <v>2003</v>
      </c>
      <c r="C173" s="151" t="inlineStr">
        <is>
          <t>2003/04</t>
        </is>
      </c>
      <c r="D173" s="413" t="n">
        <v>7</v>
      </c>
      <c r="E173" s="154" t="n">
        <v>961.3</v>
      </c>
      <c r="F173" s="154" t="n">
        <v>0</v>
      </c>
      <c r="G173" s="154" t="n">
        <v>961.3</v>
      </c>
      <c r="H173" s="154" t="n">
        <v>856.7</v>
      </c>
      <c r="I173" s="154" t="n">
        <v>318.1</v>
      </c>
      <c r="J173" s="154" t="n">
        <v>1174.8</v>
      </c>
      <c r="K173" s="154" t="n">
        <v>63.8</v>
      </c>
      <c r="L173" s="154" t="n">
        <v>63.8</v>
      </c>
      <c r="M173" s="154" t="n">
        <v>0</v>
      </c>
      <c r="N173" s="154" t="n">
        <v>0</v>
      </c>
    </row>
    <row r="174" ht="10.05" customHeight="1">
      <c r="A174" s="151" t="inlineStr">
        <is>
          <t>SOJA</t>
        </is>
      </c>
      <c r="B174" s="412" t="n">
        <v>2003</v>
      </c>
      <c r="C174" s="151" t="inlineStr">
        <is>
          <t>2003/04</t>
        </is>
      </c>
      <c r="D174" s="413" t="n">
        <v>7</v>
      </c>
      <c r="E174" s="154" t="n">
        <v>472.7</v>
      </c>
      <c r="F174" s="154" t="n">
        <v>0</v>
      </c>
      <c r="G174" s="154" t="n">
        <v>472.7</v>
      </c>
      <c r="H174" s="154" t="n">
        <v>22540.2</v>
      </c>
      <c r="I174" s="154" t="n">
        <v>901.5</v>
      </c>
      <c r="J174" s="154" t="n">
        <v>23441.7</v>
      </c>
      <c r="K174" s="154" t="n">
        <v>33.1</v>
      </c>
      <c r="L174" s="154" t="n">
        <v>23.4</v>
      </c>
      <c r="M174" s="154" t="n">
        <v>0</v>
      </c>
      <c r="N174" s="154" t="n">
        <v>0</v>
      </c>
    </row>
    <row r="175" ht="10.05" customHeight="1">
      <c r="A175" s="151" t="inlineStr">
        <is>
          <t>TOURNESOL</t>
        </is>
      </c>
      <c r="B175" s="412" t="n">
        <v>2003</v>
      </c>
      <c r="C175" s="151" t="inlineStr">
        <is>
          <t>2003/04</t>
        </is>
      </c>
      <c r="D175" s="413" t="n">
        <v>7</v>
      </c>
      <c r="E175" s="154" t="n">
        <v>3775.1</v>
      </c>
      <c r="F175" s="154" t="n">
        <v>31.6</v>
      </c>
      <c r="G175" s="154" t="n">
        <v>3806.7</v>
      </c>
      <c r="H175" s="154" t="n">
        <v>115837.9</v>
      </c>
      <c r="I175" s="154" t="n">
        <v>1975</v>
      </c>
      <c r="J175" s="154" t="n">
        <v>117812.9</v>
      </c>
      <c r="K175" s="154" t="n">
        <v>3476.9</v>
      </c>
      <c r="L175" s="154" t="n">
        <v>1000.3</v>
      </c>
      <c r="M175" s="154" t="n">
        <v>835.2</v>
      </c>
      <c r="N175" s="154" t="n">
        <v>79.2</v>
      </c>
    </row>
    <row r="176" ht="10.05" customHeight="1">
      <c r="A176" s="151" t="inlineStr">
        <is>
          <t>COLZA</t>
        </is>
      </c>
      <c r="B176" s="412" t="n">
        <v>2003</v>
      </c>
      <c r="C176" s="151" t="inlineStr">
        <is>
          <t>2003/04</t>
        </is>
      </c>
      <c r="D176" s="413" t="n">
        <v>8</v>
      </c>
      <c r="E176" s="154" t="n">
        <v>246804.9</v>
      </c>
      <c r="F176" s="154" t="n">
        <v>1467.3</v>
      </c>
      <c r="G176" s="154" t="n">
        <v>248272.2</v>
      </c>
      <c r="H176" s="154" t="n">
        <v>1885240.3</v>
      </c>
      <c r="I176" s="154" t="n">
        <v>6663.9</v>
      </c>
      <c r="J176" s="154" t="n">
        <v>1891904.2</v>
      </c>
      <c r="K176" s="154" t="n">
        <v>394029.3</v>
      </c>
      <c r="L176" s="154" t="n">
        <v>25369.5</v>
      </c>
      <c r="M176" s="154" t="n">
        <v>119816.8</v>
      </c>
      <c r="N176" s="154" t="n">
        <v>3367.3</v>
      </c>
    </row>
    <row r="177" ht="10.05" customHeight="1">
      <c r="A177" s="151" t="inlineStr">
        <is>
          <t>LIN</t>
        </is>
      </c>
      <c r="B177" s="412" t="n">
        <v>2003</v>
      </c>
      <c r="C177" s="151" t="inlineStr">
        <is>
          <t>2003/04</t>
        </is>
      </c>
      <c r="D177" s="413" t="n">
        <v>8</v>
      </c>
      <c r="E177" s="154" t="n">
        <v>2786.1</v>
      </c>
      <c r="F177" s="154" t="n">
        <v>0</v>
      </c>
      <c r="G177" s="154" t="n">
        <v>2786.1</v>
      </c>
      <c r="H177" s="154" t="n">
        <v>2479.1</v>
      </c>
      <c r="I177" s="154" t="n">
        <v>285.2</v>
      </c>
      <c r="J177" s="154" t="n">
        <v>2764.3</v>
      </c>
      <c r="K177" s="154" t="n">
        <v>88.5</v>
      </c>
      <c r="L177" s="154" t="n">
        <v>74.2</v>
      </c>
      <c r="M177" s="154" t="n">
        <v>49.5</v>
      </c>
      <c r="N177" s="154" t="n">
        <v>0</v>
      </c>
    </row>
    <row r="178" ht="10.05" customHeight="1">
      <c r="A178" s="151" t="inlineStr">
        <is>
          <t>SOJA</t>
        </is>
      </c>
      <c r="B178" s="412" t="n">
        <v>2003</v>
      </c>
      <c r="C178" s="151" t="inlineStr">
        <is>
          <t>2003/04</t>
        </is>
      </c>
      <c r="D178" s="413" t="n">
        <v>8</v>
      </c>
      <c r="E178" s="154" t="n">
        <v>10107.1</v>
      </c>
      <c r="F178" s="154" t="n">
        <v>0</v>
      </c>
      <c r="G178" s="154" t="n">
        <v>10107.1</v>
      </c>
      <c r="H178" s="154" t="n">
        <v>24701.5</v>
      </c>
      <c r="I178" s="154" t="n">
        <v>901.5</v>
      </c>
      <c r="J178" s="154" t="n">
        <v>25603</v>
      </c>
      <c r="K178" s="154" t="n">
        <v>715.7</v>
      </c>
      <c r="L178" s="154" t="n">
        <v>706</v>
      </c>
      <c r="M178" s="154" t="n">
        <v>23.4</v>
      </c>
      <c r="N178" s="154" t="n">
        <v>0</v>
      </c>
    </row>
    <row r="179" ht="10.05" customHeight="1">
      <c r="A179" s="151" t="inlineStr">
        <is>
          <t>TOURNESOL</t>
        </is>
      </c>
      <c r="B179" s="412" t="n">
        <v>2003</v>
      </c>
      <c r="C179" s="151" t="inlineStr">
        <is>
          <t>2003/04</t>
        </is>
      </c>
      <c r="D179" s="413" t="n">
        <v>8</v>
      </c>
      <c r="E179" s="154" t="n">
        <v>350609.5</v>
      </c>
      <c r="F179" s="154" t="n">
        <v>219.5</v>
      </c>
      <c r="G179" s="154" t="n">
        <v>350829</v>
      </c>
      <c r="H179" s="154" t="n">
        <v>410504.8</v>
      </c>
      <c r="I179" s="154" t="n">
        <v>1980.8</v>
      </c>
      <c r="J179" s="154" t="n">
        <v>412485.6</v>
      </c>
      <c r="K179" s="154" t="n">
        <v>112157.8</v>
      </c>
      <c r="L179" s="154" t="n">
        <v>109014.3</v>
      </c>
      <c r="M179" s="154" t="n">
        <v>197.1</v>
      </c>
      <c r="N179" s="154" t="n">
        <v>136.3</v>
      </c>
    </row>
    <row r="180" ht="10.05" customHeight="1">
      <c r="A180" s="151" t="inlineStr">
        <is>
          <t>COLZA</t>
        </is>
      </c>
      <c r="B180" s="412" t="n">
        <v>2003</v>
      </c>
      <c r="C180" s="151" t="inlineStr">
        <is>
          <t>2003/04</t>
        </is>
      </c>
      <c r="D180" s="413" t="n">
        <v>9</v>
      </c>
      <c r="E180" s="154" t="n">
        <v>115076.2</v>
      </c>
      <c r="F180" s="154" t="n">
        <v>84.2</v>
      </c>
      <c r="G180" s="154" t="n">
        <v>115160.4</v>
      </c>
      <c r="H180" s="154" t="n">
        <v>1706546.3</v>
      </c>
      <c r="I180" s="154" t="n">
        <v>5607</v>
      </c>
      <c r="J180" s="154" t="n">
        <v>1712153.3</v>
      </c>
      <c r="K180" s="154" t="n">
        <v>320135.1</v>
      </c>
      <c r="L180" s="154" t="n">
        <v>7135.8</v>
      </c>
      <c r="M180" s="154" t="n">
        <v>78404.3</v>
      </c>
      <c r="N180" s="154" t="n">
        <v>2625.7</v>
      </c>
    </row>
    <row r="181" ht="10.05" customHeight="1">
      <c r="A181" s="151" t="inlineStr">
        <is>
          <t>LIN</t>
        </is>
      </c>
      <c r="B181" s="412" t="n">
        <v>2003</v>
      </c>
      <c r="C181" s="151" t="inlineStr">
        <is>
          <t>2003/04</t>
        </is>
      </c>
      <c r="D181" s="413" t="n">
        <v>9</v>
      </c>
      <c r="E181" s="154" t="n">
        <v>707.2</v>
      </c>
      <c r="F181" s="154" t="n">
        <v>86.59999999999999</v>
      </c>
      <c r="G181" s="154" t="n">
        <v>793.8</v>
      </c>
      <c r="H181" s="154" t="n">
        <v>2158.4</v>
      </c>
      <c r="I181" s="154" t="n">
        <v>318.6</v>
      </c>
      <c r="J181" s="154" t="n">
        <v>2477</v>
      </c>
      <c r="K181" s="154" t="n">
        <v>69.59999999999999</v>
      </c>
      <c r="L181" s="154" t="n">
        <v>0</v>
      </c>
      <c r="M181" s="154" t="n">
        <v>18.9</v>
      </c>
      <c r="N181" s="154" t="n">
        <v>0</v>
      </c>
    </row>
    <row r="182" ht="10.05" customHeight="1">
      <c r="A182" s="151" t="inlineStr">
        <is>
          <t>SOJA</t>
        </is>
      </c>
      <c r="B182" s="412" t="n">
        <v>2003</v>
      </c>
      <c r="C182" s="151" t="inlineStr">
        <is>
          <t>2003/04</t>
        </is>
      </c>
      <c r="D182" s="413" t="n">
        <v>9</v>
      </c>
      <c r="E182" s="154" t="n">
        <v>53827.1</v>
      </c>
      <c r="F182" s="154" t="n">
        <v>2208.7</v>
      </c>
      <c r="G182" s="154" t="n">
        <v>56035.8</v>
      </c>
      <c r="H182" s="154" t="n">
        <v>69093</v>
      </c>
      <c r="I182" s="154" t="n">
        <v>3185.2</v>
      </c>
      <c r="J182" s="154" t="n">
        <v>72278.2</v>
      </c>
      <c r="K182" s="154" t="n">
        <v>4226.8</v>
      </c>
      <c r="L182" s="154" t="n">
        <v>3706</v>
      </c>
      <c r="M182" s="154" t="n">
        <v>138.1</v>
      </c>
      <c r="N182" s="154" t="n">
        <v>56.8</v>
      </c>
    </row>
    <row r="183" ht="10.05" customHeight="1">
      <c r="A183" s="151" t="inlineStr">
        <is>
          <t>TOURNESOL</t>
        </is>
      </c>
      <c r="B183" s="412" t="n">
        <v>2003</v>
      </c>
      <c r="C183" s="151" t="inlineStr">
        <is>
          <t>2003/04</t>
        </is>
      </c>
      <c r="D183" s="413" t="n">
        <v>9</v>
      </c>
      <c r="E183" s="154" t="n">
        <v>665075.5</v>
      </c>
      <c r="F183" s="154" t="n">
        <v>447.4</v>
      </c>
      <c r="G183" s="154" t="n">
        <v>665522.9</v>
      </c>
      <c r="H183" s="154" t="n">
        <v>941022.6</v>
      </c>
      <c r="I183" s="154" t="n">
        <v>2411.3</v>
      </c>
      <c r="J183" s="154" t="n">
        <v>943433.9</v>
      </c>
      <c r="K183" s="154" t="n">
        <v>251195.1</v>
      </c>
      <c r="L183" s="154" t="n">
        <v>149709.8</v>
      </c>
      <c r="M183" s="154" t="n">
        <v>10405.1</v>
      </c>
      <c r="N183" s="154" t="n">
        <v>267.4</v>
      </c>
    </row>
    <row r="184" ht="10.05" customHeight="1">
      <c r="A184" s="151" t="inlineStr">
        <is>
          <t>COLZA</t>
        </is>
      </c>
      <c r="B184" s="412" t="n">
        <v>2003</v>
      </c>
      <c r="C184" s="151" t="inlineStr">
        <is>
          <t>2003/04</t>
        </is>
      </c>
      <c r="D184" s="413" t="n">
        <v>10</v>
      </c>
      <c r="E184" s="154" t="n">
        <v>97887.60000000001</v>
      </c>
      <c r="F184" s="154" t="n">
        <v>32</v>
      </c>
      <c r="G184" s="154" t="n">
        <v>97919.60000000001</v>
      </c>
      <c r="H184" s="154" t="n">
        <v>1505389</v>
      </c>
      <c r="I184" s="154" t="n">
        <v>5199.7</v>
      </c>
      <c r="J184" s="154" t="n">
        <v>1510588.7</v>
      </c>
      <c r="K184" s="154" t="n">
        <v>249121</v>
      </c>
      <c r="L184" s="154" t="n">
        <v>6464.9</v>
      </c>
      <c r="M184" s="154" t="n">
        <v>74887.3</v>
      </c>
      <c r="N184" s="154" t="n">
        <v>2591.7</v>
      </c>
    </row>
    <row r="185" ht="10.05" customHeight="1">
      <c r="A185" s="151" t="inlineStr">
        <is>
          <t>LIN</t>
        </is>
      </c>
      <c r="B185" s="412" t="n">
        <v>2003</v>
      </c>
      <c r="C185" s="151" t="inlineStr">
        <is>
          <t>2003/04</t>
        </is>
      </c>
      <c r="D185" s="413" t="n">
        <v>10</v>
      </c>
      <c r="E185" s="154" t="n">
        <v>395.5</v>
      </c>
      <c r="F185" s="154" t="n">
        <v>0</v>
      </c>
      <c r="G185" s="154" t="n">
        <v>395.5</v>
      </c>
      <c r="H185" s="154" t="n">
        <v>1827.2</v>
      </c>
      <c r="I185" s="154" t="n">
        <v>310.1</v>
      </c>
      <c r="J185" s="154" t="n">
        <v>2137.3</v>
      </c>
      <c r="K185" s="154" t="n">
        <v>58.3</v>
      </c>
      <c r="L185" s="154" t="n">
        <v>0</v>
      </c>
      <c r="M185" s="154" t="n">
        <v>11.3</v>
      </c>
      <c r="N185" s="154" t="n">
        <v>0</v>
      </c>
    </row>
    <row r="186" ht="10.05" customHeight="1">
      <c r="A186" s="151" t="inlineStr">
        <is>
          <t>SOJA</t>
        </is>
      </c>
      <c r="B186" s="412" t="n">
        <v>2003</v>
      </c>
      <c r="C186" s="151" t="inlineStr">
        <is>
          <t>2003/04</t>
        </is>
      </c>
      <c r="D186" s="413" t="n">
        <v>10</v>
      </c>
      <c r="E186" s="154" t="n">
        <v>29630.2</v>
      </c>
      <c r="F186" s="154" t="n">
        <v>77.2</v>
      </c>
      <c r="G186" s="154" t="n">
        <v>29707.4</v>
      </c>
      <c r="H186" s="154" t="n">
        <v>88274.89999999999</v>
      </c>
      <c r="I186" s="154" t="n">
        <v>3267.1</v>
      </c>
      <c r="J186" s="154" t="n">
        <v>91542</v>
      </c>
      <c r="K186" s="154" t="n">
        <v>5541.4</v>
      </c>
      <c r="L186" s="154" t="n">
        <v>2020.5</v>
      </c>
      <c r="M186" s="154" t="n">
        <v>676.2</v>
      </c>
      <c r="N186" s="154" t="n">
        <v>29.7</v>
      </c>
    </row>
    <row r="187" ht="10.05" customHeight="1">
      <c r="A187" s="151" t="inlineStr">
        <is>
          <t>TOURNESOL</t>
        </is>
      </c>
      <c r="B187" s="412" t="n">
        <v>2003</v>
      </c>
      <c r="C187" s="151" t="inlineStr">
        <is>
          <t>2003/04</t>
        </is>
      </c>
      <c r="D187" s="413" t="n">
        <v>10</v>
      </c>
      <c r="E187" s="154" t="n">
        <v>70403.10000000001</v>
      </c>
      <c r="F187" s="154" t="n">
        <v>44.6</v>
      </c>
      <c r="G187" s="154" t="n">
        <v>70447.7</v>
      </c>
      <c r="H187" s="154" t="n">
        <v>884671.3</v>
      </c>
      <c r="I187" s="154" t="n">
        <v>2677.4</v>
      </c>
      <c r="J187" s="154" t="n">
        <v>887348.7</v>
      </c>
      <c r="K187" s="154" t="n">
        <v>243547.1</v>
      </c>
      <c r="L187" s="154" t="n">
        <v>16859.5</v>
      </c>
      <c r="M187" s="154" t="n">
        <v>24233.3</v>
      </c>
      <c r="N187" s="154" t="n">
        <v>274.2</v>
      </c>
    </row>
    <row r="188" ht="10.05" customHeight="1">
      <c r="A188" s="151" t="inlineStr">
        <is>
          <t>COLZA</t>
        </is>
      </c>
      <c r="B188" s="412" t="n">
        <v>2003</v>
      </c>
      <c r="C188" s="151" t="inlineStr">
        <is>
          <t>2003/04</t>
        </is>
      </c>
      <c r="D188" s="413" t="n">
        <v>11</v>
      </c>
      <c r="E188" s="154" t="n">
        <v>129038.1</v>
      </c>
      <c r="F188" s="154" t="n">
        <v>114.6</v>
      </c>
      <c r="G188" s="154" t="n">
        <v>129152.7</v>
      </c>
      <c r="H188" s="154" t="n">
        <v>1419758.3</v>
      </c>
      <c r="I188" s="154" t="n">
        <v>4412</v>
      </c>
      <c r="J188" s="154" t="n">
        <v>1424170.3</v>
      </c>
      <c r="K188" s="154" t="n">
        <v>193561.3</v>
      </c>
      <c r="L188" s="154" t="n">
        <v>22399.5</v>
      </c>
      <c r="M188" s="154" t="n">
        <v>75882.5</v>
      </c>
      <c r="N188" s="154" t="n">
        <v>2076.7</v>
      </c>
    </row>
    <row r="189" ht="10.05" customHeight="1">
      <c r="A189" s="151" t="inlineStr">
        <is>
          <t>LIN</t>
        </is>
      </c>
      <c r="B189" s="412" t="n">
        <v>2003</v>
      </c>
      <c r="C189" s="151" t="inlineStr">
        <is>
          <t>2003/04</t>
        </is>
      </c>
      <c r="D189" s="413" t="n">
        <v>11</v>
      </c>
      <c r="E189" s="154" t="n">
        <v>342.3</v>
      </c>
      <c r="F189" s="154" t="n">
        <v>0</v>
      </c>
      <c r="G189" s="154" t="n">
        <v>342.3</v>
      </c>
      <c r="H189" s="154" t="n">
        <v>1912.8</v>
      </c>
      <c r="I189" s="154" t="n">
        <v>301.1</v>
      </c>
      <c r="J189" s="154" t="n">
        <v>2213.9</v>
      </c>
      <c r="K189" s="154" t="n">
        <v>58.3</v>
      </c>
      <c r="L189" s="154" t="n">
        <v>0</v>
      </c>
      <c r="M189" s="154" t="n">
        <v>0</v>
      </c>
      <c r="N189" s="154" t="n">
        <v>0</v>
      </c>
    </row>
    <row r="190" ht="10.05" customHeight="1">
      <c r="A190" s="151" t="inlineStr">
        <is>
          <t>SOJA</t>
        </is>
      </c>
      <c r="B190" s="412" t="n">
        <v>2003</v>
      </c>
      <c r="C190" s="151" t="inlineStr">
        <is>
          <t>2003/04</t>
        </is>
      </c>
      <c r="D190" s="413" t="n">
        <v>11</v>
      </c>
      <c r="E190" s="154" t="n">
        <v>5161.4</v>
      </c>
      <c r="F190" s="154" t="n">
        <v>52.2</v>
      </c>
      <c r="G190" s="154" t="n">
        <v>5213.6</v>
      </c>
      <c r="H190" s="154" t="n">
        <v>78948.60000000001</v>
      </c>
      <c r="I190" s="154" t="n">
        <v>3291.7</v>
      </c>
      <c r="J190" s="154" t="n">
        <v>82240.3</v>
      </c>
      <c r="K190" s="154" t="n">
        <v>4679.4</v>
      </c>
      <c r="L190" s="154" t="n">
        <v>145.8</v>
      </c>
      <c r="M190" s="154" t="n">
        <v>881</v>
      </c>
      <c r="N190" s="154" t="n">
        <v>126.8</v>
      </c>
    </row>
    <row r="191" ht="10.05" customHeight="1">
      <c r="A191" s="151" t="inlineStr">
        <is>
          <t>TOURNESOL</t>
        </is>
      </c>
      <c r="B191" s="412" t="n">
        <v>2003</v>
      </c>
      <c r="C191" s="151" t="inlineStr">
        <is>
          <t>2003/04</t>
        </is>
      </c>
      <c r="D191" s="413" t="n">
        <v>11</v>
      </c>
      <c r="E191" s="154" t="n">
        <v>46782.4</v>
      </c>
      <c r="F191" s="154" t="n">
        <v>469.6</v>
      </c>
      <c r="G191" s="154" t="n">
        <v>47252</v>
      </c>
      <c r="H191" s="154" t="n">
        <v>865532.9</v>
      </c>
      <c r="I191" s="154" t="n">
        <v>2767.2</v>
      </c>
      <c r="J191" s="154" t="n">
        <v>868300.1</v>
      </c>
      <c r="K191" s="154" t="n">
        <v>207559.8</v>
      </c>
      <c r="L191" s="154" t="n">
        <v>2733.2</v>
      </c>
      <c r="M191" s="154" t="n">
        <v>38396.9</v>
      </c>
      <c r="N191" s="154" t="n">
        <v>323.6</v>
      </c>
    </row>
    <row r="192" ht="10.05" customHeight="1">
      <c r="A192" s="151" t="inlineStr">
        <is>
          <t>COLZA</t>
        </is>
      </c>
      <c r="B192" s="412" t="n">
        <v>2003</v>
      </c>
      <c r="C192" s="151" t="inlineStr">
        <is>
          <t>2003/04</t>
        </is>
      </c>
      <c r="D192" s="413" t="n">
        <v>12</v>
      </c>
      <c r="E192" s="154" t="n">
        <v>75758.5</v>
      </c>
      <c r="F192" s="154" t="n">
        <v>0</v>
      </c>
      <c r="G192" s="154" t="n">
        <v>75758.5</v>
      </c>
      <c r="H192" s="154" t="n">
        <v>1257988.9</v>
      </c>
      <c r="I192" s="154" t="n">
        <v>4263.3</v>
      </c>
      <c r="J192" s="154" t="n">
        <v>1262252.2</v>
      </c>
      <c r="K192" s="154" t="n">
        <v>162147.9</v>
      </c>
      <c r="L192" s="154" t="n">
        <v>12248.2</v>
      </c>
      <c r="M192" s="154" t="n">
        <v>42647.4</v>
      </c>
      <c r="N192" s="154" t="n">
        <v>1014.6</v>
      </c>
    </row>
    <row r="193" ht="10.05" customHeight="1">
      <c r="A193" s="151" t="inlineStr">
        <is>
          <t>LIN</t>
        </is>
      </c>
      <c r="B193" s="412" t="n">
        <v>2003</v>
      </c>
      <c r="C193" s="151" t="inlineStr">
        <is>
          <t>2003/04</t>
        </is>
      </c>
      <c r="D193" s="413" t="n">
        <v>12</v>
      </c>
      <c r="E193" s="154" t="n">
        <v>105.9</v>
      </c>
      <c r="F193" s="154" t="n">
        <v>97.8</v>
      </c>
      <c r="G193" s="154" t="n">
        <v>203.7</v>
      </c>
      <c r="H193" s="154" t="n">
        <v>1752.7</v>
      </c>
      <c r="I193" s="154" t="n">
        <v>388.9</v>
      </c>
      <c r="J193" s="154" t="n">
        <v>2141.6</v>
      </c>
      <c r="K193" s="154" t="n">
        <v>32.9</v>
      </c>
      <c r="L193" s="154" t="n">
        <v>0</v>
      </c>
      <c r="M193" s="154" t="n">
        <v>25.4</v>
      </c>
      <c r="N193" s="154" t="n">
        <v>0</v>
      </c>
    </row>
    <row r="194" ht="10.05" customHeight="1">
      <c r="A194" s="151" t="inlineStr">
        <is>
          <t>SOJA</t>
        </is>
      </c>
      <c r="B194" s="412" t="n">
        <v>2003</v>
      </c>
      <c r="C194" s="151" t="inlineStr">
        <is>
          <t>2003/04</t>
        </is>
      </c>
      <c r="D194" s="413" t="n">
        <v>12</v>
      </c>
      <c r="E194" s="154" t="n">
        <v>2909.7</v>
      </c>
      <c r="F194" s="154" t="n">
        <v>0</v>
      </c>
      <c r="G194" s="154" t="n">
        <v>2909.7</v>
      </c>
      <c r="H194" s="154" t="n">
        <v>69009.5</v>
      </c>
      <c r="I194" s="154" t="n">
        <v>2879.1</v>
      </c>
      <c r="J194" s="154" t="n">
        <v>71888.60000000001</v>
      </c>
      <c r="K194" s="154" t="n">
        <v>3917.2</v>
      </c>
      <c r="L194" s="154" t="n">
        <v>167.8</v>
      </c>
      <c r="M194" s="154" t="n">
        <v>881.5</v>
      </c>
      <c r="N194" s="154" t="n">
        <v>48.5</v>
      </c>
    </row>
    <row r="195" ht="10.05" customHeight="1">
      <c r="A195" s="151" t="inlineStr">
        <is>
          <t>TOURNESOL</t>
        </is>
      </c>
      <c r="B195" s="412" t="n">
        <v>2003</v>
      </c>
      <c r="C195" s="151" t="inlineStr">
        <is>
          <t>2003/04</t>
        </is>
      </c>
      <c r="D195" s="413" t="n">
        <v>12</v>
      </c>
      <c r="E195" s="154" t="n">
        <v>53499.8</v>
      </c>
      <c r="F195" s="154" t="n">
        <v>0</v>
      </c>
      <c r="G195" s="154" t="n">
        <v>53499.8</v>
      </c>
      <c r="H195" s="154" t="n">
        <v>860893</v>
      </c>
      <c r="I195" s="154" t="n">
        <v>2728.2</v>
      </c>
      <c r="J195" s="154" t="n">
        <v>863621.2</v>
      </c>
      <c r="K195" s="154" t="n">
        <v>168264.9</v>
      </c>
      <c r="L195" s="154" t="n">
        <v>2131.6</v>
      </c>
      <c r="M195" s="154" t="n">
        <v>40979.1</v>
      </c>
      <c r="N195" s="154" t="n">
        <v>447.4</v>
      </c>
    </row>
    <row r="196" ht="10.05" customHeight="1">
      <c r="A196" s="151" t="inlineStr">
        <is>
          <t>COLZA</t>
        </is>
      </c>
      <c r="B196" s="412" t="n">
        <v>2004</v>
      </c>
      <c r="C196" s="151" t="inlineStr">
        <is>
          <t>2003/04</t>
        </is>
      </c>
      <c r="D196" s="413" t="n">
        <v>1</v>
      </c>
      <c r="E196" s="154" t="n">
        <v>122020.2</v>
      </c>
      <c r="F196" s="154" t="n">
        <v>0</v>
      </c>
      <c r="G196" s="154" t="n">
        <v>122020.2</v>
      </c>
      <c r="H196" s="154" t="n">
        <v>1100345.5</v>
      </c>
      <c r="I196" s="154" t="n">
        <v>4183.7</v>
      </c>
      <c r="J196" s="154" t="n">
        <v>1104529.2</v>
      </c>
      <c r="K196" s="154" t="n">
        <v>101646.9</v>
      </c>
      <c r="L196" s="154" t="n">
        <v>6340.8</v>
      </c>
      <c r="M196" s="154" t="n">
        <v>66042</v>
      </c>
      <c r="N196" s="154" t="n">
        <v>607.1</v>
      </c>
    </row>
    <row r="197" ht="10.05" customHeight="1">
      <c r="A197" s="151" t="inlineStr">
        <is>
          <t>LIN</t>
        </is>
      </c>
      <c r="B197" s="412" t="n">
        <v>2004</v>
      </c>
      <c r="C197" s="151" t="inlineStr">
        <is>
          <t>2003/04</t>
        </is>
      </c>
      <c r="D197" s="413" t="n">
        <v>1</v>
      </c>
      <c r="E197" s="154" t="n">
        <v>193.3</v>
      </c>
      <c r="F197" s="154" t="n">
        <v>177</v>
      </c>
      <c r="G197" s="154" t="n">
        <v>370.3</v>
      </c>
      <c r="H197" s="154" t="n">
        <v>1655</v>
      </c>
      <c r="I197" s="154" t="n">
        <v>565.9</v>
      </c>
      <c r="J197" s="154" t="n">
        <v>2220.9</v>
      </c>
      <c r="K197" s="154" t="n">
        <v>45.4</v>
      </c>
      <c r="L197" s="154" t="n">
        <v>12.5</v>
      </c>
      <c r="M197" s="154" t="n">
        <v>0</v>
      </c>
      <c r="N197" s="154" t="n">
        <v>0</v>
      </c>
    </row>
    <row r="198" ht="10.05" customHeight="1">
      <c r="A198" s="151" t="inlineStr">
        <is>
          <t>SOJA</t>
        </is>
      </c>
      <c r="B198" s="412" t="n">
        <v>2004</v>
      </c>
      <c r="C198" s="151" t="inlineStr">
        <is>
          <t>2003/04</t>
        </is>
      </c>
      <c r="D198" s="413" t="n">
        <v>1</v>
      </c>
      <c r="E198" s="154" t="n">
        <v>2276.8</v>
      </c>
      <c r="F198" s="154" t="n">
        <v>0</v>
      </c>
      <c r="G198" s="154" t="n">
        <v>2276.8</v>
      </c>
      <c r="H198" s="154" t="n">
        <v>57432.3</v>
      </c>
      <c r="I198" s="154" t="n">
        <v>2601.2</v>
      </c>
      <c r="J198" s="154" t="n">
        <v>60033.5</v>
      </c>
      <c r="K198" s="154" t="n">
        <v>2938.6</v>
      </c>
      <c r="L198" s="154" t="n">
        <v>0</v>
      </c>
      <c r="M198" s="154" t="n">
        <v>965.6</v>
      </c>
      <c r="N198" s="154" t="n">
        <v>13</v>
      </c>
    </row>
    <row r="199" ht="10.05" customHeight="1">
      <c r="A199" s="151" t="inlineStr">
        <is>
          <t>TOURNESOL</t>
        </is>
      </c>
      <c r="B199" s="412" t="n">
        <v>2004</v>
      </c>
      <c r="C199" s="151" t="inlineStr">
        <is>
          <t>2003/04</t>
        </is>
      </c>
      <c r="D199" s="413" t="n">
        <v>1</v>
      </c>
      <c r="E199" s="154" t="n">
        <v>62023.9</v>
      </c>
      <c r="F199" s="154" t="n">
        <v>0</v>
      </c>
      <c r="G199" s="154" t="n">
        <v>62023.9</v>
      </c>
      <c r="H199" s="154" t="n">
        <v>793520.4</v>
      </c>
      <c r="I199" s="154" t="n">
        <v>2665.4</v>
      </c>
      <c r="J199" s="154" t="n">
        <v>796185.8</v>
      </c>
      <c r="K199" s="154" t="n">
        <v>122519</v>
      </c>
      <c r="L199" s="154" t="n">
        <v>1615.9</v>
      </c>
      <c r="M199" s="154" t="n">
        <v>46765.5</v>
      </c>
      <c r="N199" s="154" t="n">
        <v>329.8</v>
      </c>
    </row>
    <row r="200" ht="10.05" customHeight="1">
      <c r="A200" s="151" t="inlineStr">
        <is>
          <t>COLZA</t>
        </is>
      </c>
      <c r="B200" s="412" t="n">
        <v>2004</v>
      </c>
      <c r="C200" s="151" t="inlineStr">
        <is>
          <t>2003/04</t>
        </is>
      </c>
      <c r="D200" s="413" t="n">
        <v>2</v>
      </c>
      <c r="E200" s="154" t="n">
        <v>81607.5</v>
      </c>
      <c r="F200" s="154" t="n">
        <v>828.3</v>
      </c>
      <c r="G200" s="154" t="n">
        <v>82435.8</v>
      </c>
      <c r="H200" s="154" t="n">
        <v>881515.2</v>
      </c>
      <c r="I200" s="154" t="n">
        <v>4173.3</v>
      </c>
      <c r="J200" s="154" t="n">
        <v>885688.5</v>
      </c>
      <c r="K200" s="154" t="n">
        <v>67883.3</v>
      </c>
      <c r="L200" s="154" t="n">
        <v>4940.9</v>
      </c>
      <c r="M200" s="154" t="n">
        <v>38042.5</v>
      </c>
      <c r="N200" s="154" t="n">
        <v>662</v>
      </c>
    </row>
    <row r="201" ht="10.05" customHeight="1">
      <c r="A201" s="151" t="inlineStr">
        <is>
          <t>LIN</t>
        </is>
      </c>
      <c r="B201" s="412" t="n">
        <v>2004</v>
      </c>
      <c r="C201" s="151" t="inlineStr">
        <is>
          <t>2003/04</t>
        </is>
      </c>
      <c r="D201" s="413" t="n">
        <v>2</v>
      </c>
      <c r="E201" s="154" t="n">
        <v>151.1</v>
      </c>
      <c r="F201" s="154" t="n">
        <v>54.1</v>
      </c>
      <c r="G201" s="154" t="n">
        <v>205.2</v>
      </c>
      <c r="H201" s="154" t="n">
        <v>1622.4</v>
      </c>
      <c r="I201" s="154" t="n">
        <v>488.9</v>
      </c>
      <c r="J201" s="154" t="n">
        <v>2111.3</v>
      </c>
      <c r="K201" s="154" t="n">
        <v>39.8</v>
      </c>
      <c r="L201" s="154" t="n">
        <v>0</v>
      </c>
      <c r="M201" s="154" t="n">
        <v>5.6</v>
      </c>
      <c r="N201" s="154" t="n">
        <v>0</v>
      </c>
    </row>
    <row r="202" ht="10.05" customHeight="1">
      <c r="A202" s="151" t="inlineStr">
        <is>
          <t>SOJA</t>
        </is>
      </c>
      <c r="B202" s="412" t="n">
        <v>2004</v>
      </c>
      <c r="C202" s="151" t="inlineStr">
        <is>
          <t>2003/04</t>
        </is>
      </c>
      <c r="D202" s="413" t="n">
        <v>2</v>
      </c>
      <c r="E202" s="154" t="n">
        <v>2620.9</v>
      </c>
      <c r="F202" s="154" t="n">
        <v>0</v>
      </c>
      <c r="G202" s="154" t="n">
        <v>2620.9</v>
      </c>
      <c r="H202" s="154" t="n">
        <v>49969.6</v>
      </c>
      <c r="I202" s="154" t="n">
        <v>2491</v>
      </c>
      <c r="J202" s="154" t="n">
        <v>52460.6</v>
      </c>
      <c r="K202" s="154" t="n">
        <v>2382.3</v>
      </c>
      <c r="L202" s="154" t="n">
        <v>28</v>
      </c>
      <c r="M202" s="154" t="n">
        <v>567.7</v>
      </c>
      <c r="N202" s="154" t="n">
        <v>16.6</v>
      </c>
    </row>
    <row r="203" ht="10.05" customHeight="1">
      <c r="A203" s="151" t="inlineStr">
        <is>
          <t>TOURNESOL</t>
        </is>
      </c>
      <c r="B203" s="412" t="n">
        <v>2004</v>
      </c>
      <c r="C203" s="151" t="inlineStr">
        <is>
          <t>2003/04</t>
        </is>
      </c>
      <c r="D203" s="413" t="n">
        <v>2</v>
      </c>
      <c r="E203" s="154" t="n">
        <v>56035.7</v>
      </c>
      <c r="F203" s="154" t="n">
        <v>1718.9</v>
      </c>
      <c r="G203" s="154" t="n">
        <v>57754.6</v>
      </c>
      <c r="H203" s="154" t="n">
        <v>726713.6</v>
      </c>
      <c r="I203" s="154" t="n">
        <v>4074.7</v>
      </c>
      <c r="J203" s="154" t="n">
        <v>730788.3</v>
      </c>
      <c r="K203" s="154" t="n">
        <v>82479.10000000001</v>
      </c>
      <c r="L203" s="154" t="n">
        <v>1203.9</v>
      </c>
      <c r="M203" s="154" t="n">
        <v>40931.5</v>
      </c>
      <c r="N203" s="154" t="n">
        <v>312.3</v>
      </c>
    </row>
    <row r="204" ht="10.05" customHeight="1">
      <c r="A204" s="151" t="inlineStr">
        <is>
          <t>COLZA</t>
        </is>
      </c>
      <c r="B204" s="412" t="n">
        <v>2004</v>
      </c>
      <c r="C204" s="151" t="inlineStr">
        <is>
          <t>2003/04</t>
        </is>
      </c>
      <c r="D204" s="413" t="n">
        <v>3</v>
      </c>
      <c r="E204" s="154" t="n">
        <v>81970.60000000001</v>
      </c>
      <c r="F204" s="154" t="n">
        <v>0</v>
      </c>
      <c r="G204" s="154" t="n">
        <v>81970.60000000001</v>
      </c>
      <c r="H204" s="154" t="n">
        <v>663146.7</v>
      </c>
      <c r="I204" s="154" t="n">
        <v>3775.3</v>
      </c>
      <c r="J204" s="154" t="n">
        <v>666922</v>
      </c>
      <c r="K204" s="154" t="n">
        <v>33911.3</v>
      </c>
      <c r="L204" s="154" t="n">
        <v>4781.6</v>
      </c>
      <c r="M204" s="154" t="n">
        <v>38148.9</v>
      </c>
      <c r="N204" s="154" t="n">
        <v>604.7</v>
      </c>
    </row>
    <row r="205" ht="10.05" customHeight="1">
      <c r="A205" s="151" t="inlineStr">
        <is>
          <t>LIN</t>
        </is>
      </c>
      <c r="B205" s="412" t="n">
        <v>2004</v>
      </c>
      <c r="C205" s="151" t="inlineStr">
        <is>
          <t>2003/04</t>
        </is>
      </c>
      <c r="D205" s="413" t="n">
        <v>3</v>
      </c>
      <c r="E205" s="154" t="n">
        <v>101.2</v>
      </c>
      <c r="F205" s="154" t="n">
        <v>0</v>
      </c>
      <c r="G205" s="154" t="n">
        <v>101.2</v>
      </c>
      <c r="H205" s="154" t="n">
        <v>1556.6</v>
      </c>
      <c r="I205" s="154" t="n">
        <v>403.9</v>
      </c>
      <c r="J205" s="154" t="n">
        <v>1960.5</v>
      </c>
      <c r="K205" s="154" t="n">
        <v>15.7</v>
      </c>
      <c r="L205" s="154" t="n">
        <v>0</v>
      </c>
      <c r="M205" s="154" t="n">
        <v>24.1</v>
      </c>
      <c r="N205" s="154" t="n">
        <v>0</v>
      </c>
    </row>
    <row r="206" ht="10.05" customHeight="1">
      <c r="A206" s="151" t="inlineStr">
        <is>
          <t>SOJA</t>
        </is>
      </c>
      <c r="B206" s="412" t="n">
        <v>2004</v>
      </c>
      <c r="C206" s="151" t="inlineStr">
        <is>
          <t>2003/04</t>
        </is>
      </c>
      <c r="D206" s="413" t="n">
        <v>3</v>
      </c>
      <c r="E206" s="154" t="n">
        <v>2646.2</v>
      </c>
      <c r="F206" s="154" t="n">
        <v>83.5</v>
      </c>
      <c r="G206" s="154" t="n">
        <v>2729.7</v>
      </c>
      <c r="H206" s="154" t="n">
        <v>42140.7</v>
      </c>
      <c r="I206" s="154" t="n">
        <v>1478.6</v>
      </c>
      <c r="J206" s="154" t="n">
        <v>43619.3</v>
      </c>
      <c r="K206" s="154" t="n">
        <v>1995.5</v>
      </c>
      <c r="L206" s="154" t="n">
        <v>10.7</v>
      </c>
      <c r="M206" s="154" t="n">
        <v>394.6</v>
      </c>
      <c r="N206" s="154" t="n">
        <v>2.9</v>
      </c>
    </row>
    <row r="207" ht="10.05" customHeight="1">
      <c r="A207" s="151" t="inlineStr">
        <is>
          <t>TOURNESOL</t>
        </is>
      </c>
      <c r="B207" s="412" t="n">
        <v>2004</v>
      </c>
      <c r="C207" s="151" t="inlineStr">
        <is>
          <t>2003/04</t>
        </is>
      </c>
      <c r="D207" s="413" t="n">
        <v>3</v>
      </c>
      <c r="E207" s="154" t="n">
        <v>71409.89999999999</v>
      </c>
      <c r="F207" s="154" t="n">
        <v>247.3</v>
      </c>
      <c r="G207" s="154" t="n">
        <v>71657.2</v>
      </c>
      <c r="H207" s="154" t="n">
        <v>627088.5</v>
      </c>
      <c r="I207" s="154" t="n">
        <v>3750.7</v>
      </c>
      <c r="J207" s="154" t="n">
        <v>630839.2</v>
      </c>
      <c r="K207" s="154" t="n">
        <v>39391.8</v>
      </c>
      <c r="L207" s="154" t="n">
        <v>2042.5</v>
      </c>
      <c r="M207" s="154" t="n">
        <v>44596.4</v>
      </c>
      <c r="N207" s="154" t="n">
        <v>533.4</v>
      </c>
    </row>
    <row r="208" ht="10.05" customHeight="1">
      <c r="A208" s="151" t="inlineStr">
        <is>
          <t>COLZA</t>
        </is>
      </c>
      <c r="B208" s="412" t="n">
        <v>2004</v>
      </c>
      <c r="C208" s="151" t="inlineStr">
        <is>
          <t>2003/04</t>
        </is>
      </c>
      <c r="D208" s="413" t="n">
        <v>4</v>
      </c>
      <c r="E208" s="154" t="n">
        <v>52181.6</v>
      </c>
      <c r="F208" s="154" t="n">
        <v>0</v>
      </c>
      <c r="G208" s="154" t="n">
        <v>52181.6</v>
      </c>
      <c r="H208" s="154" t="n">
        <v>426324.4</v>
      </c>
      <c r="I208" s="154" t="n">
        <v>3742.8</v>
      </c>
      <c r="J208" s="154" t="n">
        <v>430067.2</v>
      </c>
      <c r="K208" s="154" t="n">
        <v>15929</v>
      </c>
      <c r="L208" s="154" t="n">
        <v>2508.3</v>
      </c>
      <c r="M208" s="154" t="n">
        <v>20269.6</v>
      </c>
      <c r="N208" s="154" t="n">
        <v>221</v>
      </c>
    </row>
    <row r="209" ht="10.05" customHeight="1">
      <c r="A209" s="151" t="inlineStr">
        <is>
          <t>LIN</t>
        </is>
      </c>
      <c r="B209" s="412" t="n">
        <v>2004</v>
      </c>
      <c r="C209" s="151" t="inlineStr">
        <is>
          <t>2003/04</t>
        </is>
      </c>
      <c r="D209" s="413" t="n">
        <v>4</v>
      </c>
      <c r="E209" s="154" t="n">
        <v>173.3</v>
      </c>
      <c r="F209" s="154" t="n">
        <v>54</v>
      </c>
      <c r="G209" s="154" t="n">
        <v>227.3</v>
      </c>
      <c r="H209" s="154" t="n">
        <v>1313.8</v>
      </c>
      <c r="I209" s="154" t="n">
        <v>426.8</v>
      </c>
      <c r="J209" s="154" t="n">
        <v>1740.6</v>
      </c>
      <c r="K209" s="154" t="n">
        <v>0</v>
      </c>
      <c r="L209" s="154" t="n">
        <v>0</v>
      </c>
      <c r="M209" s="154" t="n">
        <v>15.7</v>
      </c>
      <c r="N209" s="154" t="n">
        <v>0</v>
      </c>
    </row>
    <row r="210" ht="10.05" customHeight="1">
      <c r="A210" s="151" t="inlineStr">
        <is>
          <t>SOJA</t>
        </is>
      </c>
      <c r="B210" s="412" t="n">
        <v>2004</v>
      </c>
      <c r="C210" s="151" t="inlineStr">
        <is>
          <t>2003/04</t>
        </is>
      </c>
      <c r="D210" s="413" t="n">
        <v>4</v>
      </c>
      <c r="E210" s="154" t="n">
        <v>3241.5</v>
      </c>
      <c r="F210" s="154" t="n">
        <v>200.3</v>
      </c>
      <c r="G210" s="154" t="n">
        <v>3441.8</v>
      </c>
      <c r="H210" s="154" t="n">
        <v>34890</v>
      </c>
      <c r="I210" s="154" t="n">
        <v>1332.4</v>
      </c>
      <c r="J210" s="154" t="n">
        <v>36222.4</v>
      </c>
      <c r="K210" s="154" t="n">
        <v>1133</v>
      </c>
      <c r="L210" s="154" t="n">
        <v>239.7</v>
      </c>
      <c r="M210" s="154" t="n">
        <v>994.9</v>
      </c>
      <c r="N210" s="154" t="n">
        <v>107.3</v>
      </c>
    </row>
    <row r="211" ht="10.05" customHeight="1">
      <c r="A211" s="151" t="inlineStr">
        <is>
          <t>TOURNESOL</t>
        </is>
      </c>
      <c r="B211" s="412" t="n">
        <v>2004</v>
      </c>
      <c r="C211" s="151" t="inlineStr">
        <is>
          <t>2003/04</t>
        </is>
      </c>
      <c r="D211" s="413" t="n">
        <v>4</v>
      </c>
      <c r="E211" s="154" t="n">
        <v>37409.6</v>
      </c>
      <c r="F211" s="154" t="n">
        <v>0</v>
      </c>
      <c r="G211" s="154" t="n">
        <v>37409.6</v>
      </c>
      <c r="H211" s="154" t="n">
        <v>519422.3</v>
      </c>
      <c r="I211" s="154" t="n">
        <v>3222.8</v>
      </c>
      <c r="J211" s="154" t="n">
        <v>522645.1</v>
      </c>
      <c r="K211" s="154" t="n">
        <v>21245.9</v>
      </c>
      <c r="L211" s="154" t="n">
        <v>1399.5</v>
      </c>
      <c r="M211" s="154" t="n">
        <v>19277.4</v>
      </c>
      <c r="N211" s="154" t="n">
        <v>268</v>
      </c>
    </row>
    <row r="212" ht="10.05" customHeight="1">
      <c r="A212" s="151" t="inlineStr">
        <is>
          <t>COLZA</t>
        </is>
      </c>
      <c r="B212" s="412" t="n">
        <v>2004</v>
      </c>
      <c r="C212" s="151" t="inlineStr">
        <is>
          <t>2003/04</t>
        </is>
      </c>
      <c r="D212" s="413" t="n">
        <v>5</v>
      </c>
      <c r="E212" s="154" t="n">
        <v>32636.3</v>
      </c>
      <c r="F212" s="154" t="n">
        <v>78.2</v>
      </c>
      <c r="G212" s="154" t="n">
        <v>32714.5</v>
      </c>
      <c r="H212" s="154" t="n">
        <v>216951.3</v>
      </c>
      <c r="I212" s="154" t="n">
        <v>3697.5</v>
      </c>
      <c r="J212" s="154" t="n">
        <v>220648.8</v>
      </c>
      <c r="K212" s="154" t="n">
        <v>4268.3</v>
      </c>
      <c r="L212" s="154" t="n">
        <v>945.5</v>
      </c>
      <c r="M212" s="154" t="n">
        <v>12567.7</v>
      </c>
      <c r="N212" s="154" t="n">
        <v>38.5</v>
      </c>
    </row>
    <row r="213" ht="10.05" customHeight="1">
      <c r="A213" s="151" t="inlineStr">
        <is>
          <t>LIN</t>
        </is>
      </c>
      <c r="B213" s="412" t="n">
        <v>2004</v>
      </c>
      <c r="C213" s="151" t="inlineStr">
        <is>
          <t>2003/04</t>
        </is>
      </c>
      <c r="D213" s="413" t="n">
        <v>5</v>
      </c>
      <c r="E213" s="154" t="n">
        <v>227</v>
      </c>
      <c r="F213" s="154" t="n">
        <v>312.1</v>
      </c>
      <c r="G213" s="154" t="n">
        <v>539.1</v>
      </c>
      <c r="H213" s="154" t="n">
        <v>1243.8</v>
      </c>
      <c r="I213" s="154" t="n">
        <v>372.5</v>
      </c>
      <c r="J213" s="154" t="n">
        <v>1616.3</v>
      </c>
      <c r="K213" s="154" t="n">
        <v>0</v>
      </c>
      <c r="L213" s="154" t="n">
        <v>0</v>
      </c>
      <c r="M213" s="154" t="n">
        <v>0</v>
      </c>
      <c r="N213" s="154" t="n">
        <v>0</v>
      </c>
    </row>
    <row r="214" ht="10.05" customHeight="1">
      <c r="A214" s="151" t="inlineStr">
        <is>
          <t>SOJA</t>
        </is>
      </c>
      <c r="B214" s="412" t="n">
        <v>2004</v>
      </c>
      <c r="C214" s="151" t="inlineStr">
        <is>
          <t>2003/04</t>
        </is>
      </c>
      <c r="D214" s="413" t="n">
        <v>5</v>
      </c>
      <c r="E214" s="154" t="n">
        <v>1972.8</v>
      </c>
      <c r="F214" s="154" t="n">
        <v>1001.4</v>
      </c>
      <c r="G214" s="154" t="n">
        <v>2974.2</v>
      </c>
      <c r="H214" s="154" t="n">
        <v>27144.8</v>
      </c>
      <c r="I214" s="154" t="n">
        <v>1350.1</v>
      </c>
      <c r="J214" s="154" t="n">
        <v>28494.9</v>
      </c>
      <c r="K214" s="154" t="n">
        <v>303.5</v>
      </c>
      <c r="L214" s="154" t="n">
        <v>0</v>
      </c>
      <c r="M214" s="154" t="n">
        <v>828.4</v>
      </c>
      <c r="N214" s="154" t="n">
        <v>1.1</v>
      </c>
    </row>
    <row r="215" ht="10.05" customHeight="1">
      <c r="A215" s="151" t="inlineStr">
        <is>
          <t>TOURNESOL</t>
        </is>
      </c>
      <c r="B215" s="412" t="n">
        <v>2004</v>
      </c>
      <c r="C215" s="151" t="inlineStr">
        <is>
          <t>2003/04</t>
        </is>
      </c>
      <c r="D215" s="413" t="n">
        <v>5</v>
      </c>
      <c r="E215" s="154" t="n">
        <v>23170.1</v>
      </c>
      <c r="F215" s="154" t="n">
        <v>209.4</v>
      </c>
      <c r="G215" s="154" t="n">
        <v>23379.5</v>
      </c>
      <c r="H215" s="154" t="n">
        <v>344271</v>
      </c>
      <c r="I215" s="154" t="n">
        <v>3220.2</v>
      </c>
      <c r="J215" s="154" t="n">
        <v>347491.2</v>
      </c>
      <c r="K215" s="154" t="n">
        <v>10052.2</v>
      </c>
      <c r="L215" s="154" t="n">
        <v>400.9</v>
      </c>
      <c r="M215" s="154" t="n">
        <v>11300.4</v>
      </c>
      <c r="N215" s="154" t="n">
        <v>294.2</v>
      </c>
    </row>
    <row r="216" ht="10.05" customHeight="1">
      <c r="A216" s="151" t="inlineStr">
        <is>
          <t>COLZA</t>
        </is>
      </c>
      <c r="B216" s="412" t="n">
        <v>2004</v>
      </c>
      <c r="C216" s="151" t="inlineStr">
        <is>
          <t>2003/04</t>
        </is>
      </c>
      <c r="D216" s="413" t="n">
        <v>6</v>
      </c>
      <c r="E216" s="154" t="n">
        <v>16637.8</v>
      </c>
      <c r="F216" s="154" t="n">
        <v>901.7</v>
      </c>
      <c r="G216" s="154" t="n">
        <v>17539.5</v>
      </c>
      <c r="H216" s="154" t="n">
        <v>0</v>
      </c>
      <c r="I216" s="154" t="n">
        <v>0</v>
      </c>
      <c r="J216" s="154" t="n">
        <v>0</v>
      </c>
      <c r="K216" s="154" t="n">
        <v>0</v>
      </c>
      <c r="L216" s="154" t="n">
        <v>940.3</v>
      </c>
      <c r="M216" s="154" t="n">
        <v>3949.5</v>
      </c>
      <c r="N216" s="154" t="n">
        <v>198.6</v>
      </c>
    </row>
    <row r="217" ht="10.05" customHeight="1">
      <c r="A217" s="151" t="inlineStr">
        <is>
          <t>LIN</t>
        </is>
      </c>
      <c r="B217" s="412" t="n">
        <v>2004</v>
      </c>
      <c r="C217" s="151" t="inlineStr">
        <is>
          <t>2003/04</t>
        </is>
      </c>
      <c r="D217" s="413" t="n">
        <v>6</v>
      </c>
      <c r="E217" s="154" t="n">
        <v>415.8</v>
      </c>
      <c r="F217" s="154" t="n">
        <v>0</v>
      </c>
      <c r="G217" s="154" t="n">
        <v>415.8</v>
      </c>
      <c r="H217" s="154" t="n">
        <v>0</v>
      </c>
      <c r="I217" s="154" t="n">
        <v>0</v>
      </c>
      <c r="J217" s="154" t="n">
        <v>0</v>
      </c>
      <c r="K217" s="154" t="n">
        <v>0</v>
      </c>
      <c r="L217" s="154" t="n">
        <v>0</v>
      </c>
      <c r="M217" s="154" t="n">
        <v>0</v>
      </c>
      <c r="N217" s="154" t="n">
        <v>0</v>
      </c>
    </row>
    <row r="218" ht="10.05" customHeight="1">
      <c r="A218" s="151" t="inlineStr">
        <is>
          <t>SOJA</t>
        </is>
      </c>
      <c r="B218" s="412" t="n">
        <v>2004</v>
      </c>
      <c r="C218" s="151" t="inlineStr">
        <is>
          <t>2003/04</t>
        </is>
      </c>
      <c r="D218" s="413" t="n">
        <v>6</v>
      </c>
      <c r="E218" s="154" t="n">
        <v>941.6</v>
      </c>
      <c r="F218" s="154" t="n">
        <v>1321.9</v>
      </c>
      <c r="G218" s="154" t="n">
        <v>2263.5</v>
      </c>
      <c r="H218" s="154" t="n">
        <v>0</v>
      </c>
      <c r="I218" s="154" t="n">
        <v>0</v>
      </c>
      <c r="J218" s="154" t="n">
        <v>0</v>
      </c>
      <c r="K218" s="154" t="n">
        <v>0</v>
      </c>
      <c r="L218" s="154" t="n">
        <v>4</v>
      </c>
      <c r="M218" s="154" t="n">
        <v>150.1</v>
      </c>
      <c r="N218" s="154" t="n">
        <v>2</v>
      </c>
    </row>
    <row r="219" ht="10.05" customHeight="1">
      <c r="A219" s="151" t="inlineStr">
        <is>
          <t>TOURNESOL</t>
        </is>
      </c>
      <c r="B219" s="412" t="n">
        <v>2004</v>
      </c>
      <c r="C219" s="151" t="inlineStr">
        <is>
          <t>2003/04</t>
        </is>
      </c>
      <c r="D219" s="413" t="n">
        <v>6</v>
      </c>
      <c r="E219" s="154" t="n">
        <v>21455.9</v>
      </c>
      <c r="F219" s="154" t="n">
        <v>214.4</v>
      </c>
      <c r="G219" s="154" t="n">
        <v>21670.3</v>
      </c>
      <c r="H219" s="154" t="n">
        <v>0</v>
      </c>
      <c r="I219" s="154" t="n">
        <v>0</v>
      </c>
      <c r="J219" s="154" t="n">
        <v>0</v>
      </c>
      <c r="K219" s="154" t="n">
        <v>0</v>
      </c>
      <c r="L219" s="154" t="n">
        <v>600.9</v>
      </c>
      <c r="M219" s="154" t="n">
        <v>7813.5</v>
      </c>
      <c r="N219" s="154" t="n">
        <v>675.1</v>
      </c>
    </row>
    <row r="220" ht="10.05" customHeight="1">
      <c r="A220" s="151" t="inlineStr">
        <is>
          <t>COLZA</t>
        </is>
      </c>
      <c r="B220" s="412" t="n">
        <v>2004</v>
      </c>
      <c r="C220" s="151" t="inlineStr">
        <is>
          <t>2003/04</t>
        </is>
      </c>
      <c r="D220" s="413" t="n">
        <v>7</v>
      </c>
      <c r="E220" s="154" t="n">
        <v>0</v>
      </c>
      <c r="F220" s="154" t="n">
        <v>0</v>
      </c>
      <c r="G220" s="154" t="n">
        <v>0</v>
      </c>
      <c r="H220" s="154" t="n">
        <v>19479.6</v>
      </c>
      <c r="I220" s="154" t="n">
        <v>3211.6</v>
      </c>
      <c r="J220" s="154" t="n">
        <v>22691.2</v>
      </c>
      <c r="K220" s="154" t="n">
        <v>1060.1</v>
      </c>
      <c r="L220" s="154" t="n">
        <v>0</v>
      </c>
      <c r="M220" s="154" t="n">
        <v>0</v>
      </c>
      <c r="N220" s="154" t="n">
        <v>0</v>
      </c>
    </row>
    <row r="221" ht="10.05" customHeight="1">
      <c r="A221" s="151" t="inlineStr">
        <is>
          <t>LIN</t>
        </is>
      </c>
      <c r="B221" s="412" t="n">
        <v>2004</v>
      </c>
      <c r="C221" s="151" t="inlineStr">
        <is>
          <t>2003/04</t>
        </is>
      </c>
      <c r="D221" s="413" t="n">
        <v>7</v>
      </c>
      <c r="E221" s="154" t="n">
        <v>0</v>
      </c>
      <c r="F221" s="154" t="n">
        <v>0</v>
      </c>
      <c r="G221" s="154" t="n">
        <v>0</v>
      </c>
      <c r="H221" s="154" t="n">
        <v>823</v>
      </c>
      <c r="I221" s="154" t="n">
        <v>397.4</v>
      </c>
      <c r="J221" s="154" t="n">
        <v>1220.4</v>
      </c>
      <c r="K221" s="154" t="n">
        <v>0</v>
      </c>
      <c r="L221" s="154" t="n">
        <v>0</v>
      </c>
      <c r="M221" s="154" t="n">
        <v>0</v>
      </c>
      <c r="N221" s="154" t="n">
        <v>0</v>
      </c>
    </row>
    <row r="222" ht="10.05" customHeight="1">
      <c r="A222" s="151" t="inlineStr">
        <is>
          <t>SOJA</t>
        </is>
      </c>
      <c r="B222" s="412" t="n">
        <v>2004</v>
      </c>
      <c r="C222" s="151" t="inlineStr">
        <is>
          <t>2003/04</t>
        </is>
      </c>
      <c r="D222" s="413" t="n">
        <v>7</v>
      </c>
      <c r="E222" s="154" t="n">
        <v>0</v>
      </c>
      <c r="F222" s="154" t="n">
        <v>0</v>
      </c>
      <c r="G222" s="154" t="n">
        <v>0</v>
      </c>
      <c r="H222" s="154" t="n">
        <v>12613</v>
      </c>
      <c r="I222" s="154" t="n">
        <v>902.9</v>
      </c>
      <c r="J222" s="154" t="n">
        <v>13515.9</v>
      </c>
      <c r="K222" s="154" t="n">
        <v>155.4</v>
      </c>
      <c r="L222" s="154" t="n">
        <v>0</v>
      </c>
      <c r="M222" s="154" t="n">
        <v>0</v>
      </c>
      <c r="N222" s="154" t="n">
        <v>0</v>
      </c>
    </row>
    <row r="223" ht="10.05" customHeight="1">
      <c r="A223" s="151" t="inlineStr">
        <is>
          <t>TOURNESOL</t>
        </is>
      </c>
      <c r="B223" s="412" t="n">
        <v>2004</v>
      </c>
      <c r="C223" s="151" t="inlineStr">
        <is>
          <t>2003/04</t>
        </is>
      </c>
      <c r="D223" s="413" t="n">
        <v>7</v>
      </c>
      <c r="E223" s="154" t="n">
        <v>0</v>
      </c>
      <c r="F223" s="154" t="n">
        <v>0</v>
      </c>
      <c r="G223" s="154" t="n">
        <v>0</v>
      </c>
      <c r="H223" s="154" t="n">
        <v>127762.4</v>
      </c>
      <c r="I223" s="154" t="n">
        <v>1441.8</v>
      </c>
      <c r="J223" s="154" t="n">
        <v>129204.2</v>
      </c>
      <c r="K223" s="154" t="n">
        <v>2164.5</v>
      </c>
      <c r="L223" s="154" t="n">
        <v>0</v>
      </c>
      <c r="M223" s="154" t="n">
        <v>0</v>
      </c>
      <c r="N223" s="154" t="n">
        <v>0</v>
      </c>
    </row>
    <row r="224" ht="10.05" customHeight="1">
      <c r="A224" s="151" t="inlineStr">
        <is>
          <t>COLZA</t>
        </is>
      </c>
      <c r="B224" s="412" t="n">
        <v>2004</v>
      </c>
      <c r="C224" s="151" t="inlineStr">
        <is>
          <t>2004/05</t>
        </is>
      </c>
      <c r="D224" s="413" t="n">
        <v>7</v>
      </c>
      <c r="E224" s="154" t="n">
        <v>2309935.7</v>
      </c>
      <c r="F224" s="154" t="n">
        <v>5791.7</v>
      </c>
      <c r="G224" s="154" t="n">
        <v>2315727.4</v>
      </c>
      <c r="H224" s="154" t="n">
        <v>1859509.3</v>
      </c>
      <c r="I224" s="154" t="n">
        <v>9058.9</v>
      </c>
      <c r="J224" s="154" t="n">
        <v>1868568.2</v>
      </c>
      <c r="K224" s="154" t="n">
        <v>679682.1</v>
      </c>
      <c r="L224" s="154" t="n">
        <v>725615.9</v>
      </c>
      <c r="M224" s="154" t="n">
        <v>46555.1</v>
      </c>
      <c r="N224" s="154" t="n">
        <v>438.8</v>
      </c>
    </row>
    <row r="225" ht="10.05" customHeight="1">
      <c r="A225" s="151" t="inlineStr">
        <is>
          <t>LIN</t>
        </is>
      </c>
      <c r="B225" s="412" t="n">
        <v>2004</v>
      </c>
      <c r="C225" s="151" t="inlineStr">
        <is>
          <t>2004/05</t>
        </is>
      </c>
      <c r="D225" s="413" t="n">
        <v>7</v>
      </c>
      <c r="E225" s="154" t="n">
        <v>1145.7</v>
      </c>
      <c r="F225" s="154" t="n">
        <v>0</v>
      </c>
      <c r="G225" s="154" t="n">
        <v>1145.7</v>
      </c>
      <c r="H225" s="154" t="n">
        <v>991.5</v>
      </c>
      <c r="I225" s="154" t="n">
        <v>493.7</v>
      </c>
      <c r="J225" s="154" t="n">
        <v>1485.2</v>
      </c>
      <c r="K225" s="154" t="n">
        <v>0</v>
      </c>
      <c r="L225" s="154" t="n">
        <v>0</v>
      </c>
      <c r="M225" s="154" t="n">
        <v>0</v>
      </c>
      <c r="N225" s="154" t="n">
        <v>0</v>
      </c>
    </row>
    <row r="226" ht="10.05" customHeight="1">
      <c r="A226" s="151" t="inlineStr">
        <is>
          <t>SOJA</t>
        </is>
      </c>
      <c r="B226" s="412" t="n">
        <v>2004</v>
      </c>
      <c r="C226" s="151" t="inlineStr">
        <is>
          <t>2004/05</t>
        </is>
      </c>
      <c r="D226" s="413" t="n">
        <v>7</v>
      </c>
      <c r="E226" s="154" t="n">
        <v>144.9</v>
      </c>
      <c r="F226" s="154" t="n">
        <v>0</v>
      </c>
      <c r="G226" s="154" t="n">
        <v>144.9</v>
      </c>
      <c r="H226" s="154" t="n">
        <v>7492.1</v>
      </c>
      <c r="I226" s="154" t="n">
        <v>1577</v>
      </c>
      <c r="J226" s="154" t="n">
        <v>9069.1</v>
      </c>
      <c r="K226" s="154" t="n">
        <v>4.4</v>
      </c>
      <c r="L226" s="154" t="n">
        <v>0</v>
      </c>
      <c r="M226" s="154" t="n">
        <v>151</v>
      </c>
      <c r="N226" s="154" t="n">
        <v>0</v>
      </c>
    </row>
    <row r="227" ht="10.05" customHeight="1">
      <c r="A227" s="151" t="inlineStr">
        <is>
          <t>TOURNESOL</t>
        </is>
      </c>
      <c r="B227" s="412" t="n">
        <v>2004</v>
      </c>
      <c r="C227" s="151" t="inlineStr">
        <is>
          <t>2004/05</t>
        </is>
      </c>
      <c r="D227" s="413" t="n">
        <v>7</v>
      </c>
      <c r="E227" s="154" t="n">
        <v>1214.6</v>
      </c>
      <c r="F227" s="154" t="n">
        <v>0</v>
      </c>
      <c r="G227" s="154" t="n">
        <v>1214.6</v>
      </c>
      <c r="H227" s="154" t="n">
        <v>74088.4000000001</v>
      </c>
      <c r="I227" s="154" t="n">
        <v>2265.8</v>
      </c>
      <c r="J227" s="154" t="n">
        <v>76354.2000000001</v>
      </c>
      <c r="K227" s="154" t="n">
        <v>1413.1</v>
      </c>
      <c r="L227" s="154" t="n">
        <v>59.6</v>
      </c>
      <c r="M227" s="154" t="n">
        <v>475.6</v>
      </c>
      <c r="N227" s="154" t="n">
        <v>335.4</v>
      </c>
    </row>
    <row r="228" ht="10.05" customHeight="1">
      <c r="A228" s="151" t="inlineStr">
        <is>
          <t>COLZA</t>
        </is>
      </c>
      <c r="B228" s="412" t="n">
        <v>2004</v>
      </c>
      <c r="C228" s="151" t="inlineStr">
        <is>
          <t>2004/05</t>
        </is>
      </c>
      <c r="D228" s="413" t="n">
        <v>8</v>
      </c>
      <c r="E228" s="154" t="n">
        <v>453343.2</v>
      </c>
      <c r="F228" s="154" t="n">
        <v>2574.8</v>
      </c>
      <c r="G228" s="154" t="n">
        <v>455918</v>
      </c>
      <c r="H228" s="154" t="n">
        <v>2002287.3</v>
      </c>
      <c r="I228" s="154" t="n">
        <v>8386.200000000001</v>
      </c>
      <c r="J228" s="154" t="n">
        <v>2010673.5</v>
      </c>
      <c r="K228" s="154" t="n">
        <v>576377.9</v>
      </c>
      <c r="L228" s="154" t="n">
        <v>80766.7</v>
      </c>
      <c r="M228" s="154" t="n">
        <v>183415.3</v>
      </c>
      <c r="N228" s="154" t="n">
        <v>655.6</v>
      </c>
    </row>
    <row r="229" ht="10.05" customHeight="1">
      <c r="A229" s="151" t="inlineStr">
        <is>
          <t>LIN</t>
        </is>
      </c>
      <c r="B229" s="412" t="n">
        <v>2004</v>
      </c>
      <c r="C229" s="151" t="inlineStr">
        <is>
          <t>2004/05</t>
        </is>
      </c>
      <c r="D229" s="413" t="n">
        <v>8</v>
      </c>
      <c r="E229" s="154" t="n">
        <v>2928.9</v>
      </c>
      <c r="F229" s="154" t="n">
        <v>0</v>
      </c>
      <c r="G229" s="154" t="n">
        <v>2928.9</v>
      </c>
      <c r="H229" s="154" t="n">
        <v>1986.6</v>
      </c>
      <c r="I229" s="154" t="n">
        <v>469.9</v>
      </c>
      <c r="J229" s="154" t="n">
        <v>2456.5</v>
      </c>
      <c r="K229" s="154" t="n">
        <v>64.7</v>
      </c>
      <c r="L229" s="154" t="n">
        <v>89.59999999999999</v>
      </c>
      <c r="M229" s="154" t="n">
        <v>24.9</v>
      </c>
      <c r="N229" s="154" t="n">
        <v>0</v>
      </c>
    </row>
    <row r="230" ht="10.05" customHeight="1">
      <c r="A230" s="151" t="inlineStr">
        <is>
          <t>SOJA</t>
        </is>
      </c>
      <c r="B230" s="412" t="n">
        <v>2004</v>
      </c>
      <c r="C230" s="151" t="inlineStr">
        <is>
          <t>2004/05</t>
        </is>
      </c>
      <c r="D230" s="413" t="n">
        <v>8</v>
      </c>
      <c r="E230" s="154" t="n">
        <v>102.9</v>
      </c>
      <c r="F230" s="154" t="n">
        <v>283.5</v>
      </c>
      <c r="G230" s="154" t="n">
        <v>386.4</v>
      </c>
      <c r="H230" s="154" t="n">
        <v>4976.7</v>
      </c>
      <c r="I230" s="154" t="n">
        <v>905.1</v>
      </c>
      <c r="J230" s="154" t="n">
        <v>5881.8</v>
      </c>
      <c r="K230" s="154" t="n">
        <v>4.4</v>
      </c>
      <c r="L230" s="154" t="n">
        <v>0</v>
      </c>
      <c r="M230" s="154" t="n">
        <v>0</v>
      </c>
      <c r="N230" s="154" t="n">
        <v>0</v>
      </c>
    </row>
    <row r="231" ht="10.05" customHeight="1">
      <c r="A231" s="151" t="inlineStr">
        <is>
          <t>TOURNESOL</t>
        </is>
      </c>
      <c r="B231" s="412" t="n">
        <v>2004</v>
      </c>
      <c r="C231" s="151" t="inlineStr">
        <is>
          <t>2004/05</t>
        </is>
      </c>
      <c r="D231" s="413" t="n">
        <v>8</v>
      </c>
      <c r="E231" s="154" t="n">
        <v>11643</v>
      </c>
      <c r="F231" s="154" t="n">
        <v>21.3</v>
      </c>
      <c r="G231" s="154" t="n">
        <v>11664.3</v>
      </c>
      <c r="H231" s="154" t="n">
        <v>60950</v>
      </c>
      <c r="I231" s="154" t="n">
        <v>1439.1</v>
      </c>
      <c r="J231" s="154" t="n">
        <v>62389.1</v>
      </c>
      <c r="K231" s="154" t="n">
        <v>4242.7</v>
      </c>
      <c r="L231" s="154" t="n">
        <v>2922.7</v>
      </c>
      <c r="M231" s="154" t="n">
        <v>93.09999999999999</v>
      </c>
      <c r="N231" s="154" t="n">
        <v>0</v>
      </c>
    </row>
    <row r="232" ht="10.05" customHeight="1">
      <c r="A232" s="151" t="inlineStr">
        <is>
          <t>COLZA</t>
        </is>
      </c>
      <c r="B232" s="412" t="n">
        <v>2004</v>
      </c>
      <c r="C232" s="151" t="inlineStr">
        <is>
          <t>2004/05</t>
        </is>
      </c>
      <c r="D232" s="413" t="n">
        <v>9</v>
      </c>
      <c r="E232" s="154" t="n">
        <v>107094.8</v>
      </c>
      <c r="F232" s="154" t="n">
        <v>147.3</v>
      </c>
      <c r="G232" s="154" t="n">
        <v>107242.1</v>
      </c>
      <c r="H232" s="154" t="n">
        <v>1829206.3</v>
      </c>
      <c r="I232" s="154" t="n">
        <v>7437.3</v>
      </c>
      <c r="J232" s="154" t="n">
        <v>1836643.6</v>
      </c>
      <c r="K232" s="154" t="n">
        <v>509664.2</v>
      </c>
      <c r="L232" s="154" t="n">
        <v>12028.3</v>
      </c>
      <c r="M232" s="154" t="n">
        <v>76720.60000000009</v>
      </c>
      <c r="N232" s="154" t="n">
        <v>2023.4</v>
      </c>
    </row>
    <row r="233" ht="10.05" customHeight="1">
      <c r="A233" s="151" t="inlineStr">
        <is>
          <t>LIN</t>
        </is>
      </c>
      <c r="B233" s="412" t="n">
        <v>2004</v>
      </c>
      <c r="C233" s="151" t="inlineStr">
        <is>
          <t>2004/05</t>
        </is>
      </c>
      <c r="D233" s="413" t="n">
        <v>9</v>
      </c>
      <c r="E233" s="154" t="n">
        <v>1979.1</v>
      </c>
      <c r="F233" s="154" t="n">
        <v>150.3</v>
      </c>
      <c r="G233" s="154" t="n">
        <v>2129.4</v>
      </c>
      <c r="H233" s="154" t="n">
        <v>2068</v>
      </c>
      <c r="I233" s="154" t="n">
        <v>470.4</v>
      </c>
      <c r="J233" s="154" t="n">
        <v>2538.4</v>
      </c>
      <c r="K233" s="154" t="n">
        <v>98.2</v>
      </c>
      <c r="L233" s="154" t="n">
        <v>115.5</v>
      </c>
      <c r="M233" s="154" t="n">
        <v>80.40000000000001</v>
      </c>
      <c r="N233" s="154" t="n">
        <v>1.6</v>
      </c>
    </row>
    <row r="234" ht="10.05" customHeight="1">
      <c r="A234" s="151" t="inlineStr">
        <is>
          <t>SOJA</t>
        </is>
      </c>
      <c r="B234" s="412" t="n">
        <v>2004</v>
      </c>
      <c r="C234" s="151" t="inlineStr">
        <is>
          <t>2004/05</t>
        </is>
      </c>
      <c r="D234" s="413" t="n">
        <v>9</v>
      </c>
      <c r="E234" s="154" t="n">
        <v>24746.9</v>
      </c>
      <c r="F234" s="154" t="n">
        <v>2170.6</v>
      </c>
      <c r="G234" s="154" t="n">
        <v>26917.5</v>
      </c>
      <c r="H234" s="154" t="n">
        <v>27005.4</v>
      </c>
      <c r="I234" s="154" t="n">
        <v>2095</v>
      </c>
      <c r="J234" s="154" t="n">
        <v>29100.4</v>
      </c>
      <c r="K234" s="154" t="n">
        <v>2490.8</v>
      </c>
      <c r="L234" s="154" t="n">
        <v>2750.4</v>
      </c>
      <c r="M234" s="154" t="n">
        <v>254.9</v>
      </c>
      <c r="N234" s="154" t="n">
        <v>9.1</v>
      </c>
    </row>
    <row r="235" ht="10.05" customHeight="1">
      <c r="A235" s="151" t="inlineStr">
        <is>
          <t>TOURNESOL</t>
        </is>
      </c>
      <c r="B235" s="412" t="n">
        <v>2004</v>
      </c>
      <c r="C235" s="151" t="inlineStr">
        <is>
          <t>2004/05</t>
        </is>
      </c>
      <c r="D235" s="413" t="n">
        <v>9</v>
      </c>
      <c r="E235" s="154" t="n">
        <v>714119.3</v>
      </c>
      <c r="F235" s="154" t="n">
        <v>1360.2</v>
      </c>
      <c r="G235" s="154" t="n">
        <v>715479.5</v>
      </c>
      <c r="H235" s="154" t="n">
        <v>640052.7</v>
      </c>
      <c r="I235" s="154" t="n">
        <v>2282.9</v>
      </c>
      <c r="J235" s="154" t="n">
        <v>642335.6</v>
      </c>
      <c r="K235" s="154" t="n">
        <v>221857.3</v>
      </c>
      <c r="L235" s="154" t="n">
        <v>222823.7</v>
      </c>
      <c r="M235" s="154" t="n">
        <v>5139.3</v>
      </c>
      <c r="N235" s="154" t="n">
        <v>69.8</v>
      </c>
    </row>
    <row r="236" ht="10.05" customHeight="1">
      <c r="A236" s="151" t="inlineStr">
        <is>
          <t>COLZA</t>
        </is>
      </c>
      <c r="B236" s="412" t="n">
        <v>2004</v>
      </c>
      <c r="C236" s="151" t="inlineStr">
        <is>
          <t>2004/05</t>
        </is>
      </c>
      <c r="D236" s="413" t="n">
        <v>10</v>
      </c>
      <c r="E236" s="154" t="n">
        <v>51532.1</v>
      </c>
      <c r="F236" s="154" t="n">
        <v>0</v>
      </c>
      <c r="G236" s="154" t="n">
        <v>51532.1</v>
      </c>
      <c r="H236" s="154" t="n">
        <v>1592840</v>
      </c>
      <c r="I236" s="154" t="n">
        <v>7275.9</v>
      </c>
      <c r="J236" s="154" t="n">
        <v>1600115.9</v>
      </c>
      <c r="K236" s="154" t="n">
        <v>475206.1</v>
      </c>
      <c r="L236" s="154" t="n">
        <v>3667.7</v>
      </c>
      <c r="M236" s="154" t="n">
        <v>37702</v>
      </c>
      <c r="N236" s="154" t="n">
        <v>423.8</v>
      </c>
    </row>
    <row r="237" ht="10.05" customHeight="1">
      <c r="A237" s="151" t="inlineStr">
        <is>
          <t>LIN</t>
        </is>
      </c>
      <c r="B237" s="412" t="n">
        <v>2004</v>
      </c>
      <c r="C237" s="151" t="inlineStr">
        <is>
          <t>2004/05</t>
        </is>
      </c>
      <c r="D237" s="413" t="n">
        <v>10</v>
      </c>
      <c r="E237" s="154" t="n">
        <v>239.1</v>
      </c>
      <c r="F237" s="154" t="n">
        <v>0</v>
      </c>
      <c r="G237" s="154" t="n">
        <v>239.1</v>
      </c>
      <c r="H237" s="154" t="n">
        <v>1450.7</v>
      </c>
      <c r="I237" s="154" t="n">
        <v>453</v>
      </c>
      <c r="J237" s="154" t="n">
        <v>1903.7</v>
      </c>
      <c r="K237" s="154" t="n">
        <v>98.2</v>
      </c>
      <c r="L237" s="154" t="n">
        <v>0</v>
      </c>
      <c r="M237" s="154" t="n">
        <v>0</v>
      </c>
      <c r="N237" s="154" t="n">
        <v>0</v>
      </c>
    </row>
    <row r="238" ht="10.05" customHeight="1">
      <c r="A238" s="151" t="inlineStr">
        <is>
          <t>SOJA</t>
        </is>
      </c>
      <c r="B238" s="412" t="n">
        <v>2004</v>
      </c>
      <c r="C238" s="151" t="inlineStr">
        <is>
          <t>2004/05</t>
        </is>
      </c>
      <c r="D238" s="413" t="n">
        <v>10</v>
      </c>
      <c r="E238" s="154" t="n">
        <v>58089.4</v>
      </c>
      <c r="F238" s="154" t="n">
        <v>3583.1</v>
      </c>
      <c r="G238" s="154" t="n">
        <v>61672.5</v>
      </c>
      <c r="H238" s="154" t="n">
        <v>78557.8</v>
      </c>
      <c r="I238" s="154" t="n">
        <v>5484.2</v>
      </c>
      <c r="J238" s="154" t="n">
        <v>84042</v>
      </c>
      <c r="K238" s="154" t="n">
        <v>8040.4</v>
      </c>
      <c r="L238" s="154" t="n">
        <v>6085.6</v>
      </c>
      <c r="M238" s="154" t="n">
        <v>527.7</v>
      </c>
      <c r="N238" s="154" t="n">
        <v>8.300000000000001</v>
      </c>
    </row>
    <row r="239" ht="10.05" customHeight="1">
      <c r="A239" s="151" t="inlineStr">
        <is>
          <t>TOURNESOL</t>
        </is>
      </c>
      <c r="B239" s="412" t="n">
        <v>2004</v>
      </c>
      <c r="C239" s="151" t="inlineStr">
        <is>
          <t>2004/05</t>
        </is>
      </c>
      <c r="D239" s="413" t="n">
        <v>10</v>
      </c>
      <c r="E239" s="154" t="n">
        <v>259363</v>
      </c>
      <c r="F239" s="154" t="n">
        <v>303.2</v>
      </c>
      <c r="G239" s="154" t="n">
        <v>259666.2</v>
      </c>
      <c r="H239" s="154" t="n">
        <v>755539.6</v>
      </c>
      <c r="I239" s="154" t="n">
        <v>2435.2</v>
      </c>
      <c r="J239" s="154" t="n">
        <v>757974.8</v>
      </c>
      <c r="K239" s="154" t="n">
        <v>244685</v>
      </c>
      <c r="L239" s="154" t="n">
        <v>58255.9</v>
      </c>
      <c r="M239" s="154" t="n">
        <v>34349.2</v>
      </c>
      <c r="N239" s="154" t="n">
        <v>1067.5</v>
      </c>
    </row>
    <row r="240" ht="10.05" customHeight="1">
      <c r="A240" s="151" t="inlineStr">
        <is>
          <t>COLZA</t>
        </is>
      </c>
      <c r="B240" s="412" t="n">
        <v>2004</v>
      </c>
      <c r="C240" s="151" t="inlineStr">
        <is>
          <t>2004/05</t>
        </is>
      </c>
      <c r="D240" s="413" t="n">
        <v>11</v>
      </c>
      <c r="E240" s="154" t="n">
        <v>62061.7</v>
      </c>
      <c r="F240" s="154" t="n">
        <v>1115.8</v>
      </c>
      <c r="G240" s="154" t="n">
        <v>63177.5</v>
      </c>
      <c r="H240" s="154" t="n">
        <v>1411601.2</v>
      </c>
      <c r="I240" s="154" t="n">
        <v>7353.8</v>
      </c>
      <c r="J240" s="154" t="n">
        <v>1418955</v>
      </c>
      <c r="K240" s="154" t="n">
        <v>446017</v>
      </c>
      <c r="L240" s="154" t="n">
        <v>10210.1</v>
      </c>
      <c r="M240" s="154" t="n">
        <v>38265.4</v>
      </c>
      <c r="N240" s="154" t="n">
        <v>1133.8</v>
      </c>
    </row>
    <row r="241" ht="10.05" customHeight="1">
      <c r="A241" s="151" t="inlineStr">
        <is>
          <t>LIN</t>
        </is>
      </c>
      <c r="B241" s="412" t="n">
        <v>2004</v>
      </c>
      <c r="C241" s="151" t="inlineStr">
        <is>
          <t>2004/05</t>
        </is>
      </c>
      <c r="D241" s="413" t="n">
        <v>11</v>
      </c>
      <c r="E241" s="154" t="n">
        <v>520.5</v>
      </c>
      <c r="F241" s="154" t="n">
        <v>0</v>
      </c>
      <c r="G241" s="154" t="n">
        <v>520.5</v>
      </c>
      <c r="H241" s="154" t="n">
        <v>1306.7</v>
      </c>
      <c r="I241" s="154" t="n">
        <v>376.7</v>
      </c>
      <c r="J241" s="154" t="n">
        <v>1683.4</v>
      </c>
      <c r="K241" s="154" t="n">
        <v>98.2</v>
      </c>
      <c r="L241" s="154" t="n">
        <v>0</v>
      </c>
      <c r="M241" s="154" t="n">
        <v>0</v>
      </c>
      <c r="N241" s="154" t="n">
        <v>0</v>
      </c>
    </row>
    <row r="242" ht="10.05" customHeight="1">
      <c r="A242" s="151" t="inlineStr">
        <is>
          <t>SOJA</t>
        </is>
      </c>
      <c r="B242" s="412" t="n">
        <v>2004</v>
      </c>
      <c r="C242" s="151" t="inlineStr">
        <is>
          <t>2004/05</t>
        </is>
      </c>
      <c r="D242" s="413" t="n">
        <v>11</v>
      </c>
      <c r="E242" s="154" t="n">
        <v>8082.5</v>
      </c>
      <c r="F242" s="154" t="n">
        <v>45.6</v>
      </c>
      <c r="G242" s="154" t="n">
        <v>8128.1</v>
      </c>
      <c r="H242" s="154" t="n">
        <v>78173</v>
      </c>
      <c r="I242" s="154" t="n">
        <v>5341.6</v>
      </c>
      <c r="J242" s="154" t="n">
        <v>83514.60000000001</v>
      </c>
      <c r="K242" s="154" t="n">
        <v>7528.1</v>
      </c>
      <c r="L242" s="154" t="n">
        <v>548.4</v>
      </c>
      <c r="M242" s="154" t="n">
        <v>949.3</v>
      </c>
      <c r="N242" s="154" t="n">
        <v>111.4</v>
      </c>
    </row>
    <row r="243" ht="10.05" customHeight="1">
      <c r="A243" s="151" t="inlineStr">
        <is>
          <t>TOURNESOL</t>
        </is>
      </c>
      <c r="B243" s="412" t="n">
        <v>2004</v>
      </c>
      <c r="C243" s="151" t="inlineStr">
        <is>
          <t>2004/05</t>
        </is>
      </c>
      <c r="D243" s="413" t="n">
        <v>11</v>
      </c>
      <c r="E243" s="154" t="n">
        <v>41807.8</v>
      </c>
      <c r="F243" s="154" t="n">
        <v>523.5</v>
      </c>
      <c r="G243" s="154" t="n">
        <v>42331.3</v>
      </c>
      <c r="H243" s="154" t="n">
        <v>704833.3</v>
      </c>
      <c r="I243" s="154" t="n">
        <v>2550.8</v>
      </c>
      <c r="J243" s="154" t="n">
        <v>707384.1</v>
      </c>
      <c r="K243" s="154" t="n">
        <v>224263.3</v>
      </c>
      <c r="L243" s="154" t="n">
        <v>5995.5</v>
      </c>
      <c r="M243" s="154" t="n">
        <v>25780.4</v>
      </c>
      <c r="N243" s="154" t="n">
        <v>636.8</v>
      </c>
    </row>
    <row r="244" ht="10.05" customHeight="1">
      <c r="A244" s="151" t="inlineStr">
        <is>
          <t>COLZA</t>
        </is>
      </c>
      <c r="B244" s="412" t="n">
        <v>2004</v>
      </c>
      <c r="C244" s="151" t="inlineStr">
        <is>
          <t>2004/05</t>
        </is>
      </c>
      <c r="D244" s="413" t="n">
        <v>12</v>
      </c>
      <c r="E244" s="154" t="n">
        <v>72311.3</v>
      </c>
      <c r="F244" s="154" t="n">
        <v>0</v>
      </c>
      <c r="G244" s="154" t="n">
        <v>72311.3</v>
      </c>
      <c r="H244" s="154" t="n">
        <v>1233541.5</v>
      </c>
      <c r="I244" s="154" t="n">
        <v>4908</v>
      </c>
      <c r="J244" s="154" t="n">
        <v>1238449.5</v>
      </c>
      <c r="K244" s="154" t="n">
        <v>400469.9</v>
      </c>
      <c r="L244" s="154" t="n">
        <v>5695.7</v>
      </c>
      <c r="M244" s="154" t="n">
        <v>49950.7</v>
      </c>
      <c r="N244" s="154" t="n">
        <v>1292.1</v>
      </c>
    </row>
    <row r="245" ht="10.05" customHeight="1">
      <c r="A245" s="151" t="inlineStr">
        <is>
          <t>LIN</t>
        </is>
      </c>
      <c r="B245" s="412" t="n">
        <v>2004</v>
      </c>
      <c r="C245" s="151" t="inlineStr">
        <is>
          <t>2004/05</t>
        </is>
      </c>
      <c r="D245" s="413" t="n">
        <v>12</v>
      </c>
      <c r="E245" s="154" t="n">
        <v>278</v>
      </c>
      <c r="F245" s="154" t="n">
        <v>88.2</v>
      </c>
      <c r="G245" s="154" t="n">
        <v>366.2</v>
      </c>
      <c r="H245" s="154" t="n">
        <v>1315.3</v>
      </c>
      <c r="I245" s="154" t="n">
        <v>463.5</v>
      </c>
      <c r="J245" s="154" t="n">
        <v>1778.8</v>
      </c>
      <c r="K245" s="154" t="n">
        <v>98.2</v>
      </c>
      <c r="L245" s="154" t="n">
        <v>0</v>
      </c>
      <c r="M245" s="154" t="n">
        <v>0</v>
      </c>
      <c r="N245" s="154" t="n">
        <v>0</v>
      </c>
    </row>
    <row r="246" ht="10.05" customHeight="1">
      <c r="A246" s="151" t="inlineStr">
        <is>
          <t>SOJA</t>
        </is>
      </c>
      <c r="B246" s="412" t="n">
        <v>2004</v>
      </c>
      <c r="C246" s="151" t="inlineStr">
        <is>
          <t>2004/05</t>
        </is>
      </c>
      <c r="D246" s="413" t="n">
        <v>12</v>
      </c>
      <c r="E246" s="154" t="n">
        <v>2412.2</v>
      </c>
      <c r="F246" s="154" t="n">
        <v>45.2</v>
      </c>
      <c r="G246" s="154" t="n">
        <v>2457.4</v>
      </c>
      <c r="H246" s="154" t="n">
        <v>71501.39999999999</v>
      </c>
      <c r="I246" s="154" t="n">
        <v>5059.5</v>
      </c>
      <c r="J246" s="154" t="n">
        <v>76560.89999999999</v>
      </c>
      <c r="K246" s="154" t="n">
        <v>6405</v>
      </c>
      <c r="L246" s="154" t="n">
        <v>112.6</v>
      </c>
      <c r="M246" s="154" t="n">
        <v>1157</v>
      </c>
      <c r="N246" s="154" t="n">
        <v>78.7</v>
      </c>
    </row>
    <row r="247" ht="10.05" customHeight="1">
      <c r="A247" s="151" t="inlineStr">
        <is>
          <t>TOURNESOL</t>
        </is>
      </c>
      <c r="B247" s="412" t="n">
        <v>2004</v>
      </c>
      <c r="C247" s="151" t="inlineStr">
        <is>
          <t>2004/05</t>
        </is>
      </c>
      <c r="D247" s="413" t="n">
        <v>12</v>
      </c>
      <c r="E247" s="154" t="n">
        <v>39308.4</v>
      </c>
      <c r="F247" s="154" t="n">
        <v>31.6</v>
      </c>
      <c r="G247" s="154" t="n">
        <v>39340</v>
      </c>
      <c r="H247" s="154" t="n">
        <v>646658.4</v>
      </c>
      <c r="I247" s="154" t="n">
        <v>2648.4</v>
      </c>
      <c r="J247" s="154" t="n">
        <v>649306.8</v>
      </c>
      <c r="K247" s="154" t="n">
        <v>195185.9</v>
      </c>
      <c r="L247" s="154" t="n">
        <v>3465.8</v>
      </c>
      <c r="M247" s="154" t="n">
        <v>31889.4</v>
      </c>
      <c r="N247" s="154" t="n">
        <v>653.8</v>
      </c>
    </row>
    <row r="248" ht="10.05" customHeight="1">
      <c r="A248" s="151" t="inlineStr">
        <is>
          <t>COLZA</t>
        </is>
      </c>
      <c r="B248" s="412" t="n">
        <v>2005</v>
      </c>
      <c r="C248" s="151" t="inlineStr">
        <is>
          <t>2004/05</t>
        </is>
      </c>
      <c r="D248" s="413" t="n">
        <v>1</v>
      </c>
      <c r="E248" s="154" t="n">
        <v>137918.2</v>
      </c>
      <c r="F248" s="154" t="n">
        <v>29</v>
      </c>
      <c r="G248" s="154" t="n">
        <v>137947.2</v>
      </c>
      <c r="H248" s="154" t="n">
        <v>1055391.3</v>
      </c>
      <c r="I248" s="154" t="n">
        <v>4742.9</v>
      </c>
      <c r="J248" s="154" t="n">
        <v>1060134.2</v>
      </c>
      <c r="K248" s="154" t="n">
        <v>308885</v>
      </c>
      <c r="L248" s="154" t="n">
        <v>12316.9</v>
      </c>
      <c r="M248" s="154" t="n">
        <v>103335.8</v>
      </c>
      <c r="N248" s="154" t="n">
        <v>566</v>
      </c>
    </row>
    <row r="249" ht="10.05" customHeight="1">
      <c r="A249" s="151" t="inlineStr">
        <is>
          <t>LIN</t>
        </is>
      </c>
      <c r="B249" s="412" t="n">
        <v>2005</v>
      </c>
      <c r="C249" s="151" t="inlineStr">
        <is>
          <t>2004/05</t>
        </is>
      </c>
      <c r="D249" s="413" t="n">
        <v>1</v>
      </c>
      <c r="E249" s="154" t="n">
        <v>189.4</v>
      </c>
      <c r="F249" s="154" t="n">
        <v>150.9</v>
      </c>
      <c r="G249" s="154" t="n">
        <v>340.3</v>
      </c>
      <c r="H249" s="154" t="n">
        <v>1235.3</v>
      </c>
      <c r="I249" s="154" t="n">
        <v>579.5</v>
      </c>
      <c r="J249" s="154" t="n">
        <v>1814.8</v>
      </c>
      <c r="K249" s="154" t="n">
        <v>98.2</v>
      </c>
      <c r="L249" s="154" t="n">
        <v>0</v>
      </c>
      <c r="M249" s="154" t="n">
        <v>0</v>
      </c>
      <c r="N249" s="154" t="n">
        <v>0</v>
      </c>
    </row>
    <row r="250" ht="10.05" customHeight="1">
      <c r="A250" s="151" t="inlineStr">
        <is>
          <t>SOJA</t>
        </is>
      </c>
      <c r="B250" s="412" t="n">
        <v>2005</v>
      </c>
      <c r="C250" s="151" t="inlineStr">
        <is>
          <t>2004/05</t>
        </is>
      </c>
      <c r="D250" s="413" t="n">
        <v>1</v>
      </c>
      <c r="E250" s="154" t="n">
        <v>2561.7</v>
      </c>
      <c r="F250" s="154" t="n">
        <v>222</v>
      </c>
      <c r="G250" s="154" t="n">
        <v>2783.7</v>
      </c>
      <c r="H250" s="154" t="n">
        <v>65331.9</v>
      </c>
      <c r="I250" s="154" t="n">
        <v>5147.5</v>
      </c>
      <c r="J250" s="154" t="n">
        <v>70479.39999999999</v>
      </c>
      <c r="K250" s="154" t="n">
        <v>5624</v>
      </c>
      <c r="L250" s="154" t="n">
        <v>205.4</v>
      </c>
      <c r="M250" s="154" t="n">
        <v>983.7</v>
      </c>
      <c r="N250" s="154" t="n">
        <v>3.8</v>
      </c>
    </row>
    <row r="251" ht="10.05" customHeight="1">
      <c r="A251" s="151" t="inlineStr">
        <is>
          <t>TOURNESOL</t>
        </is>
      </c>
      <c r="B251" s="412" t="n">
        <v>2005</v>
      </c>
      <c r="C251" s="151" t="inlineStr">
        <is>
          <t>2004/05</t>
        </is>
      </c>
      <c r="D251" s="413" t="n">
        <v>1</v>
      </c>
      <c r="E251" s="154" t="n">
        <v>42827.9</v>
      </c>
      <c r="F251" s="154" t="n">
        <v>0</v>
      </c>
      <c r="G251" s="154" t="n">
        <v>42827.9</v>
      </c>
      <c r="H251" s="154" t="n">
        <v>570309.5</v>
      </c>
      <c r="I251" s="154" t="n">
        <v>2266.4</v>
      </c>
      <c r="J251" s="154" t="n">
        <v>572575.9</v>
      </c>
      <c r="K251" s="154" t="n">
        <v>158012.1</v>
      </c>
      <c r="L251" s="154" t="n">
        <v>906.2</v>
      </c>
      <c r="M251" s="154" t="n">
        <v>37230.4</v>
      </c>
      <c r="N251" s="154" t="n">
        <v>849.6</v>
      </c>
    </row>
    <row r="252" ht="10.05" customHeight="1">
      <c r="A252" s="151" t="inlineStr">
        <is>
          <t>COLZA</t>
        </is>
      </c>
      <c r="B252" s="412" t="n">
        <v>2005</v>
      </c>
      <c r="C252" s="151" t="inlineStr">
        <is>
          <t>2004/05</t>
        </is>
      </c>
      <c r="D252" s="413" t="n">
        <v>2</v>
      </c>
      <c r="E252" s="154" t="n">
        <v>104553.6</v>
      </c>
      <c r="F252" s="154" t="n">
        <v>0</v>
      </c>
      <c r="G252" s="154" t="n">
        <v>104553.6</v>
      </c>
      <c r="H252" s="154" t="n">
        <v>856706.600000001</v>
      </c>
      <c r="I252" s="154" t="n">
        <v>3338.3</v>
      </c>
      <c r="J252" s="154" t="n">
        <v>860044.900000001</v>
      </c>
      <c r="K252" s="154" t="n">
        <v>251846.7</v>
      </c>
      <c r="L252" s="154" t="n">
        <v>7969</v>
      </c>
      <c r="M252" s="154" t="n">
        <v>60891.2</v>
      </c>
      <c r="N252" s="154" t="n">
        <v>4116.1</v>
      </c>
    </row>
    <row r="253" ht="10.05" customHeight="1">
      <c r="A253" s="151" t="inlineStr">
        <is>
          <t>LIN</t>
        </is>
      </c>
      <c r="B253" s="412" t="n">
        <v>2005</v>
      </c>
      <c r="C253" s="151" t="inlineStr">
        <is>
          <t>2004/05</t>
        </is>
      </c>
      <c r="D253" s="413" t="n">
        <v>2</v>
      </c>
      <c r="E253" s="154" t="n">
        <v>241.7</v>
      </c>
      <c r="F253" s="154" t="n">
        <v>20.9</v>
      </c>
      <c r="G253" s="154" t="n">
        <v>262.6</v>
      </c>
      <c r="H253" s="154" t="n">
        <v>1038</v>
      </c>
      <c r="I253" s="154" t="n">
        <v>556.9</v>
      </c>
      <c r="J253" s="154" t="n">
        <v>1594.9</v>
      </c>
      <c r="K253" s="154" t="n">
        <v>9.1</v>
      </c>
      <c r="L253" s="154" t="n">
        <v>0</v>
      </c>
      <c r="M253" s="154" t="n">
        <v>89.09999999999999</v>
      </c>
      <c r="N253" s="154" t="n">
        <v>0</v>
      </c>
    </row>
    <row r="254" ht="10.05" customHeight="1">
      <c r="A254" s="151" t="inlineStr">
        <is>
          <t>SOJA</t>
        </is>
      </c>
      <c r="B254" s="412" t="n">
        <v>2005</v>
      </c>
      <c r="C254" s="151" t="inlineStr">
        <is>
          <t>2004/05</t>
        </is>
      </c>
      <c r="D254" s="413" t="n">
        <v>2</v>
      </c>
      <c r="E254" s="154" t="n">
        <v>2129.6</v>
      </c>
      <c r="F254" s="154" t="n">
        <v>3.5</v>
      </c>
      <c r="G254" s="154" t="n">
        <v>2133.1</v>
      </c>
      <c r="H254" s="154" t="n">
        <v>59017.7</v>
      </c>
      <c r="I254" s="154" t="n">
        <v>4443</v>
      </c>
      <c r="J254" s="154" t="n">
        <v>63460.7</v>
      </c>
      <c r="K254" s="154" t="n">
        <v>4706.6</v>
      </c>
      <c r="L254" s="154" t="n">
        <v>119.8</v>
      </c>
      <c r="M254" s="154" t="n">
        <v>967</v>
      </c>
      <c r="N254" s="154" t="n">
        <v>70.2</v>
      </c>
    </row>
    <row r="255" ht="10.05" customHeight="1">
      <c r="A255" s="151" t="inlineStr">
        <is>
          <t>TOURNESOL</t>
        </is>
      </c>
      <c r="B255" s="412" t="n">
        <v>2005</v>
      </c>
      <c r="C255" s="151" t="inlineStr">
        <is>
          <t>2004/05</t>
        </is>
      </c>
      <c r="D255" s="413" t="n">
        <v>2</v>
      </c>
      <c r="E255" s="154" t="n">
        <v>58520.7</v>
      </c>
      <c r="F255" s="154" t="n">
        <v>998</v>
      </c>
      <c r="G255" s="154" t="n">
        <v>59518.7</v>
      </c>
      <c r="H255" s="154" t="n">
        <v>512303.8</v>
      </c>
      <c r="I255" s="154" t="n">
        <v>2472.2</v>
      </c>
      <c r="J255" s="154" t="n">
        <v>514776</v>
      </c>
      <c r="K255" s="154" t="n">
        <v>109701.3</v>
      </c>
      <c r="L255" s="154" t="n">
        <v>1445.2</v>
      </c>
      <c r="M255" s="154" t="n">
        <v>48299.6</v>
      </c>
      <c r="N255" s="154" t="n">
        <v>1456.4</v>
      </c>
    </row>
    <row r="256" ht="10.05" customHeight="1">
      <c r="A256" s="151" t="inlineStr">
        <is>
          <t>COLZA</t>
        </is>
      </c>
      <c r="B256" s="412" t="n">
        <v>2005</v>
      </c>
      <c r="C256" s="151" t="inlineStr">
        <is>
          <t>2004/05</t>
        </is>
      </c>
      <c r="D256" s="413" t="n">
        <v>3</v>
      </c>
      <c r="E256" s="154" t="n">
        <v>143453.9</v>
      </c>
      <c r="F256" s="154" t="n">
        <v>982.4</v>
      </c>
      <c r="G256" s="154" t="n">
        <v>144436.3</v>
      </c>
      <c r="H256" s="154" t="n">
        <v>715580.1</v>
      </c>
      <c r="I256" s="154" t="n">
        <v>4263.4</v>
      </c>
      <c r="J256" s="154" t="n">
        <v>719843.5</v>
      </c>
      <c r="K256" s="154" t="n">
        <v>157236.6</v>
      </c>
      <c r="L256" s="154" t="n">
        <v>3620.5</v>
      </c>
      <c r="M256" s="154" t="n">
        <v>96221.7</v>
      </c>
      <c r="N256" s="154" t="n">
        <v>2008.9</v>
      </c>
    </row>
    <row r="257" ht="10.05" customHeight="1">
      <c r="A257" s="151" t="inlineStr">
        <is>
          <t>LIN</t>
        </is>
      </c>
      <c r="B257" s="412" t="n">
        <v>2005</v>
      </c>
      <c r="C257" s="151" t="inlineStr">
        <is>
          <t>2004/05</t>
        </is>
      </c>
      <c r="D257" s="413" t="n">
        <v>3</v>
      </c>
      <c r="E257" s="154" t="n">
        <v>194.1</v>
      </c>
      <c r="F257" s="154" t="n">
        <v>230.5</v>
      </c>
      <c r="G257" s="154" t="n">
        <v>424.6</v>
      </c>
      <c r="H257" s="154" t="n">
        <v>956.7</v>
      </c>
      <c r="I257" s="154" t="n">
        <v>535.1</v>
      </c>
      <c r="J257" s="154" t="n">
        <v>1491.8</v>
      </c>
      <c r="K257" s="154" t="n">
        <v>5.9</v>
      </c>
      <c r="L257" s="154" t="n">
        <v>0</v>
      </c>
      <c r="M257" s="154" t="n">
        <v>3.2</v>
      </c>
      <c r="N257" s="154" t="n">
        <v>0</v>
      </c>
    </row>
    <row r="258" ht="10.05" customHeight="1">
      <c r="A258" s="151" t="inlineStr">
        <is>
          <t>SOJA</t>
        </is>
      </c>
      <c r="B258" s="412" t="n">
        <v>2005</v>
      </c>
      <c r="C258" s="151" t="inlineStr">
        <is>
          <t>2004/05</t>
        </is>
      </c>
      <c r="D258" s="413" t="n">
        <v>3</v>
      </c>
      <c r="E258" s="154" t="n">
        <v>4306.3</v>
      </c>
      <c r="F258" s="154" t="n">
        <v>844.3</v>
      </c>
      <c r="G258" s="154" t="n">
        <v>5150.6</v>
      </c>
      <c r="H258" s="154" t="n">
        <v>52611.3</v>
      </c>
      <c r="I258" s="154" t="n">
        <v>3132.7</v>
      </c>
      <c r="J258" s="154" t="n">
        <v>55744</v>
      </c>
      <c r="K258" s="154" t="n">
        <v>3553.9</v>
      </c>
      <c r="L258" s="154" t="n">
        <v>256.6</v>
      </c>
      <c r="M258" s="154" t="n">
        <v>1345.7</v>
      </c>
      <c r="N258" s="154" t="n">
        <v>63.6</v>
      </c>
    </row>
    <row r="259" ht="10.05" customHeight="1">
      <c r="A259" s="151" t="inlineStr">
        <is>
          <t>TOURNESOL</t>
        </is>
      </c>
      <c r="B259" s="412" t="n">
        <v>2005</v>
      </c>
      <c r="C259" s="151" t="inlineStr">
        <is>
          <t>2004/05</t>
        </is>
      </c>
      <c r="D259" s="413" t="n">
        <v>3</v>
      </c>
      <c r="E259" s="154" t="n">
        <v>55849.5</v>
      </c>
      <c r="F259" s="154" t="n">
        <v>1017.7</v>
      </c>
      <c r="G259" s="154" t="n">
        <v>56867.2</v>
      </c>
      <c r="H259" s="154" t="n">
        <v>419382.2</v>
      </c>
      <c r="I259" s="154" t="n">
        <v>4049.2</v>
      </c>
      <c r="J259" s="154" t="n">
        <v>423431.4</v>
      </c>
      <c r="K259" s="154" t="n">
        <v>67271.39999999999</v>
      </c>
      <c r="L259" s="154" t="n">
        <v>655.7</v>
      </c>
      <c r="M259" s="154" t="n">
        <v>42168.3</v>
      </c>
      <c r="N259" s="154" t="n">
        <v>917.3</v>
      </c>
    </row>
    <row r="260" ht="10.05" customHeight="1">
      <c r="A260" s="151" t="inlineStr">
        <is>
          <t>COLZA</t>
        </is>
      </c>
      <c r="B260" s="412" t="n">
        <v>2005</v>
      </c>
      <c r="C260" s="151" t="inlineStr">
        <is>
          <t>2004/05</t>
        </is>
      </c>
      <c r="D260" s="413" t="n">
        <v>4</v>
      </c>
      <c r="E260" s="154" t="n">
        <v>138852.5</v>
      </c>
      <c r="F260" s="154" t="n">
        <v>0</v>
      </c>
      <c r="G260" s="154" t="n">
        <v>138852.5</v>
      </c>
      <c r="H260" s="154" t="n">
        <v>561515.1</v>
      </c>
      <c r="I260" s="154" t="n">
        <v>4262.6</v>
      </c>
      <c r="J260" s="154" t="n">
        <v>565777.7</v>
      </c>
      <c r="K260" s="154" t="n">
        <v>95734</v>
      </c>
      <c r="L260" s="154" t="n">
        <v>7953.1</v>
      </c>
      <c r="M260" s="154" t="n">
        <v>68122.2</v>
      </c>
      <c r="N260" s="154" t="n">
        <v>1333.5</v>
      </c>
    </row>
    <row r="261" ht="10.05" customHeight="1">
      <c r="A261" s="151" t="inlineStr">
        <is>
          <t>LIN</t>
        </is>
      </c>
      <c r="B261" s="412" t="n">
        <v>2005</v>
      </c>
      <c r="C261" s="151" t="inlineStr">
        <is>
          <t>2004/05</t>
        </is>
      </c>
      <c r="D261" s="413" t="n">
        <v>4</v>
      </c>
      <c r="E261" s="154" t="n">
        <v>177</v>
      </c>
      <c r="F261" s="154" t="n">
        <v>0</v>
      </c>
      <c r="G261" s="154" t="n">
        <v>177</v>
      </c>
      <c r="H261" s="154" t="n">
        <v>797.5</v>
      </c>
      <c r="I261" s="154" t="n">
        <v>451.8</v>
      </c>
      <c r="J261" s="154" t="n">
        <v>1249.3</v>
      </c>
      <c r="K261" s="154" t="n">
        <v>0</v>
      </c>
      <c r="L261" s="154" t="n">
        <v>11.2</v>
      </c>
      <c r="M261" s="154" t="n">
        <v>17.1</v>
      </c>
      <c r="N261" s="154" t="n">
        <v>0</v>
      </c>
    </row>
    <row r="262" ht="10.05" customHeight="1">
      <c r="A262" s="151" t="inlineStr">
        <is>
          <t>SOJA</t>
        </is>
      </c>
      <c r="B262" s="412" t="n">
        <v>2005</v>
      </c>
      <c r="C262" s="151" t="inlineStr">
        <is>
          <t>2004/05</t>
        </is>
      </c>
      <c r="D262" s="413" t="n">
        <v>4</v>
      </c>
      <c r="E262" s="154" t="n">
        <v>5053.4</v>
      </c>
      <c r="F262" s="154" t="n">
        <v>0</v>
      </c>
      <c r="G262" s="154" t="n">
        <v>5053.4</v>
      </c>
      <c r="H262" s="154" t="n">
        <v>47672.1</v>
      </c>
      <c r="I262" s="154" t="n">
        <v>2545.7</v>
      </c>
      <c r="J262" s="154" t="n">
        <v>50217.8</v>
      </c>
      <c r="K262" s="154" t="n">
        <v>2305.5</v>
      </c>
      <c r="L262" s="154" t="n">
        <v>56.8</v>
      </c>
      <c r="M262" s="154" t="n">
        <v>1220.1</v>
      </c>
      <c r="N262" s="154" t="n">
        <v>99.09999999999999</v>
      </c>
    </row>
    <row r="263" ht="10.05" customHeight="1">
      <c r="A263" s="151" t="inlineStr">
        <is>
          <t>TOURNESOL</t>
        </is>
      </c>
      <c r="B263" s="412" t="n">
        <v>2005</v>
      </c>
      <c r="C263" s="151" t="inlineStr">
        <is>
          <t>2004/05</t>
        </is>
      </c>
      <c r="D263" s="413" t="n">
        <v>4</v>
      </c>
      <c r="E263" s="154" t="n">
        <v>60718.5</v>
      </c>
      <c r="F263" s="154" t="n">
        <v>0</v>
      </c>
      <c r="G263" s="154" t="n">
        <v>60718.5</v>
      </c>
      <c r="H263" s="154" t="n">
        <v>328193</v>
      </c>
      <c r="I263" s="154" t="n">
        <v>4090.1</v>
      </c>
      <c r="J263" s="154" t="n">
        <v>332283.1</v>
      </c>
      <c r="K263" s="154" t="n">
        <v>29502.8</v>
      </c>
      <c r="L263" s="154" t="n">
        <v>1115.7</v>
      </c>
      <c r="M263" s="154" t="n">
        <v>38356.6</v>
      </c>
      <c r="N263" s="154" t="n">
        <v>527.7</v>
      </c>
    </row>
    <row r="264" ht="10.05" customHeight="1">
      <c r="A264" s="151" t="inlineStr">
        <is>
          <t>COLZA</t>
        </is>
      </c>
      <c r="B264" s="412" t="n">
        <v>2005</v>
      </c>
      <c r="C264" s="151" t="inlineStr">
        <is>
          <t>2004/05</t>
        </is>
      </c>
      <c r="D264" s="413" t="n">
        <v>5</v>
      </c>
      <c r="E264" s="154" t="n">
        <v>131740.5</v>
      </c>
      <c r="F264" s="154" t="n">
        <v>0</v>
      </c>
      <c r="G264" s="154" t="n">
        <v>131740.5</v>
      </c>
      <c r="H264" s="154" t="n">
        <v>397389.7</v>
      </c>
      <c r="I264" s="154" t="n">
        <v>4151.5</v>
      </c>
      <c r="J264" s="154" t="n">
        <v>401541.2</v>
      </c>
      <c r="K264" s="154" t="n">
        <v>32603.1</v>
      </c>
      <c r="L264" s="154" t="n">
        <v>3085.2</v>
      </c>
      <c r="M264" s="154" t="n">
        <v>65174.5</v>
      </c>
      <c r="N264" s="154" t="n">
        <v>1041.6</v>
      </c>
    </row>
    <row r="265" ht="10.05" customHeight="1">
      <c r="A265" s="151" t="inlineStr">
        <is>
          <t>LIN</t>
        </is>
      </c>
      <c r="B265" s="412" t="n">
        <v>2005</v>
      </c>
      <c r="C265" s="151" t="inlineStr">
        <is>
          <t>2004/05</t>
        </is>
      </c>
      <c r="D265" s="413" t="n">
        <v>5</v>
      </c>
      <c r="E265" s="154" t="n">
        <v>121.6</v>
      </c>
      <c r="F265" s="154" t="n">
        <v>0</v>
      </c>
      <c r="G265" s="154" t="n">
        <v>121.6</v>
      </c>
      <c r="H265" s="154" t="n">
        <v>658.3</v>
      </c>
      <c r="I265" s="154" t="n">
        <v>444.4</v>
      </c>
      <c r="J265" s="154" t="n">
        <v>1102.7</v>
      </c>
      <c r="K265" s="154" t="n">
        <v>0</v>
      </c>
      <c r="L265" s="154" t="n">
        <v>2.2</v>
      </c>
      <c r="M265" s="154" t="n">
        <v>2.2</v>
      </c>
      <c r="N265" s="154" t="n">
        <v>0</v>
      </c>
    </row>
    <row r="266" ht="10.05" customHeight="1">
      <c r="A266" s="151" t="inlineStr">
        <is>
          <t>SOJA</t>
        </is>
      </c>
      <c r="B266" s="412" t="n">
        <v>2005</v>
      </c>
      <c r="C266" s="151" t="inlineStr">
        <is>
          <t>2004/05</t>
        </is>
      </c>
      <c r="D266" s="413" t="n">
        <v>5</v>
      </c>
      <c r="E266" s="154" t="n">
        <v>3928.5</v>
      </c>
      <c r="F266" s="154" t="n">
        <v>0</v>
      </c>
      <c r="G266" s="154" t="n">
        <v>3928.5</v>
      </c>
      <c r="H266" s="154" t="n">
        <v>38882</v>
      </c>
      <c r="I266" s="154" t="n">
        <v>2210.4</v>
      </c>
      <c r="J266" s="154" t="n">
        <v>41092.4</v>
      </c>
      <c r="K266" s="154" t="n">
        <v>602.7</v>
      </c>
      <c r="L266" s="154" t="n">
        <v>0</v>
      </c>
      <c r="M266" s="154" t="n">
        <v>1699.4</v>
      </c>
      <c r="N266" s="154" t="n">
        <v>3.4</v>
      </c>
    </row>
    <row r="267" ht="10.05" customHeight="1">
      <c r="A267" s="151" t="inlineStr">
        <is>
          <t>TOURNESOL</t>
        </is>
      </c>
      <c r="B267" s="412" t="n">
        <v>2005</v>
      </c>
      <c r="C267" s="151" t="inlineStr">
        <is>
          <t>2004/05</t>
        </is>
      </c>
      <c r="D267" s="413" t="n">
        <v>5</v>
      </c>
      <c r="E267" s="154" t="n">
        <v>34919.4</v>
      </c>
      <c r="F267" s="154" t="n">
        <v>-147</v>
      </c>
      <c r="G267" s="154" t="n">
        <v>34772.4</v>
      </c>
      <c r="H267" s="154" t="n">
        <v>224272.3</v>
      </c>
      <c r="I267" s="154" t="n">
        <v>3293.1</v>
      </c>
      <c r="J267" s="154" t="n">
        <v>227565.4</v>
      </c>
      <c r="K267" s="154" t="n">
        <v>12614.4</v>
      </c>
      <c r="L267" s="154" t="n">
        <v>687.1</v>
      </c>
      <c r="M267" s="154" t="n">
        <v>17280.6</v>
      </c>
      <c r="N267" s="154" t="n">
        <v>294.9</v>
      </c>
    </row>
    <row r="268" ht="10.05" customHeight="1">
      <c r="A268" s="151" t="inlineStr">
        <is>
          <t>COLZA</t>
        </is>
      </c>
      <c r="B268" s="412" t="n">
        <v>2005</v>
      </c>
      <c r="C268" s="151" t="inlineStr">
        <is>
          <t>2004/05</t>
        </is>
      </c>
      <c r="D268" s="413" t="n">
        <v>6</v>
      </c>
      <c r="E268" s="154" t="n">
        <v>72076.60000000001</v>
      </c>
      <c r="F268" s="154" t="n">
        <v>758.5</v>
      </c>
      <c r="G268" s="154" t="n">
        <v>72835.10000000001</v>
      </c>
      <c r="H268" s="154" t="n">
        <v>0</v>
      </c>
      <c r="I268" s="154" t="n">
        <v>0</v>
      </c>
      <c r="J268" s="154" t="n">
        <v>0</v>
      </c>
      <c r="K268" s="154" t="n">
        <v>0</v>
      </c>
      <c r="L268" s="154" t="n">
        <v>1896.3</v>
      </c>
      <c r="M268" s="154" t="n">
        <v>25986.8</v>
      </c>
      <c r="N268" s="154" t="n">
        <v>1027.5</v>
      </c>
    </row>
    <row r="269" ht="10.05" customHeight="1">
      <c r="A269" s="151" t="inlineStr">
        <is>
          <t>LIN</t>
        </is>
      </c>
      <c r="B269" s="412" t="n">
        <v>2005</v>
      </c>
      <c r="C269" s="151" t="inlineStr">
        <is>
          <t>2004/05</t>
        </is>
      </c>
      <c r="D269" s="413" t="n">
        <v>6</v>
      </c>
      <c r="E269" s="154" t="n">
        <v>242.5</v>
      </c>
      <c r="F269" s="154" t="n">
        <v>336.2</v>
      </c>
      <c r="G269" s="154" t="n">
        <v>578.7</v>
      </c>
      <c r="H269" s="154" t="n">
        <v>0</v>
      </c>
      <c r="I269" s="154" t="n">
        <v>0</v>
      </c>
      <c r="J269" s="154" t="n">
        <v>0</v>
      </c>
      <c r="K269" s="154" t="n">
        <v>0</v>
      </c>
      <c r="L269" s="154" t="n">
        <v>3.2</v>
      </c>
      <c r="M269" s="154" t="n">
        <v>3.2</v>
      </c>
      <c r="N269" s="154" t="n">
        <v>0</v>
      </c>
    </row>
    <row r="270" ht="10.05" customHeight="1">
      <c r="A270" s="151" t="inlineStr">
        <is>
          <t>SOJA</t>
        </is>
      </c>
      <c r="B270" s="412" t="n">
        <v>2005</v>
      </c>
      <c r="C270" s="151" t="inlineStr">
        <is>
          <t>2004/05</t>
        </is>
      </c>
      <c r="D270" s="413" t="n">
        <v>6</v>
      </c>
      <c r="E270" s="154" t="n">
        <v>2274.6</v>
      </c>
      <c r="F270" s="154" t="n">
        <v>2.7</v>
      </c>
      <c r="G270" s="154" t="n">
        <v>2277.3</v>
      </c>
      <c r="H270" s="154" t="n">
        <v>0</v>
      </c>
      <c r="I270" s="154" t="n">
        <v>0</v>
      </c>
      <c r="J270" s="154" t="n">
        <v>0</v>
      </c>
      <c r="K270" s="154" t="n">
        <v>0</v>
      </c>
      <c r="L270" s="154" t="n">
        <v>23</v>
      </c>
      <c r="M270" s="154" t="n">
        <v>293.8</v>
      </c>
      <c r="N270" s="154" t="n">
        <v>145</v>
      </c>
    </row>
    <row r="271" ht="10.05" customHeight="1">
      <c r="A271" s="151" t="inlineStr">
        <is>
          <t>TOURNESOL</t>
        </is>
      </c>
      <c r="B271" s="412" t="n">
        <v>2005</v>
      </c>
      <c r="C271" s="151" t="inlineStr">
        <is>
          <t>2004/05</t>
        </is>
      </c>
      <c r="D271" s="413" t="n">
        <v>6</v>
      </c>
      <c r="E271" s="154" t="n">
        <v>25131.8</v>
      </c>
      <c r="F271" s="154" t="n">
        <v>743.5</v>
      </c>
      <c r="G271" s="154" t="n">
        <v>25875.3</v>
      </c>
      <c r="H271" s="154" t="n">
        <v>0</v>
      </c>
      <c r="I271" s="154" t="n">
        <v>0</v>
      </c>
      <c r="J271" s="154" t="n">
        <v>0</v>
      </c>
      <c r="K271" s="154" t="n">
        <v>0</v>
      </c>
      <c r="L271" s="154" t="n">
        <v>0</v>
      </c>
      <c r="M271" s="154" t="n">
        <v>10393.1</v>
      </c>
      <c r="N271" s="154" t="n">
        <v>78.8</v>
      </c>
    </row>
    <row r="272" ht="10.05" customHeight="1">
      <c r="A272" s="151" t="inlineStr">
        <is>
          <t>COLZA</t>
        </is>
      </c>
      <c r="B272" s="412" t="n">
        <v>2005</v>
      </c>
      <c r="C272" s="151" t="inlineStr">
        <is>
          <t>2004/05</t>
        </is>
      </c>
      <c r="D272" s="413" t="n">
        <v>7</v>
      </c>
      <c r="E272" s="154" t="n">
        <v>0</v>
      </c>
      <c r="F272" s="154" t="n">
        <v>0</v>
      </c>
      <c r="G272" s="154" t="n">
        <v>0</v>
      </c>
      <c r="H272" s="154" t="n">
        <v>181841.2</v>
      </c>
      <c r="I272" s="154" t="n">
        <v>3694.6</v>
      </c>
      <c r="J272" s="154" t="n">
        <v>185535.8</v>
      </c>
      <c r="K272" s="154" t="n">
        <v>7485.1</v>
      </c>
      <c r="L272" s="154" t="n">
        <v>0</v>
      </c>
      <c r="M272" s="154" t="n">
        <v>0</v>
      </c>
      <c r="N272" s="154" t="n">
        <v>0</v>
      </c>
    </row>
    <row r="273" ht="10.05" customHeight="1">
      <c r="A273" s="151" t="inlineStr">
        <is>
          <t>LIN</t>
        </is>
      </c>
      <c r="B273" s="412" t="n">
        <v>2005</v>
      </c>
      <c r="C273" s="151" t="inlineStr">
        <is>
          <t>2004/05</t>
        </is>
      </c>
      <c r="D273" s="413" t="n">
        <v>7</v>
      </c>
      <c r="E273" s="154" t="n">
        <v>0</v>
      </c>
      <c r="F273" s="154" t="n">
        <v>0</v>
      </c>
      <c r="G273" s="154" t="n">
        <v>0</v>
      </c>
      <c r="H273" s="154" t="n">
        <v>421.7</v>
      </c>
      <c r="I273" s="154" t="n">
        <v>299.4</v>
      </c>
      <c r="J273" s="154" t="n">
        <v>721.1</v>
      </c>
      <c r="K273" s="154" t="n">
        <v>0</v>
      </c>
      <c r="L273" s="154" t="n">
        <v>0</v>
      </c>
      <c r="M273" s="154" t="n">
        <v>0</v>
      </c>
      <c r="N273" s="154" t="n">
        <v>0</v>
      </c>
    </row>
    <row r="274" ht="10.05" customHeight="1">
      <c r="A274" s="151" t="inlineStr">
        <is>
          <t>SOJA</t>
        </is>
      </c>
      <c r="B274" s="412" t="n">
        <v>2005</v>
      </c>
      <c r="C274" s="151" t="inlineStr">
        <is>
          <t>2004/05</t>
        </is>
      </c>
      <c r="D274" s="413" t="n">
        <v>7</v>
      </c>
      <c r="E274" s="154" t="n">
        <v>0</v>
      </c>
      <c r="F274" s="154" t="n">
        <v>0</v>
      </c>
      <c r="G274" s="154" t="n">
        <v>0</v>
      </c>
      <c r="H274" s="154" t="n">
        <v>24849.7</v>
      </c>
      <c r="I274" s="154" t="n">
        <v>2047.5</v>
      </c>
      <c r="J274" s="154" t="n">
        <v>26897.2</v>
      </c>
      <c r="K274" s="154" t="n">
        <v>186.9</v>
      </c>
      <c r="L274" s="154" t="n">
        <v>0</v>
      </c>
      <c r="M274" s="154" t="n">
        <v>0</v>
      </c>
      <c r="N274" s="154" t="n">
        <v>0</v>
      </c>
    </row>
    <row r="275" ht="10.05" customHeight="1">
      <c r="A275" s="151" t="inlineStr">
        <is>
          <t>TOURNESOL</t>
        </is>
      </c>
      <c r="B275" s="412" t="n">
        <v>2005</v>
      </c>
      <c r="C275" s="151" t="inlineStr">
        <is>
          <t>2004/05</t>
        </is>
      </c>
      <c r="D275" s="413" t="n">
        <v>7</v>
      </c>
      <c r="E275" s="154" t="n">
        <v>0</v>
      </c>
      <c r="F275" s="154" t="n">
        <v>0</v>
      </c>
      <c r="G275" s="154" t="n">
        <v>0</v>
      </c>
      <c r="H275" s="154" t="n">
        <v>93406.89999999999</v>
      </c>
      <c r="I275" s="154" t="n">
        <v>2290.1</v>
      </c>
      <c r="J275" s="154" t="n">
        <v>95697</v>
      </c>
      <c r="K275" s="154" t="n">
        <v>2142.5</v>
      </c>
      <c r="L275" s="154" t="n">
        <v>0</v>
      </c>
      <c r="M275" s="154" t="n">
        <v>0</v>
      </c>
      <c r="N275" s="154" t="n">
        <v>0</v>
      </c>
    </row>
    <row r="276" ht="10.05" customHeight="1">
      <c r="A276" s="151" t="inlineStr">
        <is>
          <t>COLZA</t>
        </is>
      </c>
      <c r="B276" s="412" t="n">
        <v>2005</v>
      </c>
      <c r="C276" s="151" t="inlineStr">
        <is>
          <t>2005/06</t>
        </is>
      </c>
      <c r="D276" s="413" t="n">
        <v>7</v>
      </c>
      <c r="E276" s="154" t="n">
        <v>2838284.5</v>
      </c>
      <c r="F276" s="154" t="n">
        <v>6041.1</v>
      </c>
      <c r="G276" s="154" t="n">
        <v>2844325.6</v>
      </c>
      <c r="H276" s="154" t="n">
        <v>2725289</v>
      </c>
      <c r="I276" s="154" t="n">
        <v>7244.5</v>
      </c>
      <c r="J276" s="154" t="n">
        <v>2732533.5</v>
      </c>
      <c r="K276" s="154" t="n">
        <v>636045.5</v>
      </c>
      <c r="L276" s="154" t="n">
        <v>713487.8</v>
      </c>
      <c r="M276" s="154" t="n">
        <v>83918.60000000001</v>
      </c>
      <c r="N276" s="154" t="n">
        <v>997.3</v>
      </c>
    </row>
    <row r="277" ht="10.05" customHeight="1">
      <c r="A277" s="151" t="inlineStr">
        <is>
          <t>LIN</t>
        </is>
      </c>
      <c r="B277" s="412" t="n">
        <v>2005</v>
      </c>
      <c r="C277" s="151" t="inlineStr">
        <is>
          <t>2005/06</t>
        </is>
      </c>
      <c r="D277" s="413" t="n">
        <v>7</v>
      </c>
      <c r="E277" s="154" t="n">
        <v>4315.1</v>
      </c>
      <c r="F277" s="154" t="n">
        <v>0</v>
      </c>
      <c r="G277" s="154" t="n">
        <v>4315.1</v>
      </c>
      <c r="H277" s="154" t="n">
        <v>2385.6</v>
      </c>
      <c r="I277" s="154" t="n">
        <v>373.4</v>
      </c>
      <c r="J277" s="154" t="n">
        <v>2759</v>
      </c>
      <c r="K277" s="154" t="n">
        <v>555.6</v>
      </c>
      <c r="L277" s="154" t="n">
        <v>555.6</v>
      </c>
      <c r="M277" s="154" t="n">
        <v>0</v>
      </c>
      <c r="N277" s="154" t="n">
        <v>0</v>
      </c>
    </row>
    <row r="278" ht="10.05" customHeight="1">
      <c r="A278" s="151" t="inlineStr">
        <is>
          <t>SOJA</t>
        </is>
      </c>
      <c r="B278" s="412" t="n">
        <v>2005</v>
      </c>
      <c r="C278" s="151" t="inlineStr">
        <is>
          <t>2005/06</t>
        </is>
      </c>
      <c r="D278" s="413" t="n">
        <v>7</v>
      </c>
      <c r="E278" s="154" t="n">
        <v>599</v>
      </c>
      <c r="F278" s="154" t="n">
        <v>0</v>
      </c>
      <c r="G278" s="154" t="n">
        <v>599</v>
      </c>
      <c r="H278" s="154" t="n">
        <v>16619.2</v>
      </c>
      <c r="I278" s="154" t="n">
        <v>1862.6</v>
      </c>
      <c r="J278" s="154" t="n">
        <v>18481.8</v>
      </c>
      <c r="K278" s="154" t="n">
        <v>97.09999999999999</v>
      </c>
      <c r="L278" s="154" t="n">
        <v>50</v>
      </c>
      <c r="M278" s="154" t="n">
        <v>49.9</v>
      </c>
      <c r="N278" s="154" t="n">
        <v>89.90000000000001</v>
      </c>
    </row>
    <row r="279" ht="10.05" customHeight="1">
      <c r="A279" s="151" t="inlineStr">
        <is>
          <t>TOURNESOL</t>
        </is>
      </c>
      <c r="B279" s="412" t="n">
        <v>2005</v>
      </c>
      <c r="C279" s="151" t="inlineStr">
        <is>
          <t>2005/06</t>
        </is>
      </c>
      <c r="D279" s="413" t="n">
        <v>7</v>
      </c>
      <c r="E279" s="154" t="n">
        <v>3964.3</v>
      </c>
      <c r="F279" s="154" t="n">
        <v>0</v>
      </c>
      <c r="G279" s="154" t="n">
        <v>3964.3</v>
      </c>
      <c r="H279" s="154" t="n">
        <v>49416.3</v>
      </c>
      <c r="I279" s="154" t="n">
        <v>2283.3</v>
      </c>
      <c r="J279" s="154" t="n">
        <v>51699.6</v>
      </c>
      <c r="K279" s="154" t="n">
        <v>1049.7</v>
      </c>
      <c r="L279" s="154" t="n">
        <v>233.8</v>
      </c>
      <c r="M279" s="154" t="n">
        <v>1389.3</v>
      </c>
      <c r="N279" s="154" t="n">
        <v>7.9</v>
      </c>
    </row>
    <row r="280" ht="10.05" customHeight="1">
      <c r="A280" s="151" t="inlineStr">
        <is>
          <t>COLZA</t>
        </is>
      </c>
      <c r="B280" s="412" t="n">
        <v>2005</v>
      </c>
      <c r="C280" s="151" t="inlineStr">
        <is>
          <t>2005/06</t>
        </is>
      </c>
      <c r="D280" s="413" t="n">
        <v>8</v>
      </c>
      <c r="E280" s="154" t="n">
        <v>414823</v>
      </c>
      <c r="F280" s="154" t="n">
        <v>2226.3</v>
      </c>
      <c r="G280" s="154" t="n">
        <v>417049.3</v>
      </c>
      <c r="H280" s="154" t="n">
        <v>2839650.8</v>
      </c>
      <c r="I280" s="154" t="n">
        <v>7979.1</v>
      </c>
      <c r="J280" s="154" t="n">
        <v>2847629.9</v>
      </c>
      <c r="K280" s="154" t="n">
        <v>562790.3</v>
      </c>
      <c r="L280" s="154" t="n">
        <v>109483.3</v>
      </c>
      <c r="M280" s="154" t="n">
        <v>180809.1</v>
      </c>
      <c r="N280" s="154" t="n">
        <v>1929.4</v>
      </c>
    </row>
    <row r="281" ht="10.05" customHeight="1">
      <c r="A281" s="151" t="inlineStr">
        <is>
          <t>LIN</t>
        </is>
      </c>
      <c r="B281" s="412" t="n">
        <v>2005</v>
      </c>
      <c r="C281" s="151" t="inlineStr">
        <is>
          <t>2005/06</t>
        </is>
      </c>
      <c r="D281" s="413" t="n">
        <v>8</v>
      </c>
      <c r="E281" s="154" t="n">
        <v>8079.7</v>
      </c>
      <c r="F281" s="154" t="n">
        <v>0</v>
      </c>
      <c r="G281" s="154" t="n">
        <v>8079.7</v>
      </c>
      <c r="H281" s="154" t="n">
        <v>4315.1</v>
      </c>
      <c r="I281" s="154" t="n">
        <v>373.4</v>
      </c>
      <c r="J281" s="154" t="n">
        <v>4688.5</v>
      </c>
      <c r="K281" s="154" t="n">
        <v>1057.3</v>
      </c>
      <c r="L281" s="154" t="n">
        <v>664.4</v>
      </c>
      <c r="M281" s="154" t="n">
        <v>162.7</v>
      </c>
      <c r="N281" s="154" t="n">
        <v>0</v>
      </c>
    </row>
    <row r="282" ht="10.05" customHeight="1">
      <c r="A282" s="151" t="inlineStr">
        <is>
          <t>SOJA</t>
        </is>
      </c>
      <c r="B282" s="412" t="n">
        <v>2005</v>
      </c>
      <c r="C282" s="151" t="inlineStr">
        <is>
          <t>2005/06</t>
        </is>
      </c>
      <c r="D282" s="413" t="n">
        <v>8</v>
      </c>
      <c r="E282" s="154" t="n">
        <v>559</v>
      </c>
      <c r="F282" s="154" t="n">
        <v>0</v>
      </c>
      <c r="G282" s="154" t="n">
        <v>559</v>
      </c>
      <c r="H282" s="154" t="n">
        <v>6338.1</v>
      </c>
      <c r="I282" s="154" t="n">
        <v>1835.3</v>
      </c>
      <c r="J282" s="154" t="n">
        <v>8173.4</v>
      </c>
      <c r="K282" s="154" t="n">
        <v>132.6</v>
      </c>
      <c r="L282" s="154" t="n">
        <v>37</v>
      </c>
      <c r="M282" s="154" t="n">
        <v>0</v>
      </c>
      <c r="N282" s="154" t="n">
        <v>1.5</v>
      </c>
    </row>
    <row r="283" ht="10.05" customHeight="1">
      <c r="A283" s="151" t="inlineStr">
        <is>
          <t>TOURNESOL</t>
        </is>
      </c>
      <c r="B283" s="412" t="n">
        <v>2005</v>
      </c>
      <c r="C283" s="151" t="inlineStr">
        <is>
          <t>2005/06</t>
        </is>
      </c>
      <c r="D283" s="413" t="n">
        <v>8</v>
      </c>
      <c r="E283" s="154" t="n">
        <v>169123.4</v>
      </c>
      <c r="F283" s="154" t="n">
        <v>43.9</v>
      </c>
      <c r="G283" s="154" t="n">
        <v>169167.3</v>
      </c>
      <c r="H283" s="154" t="n">
        <v>181927.3</v>
      </c>
      <c r="I283" s="154" t="n">
        <v>2324.3</v>
      </c>
      <c r="J283" s="154" t="n">
        <v>184251.6</v>
      </c>
      <c r="K283" s="154" t="n">
        <v>40033.8</v>
      </c>
      <c r="L283" s="154" t="n">
        <v>39388.8</v>
      </c>
      <c r="M283" s="154" t="n">
        <v>300.6</v>
      </c>
      <c r="N283" s="154" t="n">
        <v>10.1</v>
      </c>
    </row>
    <row r="284" ht="10.05" customHeight="1">
      <c r="A284" s="151" t="inlineStr">
        <is>
          <t>COLZA</t>
        </is>
      </c>
      <c r="B284" s="412" t="n">
        <v>2005</v>
      </c>
      <c r="C284" s="151" t="inlineStr">
        <is>
          <t>2005/06</t>
        </is>
      </c>
      <c r="D284" s="413" t="n">
        <v>9</v>
      </c>
      <c r="E284" s="154" t="n">
        <v>232068.3</v>
      </c>
      <c r="F284" s="154" t="n">
        <v>0</v>
      </c>
      <c r="G284" s="154" t="n">
        <v>232068.3</v>
      </c>
      <c r="H284" s="154" t="n">
        <v>2754773.9</v>
      </c>
      <c r="I284" s="154" t="n">
        <v>6962.6</v>
      </c>
      <c r="J284" s="154" t="n">
        <v>2761736.5</v>
      </c>
      <c r="K284" s="154" t="n">
        <v>417367.1</v>
      </c>
      <c r="L284" s="154" t="n">
        <v>9323.000000000009</v>
      </c>
      <c r="M284" s="154" t="n">
        <v>152611.1</v>
      </c>
      <c r="N284" s="154" t="n">
        <v>2345.4</v>
      </c>
    </row>
    <row r="285" ht="10.05" customHeight="1">
      <c r="A285" s="151" t="inlineStr">
        <is>
          <t>LIN</t>
        </is>
      </c>
      <c r="B285" s="412" t="n">
        <v>2005</v>
      </c>
      <c r="C285" s="151" t="inlineStr">
        <is>
          <t>2005/06</t>
        </is>
      </c>
      <c r="D285" s="413" t="n">
        <v>9</v>
      </c>
      <c r="E285" s="154" t="n">
        <v>5507.1</v>
      </c>
      <c r="F285" s="154" t="n">
        <v>0</v>
      </c>
      <c r="G285" s="154" t="n">
        <v>5507.1</v>
      </c>
      <c r="H285" s="154" t="n">
        <v>3439.5</v>
      </c>
      <c r="I285" s="154" t="n">
        <v>351.4</v>
      </c>
      <c r="J285" s="154" t="n">
        <v>3790.9</v>
      </c>
      <c r="K285" s="154" t="n">
        <v>143.7</v>
      </c>
      <c r="L285" s="154" t="n">
        <v>60.6</v>
      </c>
      <c r="M285" s="154" t="n">
        <v>908.2</v>
      </c>
      <c r="N285" s="154" t="n">
        <v>66</v>
      </c>
    </row>
    <row r="286" ht="10.05" customHeight="1">
      <c r="A286" s="151" t="inlineStr">
        <is>
          <t>SOJA</t>
        </is>
      </c>
      <c r="B286" s="412" t="n">
        <v>2005</v>
      </c>
      <c r="C286" s="151" t="inlineStr">
        <is>
          <t>2005/06</t>
        </is>
      </c>
      <c r="D286" s="413" t="n">
        <v>9</v>
      </c>
      <c r="E286" s="154" t="n">
        <v>35205</v>
      </c>
      <c r="F286" s="154" t="n">
        <v>1826.6</v>
      </c>
      <c r="G286" s="154" t="n">
        <v>37031.6</v>
      </c>
      <c r="H286" s="154" t="n">
        <v>35345.7</v>
      </c>
      <c r="I286" s="154" t="n">
        <v>3661.8</v>
      </c>
      <c r="J286" s="154" t="n">
        <v>39007.5</v>
      </c>
      <c r="K286" s="154" t="n">
        <v>4417.6</v>
      </c>
      <c r="L286" s="154" t="n">
        <v>4369.7</v>
      </c>
      <c r="M286" s="154" t="n">
        <v>49.3</v>
      </c>
      <c r="N286" s="154" t="n">
        <v>35.4</v>
      </c>
    </row>
    <row r="287" ht="10.05" customHeight="1">
      <c r="A287" s="151" t="inlineStr">
        <is>
          <t>TOURNESOL</t>
        </is>
      </c>
      <c r="B287" s="412" t="n">
        <v>2005</v>
      </c>
      <c r="C287" s="151" t="inlineStr">
        <is>
          <t>2005/06</t>
        </is>
      </c>
      <c r="D287" s="413" t="n">
        <v>9</v>
      </c>
      <c r="E287" s="154" t="n">
        <v>810339.9</v>
      </c>
      <c r="F287" s="154" t="n">
        <v>1440.7</v>
      </c>
      <c r="G287" s="154" t="n">
        <v>811780.6</v>
      </c>
      <c r="H287" s="154" t="n">
        <v>789410.4</v>
      </c>
      <c r="I287" s="154" t="n">
        <v>6090.9</v>
      </c>
      <c r="J287" s="154" t="n">
        <v>795501.3</v>
      </c>
      <c r="K287" s="154" t="n">
        <v>206517.7</v>
      </c>
      <c r="L287" s="154" t="n">
        <v>176059.8</v>
      </c>
      <c r="M287" s="154" t="n">
        <v>9485.299999999999</v>
      </c>
      <c r="N287" s="154" t="n">
        <v>114</v>
      </c>
    </row>
    <row r="288" ht="10.05" customHeight="1">
      <c r="A288" s="151" t="inlineStr">
        <is>
          <t>COLZA</t>
        </is>
      </c>
      <c r="B288" s="412" t="n">
        <v>2005</v>
      </c>
      <c r="C288" s="151" t="inlineStr">
        <is>
          <t>2005/06</t>
        </is>
      </c>
      <c r="D288" s="413" t="n">
        <v>10</v>
      </c>
      <c r="E288" s="154" t="n">
        <v>106645.1</v>
      </c>
      <c r="F288" s="154" t="n">
        <v>0</v>
      </c>
      <c r="G288" s="154" t="n">
        <v>106645.1</v>
      </c>
      <c r="H288" s="154" t="n">
        <v>2537867.6</v>
      </c>
      <c r="I288" s="154" t="n">
        <v>6347.8</v>
      </c>
      <c r="J288" s="154" t="n">
        <v>2544215.4</v>
      </c>
      <c r="K288" s="154" t="n">
        <v>343688.4</v>
      </c>
      <c r="L288" s="154" t="n">
        <v>7330.4</v>
      </c>
      <c r="M288" s="154" t="n">
        <v>79957.39999999999</v>
      </c>
      <c r="N288" s="154" t="n">
        <v>1051.7</v>
      </c>
    </row>
    <row r="289" ht="10.05" customHeight="1">
      <c r="A289" s="151" t="inlineStr">
        <is>
          <t>LIN</t>
        </is>
      </c>
      <c r="B289" s="412" t="n">
        <v>2005</v>
      </c>
      <c r="C289" s="151" t="inlineStr">
        <is>
          <t>2005/06</t>
        </is>
      </c>
      <c r="D289" s="413" t="n">
        <v>10</v>
      </c>
      <c r="E289" s="154" t="n">
        <v>674.4</v>
      </c>
      <c r="F289" s="154" t="n">
        <v>211.8</v>
      </c>
      <c r="G289" s="154" t="n">
        <v>886.2</v>
      </c>
      <c r="H289" s="154" t="n">
        <v>2665.4</v>
      </c>
      <c r="I289" s="154" t="n">
        <v>298.7</v>
      </c>
      <c r="J289" s="154" t="n">
        <v>2964.1</v>
      </c>
      <c r="K289" s="154" t="n">
        <v>114.7</v>
      </c>
      <c r="L289" s="154" t="n">
        <v>25.8</v>
      </c>
      <c r="M289" s="154" t="n">
        <v>49.6</v>
      </c>
      <c r="N289" s="154" t="n">
        <v>5.2</v>
      </c>
    </row>
    <row r="290" ht="10.05" customHeight="1">
      <c r="A290" s="151" t="inlineStr">
        <is>
          <t>SOJA</t>
        </is>
      </c>
      <c r="B290" s="412" t="n">
        <v>2005</v>
      </c>
      <c r="C290" s="151" t="inlineStr">
        <is>
          <t>2005/06</t>
        </is>
      </c>
      <c r="D290" s="413" t="n">
        <v>10</v>
      </c>
      <c r="E290" s="154" t="n">
        <v>56311.2</v>
      </c>
      <c r="F290" s="154" t="n">
        <v>5076.6</v>
      </c>
      <c r="G290" s="154" t="n">
        <v>61387.8</v>
      </c>
      <c r="H290" s="154" t="n">
        <v>84520.60000000001</v>
      </c>
      <c r="I290" s="154" t="n">
        <v>8635</v>
      </c>
      <c r="J290" s="154" t="n">
        <v>93155.60000000001</v>
      </c>
      <c r="K290" s="154" t="n">
        <v>7008.6</v>
      </c>
      <c r="L290" s="154" t="n">
        <v>3584.4</v>
      </c>
      <c r="M290" s="154" t="n">
        <v>726.9</v>
      </c>
      <c r="N290" s="154" t="n">
        <v>266.5</v>
      </c>
    </row>
    <row r="291" ht="10.05" customHeight="1">
      <c r="A291" s="151" t="inlineStr">
        <is>
          <t>TOURNESOL</t>
        </is>
      </c>
      <c r="B291" s="412" t="n">
        <v>2005</v>
      </c>
      <c r="C291" s="151" t="inlineStr">
        <is>
          <t>2005/06</t>
        </is>
      </c>
      <c r="D291" s="413" t="n">
        <v>10</v>
      </c>
      <c r="E291" s="154" t="n">
        <v>165213.9</v>
      </c>
      <c r="F291" s="154" t="n">
        <v>22.2</v>
      </c>
      <c r="G291" s="154" t="n">
        <v>165236.1</v>
      </c>
      <c r="H291" s="154" t="n">
        <v>832306.4</v>
      </c>
      <c r="I291" s="154" t="n">
        <v>2872.3</v>
      </c>
      <c r="J291" s="154" t="n">
        <v>835178.7</v>
      </c>
      <c r="K291" s="154" t="n">
        <v>190811.6</v>
      </c>
      <c r="L291" s="154" t="n">
        <v>25175</v>
      </c>
      <c r="M291" s="154" t="n">
        <v>39721.2</v>
      </c>
      <c r="N291" s="154" t="n">
        <v>1159.9</v>
      </c>
    </row>
    <row r="292" ht="10.05" customHeight="1">
      <c r="A292" s="151" t="inlineStr">
        <is>
          <t>COLZA</t>
        </is>
      </c>
      <c r="B292" s="412" t="n">
        <v>2005</v>
      </c>
      <c r="C292" s="151" t="inlineStr">
        <is>
          <t>2005/06</t>
        </is>
      </c>
      <c r="D292" s="413" t="n">
        <v>11</v>
      </c>
      <c r="E292" s="154" t="n">
        <v>157880</v>
      </c>
      <c r="F292" s="154" t="n">
        <v>174.9</v>
      </c>
      <c r="G292" s="154" t="n">
        <v>158054.9</v>
      </c>
      <c r="H292" s="154" t="n">
        <v>2388379.1</v>
      </c>
      <c r="I292" s="154" t="n">
        <v>6267.4</v>
      </c>
      <c r="J292" s="154" t="n">
        <v>2394646.5</v>
      </c>
      <c r="K292" s="154" t="n">
        <v>261678.4</v>
      </c>
      <c r="L292" s="154" t="n">
        <v>10005.5</v>
      </c>
      <c r="M292" s="154" t="n">
        <v>91110.39999999999</v>
      </c>
      <c r="N292" s="154" t="n">
        <v>905.1</v>
      </c>
    </row>
    <row r="293" ht="10.05" customHeight="1">
      <c r="A293" s="151" t="inlineStr">
        <is>
          <t>LIN</t>
        </is>
      </c>
      <c r="B293" s="412" t="n">
        <v>2005</v>
      </c>
      <c r="C293" s="151" t="inlineStr">
        <is>
          <t>2005/06</t>
        </is>
      </c>
      <c r="D293" s="413" t="n">
        <v>11</v>
      </c>
      <c r="E293" s="154" t="n">
        <v>663.6</v>
      </c>
      <c r="F293" s="154" t="n">
        <v>74.5</v>
      </c>
      <c r="G293" s="154" t="n">
        <v>738.1</v>
      </c>
      <c r="H293" s="154" t="n">
        <v>2431.3</v>
      </c>
      <c r="I293" s="154" t="n">
        <v>372.7</v>
      </c>
      <c r="J293" s="154" t="n">
        <v>2804</v>
      </c>
      <c r="K293" s="154" t="n">
        <v>89.09999999999999</v>
      </c>
      <c r="L293" s="154" t="n">
        <v>0.2</v>
      </c>
      <c r="M293" s="154" t="n">
        <v>25.8</v>
      </c>
      <c r="N293" s="154" t="n">
        <v>0</v>
      </c>
    </row>
    <row r="294" ht="10.05" customHeight="1">
      <c r="A294" s="151" t="inlineStr">
        <is>
          <t>SOJA</t>
        </is>
      </c>
      <c r="B294" s="412" t="n">
        <v>2005</v>
      </c>
      <c r="C294" s="151" t="inlineStr">
        <is>
          <t>2005/06</t>
        </is>
      </c>
      <c r="D294" s="413" t="n">
        <v>11</v>
      </c>
      <c r="E294" s="154" t="n">
        <v>7569.1</v>
      </c>
      <c r="F294" s="154" t="n">
        <v>140.7</v>
      </c>
      <c r="G294" s="154" t="n">
        <v>7709.8</v>
      </c>
      <c r="H294" s="154" t="n">
        <v>79171.5</v>
      </c>
      <c r="I294" s="154" t="n">
        <v>8526.1</v>
      </c>
      <c r="J294" s="154" t="n">
        <v>87697.60000000001</v>
      </c>
      <c r="K294" s="154" t="n">
        <v>5611</v>
      </c>
      <c r="L294" s="154" t="n">
        <v>888.7</v>
      </c>
      <c r="M294" s="154" t="n">
        <v>1895.5</v>
      </c>
      <c r="N294" s="154" t="n">
        <v>390.8</v>
      </c>
    </row>
    <row r="295" ht="10.05" customHeight="1">
      <c r="A295" s="151" t="inlineStr">
        <is>
          <t>TOURNESOL</t>
        </is>
      </c>
      <c r="B295" s="412" t="n">
        <v>2005</v>
      </c>
      <c r="C295" s="151" t="inlineStr">
        <is>
          <t>2005/06</t>
        </is>
      </c>
      <c r="D295" s="413" t="n">
        <v>11</v>
      </c>
      <c r="E295" s="154" t="n">
        <v>34544.3</v>
      </c>
      <c r="F295" s="154" t="n">
        <v>754.3</v>
      </c>
      <c r="G295" s="154" t="n">
        <v>35298.6</v>
      </c>
      <c r="H295" s="154" t="n">
        <v>759834.4</v>
      </c>
      <c r="I295" s="154" t="n">
        <v>3365.5</v>
      </c>
      <c r="J295" s="154" t="n">
        <v>763199.9</v>
      </c>
      <c r="K295" s="154" t="n">
        <v>169738.7</v>
      </c>
      <c r="L295" s="154" t="n">
        <v>2590.5</v>
      </c>
      <c r="M295" s="154" t="n">
        <v>22761.1</v>
      </c>
      <c r="N295" s="154" t="n">
        <v>933.2</v>
      </c>
    </row>
    <row r="296" ht="10.05" customHeight="1">
      <c r="A296" s="151" t="inlineStr">
        <is>
          <t>COLZA</t>
        </is>
      </c>
      <c r="B296" s="412" t="n">
        <v>2005</v>
      </c>
      <c r="C296" s="151" t="inlineStr">
        <is>
          <t>2005/06</t>
        </is>
      </c>
      <c r="D296" s="413" t="n">
        <v>12</v>
      </c>
      <c r="E296" s="154" t="n">
        <v>75200.39999999999</v>
      </c>
      <c r="F296" s="154" t="n">
        <v>242.9</v>
      </c>
      <c r="G296" s="154" t="n">
        <v>75443.3</v>
      </c>
      <c r="H296" s="154" t="n">
        <v>2152783</v>
      </c>
      <c r="I296" s="154" t="n">
        <v>6394.4</v>
      </c>
      <c r="J296" s="154" t="n">
        <v>2159177.4</v>
      </c>
      <c r="K296" s="154" t="n">
        <v>244352.9</v>
      </c>
      <c r="L296" s="154" t="n">
        <v>17108.3</v>
      </c>
      <c r="M296" s="154" t="n">
        <v>31941.4</v>
      </c>
      <c r="N296" s="154" t="n">
        <v>2492.4</v>
      </c>
    </row>
    <row r="297" ht="10.05" customHeight="1">
      <c r="A297" s="151" t="inlineStr">
        <is>
          <t>LIN</t>
        </is>
      </c>
      <c r="B297" s="412" t="n">
        <v>2005</v>
      </c>
      <c r="C297" s="151" t="inlineStr">
        <is>
          <t>2005/06</t>
        </is>
      </c>
      <c r="D297" s="413" t="n">
        <v>12</v>
      </c>
      <c r="E297" s="154" t="n">
        <v>1895.2</v>
      </c>
      <c r="F297" s="154" t="n">
        <v>70.3</v>
      </c>
      <c r="G297" s="154" t="n">
        <v>1965.5</v>
      </c>
      <c r="H297" s="154" t="n">
        <v>2420.9</v>
      </c>
      <c r="I297" s="154" t="n">
        <v>443</v>
      </c>
      <c r="J297" s="154" t="n">
        <v>2863.9</v>
      </c>
      <c r="K297" s="154" t="n">
        <v>88.8</v>
      </c>
      <c r="L297" s="154" t="n">
        <v>0</v>
      </c>
      <c r="M297" s="154" t="n">
        <v>0</v>
      </c>
      <c r="N297" s="154" t="n">
        <v>0.3</v>
      </c>
    </row>
    <row r="298" ht="10.05" customHeight="1">
      <c r="A298" s="151" t="inlineStr">
        <is>
          <t>SOJA</t>
        </is>
      </c>
      <c r="B298" s="412" t="n">
        <v>2005</v>
      </c>
      <c r="C298" s="151" t="inlineStr">
        <is>
          <t>2005/06</t>
        </is>
      </c>
      <c r="D298" s="413" t="n">
        <v>12</v>
      </c>
      <c r="E298" s="154" t="n">
        <v>4605.3</v>
      </c>
      <c r="F298" s="154" t="n">
        <v>16</v>
      </c>
      <c r="G298" s="154" t="n">
        <v>4621.3</v>
      </c>
      <c r="H298" s="154" t="n">
        <v>73434.7</v>
      </c>
      <c r="I298" s="154" t="n">
        <v>8228.1</v>
      </c>
      <c r="J298" s="154" t="n">
        <v>81662.8</v>
      </c>
      <c r="K298" s="154" t="n">
        <v>4768.4</v>
      </c>
      <c r="L298" s="154" t="n">
        <v>49</v>
      </c>
      <c r="M298" s="154" t="n">
        <v>961.6</v>
      </c>
      <c r="N298" s="154" t="n">
        <v>0</v>
      </c>
    </row>
    <row r="299" ht="10.05" customHeight="1">
      <c r="A299" s="151" t="inlineStr">
        <is>
          <t>TOURNESOL</t>
        </is>
      </c>
      <c r="B299" s="412" t="n">
        <v>2005</v>
      </c>
      <c r="C299" s="151" t="inlineStr">
        <is>
          <t>2005/06</t>
        </is>
      </c>
      <c r="D299" s="413" t="n">
        <v>12</v>
      </c>
      <c r="E299" s="154" t="n">
        <v>21823</v>
      </c>
      <c r="F299" s="154" t="n">
        <v>4.4</v>
      </c>
      <c r="G299" s="154" t="n">
        <v>21827.4</v>
      </c>
      <c r="H299" s="154" t="n">
        <v>690345.1</v>
      </c>
      <c r="I299" s="154" t="n">
        <v>3095.2</v>
      </c>
      <c r="J299" s="154" t="n">
        <v>693440.3</v>
      </c>
      <c r="K299" s="154" t="n">
        <v>153291.5</v>
      </c>
      <c r="L299" s="154" t="n">
        <v>697.5</v>
      </c>
      <c r="M299" s="154" t="n">
        <v>16520.3</v>
      </c>
      <c r="N299" s="154" t="n">
        <v>624.4</v>
      </c>
    </row>
    <row r="300" ht="10.05" customHeight="1">
      <c r="A300" s="151" t="inlineStr">
        <is>
          <t>COLZA</t>
        </is>
      </c>
      <c r="B300" s="412" t="n">
        <v>2005</v>
      </c>
      <c r="C300" s="151" t="inlineStr">
        <is>
          <t>2006/07</t>
        </is>
      </c>
      <c r="D300" s="413" t="n">
        <v>9</v>
      </c>
      <c r="E300" s="154" t="n">
        <v>0</v>
      </c>
      <c r="F300" s="154" t="n">
        <v>0</v>
      </c>
      <c r="G300" s="154" t="n">
        <v>0</v>
      </c>
      <c r="H300" s="154" t="n">
        <v>1472.4</v>
      </c>
      <c r="I300" s="154" t="n">
        <v>0</v>
      </c>
      <c r="J300" s="154" t="n">
        <v>1472.4</v>
      </c>
      <c r="K300" s="154" t="n">
        <v>1541.7</v>
      </c>
      <c r="L300" s="154" t="n">
        <v>0</v>
      </c>
      <c r="M300" s="154" t="n">
        <v>0</v>
      </c>
      <c r="N300" s="154" t="n">
        <v>0</v>
      </c>
    </row>
    <row r="301" ht="10.05" customHeight="1">
      <c r="A301" s="151" t="inlineStr">
        <is>
          <t>COLZA</t>
        </is>
      </c>
      <c r="B301" s="412" t="n">
        <v>2006</v>
      </c>
      <c r="C301" s="151" t="inlineStr">
        <is>
          <t>2005/06</t>
        </is>
      </c>
      <c r="D301" s="413" t="n">
        <v>1</v>
      </c>
      <c r="E301" s="154" t="n">
        <v>116519.4</v>
      </c>
      <c r="F301" s="154" t="n">
        <v>790.2</v>
      </c>
      <c r="G301" s="154" t="n">
        <v>117309.6</v>
      </c>
      <c r="H301" s="154" t="n">
        <v>1827331.8</v>
      </c>
      <c r="I301" s="154" t="n">
        <v>6978.8</v>
      </c>
      <c r="J301" s="154" t="n">
        <v>1834310.6</v>
      </c>
      <c r="K301" s="154" t="n">
        <v>187169.1</v>
      </c>
      <c r="L301" s="154" t="n">
        <v>17129.5</v>
      </c>
      <c r="M301" s="154" t="n">
        <v>65767.60000000001</v>
      </c>
      <c r="N301" s="154" t="n">
        <v>804.4</v>
      </c>
    </row>
    <row r="302" ht="10.05" customHeight="1">
      <c r="A302" s="151" t="inlineStr">
        <is>
          <t>LIN</t>
        </is>
      </c>
      <c r="B302" s="412" t="n">
        <v>2006</v>
      </c>
      <c r="C302" s="151" t="inlineStr">
        <is>
          <t>2005/06</t>
        </is>
      </c>
      <c r="D302" s="413" t="n">
        <v>1</v>
      </c>
      <c r="E302" s="154" t="n">
        <v>486.8</v>
      </c>
      <c r="F302" s="154" t="n">
        <v>0</v>
      </c>
      <c r="G302" s="154" t="n">
        <v>486.8</v>
      </c>
      <c r="H302" s="154" t="n">
        <v>2280.8</v>
      </c>
      <c r="I302" s="154" t="n">
        <v>435.7</v>
      </c>
      <c r="J302" s="154" t="n">
        <v>2716.5</v>
      </c>
      <c r="K302" s="154" t="n">
        <v>54.6</v>
      </c>
      <c r="L302" s="154" t="n">
        <v>0</v>
      </c>
      <c r="M302" s="154" t="n">
        <v>34.2</v>
      </c>
      <c r="N302" s="154" t="n">
        <v>0</v>
      </c>
    </row>
    <row r="303" ht="10.05" customHeight="1">
      <c r="A303" s="151" t="inlineStr">
        <is>
          <t>SOJA</t>
        </is>
      </c>
      <c r="B303" s="412" t="n">
        <v>2006</v>
      </c>
      <c r="C303" s="151" t="inlineStr">
        <is>
          <t>2005/06</t>
        </is>
      </c>
      <c r="D303" s="413" t="n">
        <v>1</v>
      </c>
      <c r="E303" s="154" t="n">
        <v>3142.2</v>
      </c>
      <c r="F303" s="154" t="n">
        <v>28.5</v>
      </c>
      <c r="G303" s="154" t="n">
        <v>3170.7</v>
      </c>
      <c r="H303" s="154" t="n">
        <v>65420.2</v>
      </c>
      <c r="I303" s="154" t="n">
        <v>7253.6</v>
      </c>
      <c r="J303" s="154" t="n">
        <v>72673.8</v>
      </c>
      <c r="K303" s="154" t="n">
        <v>3575.2</v>
      </c>
      <c r="L303" s="154" t="n">
        <v>275.3</v>
      </c>
      <c r="M303" s="154" t="n">
        <v>1398.5</v>
      </c>
      <c r="N303" s="154" t="n">
        <v>0</v>
      </c>
    </row>
    <row r="304" ht="10.05" customHeight="1">
      <c r="A304" s="151" t="inlineStr">
        <is>
          <t>TOURNESOL</t>
        </is>
      </c>
      <c r="B304" s="412" t="n">
        <v>2006</v>
      </c>
      <c r="C304" s="151" t="inlineStr">
        <is>
          <t>2005/06</t>
        </is>
      </c>
      <c r="D304" s="413" t="n">
        <v>1</v>
      </c>
      <c r="E304" s="154" t="n">
        <v>34744</v>
      </c>
      <c r="F304" s="154" t="n">
        <v>0</v>
      </c>
      <c r="G304" s="154" t="n">
        <v>34744</v>
      </c>
      <c r="H304" s="154" t="n">
        <v>597081.8</v>
      </c>
      <c r="I304" s="154" t="n">
        <v>2451.4</v>
      </c>
      <c r="J304" s="154" t="n">
        <v>599533.2</v>
      </c>
      <c r="K304" s="154" t="n">
        <v>125091.8</v>
      </c>
      <c r="L304" s="154" t="n">
        <v>460.3</v>
      </c>
      <c r="M304" s="154" t="n">
        <v>28421</v>
      </c>
      <c r="N304" s="154" t="n">
        <v>239</v>
      </c>
    </row>
    <row r="305" ht="10.05" customHeight="1">
      <c r="A305" s="151" t="inlineStr">
        <is>
          <t>COLZA</t>
        </is>
      </c>
      <c r="B305" s="412" t="n">
        <v>2006</v>
      </c>
      <c r="C305" s="151" t="inlineStr">
        <is>
          <t>2005/06</t>
        </is>
      </c>
      <c r="D305" s="413" t="n">
        <v>2</v>
      </c>
      <c r="E305" s="154" t="n">
        <v>127513.9</v>
      </c>
      <c r="F305" s="154" t="n">
        <v>0</v>
      </c>
      <c r="G305" s="154" t="n">
        <v>127513.9</v>
      </c>
      <c r="H305" s="154" t="n">
        <v>1603502</v>
      </c>
      <c r="I305" s="154" t="n">
        <v>6772.3</v>
      </c>
      <c r="J305" s="154" t="n">
        <v>1610274.3</v>
      </c>
      <c r="K305" s="154" t="n">
        <v>132024.2</v>
      </c>
      <c r="L305" s="154" t="n">
        <v>9770.700000000001</v>
      </c>
      <c r="M305" s="154" t="n">
        <v>63897.2</v>
      </c>
      <c r="N305" s="154" t="n">
        <v>1018.4</v>
      </c>
    </row>
    <row r="306" ht="10.05" customHeight="1">
      <c r="A306" s="151" t="inlineStr">
        <is>
          <t>LIN</t>
        </is>
      </c>
      <c r="B306" s="412" t="n">
        <v>2006</v>
      </c>
      <c r="C306" s="151" t="inlineStr">
        <is>
          <t>2005/06</t>
        </is>
      </c>
      <c r="D306" s="413" t="n">
        <v>2</v>
      </c>
      <c r="E306" s="154" t="n">
        <v>393.2</v>
      </c>
      <c r="F306" s="154" t="n">
        <v>0</v>
      </c>
      <c r="G306" s="154" t="n">
        <v>393.2</v>
      </c>
      <c r="H306" s="154" t="n">
        <v>2085.7</v>
      </c>
      <c r="I306" s="154" t="n">
        <v>353.2</v>
      </c>
      <c r="J306" s="154" t="n">
        <v>2438.9</v>
      </c>
      <c r="K306" s="154" t="n">
        <v>17.1</v>
      </c>
      <c r="L306" s="154" t="n">
        <v>0</v>
      </c>
      <c r="M306" s="154" t="n">
        <v>37.5</v>
      </c>
      <c r="N306" s="154" t="n">
        <v>0</v>
      </c>
    </row>
    <row r="307" ht="10.05" customHeight="1">
      <c r="A307" s="151" t="inlineStr">
        <is>
          <t>SOJA</t>
        </is>
      </c>
      <c r="B307" s="412" t="n">
        <v>2006</v>
      </c>
      <c r="C307" s="151" t="inlineStr">
        <is>
          <t>2005/06</t>
        </is>
      </c>
      <c r="D307" s="413" t="n">
        <v>2</v>
      </c>
      <c r="E307" s="154" t="n">
        <v>3113.3</v>
      </c>
      <c r="F307" s="154" t="n">
        <v>0</v>
      </c>
      <c r="G307" s="154" t="n">
        <v>3113.3</v>
      </c>
      <c r="H307" s="154" t="n">
        <v>58391.7</v>
      </c>
      <c r="I307" s="154" t="n">
        <v>6226.8</v>
      </c>
      <c r="J307" s="154" t="n">
        <v>64618.5</v>
      </c>
      <c r="K307" s="154" t="n">
        <v>2831.2</v>
      </c>
      <c r="L307" s="154" t="n">
        <v>78.40000000000001</v>
      </c>
      <c r="M307" s="154" t="n">
        <v>796.7</v>
      </c>
      <c r="N307" s="154" t="n">
        <v>25.7</v>
      </c>
    </row>
    <row r="308" ht="10.05" customHeight="1">
      <c r="A308" s="151" t="inlineStr">
        <is>
          <t>TOURNESOL</t>
        </is>
      </c>
      <c r="B308" s="412" t="n">
        <v>2006</v>
      </c>
      <c r="C308" s="151" t="inlineStr">
        <is>
          <t>2005/06</t>
        </is>
      </c>
      <c r="D308" s="413" t="n">
        <v>2</v>
      </c>
      <c r="E308" s="154" t="n">
        <v>46475.2</v>
      </c>
      <c r="F308" s="154" t="n">
        <v>1869.2</v>
      </c>
      <c r="G308" s="154" t="n">
        <v>48344.4</v>
      </c>
      <c r="H308" s="154" t="n">
        <v>511515.3</v>
      </c>
      <c r="I308" s="154" t="n">
        <v>4192.3</v>
      </c>
      <c r="J308" s="154" t="n">
        <v>515707.6</v>
      </c>
      <c r="K308" s="154" t="n">
        <v>90784.5</v>
      </c>
      <c r="L308" s="154" t="n">
        <v>1185.7</v>
      </c>
      <c r="M308" s="154" t="n">
        <v>35053.3</v>
      </c>
      <c r="N308" s="154" t="n">
        <v>439.7</v>
      </c>
    </row>
    <row r="309" ht="10.05" customHeight="1">
      <c r="A309" s="151" t="inlineStr">
        <is>
          <t>COLZA</t>
        </is>
      </c>
      <c r="B309" s="412" t="n">
        <v>2006</v>
      </c>
      <c r="C309" s="151" t="inlineStr">
        <is>
          <t>2005/06</t>
        </is>
      </c>
      <c r="D309" s="413" t="n">
        <v>3</v>
      </c>
      <c r="E309" s="154" t="n">
        <v>109215.3</v>
      </c>
      <c r="F309" s="154" t="n">
        <v>0</v>
      </c>
      <c r="G309" s="154" t="n">
        <v>109215.3</v>
      </c>
      <c r="H309" s="154" t="n">
        <v>1330247.5</v>
      </c>
      <c r="I309" s="154" t="n">
        <v>6612</v>
      </c>
      <c r="J309" s="154" t="n">
        <v>1336859.5</v>
      </c>
      <c r="K309" s="154" t="n">
        <v>90795.10000000001</v>
      </c>
      <c r="L309" s="154" t="n">
        <v>10619.3</v>
      </c>
      <c r="M309" s="154" t="n">
        <v>51294.2</v>
      </c>
      <c r="N309" s="154" t="n">
        <v>554.2</v>
      </c>
    </row>
    <row r="310" ht="10.05" customHeight="1">
      <c r="A310" s="151" t="inlineStr">
        <is>
          <t>LIN</t>
        </is>
      </c>
      <c r="B310" s="412" t="n">
        <v>2006</v>
      </c>
      <c r="C310" s="151" t="inlineStr">
        <is>
          <t>2005/06</t>
        </is>
      </c>
      <c r="D310" s="413" t="n">
        <v>3</v>
      </c>
      <c r="E310" s="154" t="n">
        <v>300.3</v>
      </c>
      <c r="F310" s="154" t="n">
        <v>158.7</v>
      </c>
      <c r="G310" s="154" t="n">
        <v>459</v>
      </c>
      <c r="H310" s="154" t="n">
        <v>1922</v>
      </c>
      <c r="I310" s="154" t="n">
        <v>289.6</v>
      </c>
      <c r="J310" s="154" t="n">
        <v>2211.6</v>
      </c>
      <c r="K310" s="154" t="n">
        <v>0</v>
      </c>
      <c r="L310" s="154" t="n">
        <v>0</v>
      </c>
      <c r="M310" s="154" t="n">
        <v>17.1</v>
      </c>
      <c r="N310" s="154" t="n">
        <v>0</v>
      </c>
    </row>
    <row r="311" ht="10.05" customHeight="1">
      <c r="A311" s="151" t="inlineStr">
        <is>
          <t>SOJA</t>
        </is>
      </c>
      <c r="B311" s="412" t="n">
        <v>2006</v>
      </c>
      <c r="C311" s="151" t="inlineStr">
        <is>
          <t>2005/06</t>
        </is>
      </c>
      <c r="D311" s="413" t="n">
        <v>3</v>
      </c>
      <c r="E311" s="154" t="n">
        <v>3018.9</v>
      </c>
      <c r="F311" s="154" t="n">
        <v>124.7</v>
      </c>
      <c r="G311" s="154" t="n">
        <v>3143.6</v>
      </c>
      <c r="H311" s="154" t="n">
        <v>50767.8</v>
      </c>
      <c r="I311" s="154" t="n">
        <v>3526.3</v>
      </c>
      <c r="J311" s="154" t="n">
        <v>54294.1</v>
      </c>
      <c r="K311" s="154" t="n">
        <v>2461.5</v>
      </c>
      <c r="L311" s="154" t="n">
        <v>274.3</v>
      </c>
      <c r="M311" s="154" t="n">
        <v>637.6</v>
      </c>
      <c r="N311" s="154" t="n">
        <v>6.4</v>
      </c>
    </row>
    <row r="312" ht="10.05" customHeight="1">
      <c r="A312" s="151" t="inlineStr">
        <is>
          <t>TOURNESOL</t>
        </is>
      </c>
      <c r="B312" s="412" t="n">
        <v>2006</v>
      </c>
      <c r="C312" s="151" t="inlineStr">
        <is>
          <t>2005/06</t>
        </is>
      </c>
      <c r="D312" s="413" t="n">
        <v>3</v>
      </c>
      <c r="E312" s="154" t="n">
        <v>46687.3</v>
      </c>
      <c r="F312" s="154" t="n">
        <v>345.3</v>
      </c>
      <c r="G312" s="154" t="n">
        <v>47032.6</v>
      </c>
      <c r="H312" s="154" t="n">
        <v>432013.3</v>
      </c>
      <c r="I312" s="154" t="n">
        <v>4505.7</v>
      </c>
      <c r="J312" s="154" t="n">
        <v>436519</v>
      </c>
      <c r="K312" s="154" t="n">
        <v>57935.6</v>
      </c>
      <c r="L312" s="154" t="n">
        <v>214</v>
      </c>
      <c r="M312" s="154" t="n">
        <v>32310.7</v>
      </c>
      <c r="N312" s="154" t="n">
        <v>752.2</v>
      </c>
    </row>
    <row r="313" ht="10.05" customHeight="1">
      <c r="A313" s="151" t="inlineStr">
        <is>
          <t>COLZA</t>
        </is>
      </c>
      <c r="B313" s="412" t="n">
        <v>2006</v>
      </c>
      <c r="C313" s="151" t="inlineStr">
        <is>
          <t>2005/06</t>
        </is>
      </c>
      <c r="D313" s="413" t="n">
        <v>4</v>
      </c>
      <c r="E313" s="154" t="n">
        <v>100095.7</v>
      </c>
      <c r="F313" s="154" t="n">
        <v>0</v>
      </c>
      <c r="G313" s="154" t="n">
        <v>100095.7</v>
      </c>
      <c r="H313" s="154" t="n">
        <v>1069004.4</v>
      </c>
      <c r="I313" s="154" t="n">
        <v>4530</v>
      </c>
      <c r="J313" s="154" t="n">
        <v>1073534.4</v>
      </c>
      <c r="K313" s="154" t="n">
        <v>57762.8</v>
      </c>
      <c r="L313" s="154" t="n">
        <v>7171.9</v>
      </c>
      <c r="M313" s="154" t="n">
        <v>39262.8</v>
      </c>
      <c r="N313" s="154" t="n">
        <v>941.4</v>
      </c>
    </row>
    <row r="314" ht="10.05" customHeight="1">
      <c r="A314" s="151" t="inlineStr">
        <is>
          <t>LIN</t>
        </is>
      </c>
      <c r="B314" s="412" t="n">
        <v>2006</v>
      </c>
      <c r="C314" s="151" t="inlineStr">
        <is>
          <t>2005/06</t>
        </is>
      </c>
      <c r="D314" s="413" t="n">
        <v>4</v>
      </c>
      <c r="E314" s="154" t="n">
        <v>202.4</v>
      </c>
      <c r="F314" s="154" t="n">
        <v>22.5</v>
      </c>
      <c r="G314" s="154" t="n">
        <v>224.9</v>
      </c>
      <c r="H314" s="154" t="n">
        <v>1551.9</v>
      </c>
      <c r="I314" s="154" t="n">
        <v>262.7</v>
      </c>
      <c r="J314" s="154" t="n">
        <v>1814.6</v>
      </c>
      <c r="K314" s="154" t="n">
        <v>0</v>
      </c>
      <c r="L314" s="154" t="n">
        <v>0</v>
      </c>
      <c r="M314" s="154" t="n">
        <v>0</v>
      </c>
      <c r="N314" s="154" t="n">
        <v>0</v>
      </c>
    </row>
    <row r="315" ht="10.05" customHeight="1">
      <c r="A315" s="151" t="inlineStr">
        <is>
          <t>SOJA</t>
        </is>
      </c>
      <c r="B315" s="412" t="n">
        <v>2006</v>
      </c>
      <c r="C315" s="151" t="inlineStr">
        <is>
          <t>2005/06</t>
        </is>
      </c>
      <c r="D315" s="413" t="n">
        <v>4</v>
      </c>
      <c r="E315" s="154" t="n">
        <v>2513</v>
      </c>
      <c r="F315" s="154" t="n">
        <v>701.1</v>
      </c>
      <c r="G315" s="154" t="n">
        <v>3214.1</v>
      </c>
      <c r="H315" s="154" t="n">
        <v>47659.1</v>
      </c>
      <c r="I315" s="154" t="n">
        <v>3458.9</v>
      </c>
      <c r="J315" s="154" t="n">
        <v>51118</v>
      </c>
      <c r="K315" s="154" t="n">
        <v>1622.2</v>
      </c>
      <c r="L315" s="154" t="n">
        <v>96.40000000000001</v>
      </c>
      <c r="M315" s="154" t="n">
        <v>926.3</v>
      </c>
      <c r="N315" s="154" t="n">
        <v>9.4</v>
      </c>
    </row>
    <row r="316" ht="10.05" customHeight="1">
      <c r="A316" s="151" t="inlineStr">
        <is>
          <t>TOURNESOL</t>
        </is>
      </c>
      <c r="B316" s="412" t="n">
        <v>2006</v>
      </c>
      <c r="C316" s="151" t="inlineStr">
        <is>
          <t>2005/06</t>
        </is>
      </c>
      <c r="D316" s="413" t="n">
        <v>4</v>
      </c>
      <c r="E316" s="154" t="n">
        <v>33888.9</v>
      </c>
      <c r="F316" s="154" t="n">
        <v>0</v>
      </c>
      <c r="G316" s="154" t="n">
        <v>33888.9</v>
      </c>
      <c r="H316" s="154" t="n">
        <v>351230.6</v>
      </c>
      <c r="I316" s="154" t="n">
        <v>4436.6</v>
      </c>
      <c r="J316" s="154" t="n">
        <v>355667.2</v>
      </c>
      <c r="K316" s="154" t="n">
        <v>34871.2</v>
      </c>
      <c r="L316" s="154" t="n">
        <v>542.2</v>
      </c>
      <c r="M316" s="154" t="n">
        <v>23233.3</v>
      </c>
      <c r="N316" s="154" t="n">
        <v>373.3</v>
      </c>
    </row>
    <row r="317" ht="10.05" customHeight="1">
      <c r="A317" s="151" t="inlineStr">
        <is>
          <t>COLZA</t>
        </is>
      </c>
      <c r="B317" s="412" t="n">
        <v>2006</v>
      </c>
      <c r="C317" s="151" t="inlineStr">
        <is>
          <t>2005/06</t>
        </is>
      </c>
      <c r="D317" s="413" t="n">
        <v>5</v>
      </c>
      <c r="E317" s="154" t="n">
        <v>111316.5</v>
      </c>
      <c r="F317" s="154" t="n">
        <v>0</v>
      </c>
      <c r="G317" s="154" t="n">
        <v>111316.5</v>
      </c>
      <c r="H317" s="154" t="n">
        <v>746801.2</v>
      </c>
      <c r="I317" s="154" t="n">
        <v>4045.8</v>
      </c>
      <c r="J317" s="154" t="n">
        <v>750847</v>
      </c>
      <c r="K317" s="154" t="n">
        <v>20546.8</v>
      </c>
      <c r="L317" s="154" t="n">
        <v>8264.200000000001</v>
      </c>
      <c r="M317" s="154" t="n">
        <v>43607.6</v>
      </c>
      <c r="N317" s="154" t="n">
        <v>1872.6</v>
      </c>
    </row>
    <row r="318" ht="10.05" customHeight="1">
      <c r="A318" s="151" t="inlineStr">
        <is>
          <t>LIN</t>
        </is>
      </c>
      <c r="B318" s="412" t="n">
        <v>2006</v>
      </c>
      <c r="C318" s="151" t="inlineStr">
        <is>
          <t>2005/06</t>
        </is>
      </c>
      <c r="D318" s="413" t="n">
        <v>5</v>
      </c>
      <c r="E318" s="154" t="n">
        <v>285.6</v>
      </c>
      <c r="F318" s="154" t="n">
        <v>0</v>
      </c>
      <c r="G318" s="154" t="n">
        <v>285.6</v>
      </c>
      <c r="H318" s="154" t="n">
        <v>1615.2</v>
      </c>
      <c r="I318" s="154" t="n">
        <v>252.7</v>
      </c>
      <c r="J318" s="154" t="n">
        <v>1867.9</v>
      </c>
      <c r="K318" s="154" t="n">
        <v>0</v>
      </c>
      <c r="L318" s="154" t="n">
        <v>0</v>
      </c>
      <c r="M318" s="154" t="n">
        <v>0</v>
      </c>
      <c r="N318" s="154" t="n">
        <v>0</v>
      </c>
    </row>
    <row r="319" ht="10.05" customHeight="1">
      <c r="A319" s="151" t="inlineStr">
        <is>
          <t>SOJA</t>
        </is>
      </c>
      <c r="B319" s="412" t="n">
        <v>2006</v>
      </c>
      <c r="C319" s="151" t="inlineStr">
        <is>
          <t>2005/06</t>
        </is>
      </c>
      <c r="D319" s="413" t="n">
        <v>5</v>
      </c>
      <c r="E319" s="154" t="n">
        <v>2353.8</v>
      </c>
      <c r="F319" s="154" t="n">
        <v>0</v>
      </c>
      <c r="G319" s="154" t="n">
        <v>2353.8</v>
      </c>
      <c r="H319" s="154" t="n">
        <v>42457</v>
      </c>
      <c r="I319" s="154" t="n">
        <v>2932.3</v>
      </c>
      <c r="J319" s="154" t="n">
        <v>45389.3</v>
      </c>
      <c r="K319" s="154" t="n">
        <v>748.5</v>
      </c>
      <c r="L319" s="154" t="n">
        <v>5.4</v>
      </c>
      <c r="M319" s="154" t="n">
        <v>747</v>
      </c>
      <c r="N319" s="154" t="n">
        <v>132.1</v>
      </c>
    </row>
    <row r="320" ht="10.05" customHeight="1">
      <c r="A320" s="151" t="inlineStr">
        <is>
          <t>TOURNESOL</t>
        </is>
      </c>
      <c r="B320" s="412" t="n">
        <v>2006</v>
      </c>
      <c r="C320" s="151" t="inlineStr">
        <is>
          <t>2005/06</t>
        </is>
      </c>
      <c r="D320" s="413" t="n">
        <v>5</v>
      </c>
      <c r="E320" s="154" t="n">
        <v>34536.9</v>
      </c>
      <c r="F320" s="154" t="n">
        <v>-103.7</v>
      </c>
      <c r="G320" s="154" t="n">
        <v>34433.2</v>
      </c>
      <c r="H320" s="154" t="n">
        <v>249274.3</v>
      </c>
      <c r="I320" s="154" t="n">
        <v>3680.3</v>
      </c>
      <c r="J320" s="154" t="n">
        <v>252954.6</v>
      </c>
      <c r="K320" s="154" t="n">
        <v>13946.1</v>
      </c>
      <c r="L320" s="154" t="n">
        <v>510.8</v>
      </c>
      <c r="M320" s="154" t="n">
        <v>21296.1</v>
      </c>
      <c r="N320" s="154" t="n">
        <v>139.8</v>
      </c>
    </row>
    <row r="321" ht="10.05" customHeight="1">
      <c r="A321" s="151" t="inlineStr">
        <is>
          <t>COLZA</t>
        </is>
      </c>
      <c r="B321" s="412" t="n">
        <v>2006</v>
      </c>
      <c r="C321" s="151" t="inlineStr">
        <is>
          <t>2005/06</t>
        </is>
      </c>
      <c r="D321" s="413" t="n">
        <v>6</v>
      </c>
      <c r="E321" s="154" t="n">
        <v>64760.7</v>
      </c>
      <c r="F321" s="154" t="n">
        <v>776.2</v>
      </c>
      <c r="G321" s="154" t="n">
        <v>65536.89999999999</v>
      </c>
      <c r="H321" s="154" t="n">
        <v>0</v>
      </c>
      <c r="I321" s="154" t="n">
        <v>0</v>
      </c>
      <c r="J321" s="154" t="n">
        <v>0</v>
      </c>
      <c r="K321" s="154" t="n">
        <v>0</v>
      </c>
      <c r="L321" s="154" t="n">
        <v>1591.6</v>
      </c>
      <c r="M321" s="154" t="n">
        <v>19095.8</v>
      </c>
      <c r="N321" s="154" t="n">
        <v>293.3</v>
      </c>
    </row>
    <row r="322" ht="10.05" customHeight="1">
      <c r="A322" s="151" t="inlineStr">
        <is>
          <t>LIN</t>
        </is>
      </c>
      <c r="B322" s="412" t="n">
        <v>2006</v>
      </c>
      <c r="C322" s="151" t="inlineStr">
        <is>
          <t>2005/06</t>
        </is>
      </c>
      <c r="D322" s="413" t="n">
        <v>6</v>
      </c>
      <c r="E322" s="154" t="n">
        <v>412.3</v>
      </c>
      <c r="F322" s="154" t="n">
        <v>0</v>
      </c>
      <c r="G322" s="154" t="n">
        <v>412.3</v>
      </c>
      <c r="H322" s="154" t="n">
        <v>0</v>
      </c>
      <c r="I322" s="154" t="n">
        <v>0</v>
      </c>
      <c r="J322" s="154" t="n">
        <v>0</v>
      </c>
      <c r="K322" s="154" t="n">
        <v>0</v>
      </c>
      <c r="L322" s="154" t="n">
        <v>0</v>
      </c>
      <c r="M322" s="154" t="n">
        <v>0</v>
      </c>
      <c r="N322" s="154" t="n">
        <v>0</v>
      </c>
    </row>
    <row r="323" ht="10.05" customHeight="1">
      <c r="A323" s="151" t="inlineStr">
        <is>
          <t>SOJA</t>
        </is>
      </c>
      <c r="B323" s="412" t="n">
        <v>2006</v>
      </c>
      <c r="C323" s="151" t="inlineStr">
        <is>
          <t>2005/06</t>
        </is>
      </c>
      <c r="D323" s="413" t="n">
        <v>6</v>
      </c>
      <c r="E323" s="154" t="n">
        <v>1834.8</v>
      </c>
      <c r="F323" s="154" t="n">
        <v>0</v>
      </c>
      <c r="G323" s="154" t="n">
        <v>1834.8</v>
      </c>
      <c r="H323" s="154" t="n">
        <v>0</v>
      </c>
      <c r="I323" s="154" t="n">
        <v>0</v>
      </c>
      <c r="J323" s="154" t="n">
        <v>0</v>
      </c>
      <c r="K323" s="154" t="n">
        <v>0</v>
      </c>
      <c r="L323" s="154" t="n">
        <v>0</v>
      </c>
      <c r="M323" s="154" t="n">
        <v>451.2</v>
      </c>
      <c r="N323" s="154" t="n">
        <v>0</v>
      </c>
    </row>
    <row r="324" ht="10.05" customHeight="1">
      <c r="A324" s="151" t="inlineStr">
        <is>
          <t>TOURNESOL</t>
        </is>
      </c>
      <c r="B324" s="412" t="n">
        <v>2006</v>
      </c>
      <c r="C324" s="151" t="inlineStr">
        <is>
          <t>2005/06</t>
        </is>
      </c>
      <c r="D324" s="413" t="n">
        <v>6</v>
      </c>
      <c r="E324" s="154" t="n">
        <v>26857.8</v>
      </c>
      <c r="F324" s="154" t="n">
        <v>180</v>
      </c>
      <c r="G324" s="154" t="n">
        <v>27037.8</v>
      </c>
      <c r="H324" s="154" t="n">
        <v>0</v>
      </c>
      <c r="I324" s="154" t="n">
        <v>0</v>
      </c>
      <c r="J324" s="154" t="n">
        <v>0</v>
      </c>
      <c r="K324" s="154" t="n">
        <v>0</v>
      </c>
      <c r="L324" s="154" t="n">
        <v>711.8</v>
      </c>
      <c r="M324" s="154" t="n">
        <v>12248.4</v>
      </c>
      <c r="N324" s="154" t="n">
        <v>463.4</v>
      </c>
    </row>
    <row r="325" ht="10.05" customHeight="1">
      <c r="A325" s="151" t="inlineStr">
        <is>
          <t>COLZA</t>
        </is>
      </c>
      <c r="B325" s="412" t="n">
        <v>2006</v>
      </c>
      <c r="C325" s="151" t="inlineStr">
        <is>
          <t>2005/06</t>
        </is>
      </c>
      <c r="D325" s="413" t="n">
        <v>7</v>
      </c>
      <c r="E325" s="154" t="n">
        <v>0</v>
      </c>
      <c r="F325" s="154" t="n">
        <v>0</v>
      </c>
      <c r="G325" s="154" t="n">
        <v>0</v>
      </c>
      <c r="H325" s="154" t="n">
        <v>367235</v>
      </c>
      <c r="I325" s="154" t="n">
        <v>3800.8</v>
      </c>
      <c r="J325" s="154" t="n">
        <v>371035.8</v>
      </c>
      <c r="K325" s="154" t="n">
        <v>2749.3</v>
      </c>
      <c r="L325" s="154" t="n">
        <v>0</v>
      </c>
      <c r="M325" s="154" t="n">
        <v>0</v>
      </c>
      <c r="N325" s="154" t="n">
        <v>0</v>
      </c>
    </row>
    <row r="326" ht="10.05" customHeight="1">
      <c r="A326" s="151" t="inlineStr">
        <is>
          <t>LIN</t>
        </is>
      </c>
      <c r="B326" s="412" t="n">
        <v>2006</v>
      </c>
      <c r="C326" s="151" t="inlineStr">
        <is>
          <t>2005/06</t>
        </is>
      </c>
      <c r="D326" s="413" t="n">
        <v>7</v>
      </c>
      <c r="E326" s="154" t="n">
        <v>0</v>
      </c>
      <c r="F326" s="154" t="n">
        <v>0</v>
      </c>
      <c r="G326" s="154" t="n">
        <v>0</v>
      </c>
      <c r="H326" s="154" t="n">
        <v>1082.3</v>
      </c>
      <c r="I326" s="154" t="n">
        <v>189.5</v>
      </c>
      <c r="J326" s="154" t="n">
        <v>1271.8</v>
      </c>
      <c r="K326" s="154" t="n">
        <v>0</v>
      </c>
      <c r="L326" s="154" t="n">
        <v>0</v>
      </c>
      <c r="M326" s="154" t="n">
        <v>0</v>
      </c>
      <c r="N326" s="154" t="n">
        <v>0</v>
      </c>
    </row>
    <row r="327" ht="10.05" customHeight="1">
      <c r="A327" s="151" t="inlineStr">
        <is>
          <t>SOJA</t>
        </is>
      </c>
      <c r="B327" s="412" t="n">
        <v>2006</v>
      </c>
      <c r="C327" s="151" t="inlineStr">
        <is>
          <t>2005/06</t>
        </is>
      </c>
      <c r="D327" s="413" t="n">
        <v>7</v>
      </c>
      <c r="E327" s="154" t="n">
        <v>0</v>
      </c>
      <c r="F327" s="154" t="n">
        <v>0</v>
      </c>
      <c r="G327" s="154" t="n">
        <v>0</v>
      </c>
      <c r="H327" s="154" t="n">
        <v>30069.9</v>
      </c>
      <c r="I327" s="154" t="n">
        <v>1396</v>
      </c>
      <c r="J327" s="154" t="n">
        <v>31465.9</v>
      </c>
      <c r="K327" s="154" t="n">
        <v>297.3</v>
      </c>
      <c r="L327" s="154" t="n">
        <v>0</v>
      </c>
      <c r="M327" s="154" t="n">
        <v>0</v>
      </c>
      <c r="N327" s="154" t="n">
        <v>0</v>
      </c>
    </row>
    <row r="328" ht="10.05" customHeight="1">
      <c r="A328" s="151" t="inlineStr">
        <is>
          <t>TOURNESOL</t>
        </is>
      </c>
      <c r="B328" s="412" t="n">
        <v>2006</v>
      </c>
      <c r="C328" s="151" t="inlineStr">
        <is>
          <t>2005/06</t>
        </is>
      </c>
      <c r="D328" s="413" t="n">
        <v>7</v>
      </c>
      <c r="E328" s="154" t="n">
        <v>0</v>
      </c>
      <c r="F328" s="154" t="n">
        <v>0</v>
      </c>
      <c r="G328" s="154" t="n">
        <v>0</v>
      </c>
      <c r="H328" s="154" t="n">
        <v>109821.8</v>
      </c>
      <c r="I328" s="154" t="n">
        <v>2634.1</v>
      </c>
      <c r="J328" s="154" t="n">
        <v>112455.9</v>
      </c>
      <c r="K328" s="154" t="n">
        <v>1946</v>
      </c>
      <c r="L328" s="154" t="n">
        <v>0</v>
      </c>
      <c r="M328" s="154" t="n">
        <v>0</v>
      </c>
      <c r="N328" s="154" t="n">
        <v>0</v>
      </c>
    </row>
    <row r="329" ht="10.05" customHeight="1">
      <c r="A329" s="151" t="inlineStr">
        <is>
          <t>COLZA</t>
        </is>
      </c>
      <c r="B329" s="412" t="n">
        <v>2006</v>
      </c>
      <c r="C329" s="151" t="inlineStr">
        <is>
          <t>2006/07</t>
        </is>
      </c>
      <c r="D329" s="413" t="n">
        <v>7</v>
      </c>
      <c r="E329" s="154" t="n">
        <v>2648037.7</v>
      </c>
      <c r="F329" s="154" t="n">
        <v>3736.4</v>
      </c>
      <c r="G329" s="154" t="n">
        <v>2651774.1</v>
      </c>
      <c r="H329" s="154" t="n">
        <v>2740910.9</v>
      </c>
      <c r="I329" s="154" t="n">
        <v>5987.3</v>
      </c>
      <c r="J329" s="154" t="n">
        <v>2746898.2</v>
      </c>
      <c r="K329" s="154" t="n">
        <v>492364.2</v>
      </c>
      <c r="L329" s="154" t="n">
        <v>568875.6</v>
      </c>
      <c r="M329" s="154" t="n">
        <v>77879.2</v>
      </c>
      <c r="N329" s="154" t="n">
        <v>801.1</v>
      </c>
    </row>
    <row r="330" ht="10.05" customHeight="1">
      <c r="A330" s="151" t="inlineStr">
        <is>
          <t>LIN</t>
        </is>
      </c>
      <c r="B330" s="412" t="n">
        <v>2006</v>
      </c>
      <c r="C330" s="151" t="inlineStr">
        <is>
          <t>2006/07</t>
        </is>
      </c>
      <c r="D330" s="413" t="n">
        <v>7</v>
      </c>
      <c r="E330" s="154" t="n">
        <v>13127.7</v>
      </c>
      <c r="F330" s="154" t="n">
        <v>12.5</v>
      </c>
      <c r="G330" s="154" t="n">
        <v>13140.2</v>
      </c>
      <c r="H330" s="154" t="n">
        <v>12392.1</v>
      </c>
      <c r="I330" s="154" t="n">
        <v>194.2</v>
      </c>
      <c r="J330" s="154" t="n">
        <v>12586.3</v>
      </c>
      <c r="K330" s="154" t="n">
        <v>626.4</v>
      </c>
      <c r="L330" s="154" t="n">
        <v>665.8</v>
      </c>
      <c r="M330" s="154" t="n">
        <v>39.4</v>
      </c>
      <c r="N330" s="154" t="n">
        <v>0</v>
      </c>
    </row>
    <row r="331" ht="10.05" customHeight="1">
      <c r="A331" s="151" t="inlineStr">
        <is>
          <t>SOJA</t>
        </is>
      </c>
      <c r="B331" s="412" t="n">
        <v>2006</v>
      </c>
      <c r="C331" s="151" t="inlineStr">
        <is>
          <t>2006/07</t>
        </is>
      </c>
      <c r="D331" s="413" t="n">
        <v>7</v>
      </c>
      <c r="E331" s="154" t="n">
        <v>553.5</v>
      </c>
      <c r="F331" s="154" t="n">
        <v>0</v>
      </c>
      <c r="G331" s="154" t="n">
        <v>553.5</v>
      </c>
      <c r="H331" s="154" t="n">
        <v>23840.9</v>
      </c>
      <c r="I331" s="154" t="n">
        <v>1328.4</v>
      </c>
      <c r="J331" s="154" t="n">
        <v>25169.3</v>
      </c>
      <c r="K331" s="154" t="n">
        <v>347.3</v>
      </c>
      <c r="L331" s="154" t="n">
        <v>50</v>
      </c>
      <c r="M331" s="154" t="n">
        <v>0</v>
      </c>
      <c r="N331" s="154" t="n">
        <v>0</v>
      </c>
    </row>
    <row r="332" ht="10.05" customHeight="1">
      <c r="A332" s="151" t="inlineStr">
        <is>
          <t>TOURNESOL</t>
        </is>
      </c>
      <c r="B332" s="412" t="n">
        <v>2006</v>
      </c>
      <c r="C332" s="151" t="inlineStr">
        <is>
          <t>2006/07</t>
        </is>
      </c>
      <c r="D332" s="413" t="n">
        <v>7</v>
      </c>
      <c r="E332" s="154" t="n">
        <v>2544.1</v>
      </c>
      <c r="F332" s="154" t="n">
        <v>0</v>
      </c>
      <c r="G332" s="154" t="n">
        <v>2544.1</v>
      </c>
      <c r="H332" s="154" t="n">
        <v>60602.7</v>
      </c>
      <c r="I332" s="154" t="n">
        <v>2634.1</v>
      </c>
      <c r="J332" s="154" t="n">
        <v>63236.8</v>
      </c>
      <c r="K332" s="154" t="n">
        <v>1925.4</v>
      </c>
      <c r="L332" s="154" t="n">
        <v>354.4</v>
      </c>
      <c r="M332" s="154" t="n">
        <v>235</v>
      </c>
      <c r="N332" s="154" t="n">
        <v>140</v>
      </c>
    </row>
    <row r="333" ht="10.05" customHeight="1">
      <c r="A333" s="151" t="inlineStr">
        <is>
          <t>COLZA</t>
        </is>
      </c>
      <c r="B333" s="412" t="n">
        <v>2006</v>
      </c>
      <c r="C333" s="151" t="inlineStr">
        <is>
          <t>2006/07</t>
        </is>
      </c>
      <c r="D333" s="413" t="n">
        <v>8</v>
      </c>
      <c r="E333" s="154" t="n">
        <v>452376.7</v>
      </c>
      <c r="F333" s="154" t="n">
        <v>4184.3</v>
      </c>
      <c r="G333" s="154" t="n">
        <v>456561</v>
      </c>
      <c r="H333" s="154" t="n">
        <v>2847850.5</v>
      </c>
      <c r="I333" s="154" t="n">
        <v>7561.4</v>
      </c>
      <c r="J333" s="154" t="n">
        <v>2855411.9</v>
      </c>
      <c r="K333" s="154" t="n">
        <v>346313.2</v>
      </c>
      <c r="L333" s="154" t="n">
        <v>55294.5</v>
      </c>
      <c r="M333" s="154" t="n">
        <v>197835.4</v>
      </c>
      <c r="N333" s="154" t="n">
        <v>3510.1</v>
      </c>
    </row>
    <row r="334" ht="10.05" customHeight="1">
      <c r="A334" s="151" t="inlineStr">
        <is>
          <t>LIN</t>
        </is>
      </c>
      <c r="B334" s="412" t="n">
        <v>2006</v>
      </c>
      <c r="C334" s="151" t="inlineStr">
        <is>
          <t>2006/07</t>
        </is>
      </c>
      <c r="D334" s="413" t="n">
        <v>8</v>
      </c>
      <c r="E334" s="154" t="n">
        <v>5341.1</v>
      </c>
      <c r="F334" s="154" t="n">
        <v>417.8</v>
      </c>
      <c r="G334" s="154" t="n">
        <v>5758.9</v>
      </c>
      <c r="H334" s="154" t="n">
        <v>15003.7</v>
      </c>
      <c r="I334" s="154" t="n">
        <v>240.5</v>
      </c>
      <c r="J334" s="154" t="n">
        <v>15244.2</v>
      </c>
      <c r="K334" s="154" t="n">
        <v>826.2</v>
      </c>
      <c r="L334" s="154" t="n">
        <v>293.3</v>
      </c>
      <c r="M334" s="154" t="n">
        <v>93.5</v>
      </c>
      <c r="N334" s="154" t="n">
        <v>0</v>
      </c>
    </row>
    <row r="335" ht="10.05" customHeight="1">
      <c r="A335" s="151" t="inlineStr">
        <is>
          <t>SOJA</t>
        </is>
      </c>
      <c r="B335" s="412" t="n">
        <v>2006</v>
      </c>
      <c r="C335" s="151" t="inlineStr">
        <is>
          <t>2006/07</t>
        </is>
      </c>
      <c r="D335" s="413" t="n">
        <v>8</v>
      </c>
      <c r="E335" s="154" t="n">
        <v>198.8</v>
      </c>
      <c r="F335" s="154" t="n">
        <v>16.1</v>
      </c>
      <c r="G335" s="154" t="n">
        <v>214.9</v>
      </c>
      <c r="H335" s="154" t="n">
        <v>16212.2</v>
      </c>
      <c r="I335" s="154" t="n">
        <v>1344.4</v>
      </c>
      <c r="J335" s="154" t="n">
        <v>17556.6</v>
      </c>
      <c r="K335" s="154" t="n">
        <v>267.3</v>
      </c>
      <c r="L335" s="154" t="n">
        <v>0</v>
      </c>
      <c r="M335" s="154" t="n">
        <v>80</v>
      </c>
      <c r="N335" s="154" t="n">
        <v>0</v>
      </c>
    </row>
    <row r="336" ht="10.05" customHeight="1">
      <c r="A336" s="151" t="inlineStr">
        <is>
          <t>TOURNESOL</t>
        </is>
      </c>
      <c r="B336" s="412" t="n">
        <v>2006</v>
      </c>
      <c r="C336" s="151" t="inlineStr">
        <is>
          <t>2006/07</t>
        </is>
      </c>
      <c r="D336" s="413" t="n">
        <v>8</v>
      </c>
      <c r="E336" s="154" t="n">
        <v>62701.9</v>
      </c>
      <c r="F336" s="154" t="n">
        <v>357.9</v>
      </c>
      <c r="G336" s="154" t="n">
        <v>63059.8</v>
      </c>
      <c r="H336" s="154" t="n">
        <v>94112.39999999999</v>
      </c>
      <c r="I336" s="154" t="n">
        <v>2863.1</v>
      </c>
      <c r="J336" s="154" t="n">
        <v>96975.5</v>
      </c>
      <c r="K336" s="154" t="n">
        <v>15520.3</v>
      </c>
      <c r="L336" s="154" t="n">
        <v>14667.3</v>
      </c>
      <c r="M336" s="154" t="n">
        <v>556.2</v>
      </c>
      <c r="N336" s="154" t="n">
        <v>516.2</v>
      </c>
    </row>
    <row r="337" ht="10.05" customHeight="1">
      <c r="A337" s="151" t="inlineStr">
        <is>
          <t>COLZA</t>
        </is>
      </c>
      <c r="B337" s="412" t="n">
        <v>2006</v>
      </c>
      <c r="C337" s="151" t="inlineStr">
        <is>
          <t>2006/07</t>
        </is>
      </c>
      <c r="D337" s="413" t="n">
        <v>9</v>
      </c>
      <c r="E337" s="154" t="n">
        <v>158812.3</v>
      </c>
      <c r="F337" s="154" t="n">
        <v>16.4</v>
      </c>
      <c r="G337" s="154" t="n">
        <v>158828.7</v>
      </c>
      <c r="H337" s="154" t="n">
        <v>2740645.5</v>
      </c>
      <c r="I337" s="154" t="n">
        <v>6733.1</v>
      </c>
      <c r="J337" s="154" t="n">
        <v>2747378.6</v>
      </c>
      <c r="K337" s="154" t="n">
        <v>258716.7</v>
      </c>
      <c r="L337" s="154" t="n">
        <v>6327.2</v>
      </c>
      <c r="M337" s="154" t="n">
        <v>92218.2000000001</v>
      </c>
      <c r="N337" s="154" t="n">
        <v>1705.5</v>
      </c>
    </row>
    <row r="338" ht="10.05" customHeight="1">
      <c r="A338" s="151" t="inlineStr">
        <is>
          <t>LIN</t>
        </is>
      </c>
      <c r="B338" s="412" t="n">
        <v>2006</v>
      </c>
      <c r="C338" s="151" t="inlineStr">
        <is>
          <t>2006/07</t>
        </is>
      </c>
      <c r="D338" s="413" t="n">
        <v>9</v>
      </c>
      <c r="E338" s="154" t="n">
        <v>4923.8</v>
      </c>
      <c r="F338" s="154" t="n">
        <v>331</v>
      </c>
      <c r="G338" s="154" t="n">
        <v>5254.8</v>
      </c>
      <c r="H338" s="154" t="n">
        <v>16558</v>
      </c>
      <c r="I338" s="154" t="n">
        <v>273.7</v>
      </c>
      <c r="J338" s="154" t="n">
        <v>16831.7</v>
      </c>
      <c r="K338" s="154" t="n">
        <v>766</v>
      </c>
      <c r="L338" s="154" t="n">
        <v>274.3</v>
      </c>
      <c r="M338" s="154" t="n">
        <v>334.4</v>
      </c>
      <c r="N338" s="154" t="n">
        <v>0.1</v>
      </c>
    </row>
    <row r="339" ht="10.05" customHeight="1">
      <c r="A339" s="151" t="inlineStr">
        <is>
          <t>SOJA</t>
        </is>
      </c>
      <c r="B339" s="412" t="n">
        <v>2006</v>
      </c>
      <c r="C339" s="151" t="inlineStr">
        <is>
          <t>2006/07</t>
        </is>
      </c>
      <c r="D339" s="413" t="n">
        <v>9</v>
      </c>
      <c r="E339" s="154" t="n">
        <v>31092.8</v>
      </c>
      <c r="F339" s="154" t="n">
        <v>1900.8</v>
      </c>
      <c r="G339" s="154" t="n">
        <v>32993.6</v>
      </c>
      <c r="H339" s="154" t="n">
        <v>41669.1</v>
      </c>
      <c r="I339" s="154" t="n">
        <v>3388.9</v>
      </c>
      <c r="J339" s="154" t="n">
        <v>45058</v>
      </c>
      <c r="K339" s="154" t="n">
        <v>3349.9</v>
      </c>
      <c r="L339" s="154" t="n">
        <v>3198.9</v>
      </c>
      <c r="M339" s="154" t="n">
        <v>116.1</v>
      </c>
      <c r="N339" s="154" t="n">
        <v>0.2</v>
      </c>
    </row>
    <row r="340" ht="10.05" customHeight="1">
      <c r="A340" s="151" t="inlineStr">
        <is>
          <t>TOURNESOL</t>
        </is>
      </c>
      <c r="B340" s="412" t="n">
        <v>2006</v>
      </c>
      <c r="C340" s="151" t="inlineStr">
        <is>
          <t>2006/07</t>
        </is>
      </c>
      <c r="D340" s="413" t="n">
        <v>9</v>
      </c>
      <c r="E340" s="154" t="n">
        <v>882061.5</v>
      </c>
      <c r="F340" s="154" t="n">
        <v>1897.2</v>
      </c>
      <c r="G340" s="154" t="n">
        <v>883958.7</v>
      </c>
      <c r="H340" s="154" t="n">
        <v>871682.4</v>
      </c>
      <c r="I340" s="154" t="n">
        <v>4489.4</v>
      </c>
      <c r="J340" s="154" t="n">
        <v>876171.8</v>
      </c>
      <c r="K340" s="154" t="n">
        <v>161192.3</v>
      </c>
      <c r="L340" s="154" t="n">
        <v>149897.8</v>
      </c>
      <c r="M340" s="154" t="n">
        <v>4179.2</v>
      </c>
      <c r="N340" s="154" t="n">
        <v>46.6</v>
      </c>
    </row>
    <row r="341" ht="10.05" customHeight="1">
      <c r="A341" s="151" t="inlineStr">
        <is>
          <t>COLZA</t>
        </is>
      </c>
      <c r="B341" s="412" t="n">
        <v>2006</v>
      </c>
      <c r="C341" s="151" t="inlineStr">
        <is>
          <t>2006/07</t>
        </is>
      </c>
      <c r="D341" s="413" t="n">
        <v>10</v>
      </c>
      <c r="E341" s="154" t="n">
        <v>102203.8</v>
      </c>
      <c r="F341" s="154" t="n">
        <v>0.1</v>
      </c>
      <c r="G341" s="154" t="n">
        <v>102203.9</v>
      </c>
      <c r="H341" s="154" t="n">
        <v>2550090.7</v>
      </c>
      <c r="I341" s="154" t="n">
        <v>6806.7</v>
      </c>
      <c r="J341" s="154" t="n">
        <v>2556897.4</v>
      </c>
      <c r="K341" s="154" t="n">
        <v>211297.6</v>
      </c>
      <c r="L341" s="154" t="n">
        <v>8314.700000000001</v>
      </c>
      <c r="M341" s="154" t="n">
        <v>53931.1</v>
      </c>
      <c r="N341" s="154" t="n">
        <v>1802.7</v>
      </c>
    </row>
    <row r="342" ht="10.05" customHeight="1">
      <c r="A342" s="151" t="inlineStr">
        <is>
          <t>LIN</t>
        </is>
      </c>
      <c r="B342" s="412" t="n">
        <v>2006</v>
      </c>
      <c r="C342" s="151" t="inlineStr">
        <is>
          <t>2006/07</t>
        </is>
      </c>
      <c r="D342" s="413" t="n">
        <v>10</v>
      </c>
      <c r="E342" s="154" t="n">
        <v>1282.9</v>
      </c>
      <c r="F342" s="154" t="n">
        <v>98.5</v>
      </c>
      <c r="G342" s="154" t="n">
        <v>1381.4</v>
      </c>
      <c r="H342" s="154" t="n">
        <v>15709.5</v>
      </c>
      <c r="I342" s="154" t="n">
        <v>351.3</v>
      </c>
      <c r="J342" s="154" t="n">
        <v>16060.8</v>
      </c>
      <c r="K342" s="154" t="n">
        <v>756</v>
      </c>
      <c r="L342" s="154" t="n">
        <v>36.5</v>
      </c>
      <c r="M342" s="154" t="n">
        <v>34.4</v>
      </c>
      <c r="N342" s="154" t="n">
        <v>12.1</v>
      </c>
    </row>
    <row r="343" ht="10.05" customHeight="1">
      <c r="A343" s="151" t="inlineStr">
        <is>
          <t>SOJA</t>
        </is>
      </c>
      <c r="B343" s="412" t="n">
        <v>2006</v>
      </c>
      <c r="C343" s="151" t="inlineStr">
        <is>
          <t>2006/07</t>
        </is>
      </c>
      <c r="D343" s="413" t="n">
        <v>10</v>
      </c>
      <c r="E343" s="154" t="n">
        <v>48422.8</v>
      </c>
      <c r="F343" s="154" t="n">
        <v>3590.8</v>
      </c>
      <c r="G343" s="154" t="n">
        <v>52013.6</v>
      </c>
      <c r="H343" s="154" t="n">
        <v>81147.39999999999</v>
      </c>
      <c r="I343" s="154" t="n">
        <v>6872.7</v>
      </c>
      <c r="J343" s="154" t="n">
        <v>88020.10000000001</v>
      </c>
      <c r="K343" s="154" t="n">
        <v>6445.9</v>
      </c>
      <c r="L343" s="154" t="n">
        <v>4009.1</v>
      </c>
      <c r="M343" s="154" t="n">
        <v>767.2</v>
      </c>
      <c r="N343" s="154" t="n">
        <v>145.9</v>
      </c>
    </row>
    <row r="344" ht="10.05" customHeight="1">
      <c r="A344" s="151" t="inlineStr">
        <is>
          <t>TOURNESOL</t>
        </is>
      </c>
      <c r="B344" s="412" t="n">
        <v>2006</v>
      </c>
      <c r="C344" s="151" t="inlineStr">
        <is>
          <t>2006/07</t>
        </is>
      </c>
      <c r="D344" s="413" t="n">
        <v>10</v>
      </c>
      <c r="E344" s="154" t="n">
        <v>188710</v>
      </c>
      <c r="F344" s="154" t="n">
        <v>45.2</v>
      </c>
      <c r="G344" s="154" t="n">
        <v>188755.2</v>
      </c>
      <c r="H344" s="154" t="n">
        <v>955902.9</v>
      </c>
      <c r="I344" s="154" t="n">
        <v>4217.4</v>
      </c>
      <c r="J344" s="154" t="n">
        <v>960120.3</v>
      </c>
      <c r="K344" s="154" t="n">
        <v>137446.8</v>
      </c>
      <c r="L344" s="154" t="n">
        <v>18947.5</v>
      </c>
      <c r="M344" s="154" t="n">
        <v>42265.7</v>
      </c>
      <c r="N344" s="154" t="n">
        <v>427.3</v>
      </c>
    </row>
    <row r="345" ht="10.05" customHeight="1">
      <c r="A345" s="151" t="inlineStr">
        <is>
          <t>COLZA</t>
        </is>
      </c>
      <c r="B345" s="412" t="n">
        <v>2006</v>
      </c>
      <c r="C345" s="151" t="inlineStr">
        <is>
          <t>2006/07</t>
        </is>
      </c>
      <c r="D345" s="413" t="n">
        <v>11</v>
      </c>
      <c r="E345" s="154" t="n">
        <v>126004.6</v>
      </c>
      <c r="F345" s="154" t="n">
        <v>220.5</v>
      </c>
      <c r="G345" s="154" t="n">
        <v>126225.1</v>
      </c>
      <c r="H345" s="154" t="n">
        <v>2336772.4</v>
      </c>
      <c r="I345" s="154" t="n">
        <v>6794.9</v>
      </c>
      <c r="J345" s="154" t="n">
        <v>2343567.3</v>
      </c>
      <c r="K345" s="154" t="n">
        <v>169507.5</v>
      </c>
      <c r="L345" s="154" t="n">
        <v>16215.2</v>
      </c>
      <c r="M345" s="154" t="n">
        <v>55135.1</v>
      </c>
      <c r="N345" s="154" t="n">
        <v>2870.2</v>
      </c>
    </row>
    <row r="346" ht="10.05" customHeight="1">
      <c r="A346" s="151" t="inlineStr">
        <is>
          <t>LIN</t>
        </is>
      </c>
      <c r="B346" s="412" t="n">
        <v>2006</v>
      </c>
      <c r="C346" s="151" t="inlineStr">
        <is>
          <t>2006/07</t>
        </is>
      </c>
      <c r="D346" s="413" t="n">
        <v>11</v>
      </c>
      <c r="E346" s="154" t="n">
        <v>1239.1</v>
      </c>
      <c r="F346" s="154" t="n">
        <v>0</v>
      </c>
      <c r="G346" s="154" t="n">
        <v>1239.1</v>
      </c>
      <c r="H346" s="154" t="n">
        <v>14319.6</v>
      </c>
      <c r="I346" s="154" t="n">
        <v>347.9</v>
      </c>
      <c r="J346" s="154" t="n">
        <v>14667.5</v>
      </c>
      <c r="K346" s="154" t="n">
        <v>709.8</v>
      </c>
      <c r="L346" s="154" t="n">
        <v>38.7</v>
      </c>
      <c r="M346" s="154" t="n">
        <v>81.40000000000001</v>
      </c>
      <c r="N346" s="154" t="n">
        <v>3.5</v>
      </c>
    </row>
    <row r="347" ht="10.05" customHeight="1">
      <c r="A347" s="151" t="inlineStr">
        <is>
          <t>SOJA</t>
        </is>
      </c>
      <c r="B347" s="412" t="n">
        <v>2006</v>
      </c>
      <c r="C347" s="151" t="inlineStr">
        <is>
          <t>2006/07</t>
        </is>
      </c>
      <c r="D347" s="413" t="n">
        <v>11</v>
      </c>
      <c r="E347" s="154" t="n">
        <v>6214.7</v>
      </c>
      <c r="F347" s="154" t="n">
        <v>916.6</v>
      </c>
      <c r="G347" s="154" t="n">
        <v>7131.3</v>
      </c>
      <c r="H347" s="154" t="n">
        <v>75196.2</v>
      </c>
      <c r="I347" s="154" t="n">
        <v>7554</v>
      </c>
      <c r="J347" s="154" t="n">
        <v>82750.2</v>
      </c>
      <c r="K347" s="154" t="n">
        <v>6066.2</v>
      </c>
      <c r="L347" s="154" t="n">
        <v>432.4</v>
      </c>
      <c r="M347" s="154" t="n">
        <v>1012.4</v>
      </c>
      <c r="N347" s="154" t="n">
        <v>0.1</v>
      </c>
    </row>
    <row r="348" ht="10.05" customHeight="1">
      <c r="A348" s="151" t="inlineStr">
        <is>
          <t>TOURNESOL</t>
        </is>
      </c>
      <c r="B348" s="412" t="n">
        <v>2006</v>
      </c>
      <c r="C348" s="151" t="inlineStr">
        <is>
          <t>2006/07</t>
        </is>
      </c>
      <c r="D348" s="413" t="n">
        <v>11</v>
      </c>
      <c r="E348" s="154" t="n">
        <v>35437.3</v>
      </c>
      <c r="F348" s="154" t="n">
        <v>815.3</v>
      </c>
      <c r="G348" s="154" t="n">
        <v>36252.6</v>
      </c>
      <c r="H348" s="154" t="n">
        <v>901566.7</v>
      </c>
      <c r="I348" s="154" t="n">
        <v>4417.8</v>
      </c>
      <c r="J348" s="154" t="n">
        <v>905984.5</v>
      </c>
      <c r="K348" s="154" t="n">
        <v>116061.3</v>
      </c>
      <c r="L348" s="154" t="n">
        <v>2021.2</v>
      </c>
      <c r="M348" s="154" t="n">
        <v>22366.8</v>
      </c>
      <c r="N348" s="154" t="n">
        <v>1071.1</v>
      </c>
    </row>
    <row r="349" ht="10.05" customHeight="1">
      <c r="A349" s="151" t="inlineStr">
        <is>
          <t>COLZA</t>
        </is>
      </c>
      <c r="B349" s="412" t="n">
        <v>2006</v>
      </c>
      <c r="C349" s="151" t="inlineStr">
        <is>
          <t>2006/07</t>
        </is>
      </c>
      <c r="D349" s="413" t="n">
        <v>12</v>
      </c>
      <c r="E349" s="154" t="n">
        <v>72292.7</v>
      </c>
      <c r="F349" s="154" t="n">
        <v>0</v>
      </c>
      <c r="G349" s="154" t="n">
        <v>72292.7</v>
      </c>
      <c r="H349" s="154" t="n">
        <v>2129956.7</v>
      </c>
      <c r="I349" s="154" t="n">
        <v>6391.4</v>
      </c>
      <c r="J349" s="154" t="n">
        <v>2136348.1</v>
      </c>
      <c r="K349" s="154" t="n">
        <v>147958.3</v>
      </c>
      <c r="L349" s="154" t="n">
        <v>9731.1</v>
      </c>
      <c r="M349" s="154" t="n">
        <v>30578.5</v>
      </c>
      <c r="N349" s="154" t="n">
        <v>701.8</v>
      </c>
    </row>
    <row r="350" ht="10.05" customHeight="1">
      <c r="A350" s="151" t="inlineStr">
        <is>
          <t>LIN</t>
        </is>
      </c>
      <c r="B350" s="412" t="n">
        <v>2006</v>
      </c>
      <c r="C350" s="151" t="inlineStr">
        <is>
          <t>2006/07</t>
        </is>
      </c>
      <c r="D350" s="413" t="n">
        <v>12</v>
      </c>
      <c r="E350" s="154" t="n">
        <v>1246.5</v>
      </c>
      <c r="F350" s="154" t="n">
        <v>44</v>
      </c>
      <c r="G350" s="154" t="n">
        <v>1290.5</v>
      </c>
      <c r="H350" s="154" t="n">
        <v>13284</v>
      </c>
      <c r="I350" s="154" t="n">
        <v>387.7</v>
      </c>
      <c r="J350" s="154" t="n">
        <v>13671.7</v>
      </c>
      <c r="K350" s="154" t="n">
        <v>628.5</v>
      </c>
      <c r="L350" s="154" t="n">
        <v>0</v>
      </c>
      <c r="M350" s="154" t="n">
        <v>81.3</v>
      </c>
      <c r="N350" s="154" t="n">
        <v>0</v>
      </c>
    </row>
    <row r="351" ht="10.05" customHeight="1">
      <c r="A351" s="151" t="inlineStr">
        <is>
          <t>SOJA</t>
        </is>
      </c>
      <c r="B351" s="412" t="n">
        <v>2006</v>
      </c>
      <c r="C351" s="151" t="inlineStr">
        <is>
          <t>2006/07</t>
        </is>
      </c>
      <c r="D351" s="413" t="n">
        <v>12</v>
      </c>
      <c r="E351" s="154" t="n">
        <v>3580.4</v>
      </c>
      <c r="F351" s="154" t="n">
        <v>0</v>
      </c>
      <c r="G351" s="154" t="n">
        <v>3580.4</v>
      </c>
      <c r="H351" s="154" t="n">
        <v>69505.2</v>
      </c>
      <c r="I351" s="154" t="n">
        <v>6965.5</v>
      </c>
      <c r="J351" s="154" t="n">
        <v>76470.7</v>
      </c>
      <c r="K351" s="154" t="n">
        <v>5630.6</v>
      </c>
      <c r="L351" s="154" t="n">
        <v>1278.5</v>
      </c>
      <c r="M351" s="154" t="n">
        <v>1708.6</v>
      </c>
      <c r="N351" s="154" t="n">
        <v>5.5</v>
      </c>
    </row>
    <row r="352" ht="10.05" customHeight="1">
      <c r="A352" s="151" t="inlineStr">
        <is>
          <t>TOURNESOL</t>
        </is>
      </c>
      <c r="B352" s="412" t="n">
        <v>2006</v>
      </c>
      <c r="C352" s="151" t="inlineStr">
        <is>
          <t>2006/07</t>
        </is>
      </c>
      <c r="D352" s="413" t="n">
        <v>12</v>
      </c>
      <c r="E352" s="154" t="n">
        <v>27674.7</v>
      </c>
      <c r="F352" s="154" t="n">
        <v>1.9</v>
      </c>
      <c r="G352" s="154" t="n">
        <v>27676.6</v>
      </c>
      <c r="H352" s="154" t="n">
        <v>856158</v>
      </c>
      <c r="I352" s="154" t="n">
        <v>2769</v>
      </c>
      <c r="J352" s="154" t="n">
        <v>858927</v>
      </c>
      <c r="K352" s="154" t="n">
        <v>95803.7</v>
      </c>
      <c r="L352" s="154" t="n">
        <v>2152</v>
      </c>
      <c r="M352" s="154" t="n">
        <v>21895.2</v>
      </c>
      <c r="N352" s="154" t="n">
        <v>514.4</v>
      </c>
    </row>
    <row r="353" ht="10.05" customHeight="1">
      <c r="A353" s="151" t="inlineStr">
        <is>
          <t>COLZA</t>
        </is>
      </c>
      <c r="B353" s="412" t="n">
        <v>2007</v>
      </c>
      <c r="C353" s="151" t="inlineStr">
        <is>
          <t>2006/07</t>
        </is>
      </c>
      <c r="D353" s="413" t="n">
        <v>1</v>
      </c>
      <c r="E353" s="154" t="n">
        <v>99644.5</v>
      </c>
      <c r="F353" s="154" t="n">
        <v>667.8</v>
      </c>
      <c r="G353" s="154" t="n">
        <v>100312.3</v>
      </c>
      <c r="H353" s="154" t="n">
        <v>1839110.7</v>
      </c>
      <c r="I353" s="154" t="n">
        <v>6382.2</v>
      </c>
      <c r="J353" s="154" t="n">
        <v>1845492.9</v>
      </c>
      <c r="K353" s="154" t="n">
        <v>108269.3</v>
      </c>
      <c r="L353" s="154" t="n">
        <v>10986.6</v>
      </c>
      <c r="M353" s="154" t="n">
        <v>49898.8</v>
      </c>
      <c r="N353" s="154" t="n">
        <v>776.8</v>
      </c>
    </row>
    <row r="354" ht="10.05" customHeight="1">
      <c r="A354" s="151" t="inlineStr">
        <is>
          <t>LIN</t>
        </is>
      </c>
      <c r="B354" s="412" t="n">
        <v>2007</v>
      </c>
      <c r="C354" s="151" t="inlineStr">
        <is>
          <t>2006/07</t>
        </is>
      </c>
      <c r="D354" s="413" t="n">
        <v>1</v>
      </c>
      <c r="E354" s="154" t="n">
        <v>1145.7</v>
      </c>
      <c r="F354" s="154" t="n">
        <v>0</v>
      </c>
      <c r="G354" s="154" t="n">
        <v>1145.7</v>
      </c>
      <c r="H354" s="154" t="n">
        <v>11359.1</v>
      </c>
      <c r="I354" s="154" t="n">
        <v>349.5</v>
      </c>
      <c r="J354" s="154" t="n">
        <v>11708.6</v>
      </c>
      <c r="K354" s="154" t="n">
        <v>562.9</v>
      </c>
      <c r="L354" s="154" t="n">
        <v>47.4</v>
      </c>
      <c r="M354" s="154" t="n">
        <v>113</v>
      </c>
      <c r="N354" s="154" t="n">
        <v>0</v>
      </c>
    </row>
    <row r="355" ht="10.05" customHeight="1">
      <c r="A355" s="151" t="inlineStr">
        <is>
          <t>SOJA</t>
        </is>
      </c>
      <c r="B355" s="412" t="n">
        <v>2007</v>
      </c>
      <c r="C355" s="151" t="inlineStr">
        <is>
          <t>2006/07</t>
        </is>
      </c>
      <c r="D355" s="413" t="n">
        <v>1</v>
      </c>
      <c r="E355" s="154" t="n">
        <v>4184.7</v>
      </c>
      <c r="F355" s="154" t="n">
        <v>0</v>
      </c>
      <c r="G355" s="154" t="n">
        <v>4184.7</v>
      </c>
      <c r="H355" s="154" t="n">
        <v>62613.2</v>
      </c>
      <c r="I355" s="154" t="n">
        <v>6380.7</v>
      </c>
      <c r="J355" s="154" t="n">
        <v>68993.89999999999</v>
      </c>
      <c r="K355" s="154" t="n">
        <v>3866.3</v>
      </c>
      <c r="L355" s="154" t="n">
        <v>538.6</v>
      </c>
      <c r="M355" s="154" t="n">
        <v>2102.3</v>
      </c>
      <c r="N355" s="154" t="n">
        <v>0.2</v>
      </c>
    </row>
    <row r="356" ht="10.05" customHeight="1">
      <c r="A356" s="151" t="inlineStr">
        <is>
          <t>TOURNESOL</t>
        </is>
      </c>
      <c r="B356" s="412" t="n">
        <v>2007</v>
      </c>
      <c r="C356" s="151" t="inlineStr">
        <is>
          <t>2006/07</t>
        </is>
      </c>
      <c r="D356" s="413" t="n">
        <v>1</v>
      </c>
      <c r="E356" s="154" t="n">
        <v>29534.5</v>
      </c>
      <c r="F356" s="154" t="n">
        <v>970.9</v>
      </c>
      <c r="G356" s="154" t="n">
        <v>30505.4</v>
      </c>
      <c r="H356" s="154" t="n">
        <v>773555.1</v>
      </c>
      <c r="I356" s="154" t="n">
        <v>3504.5</v>
      </c>
      <c r="J356" s="154" t="n">
        <v>777059.6</v>
      </c>
      <c r="K356" s="154" t="n">
        <v>73102.7</v>
      </c>
      <c r="L356" s="154" t="n">
        <v>830.3</v>
      </c>
      <c r="M356" s="154" t="n">
        <v>22817.7</v>
      </c>
      <c r="N356" s="154" t="n">
        <v>713.6</v>
      </c>
    </row>
    <row r="357" ht="10.05" customHeight="1">
      <c r="A357" s="151" t="inlineStr">
        <is>
          <t>COLZA</t>
        </is>
      </c>
      <c r="B357" s="412" t="n">
        <v>2007</v>
      </c>
      <c r="C357" s="151" t="inlineStr">
        <is>
          <t>2006/07</t>
        </is>
      </c>
      <c r="D357" s="413" t="n">
        <v>2</v>
      </c>
      <c r="E357" s="154" t="n">
        <v>97835.10000000001</v>
      </c>
      <c r="F357" s="154" t="n">
        <v>0</v>
      </c>
      <c r="G357" s="154" t="n">
        <v>97835.10000000001</v>
      </c>
      <c r="H357" s="154" t="n">
        <v>1581061.7</v>
      </c>
      <c r="I357" s="154" t="n">
        <v>5965.3</v>
      </c>
      <c r="J357" s="154" t="n">
        <v>1587027</v>
      </c>
      <c r="K357" s="154" t="n">
        <v>72728.39999999999</v>
      </c>
      <c r="L357" s="154" t="n">
        <v>9798</v>
      </c>
      <c r="M357" s="154" t="n">
        <v>43808.7</v>
      </c>
      <c r="N357" s="154" t="n">
        <v>1530.2</v>
      </c>
    </row>
    <row r="358" ht="10.05" customHeight="1">
      <c r="A358" s="151" t="inlineStr">
        <is>
          <t>LIN</t>
        </is>
      </c>
      <c r="B358" s="412" t="n">
        <v>2007</v>
      </c>
      <c r="C358" s="151" t="inlineStr">
        <is>
          <t>2006/07</t>
        </is>
      </c>
      <c r="D358" s="413" t="n">
        <v>2</v>
      </c>
      <c r="E358" s="154" t="n">
        <v>846.4</v>
      </c>
      <c r="F358" s="154" t="n">
        <v>0</v>
      </c>
      <c r="G358" s="154" t="n">
        <v>846.4</v>
      </c>
      <c r="H358" s="154" t="n">
        <v>9622.5</v>
      </c>
      <c r="I358" s="154" t="n">
        <v>317.6</v>
      </c>
      <c r="J358" s="154" t="n">
        <v>9940.1</v>
      </c>
      <c r="K358" s="154" t="n">
        <v>435.1</v>
      </c>
      <c r="L358" s="154" t="n">
        <v>24</v>
      </c>
      <c r="M358" s="154" t="n">
        <v>136.3</v>
      </c>
      <c r="N358" s="154" t="n">
        <v>15.5</v>
      </c>
    </row>
    <row r="359" ht="10.05" customHeight="1">
      <c r="A359" s="151" t="inlineStr">
        <is>
          <t>SOJA</t>
        </is>
      </c>
      <c r="B359" s="412" t="n">
        <v>2007</v>
      </c>
      <c r="C359" s="151" t="inlineStr">
        <is>
          <t>2006/07</t>
        </is>
      </c>
      <c r="D359" s="413" t="n">
        <v>2</v>
      </c>
      <c r="E359" s="154" t="n">
        <v>2386.2</v>
      </c>
      <c r="F359" s="154" t="n">
        <v>0</v>
      </c>
      <c r="G359" s="154" t="n">
        <v>2386.2</v>
      </c>
      <c r="H359" s="154" t="n">
        <v>53983.2</v>
      </c>
      <c r="I359" s="154" t="n">
        <v>5315</v>
      </c>
      <c r="J359" s="154" t="n">
        <v>59298.2</v>
      </c>
      <c r="K359" s="154" t="n">
        <v>3136.3</v>
      </c>
      <c r="L359" s="154" t="n">
        <v>460.6</v>
      </c>
      <c r="M359" s="154" t="n">
        <v>1099.2</v>
      </c>
      <c r="N359" s="154" t="n">
        <v>91.40000000000001</v>
      </c>
    </row>
    <row r="360" ht="10.05" customHeight="1">
      <c r="A360" s="151" t="inlineStr">
        <is>
          <t>TOURNESOL</t>
        </is>
      </c>
      <c r="B360" s="412" t="n">
        <v>2007</v>
      </c>
      <c r="C360" s="151" t="inlineStr">
        <is>
          <t>2006/07</t>
        </is>
      </c>
      <c r="D360" s="413" t="n">
        <v>2</v>
      </c>
      <c r="E360" s="154" t="n">
        <v>30293.7</v>
      </c>
      <c r="F360" s="154" t="n">
        <v>1112.9</v>
      </c>
      <c r="G360" s="154" t="n">
        <v>31406.6</v>
      </c>
      <c r="H360" s="154" t="n">
        <v>700227.8</v>
      </c>
      <c r="I360" s="154" t="n">
        <v>4494.3</v>
      </c>
      <c r="J360" s="154" t="n">
        <v>704722.1</v>
      </c>
      <c r="K360" s="154" t="n">
        <v>54648.6</v>
      </c>
      <c r="L360" s="154" t="n">
        <v>979.1</v>
      </c>
      <c r="M360" s="154" t="n">
        <v>19121.3</v>
      </c>
      <c r="N360" s="154" t="n">
        <v>311.9</v>
      </c>
    </row>
    <row r="361" ht="10.05" customHeight="1">
      <c r="A361" s="151" t="inlineStr">
        <is>
          <t>COLZA</t>
        </is>
      </c>
      <c r="B361" s="412" t="n">
        <v>2007</v>
      </c>
      <c r="C361" s="151" t="inlineStr">
        <is>
          <t>2006/07</t>
        </is>
      </c>
      <c r="D361" s="413" t="n">
        <v>3</v>
      </c>
      <c r="E361" s="154" t="n">
        <v>76229.3</v>
      </c>
      <c r="F361" s="154" t="n">
        <v>963</v>
      </c>
      <c r="G361" s="154" t="n">
        <v>77192.3</v>
      </c>
      <c r="H361" s="154" t="n">
        <v>1238473.4</v>
      </c>
      <c r="I361" s="154" t="n">
        <v>6835.4</v>
      </c>
      <c r="J361" s="154" t="n">
        <v>1245308.8</v>
      </c>
      <c r="K361" s="154" t="n">
        <v>46698.1</v>
      </c>
      <c r="L361" s="154" t="n">
        <v>6184.4</v>
      </c>
      <c r="M361" s="154" t="n">
        <v>31708.2</v>
      </c>
      <c r="N361" s="154" t="n">
        <v>532.8</v>
      </c>
    </row>
    <row r="362" ht="10.05" customHeight="1">
      <c r="A362" s="151" t="inlineStr">
        <is>
          <t>LIN</t>
        </is>
      </c>
      <c r="B362" s="412" t="n">
        <v>2007</v>
      </c>
      <c r="C362" s="151" t="inlineStr">
        <is>
          <t>2006/07</t>
        </is>
      </c>
      <c r="D362" s="413" t="n">
        <v>3</v>
      </c>
      <c r="E362" s="154" t="n">
        <v>877.9</v>
      </c>
      <c r="F362" s="154" t="n">
        <v>0</v>
      </c>
      <c r="G362" s="154" t="n">
        <v>877.9</v>
      </c>
      <c r="H362" s="154" t="n">
        <v>8039.9</v>
      </c>
      <c r="I362" s="154" t="n">
        <v>269.4</v>
      </c>
      <c r="J362" s="154" t="n">
        <v>8309.299999999999</v>
      </c>
      <c r="K362" s="154" t="n">
        <v>331.9</v>
      </c>
      <c r="L362" s="154" t="n">
        <v>10.5</v>
      </c>
      <c r="M362" s="154" t="n">
        <v>113.7</v>
      </c>
      <c r="N362" s="154" t="n">
        <v>0</v>
      </c>
    </row>
    <row r="363" ht="10.05" customHeight="1">
      <c r="A363" s="151" t="inlineStr">
        <is>
          <t>SOJA</t>
        </is>
      </c>
      <c r="B363" s="412" t="n">
        <v>2007</v>
      </c>
      <c r="C363" s="151" t="inlineStr">
        <is>
          <t>2006/07</t>
        </is>
      </c>
      <c r="D363" s="413" t="n">
        <v>3</v>
      </c>
      <c r="E363" s="154" t="n">
        <v>2633.4</v>
      </c>
      <c r="F363" s="154" t="n">
        <v>812.6</v>
      </c>
      <c r="G363" s="154" t="n">
        <v>3446</v>
      </c>
      <c r="H363" s="154" t="n">
        <v>45829.4</v>
      </c>
      <c r="I363" s="154" t="n">
        <v>4098.8</v>
      </c>
      <c r="J363" s="154" t="n">
        <v>49928.2</v>
      </c>
      <c r="K363" s="154" t="n">
        <v>2431.9</v>
      </c>
      <c r="L363" s="154" t="n">
        <v>672.5</v>
      </c>
      <c r="M363" s="154" t="n">
        <v>1364.8</v>
      </c>
      <c r="N363" s="154" t="n">
        <v>12.1</v>
      </c>
    </row>
    <row r="364" ht="10.05" customHeight="1">
      <c r="A364" s="151" t="inlineStr">
        <is>
          <t>TOURNESOL</t>
        </is>
      </c>
      <c r="B364" s="412" t="n">
        <v>2007</v>
      </c>
      <c r="C364" s="151" t="inlineStr">
        <is>
          <t>2006/07</t>
        </is>
      </c>
      <c r="D364" s="413" t="n">
        <v>3</v>
      </c>
      <c r="E364" s="154" t="n">
        <v>29096.2</v>
      </c>
      <c r="F364" s="154" t="n">
        <v>812.5</v>
      </c>
      <c r="G364" s="154" t="n">
        <v>29908.7</v>
      </c>
      <c r="H364" s="154" t="n">
        <v>614593.5</v>
      </c>
      <c r="I364" s="154" t="n">
        <v>5191.7</v>
      </c>
      <c r="J364" s="154" t="n">
        <v>619785.2</v>
      </c>
      <c r="K364" s="154" t="n">
        <v>35426.1</v>
      </c>
      <c r="L364" s="154" t="n">
        <v>935.9</v>
      </c>
      <c r="M364" s="154" t="n">
        <v>19773.1</v>
      </c>
      <c r="N364" s="154" t="n">
        <v>385.7</v>
      </c>
    </row>
    <row r="365" ht="10.05" customHeight="1">
      <c r="A365" s="151" t="inlineStr">
        <is>
          <t>COLZA</t>
        </is>
      </c>
      <c r="B365" s="412" t="n">
        <v>2007</v>
      </c>
      <c r="C365" s="151" t="inlineStr">
        <is>
          <t>2006/07</t>
        </is>
      </c>
      <c r="D365" s="413" t="n">
        <v>4</v>
      </c>
      <c r="E365" s="154" t="n">
        <v>56882.4</v>
      </c>
      <c r="F365" s="154" t="n">
        <v>0</v>
      </c>
      <c r="G365" s="154" t="n">
        <v>56882.4</v>
      </c>
      <c r="H365" s="154" t="n">
        <v>918716.8</v>
      </c>
      <c r="I365" s="154" t="n">
        <v>6373.8</v>
      </c>
      <c r="J365" s="154" t="n">
        <v>925090.6</v>
      </c>
      <c r="K365" s="154" t="n">
        <v>31977.7</v>
      </c>
      <c r="L365" s="154" t="n">
        <v>3803</v>
      </c>
      <c r="M365" s="154" t="n">
        <v>17968</v>
      </c>
      <c r="N365" s="154" t="n">
        <v>562.5</v>
      </c>
    </row>
    <row r="366" ht="10.05" customHeight="1">
      <c r="A366" s="151" t="inlineStr">
        <is>
          <t>LIN</t>
        </is>
      </c>
      <c r="B366" s="412" t="n">
        <v>2007</v>
      </c>
      <c r="C366" s="151" t="inlineStr">
        <is>
          <t>2006/07</t>
        </is>
      </c>
      <c r="D366" s="413" t="n">
        <v>4</v>
      </c>
      <c r="E366" s="154" t="n">
        <v>1103</v>
      </c>
      <c r="F366" s="154" t="n">
        <v>0</v>
      </c>
      <c r="G366" s="154" t="n">
        <v>1103</v>
      </c>
      <c r="H366" s="154" t="n">
        <v>6879.9</v>
      </c>
      <c r="I366" s="154" t="n">
        <v>267.4</v>
      </c>
      <c r="J366" s="154" t="n">
        <v>7147.3</v>
      </c>
      <c r="K366" s="154" t="n">
        <v>217</v>
      </c>
      <c r="L366" s="154" t="n">
        <v>0</v>
      </c>
      <c r="M366" s="154" t="n">
        <v>114.9</v>
      </c>
      <c r="N366" s="154" t="n">
        <v>0</v>
      </c>
    </row>
    <row r="367" ht="10.05" customHeight="1">
      <c r="A367" s="151" t="inlineStr">
        <is>
          <t>SOJA</t>
        </is>
      </c>
      <c r="B367" s="412" t="n">
        <v>2007</v>
      </c>
      <c r="C367" s="151" t="inlineStr">
        <is>
          <t>2006/07</t>
        </is>
      </c>
      <c r="D367" s="413" t="n">
        <v>4</v>
      </c>
      <c r="E367" s="154" t="n">
        <v>2173.7</v>
      </c>
      <c r="F367" s="154" t="n">
        <v>11.7</v>
      </c>
      <c r="G367" s="154" t="n">
        <v>2185.4</v>
      </c>
      <c r="H367" s="154" t="n">
        <v>38765.3</v>
      </c>
      <c r="I367" s="154" t="n">
        <v>3272.4</v>
      </c>
      <c r="J367" s="154" t="n">
        <v>42037.7</v>
      </c>
      <c r="K367" s="154" t="n">
        <v>1611.3</v>
      </c>
      <c r="L367" s="154" t="n">
        <v>267.7</v>
      </c>
      <c r="M367" s="154" t="n">
        <v>1041.3</v>
      </c>
      <c r="N367" s="154" t="n">
        <v>47</v>
      </c>
    </row>
    <row r="368" ht="10.05" customHeight="1">
      <c r="A368" s="151" t="inlineStr">
        <is>
          <t>TOURNESOL</t>
        </is>
      </c>
      <c r="B368" s="412" t="n">
        <v>2007</v>
      </c>
      <c r="C368" s="151" t="inlineStr">
        <is>
          <t>2006/07</t>
        </is>
      </c>
      <c r="D368" s="413" t="n">
        <v>4</v>
      </c>
      <c r="E368" s="154" t="n">
        <v>23365.6</v>
      </c>
      <c r="F368" s="154" t="n">
        <v>0</v>
      </c>
      <c r="G368" s="154" t="n">
        <v>23365.6</v>
      </c>
      <c r="H368" s="154" t="n">
        <v>495353.3</v>
      </c>
      <c r="I368" s="154" t="n">
        <v>4411.4</v>
      </c>
      <c r="J368" s="154" t="n">
        <v>499764.7</v>
      </c>
      <c r="K368" s="154" t="n">
        <v>21251.9</v>
      </c>
      <c r="L368" s="154" t="n">
        <v>363.9</v>
      </c>
      <c r="M368" s="154" t="n">
        <v>14068.5</v>
      </c>
      <c r="N368" s="154" t="n">
        <v>79</v>
      </c>
    </row>
    <row r="369" ht="10.05" customHeight="1">
      <c r="A369" s="151" t="inlineStr">
        <is>
          <t>COLZA</t>
        </is>
      </c>
      <c r="B369" s="412" t="n">
        <v>2007</v>
      </c>
      <c r="C369" s="151" t="inlineStr">
        <is>
          <t>2006/07</t>
        </is>
      </c>
      <c r="D369" s="413" t="n">
        <v>5</v>
      </c>
      <c r="E369" s="154" t="n">
        <v>62955.4</v>
      </c>
      <c r="F369" s="154" t="n">
        <v>0</v>
      </c>
      <c r="G369" s="154" t="n">
        <v>62955.4</v>
      </c>
      <c r="H369" s="154" t="n">
        <v>601919.1</v>
      </c>
      <c r="I369" s="154" t="n">
        <v>6066.9</v>
      </c>
      <c r="J369" s="154" t="n">
        <v>607986</v>
      </c>
      <c r="K369" s="154" t="n">
        <v>14098.1</v>
      </c>
      <c r="L369" s="154" t="n">
        <v>5405.4</v>
      </c>
      <c r="M369" s="154" t="n">
        <v>20725.9</v>
      </c>
      <c r="N369" s="154" t="n">
        <v>2525.7</v>
      </c>
    </row>
    <row r="370" ht="10.05" customHeight="1">
      <c r="A370" s="151" t="inlineStr">
        <is>
          <t>LIN</t>
        </is>
      </c>
      <c r="B370" s="412" t="n">
        <v>2007</v>
      </c>
      <c r="C370" s="151" t="inlineStr">
        <is>
          <t>2006/07</t>
        </is>
      </c>
      <c r="D370" s="413" t="n">
        <v>5</v>
      </c>
      <c r="E370" s="154" t="n">
        <v>1141.4</v>
      </c>
      <c r="F370" s="154" t="n">
        <v>83.3</v>
      </c>
      <c r="G370" s="154" t="n">
        <v>1224.7</v>
      </c>
      <c r="H370" s="154" t="n">
        <v>5207.9</v>
      </c>
      <c r="I370" s="154" t="n">
        <v>306.4</v>
      </c>
      <c r="J370" s="154" t="n">
        <v>5514.3</v>
      </c>
      <c r="K370" s="154" t="n">
        <v>104.3</v>
      </c>
      <c r="L370" s="154" t="n">
        <v>0</v>
      </c>
      <c r="M370" s="154" t="n">
        <v>112.7</v>
      </c>
      <c r="N370" s="154" t="n">
        <v>0</v>
      </c>
    </row>
    <row r="371" ht="10.05" customHeight="1">
      <c r="A371" s="151" t="inlineStr">
        <is>
          <t>SOJA</t>
        </is>
      </c>
      <c r="B371" s="412" t="n">
        <v>2007</v>
      </c>
      <c r="C371" s="151" t="inlineStr">
        <is>
          <t>2006/07</t>
        </is>
      </c>
      <c r="D371" s="413" t="n">
        <v>5</v>
      </c>
      <c r="E371" s="154" t="n">
        <v>2362.5</v>
      </c>
      <c r="F371" s="154" t="n">
        <v>234.2</v>
      </c>
      <c r="G371" s="154" t="n">
        <v>2596.7</v>
      </c>
      <c r="H371" s="154" t="n">
        <v>31809.6</v>
      </c>
      <c r="I371" s="154" t="n">
        <v>2492.9</v>
      </c>
      <c r="J371" s="154" t="n">
        <v>34302.5</v>
      </c>
      <c r="K371" s="154" t="n">
        <v>1069.2</v>
      </c>
      <c r="L371" s="154" t="n">
        <v>574.5</v>
      </c>
      <c r="M371" s="154" t="n">
        <v>1100.9</v>
      </c>
      <c r="N371" s="154" t="n">
        <v>15.7</v>
      </c>
    </row>
    <row r="372" ht="10.05" customHeight="1">
      <c r="A372" s="151" t="inlineStr">
        <is>
          <t>TOURNESOL</t>
        </is>
      </c>
      <c r="B372" s="412" t="n">
        <v>2007</v>
      </c>
      <c r="C372" s="151" t="inlineStr">
        <is>
          <t>2006/07</t>
        </is>
      </c>
      <c r="D372" s="413" t="n">
        <v>5</v>
      </c>
      <c r="E372" s="154" t="n">
        <v>23857.3</v>
      </c>
      <c r="F372" s="154" t="n">
        <v>-56</v>
      </c>
      <c r="G372" s="154" t="n">
        <v>23801.3</v>
      </c>
      <c r="H372" s="154" t="n">
        <v>373994.2</v>
      </c>
      <c r="I372" s="154" t="n">
        <v>4398.6</v>
      </c>
      <c r="J372" s="154" t="n">
        <v>378392.8</v>
      </c>
      <c r="K372" s="154" t="n">
        <v>8728.5</v>
      </c>
      <c r="L372" s="154" t="n">
        <v>289.8</v>
      </c>
      <c r="M372" s="154" t="n">
        <v>12384.7</v>
      </c>
      <c r="N372" s="154" t="n">
        <v>428.5</v>
      </c>
    </row>
    <row r="373" ht="10.05" customHeight="1">
      <c r="A373" s="151" t="inlineStr">
        <is>
          <t>COLZA</t>
        </is>
      </c>
      <c r="B373" s="412" t="n">
        <v>2007</v>
      </c>
      <c r="C373" s="151" t="inlineStr">
        <is>
          <t>2006/07</t>
        </is>
      </c>
      <c r="D373" s="413" t="n">
        <v>6</v>
      </c>
      <c r="E373" s="154" t="n">
        <v>39077.9</v>
      </c>
      <c r="F373" s="154" t="n">
        <v>725.9</v>
      </c>
      <c r="G373" s="154" t="n">
        <v>39803.8</v>
      </c>
      <c r="H373" s="154" t="n">
        <v>0</v>
      </c>
      <c r="I373" s="154" t="n">
        <v>0</v>
      </c>
      <c r="J373" s="154" t="n">
        <v>0</v>
      </c>
      <c r="K373" s="154" t="n">
        <v>0</v>
      </c>
      <c r="L373" s="154" t="n">
        <v>1502</v>
      </c>
      <c r="M373" s="154" t="n">
        <v>11819</v>
      </c>
      <c r="N373" s="154" t="n">
        <v>292.6</v>
      </c>
    </row>
    <row r="374" ht="10.05" customHeight="1">
      <c r="A374" s="151" t="inlineStr">
        <is>
          <t>LIN</t>
        </is>
      </c>
      <c r="B374" s="412" t="n">
        <v>2007</v>
      </c>
      <c r="C374" s="151" t="inlineStr">
        <is>
          <t>2006/07</t>
        </is>
      </c>
      <c r="D374" s="413" t="n">
        <v>6</v>
      </c>
      <c r="E374" s="154" t="n">
        <v>1207.5</v>
      </c>
      <c r="F374" s="154" t="n">
        <v>0</v>
      </c>
      <c r="G374" s="154" t="n">
        <v>1207.5</v>
      </c>
      <c r="H374" s="154" t="n">
        <v>0</v>
      </c>
      <c r="I374" s="154" t="n">
        <v>0</v>
      </c>
      <c r="J374" s="154" t="n">
        <v>0</v>
      </c>
      <c r="K374" s="154" t="n">
        <v>0</v>
      </c>
      <c r="L374" s="154" t="n">
        <v>0</v>
      </c>
      <c r="M374" s="154" t="n">
        <v>63.8</v>
      </c>
      <c r="N374" s="154" t="n">
        <v>0</v>
      </c>
    </row>
    <row r="375" ht="10.05" customHeight="1">
      <c r="A375" s="151" t="inlineStr">
        <is>
          <t>SOJA</t>
        </is>
      </c>
      <c r="B375" s="412" t="n">
        <v>2007</v>
      </c>
      <c r="C375" s="151" t="inlineStr">
        <is>
          <t>2006/07</t>
        </is>
      </c>
      <c r="D375" s="413" t="n">
        <v>6</v>
      </c>
      <c r="E375" s="154" t="n">
        <v>2830.8</v>
      </c>
      <c r="F375" s="154" t="n">
        <v>492.6</v>
      </c>
      <c r="G375" s="154" t="n">
        <v>3323.4</v>
      </c>
      <c r="H375" s="154" t="n">
        <v>0</v>
      </c>
      <c r="I375" s="154" t="n">
        <v>0</v>
      </c>
      <c r="J375" s="154" t="n">
        <v>0</v>
      </c>
      <c r="K375" s="154" t="n">
        <v>0</v>
      </c>
      <c r="L375" s="154" t="n">
        <v>324.5</v>
      </c>
      <c r="M375" s="154" t="n">
        <v>898.1</v>
      </c>
      <c r="N375" s="154" t="n">
        <v>28</v>
      </c>
    </row>
    <row r="376" ht="10.05" customHeight="1">
      <c r="A376" s="151" t="inlineStr">
        <is>
          <t>TOURNESOL</t>
        </is>
      </c>
      <c r="B376" s="412" t="n">
        <v>2007</v>
      </c>
      <c r="C376" s="151" t="inlineStr">
        <is>
          <t>2006/07</t>
        </is>
      </c>
      <c r="D376" s="413" t="n">
        <v>6</v>
      </c>
      <c r="E376" s="154" t="n">
        <v>22702.4</v>
      </c>
      <c r="F376" s="154" t="n">
        <v>2053</v>
      </c>
      <c r="G376" s="154" t="n">
        <v>24755.4</v>
      </c>
      <c r="H376" s="154" t="n">
        <v>0</v>
      </c>
      <c r="I376" s="154" t="n">
        <v>0</v>
      </c>
      <c r="J376" s="154" t="n">
        <v>0</v>
      </c>
      <c r="K376" s="154" t="n">
        <v>0</v>
      </c>
      <c r="L376" s="154" t="n">
        <v>171.9</v>
      </c>
      <c r="M376" s="154" t="n">
        <v>6775.5</v>
      </c>
      <c r="N376" s="154" t="n">
        <v>582.4</v>
      </c>
    </row>
    <row r="377" ht="10.05" customHeight="1">
      <c r="A377" s="151" t="inlineStr">
        <is>
          <t>COLZA</t>
        </is>
      </c>
      <c r="B377" s="412" t="n">
        <v>2007</v>
      </c>
      <c r="C377" s="151" t="inlineStr">
        <is>
          <t>2006/07</t>
        </is>
      </c>
      <c r="D377" s="413" t="n">
        <v>7</v>
      </c>
      <c r="E377" s="154" t="n">
        <v>0</v>
      </c>
      <c r="F377" s="154" t="n">
        <v>0</v>
      </c>
      <c r="G377" s="154" t="n">
        <v>0</v>
      </c>
      <c r="H377" s="154" t="n">
        <v>247653.7</v>
      </c>
      <c r="I377" s="154" t="n">
        <v>5588.2</v>
      </c>
      <c r="J377" s="154" t="n">
        <v>253241.9</v>
      </c>
      <c r="K377" s="154" t="n">
        <v>3488.5</v>
      </c>
      <c r="L377" s="154" t="n">
        <v>0</v>
      </c>
      <c r="M377" s="154" t="n">
        <v>0</v>
      </c>
      <c r="N377" s="154" t="n">
        <v>0</v>
      </c>
    </row>
    <row r="378" ht="10.05" customHeight="1">
      <c r="A378" s="151" t="inlineStr">
        <is>
          <t>LIN</t>
        </is>
      </c>
      <c r="B378" s="412" t="n">
        <v>2007</v>
      </c>
      <c r="C378" s="151" t="inlineStr">
        <is>
          <t>2006/07</t>
        </is>
      </c>
      <c r="D378" s="413" t="n">
        <v>7</v>
      </c>
      <c r="E378" s="154" t="n">
        <v>0</v>
      </c>
      <c r="F378" s="154" t="n">
        <v>0</v>
      </c>
      <c r="G378" s="154" t="n">
        <v>0</v>
      </c>
      <c r="H378" s="154" t="n">
        <v>3962.9</v>
      </c>
      <c r="I378" s="154" t="n">
        <v>302.4</v>
      </c>
      <c r="J378" s="154" t="n">
        <v>4265.3</v>
      </c>
      <c r="K378" s="154" t="n">
        <v>40.5</v>
      </c>
      <c r="L378" s="154" t="n">
        <v>0</v>
      </c>
      <c r="M378" s="154" t="n">
        <v>0</v>
      </c>
      <c r="N378" s="154" t="n">
        <v>0</v>
      </c>
    </row>
    <row r="379" ht="10.05" customHeight="1">
      <c r="A379" s="151" t="inlineStr">
        <is>
          <t>SOJA</t>
        </is>
      </c>
      <c r="B379" s="412" t="n">
        <v>2007</v>
      </c>
      <c r="C379" s="151" t="inlineStr">
        <is>
          <t>2006/07</t>
        </is>
      </c>
      <c r="D379" s="413" t="n">
        <v>7</v>
      </c>
      <c r="E379" s="154" t="n">
        <v>0</v>
      </c>
      <c r="F379" s="154" t="n">
        <v>0</v>
      </c>
      <c r="G379" s="154" t="n">
        <v>0</v>
      </c>
      <c r="H379" s="154" t="n">
        <v>20788.5</v>
      </c>
      <c r="I379" s="154" t="n">
        <v>1648.7</v>
      </c>
      <c r="J379" s="154" t="n">
        <v>22437.2</v>
      </c>
      <c r="K379" s="154" t="n">
        <v>467.6</v>
      </c>
      <c r="L379" s="154" t="n">
        <v>0</v>
      </c>
      <c r="M379" s="154" t="n">
        <v>0</v>
      </c>
      <c r="N379" s="154" t="n">
        <v>0</v>
      </c>
    </row>
    <row r="380" ht="10.05" customHeight="1">
      <c r="A380" s="151" t="inlineStr">
        <is>
          <t>TOURNESOL</t>
        </is>
      </c>
      <c r="B380" s="412" t="n">
        <v>2007</v>
      </c>
      <c r="C380" s="151" t="inlineStr">
        <is>
          <t>2006/07</t>
        </is>
      </c>
      <c r="D380" s="413" t="n">
        <v>7</v>
      </c>
      <c r="E380" s="154" t="n">
        <v>0</v>
      </c>
      <c r="F380" s="154" t="n">
        <v>0</v>
      </c>
      <c r="G380" s="154" t="n">
        <v>0</v>
      </c>
      <c r="H380" s="154" t="n">
        <v>178755.1</v>
      </c>
      <c r="I380" s="154" t="n">
        <v>3392.3</v>
      </c>
      <c r="J380" s="154" t="n">
        <v>182147.4</v>
      </c>
      <c r="K380" s="154" t="n">
        <v>1542.5</v>
      </c>
      <c r="L380" s="154" t="n">
        <v>0</v>
      </c>
      <c r="M380" s="154" t="n">
        <v>0</v>
      </c>
      <c r="N380" s="154" t="n">
        <v>0</v>
      </c>
    </row>
    <row r="381" ht="10.05" customHeight="1">
      <c r="A381" s="151" t="inlineStr">
        <is>
          <t>COLZA</t>
        </is>
      </c>
      <c r="B381" s="412" t="n">
        <v>2007</v>
      </c>
      <c r="C381" s="151" t="inlineStr">
        <is>
          <t>2006/07</t>
        </is>
      </c>
      <c r="D381" s="413" t="n">
        <v>10</v>
      </c>
      <c r="E381" s="154" t="n">
        <v>47.5</v>
      </c>
      <c r="F381" s="154" t="n">
        <v>0</v>
      </c>
      <c r="G381" s="154" t="n">
        <v>47.5</v>
      </c>
      <c r="H381" s="154" t="n">
        <v>344.5</v>
      </c>
      <c r="I381" s="154" t="n">
        <v>0</v>
      </c>
      <c r="J381" s="154" t="n">
        <v>344.5</v>
      </c>
      <c r="K381" s="154" t="n">
        <v>389.5</v>
      </c>
      <c r="L381" s="154" t="n">
        <v>0</v>
      </c>
      <c r="M381" s="154" t="n">
        <v>47.5</v>
      </c>
      <c r="N381" s="154" t="n">
        <v>0</v>
      </c>
    </row>
    <row r="382" ht="10.05" customHeight="1">
      <c r="A382" s="151" t="inlineStr">
        <is>
          <t>TOURNESOL</t>
        </is>
      </c>
      <c r="B382" s="412" t="n">
        <v>2007</v>
      </c>
      <c r="C382" s="151" t="inlineStr">
        <is>
          <t>2006/07</t>
        </is>
      </c>
      <c r="D382" s="413" t="n">
        <v>10</v>
      </c>
      <c r="E382" s="154" t="n">
        <v>40.4</v>
      </c>
      <c r="F382" s="154" t="n">
        <v>0</v>
      </c>
      <c r="G382" s="154" t="n">
        <v>40.4</v>
      </c>
      <c r="H382" s="154" t="n">
        <v>0</v>
      </c>
      <c r="I382" s="154" t="n">
        <v>0</v>
      </c>
      <c r="J382" s="154" t="n">
        <v>0</v>
      </c>
      <c r="K382" s="154" t="n">
        <v>0</v>
      </c>
      <c r="L382" s="154" t="n">
        <v>0</v>
      </c>
      <c r="M382" s="154" t="n">
        <v>0</v>
      </c>
      <c r="N382" s="154" t="n">
        <v>0</v>
      </c>
    </row>
    <row r="383" ht="10.05" customHeight="1">
      <c r="A383" s="151" t="inlineStr">
        <is>
          <t>COLZA</t>
        </is>
      </c>
      <c r="B383" s="412" t="n">
        <v>2007</v>
      </c>
      <c r="C383" s="151" t="inlineStr">
        <is>
          <t>2007/08</t>
        </is>
      </c>
      <c r="D383" s="413" t="n">
        <v>7</v>
      </c>
      <c r="E383" s="154" t="n">
        <v>3028464.3</v>
      </c>
      <c r="F383" s="154" t="n">
        <v>7667.3</v>
      </c>
      <c r="G383" s="154" t="n">
        <v>3036131.6</v>
      </c>
      <c r="H383" s="154" t="n">
        <v>2953296.4</v>
      </c>
      <c r="I383" s="154" t="n">
        <v>12168.3</v>
      </c>
      <c r="J383" s="154" t="n">
        <v>2965464.7</v>
      </c>
      <c r="K383" s="154" t="n">
        <v>661098.9</v>
      </c>
      <c r="L383" s="154" t="n">
        <v>844346.5</v>
      </c>
      <c r="M383" s="154" t="n">
        <v>184929.1</v>
      </c>
      <c r="N383" s="154" t="n">
        <v>1807</v>
      </c>
    </row>
    <row r="384" ht="10.05" customHeight="1">
      <c r="A384" s="151" t="inlineStr">
        <is>
          <t>LIN</t>
        </is>
      </c>
      <c r="B384" s="412" t="n">
        <v>2007</v>
      </c>
      <c r="C384" s="151" t="inlineStr">
        <is>
          <t>2007/08</t>
        </is>
      </c>
      <c r="D384" s="413" t="n">
        <v>7</v>
      </c>
      <c r="E384" s="154" t="n">
        <v>6478.9</v>
      </c>
      <c r="F384" s="154" t="n">
        <v>67.5</v>
      </c>
      <c r="G384" s="154" t="n">
        <v>6546.4</v>
      </c>
      <c r="H384" s="154" t="n">
        <v>7951.4</v>
      </c>
      <c r="I384" s="154" t="n">
        <v>354.1</v>
      </c>
      <c r="J384" s="154" t="n">
        <v>8305.5</v>
      </c>
      <c r="K384" s="154" t="n">
        <v>752.9</v>
      </c>
      <c r="L384" s="154" t="n">
        <v>757.4</v>
      </c>
      <c r="M384" s="154" t="n">
        <v>45</v>
      </c>
      <c r="N384" s="154" t="n">
        <v>0</v>
      </c>
    </row>
    <row r="385" ht="10.05" customHeight="1">
      <c r="A385" s="151" t="inlineStr">
        <is>
          <t>SOJA</t>
        </is>
      </c>
      <c r="B385" s="412" t="n">
        <v>2007</v>
      </c>
      <c r="C385" s="151" t="inlineStr">
        <is>
          <t>2007/08</t>
        </is>
      </c>
      <c r="D385" s="413" t="n">
        <v>7</v>
      </c>
      <c r="E385" s="154" t="n">
        <v>695.5</v>
      </c>
      <c r="F385" s="154" t="n">
        <v>0</v>
      </c>
      <c r="G385" s="154" t="n">
        <v>695.5</v>
      </c>
      <c r="H385" s="154" t="n">
        <v>15728.5</v>
      </c>
      <c r="I385" s="154" t="n">
        <v>1496</v>
      </c>
      <c r="J385" s="154" t="n">
        <v>17224.5</v>
      </c>
      <c r="K385" s="154" t="n">
        <v>211.9</v>
      </c>
      <c r="L385" s="154" t="n">
        <v>68.90000000000001</v>
      </c>
      <c r="M385" s="154" t="n">
        <v>298.3</v>
      </c>
      <c r="N385" s="154" t="n">
        <v>3.8</v>
      </c>
    </row>
    <row r="386" ht="10.05" customHeight="1">
      <c r="A386" s="151" t="inlineStr">
        <is>
          <t>TOURNESOL</t>
        </is>
      </c>
      <c r="B386" s="412" t="n">
        <v>2007</v>
      </c>
      <c r="C386" s="151" t="inlineStr">
        <is>
          <t>2007/08</t>
        </is>
      </c>
      <c r="D386" s="413" t="n">
        <v>7</v>
      </c>
      <c r="E386" s="154" t="n">
        <v>2824.2</v>
      </c>
      <c r="F386" s="154" t="n">
        <v>1.6</v>
      </c>
      <c r="G386" s="154" t="n">
        <v>2825.8</v>
      </c>
      <c r="H386" s="154" t="n">
        <v>116250.1</v>
      </c>
      <c r="I386" s="154" t="n">
        <v>3389.3</v>
      </c>
      <c r="J386" s="154" t="n">
        <v>119639.4</v>
      </c>
      <c r="K386" s="154" t="n">
        <v>2343.4</v>
      </c>
      <c r="L386" s="154" t="n">
        <v>1144.4</v>
      </c>
      <c r="M386" s="154" t="n">
        <v>263.5</v>
      </c>
      <c r="N386" s="154" t="n">
        <v>80</v>
      </c>
    </row>
    <row r="387" ht="10.05" customHeight="1">
      <c r="A387" s="151" t="inlineStr">
        <is>
          <t>COLZA</t>
        </is>
      </c>
      <c r="B387" s="412" t="n">
        <v>2007</v>
      </c>
      <c r="C387" s="151" t="inlineStr">
        <is>
          <t>2007/08</t>
        </is>
      </c>
      <c r="D387" s="413" t="n">
        <v>8</v>
      </c>
      <c r="E387" s="154" t="n">
        <v>388959.6</v>
      </c>
      <c r="F387" s="154" t="n">
        <v>2733.7</v>
      </c>
      <c r="G387" s="154" t="n">
        <v>391693.3</v>
      </c>
      <c r="H387" s="154" t="n">
        <v>3099732.3</v>
      </c>
      <c r="I387" s="154" t="n">
        <v>10940.3</v>
      </c>
      <c r="J387" s="154" t="n">
        <v>3110672.6</v>
      </c>
      <c r="K387" s="154" t="n">
        <v>496566</v>
      </c>
      <c r="L387" s="154" t="n">
        <v>62449.8</v>
      </c>
      <c r="M387" s="154" t="n">
        <v>221846.6</v>
      </c>
      <c r="N387" s="154" t="n">
        <v>5136.1</v>
      </c>
    </row>
    <row r="388" ht="10.05" customHeight="1">
      <c r="A388" s="151" t="inlineStr">
        <is>
          <t>LIN</t>
        </is>
      </c>
      <c r="B388" s="412" t="n">
        <v>2007</v>
      </c>
      <c r="C388" s="151" t="inlineStr">
        <is>
          <t>2007/08</t>
        </is>
      </c>
      <c r="D388" s="413" t="n">
        <v>8</v>
      </c>
      <c r="E388" s="154" t="n">
        <v>6511.4</v>
      </c>
      <c r="F388" s="154" t="n">
        <v>20.8</v>
      </c>
      <c r="G388" s="154" t="n">
        <v>6532.2</v>
      </c>
      <c r="H388" s="154" t="n">
        <v>11517.5</v>
      </c>
      <c r="I388" s="154" t="n">
        <v>374.2</v>
      </c>
      <c r="J388" s="154" t="n">
        <v>11891.7</v>
      </c>
      <c r="K388" s="154" t="n">
        <v>834.8</v>
      </c>
      <c r="L388" s="154" t="n">
        <v>437.9</v>
      </c>
      <c r="M388" s="154" t="n">
        <v>356</v>
      </c>
      <c r="N388" s="154" t="n">
        <v>0</v>
      </c>
    </row>
    <row r="389" ht="10.05" customHeight="1">
      <c r="A389" s="151" t="inlineStr">
        <is>
          <t>SOJA</t>
        </is>
      </c>
      <c r="B389" s="412" t="n">
        <v>2007</v>
      </c>
      <c r="C389" s="151" t="inlineStr">
        <is>
          <t>2007/08</t>
        </is>
      </c>
      <c r="D389" s="413" t="n">
        <v>8</v>
      </c>
      <c r="E389" s="154" t="n">
        <v>429.5</v>
      </c>
      <c r="F389" s="154" t="n">
        <v>11.4</v>
      </c>
      <c r="G389" s="154" t="n">
        <v>440.9</v>
      </c>
      <c r="H389" s="154" t="n">
        <v>11091.5</v>
      </c>
      <c r="I389" s="154" t="n">
        <v>1496</v>
      </c>
      <c r="J389" s="154" t="n">
        <v>12587.5</v>
      </c>
      <c r="K389" s="154" t="n">
        <v>121.9</v>
      </c>
      <c r="L389" s="154" t="n">
        <v>55.6</v>
      </c>
      <c r="M389" s="154" t="n">
        <v>46.3</v>
      </c>
      <c r="N389" s="154" t="n">
        <v>99.3</v>
      </c>
    </row>
    <row r="390" ht="10.05" customHeight="1">
      <c r="A390" s="151" t="inlineStr">
        <is>
          <t>TOURNESOL</t>
        </is>
      </c>
      <c r="B390" s="412" t="n">
        <v>2007</v>
      </c>
      <c r="C390" s="151" t="inlineStr">
        <is>
          <t>2007/08</t>
        </is>
      </c>
      <c r="D390" s="413" t="n">
        <v>8</v>
      </c>
      <c r="E390" s="154" t="n">
        <v>16236.6</v>
      </c>
      <c r="F390" s="154" t="n">
        <v>340</v>
      </c>
      <c r="G390" s="154" t="n">
        <v>16576.6</v>
      </c>
      <c r="H390" s="154" t="n">
        <v>66494.60000000001</v>
      </c>
      <c r="I390" s="154" t="n">
        <v>3622.2</v>
      </c>
      <c r="J390" s="154" t="n">
        <v>70116.8</v>
      </c>
      <c r="K390" s="154" t="n">
        <v>3736.4</v>
      </c>
      <c r="L390" s="154" t="n">
        <v>1782.2</v>
      </c>
      <c r="M390" s="154" t="n">
        <v>217.5</v>
      </c>
      <c r="N390" s="154" t="n">
        <v>171.7</v>
      </c>
    </row>
    <row r="391" ht="10.05" customHeight="1">
      <c r="A391" s="151" t="inlineStr">
        <is>
          <t>COLZA</t>
        </is>
      </c>
      <c r="B391" s="412" t="n">
        <v>2007</v>
      </c>
      <c r="C391" s="151" t="inlineStr">
        <is>
          <t>2007/08</t>
        </is>
      </c>
      <c r="D391" s="413" t="n">
        <v>9</v>
      </c>
      <c r="E391" s="154" t="n">
        <v>184830.4</v>
      </c>
      <c r="F391" s="154" t="n">
        <v>257.1</v>
      </c>
      <c r="G391" s="154" t="n">
        <v>185087.5</v>
      </c>
      <c r="H391" s="154" t="n">
        <v>2985349.7</v>
      </c>
      <c r="I391" s="154" t="n">
        <v>9520.1</v>
      </c>
      <c r="J391" s="154" t="n">
        <v>2994869.8</v>
      </c>
      <c r="K391" s="154" t="n">
        <v>388560.4</v>
      </c>
      <c r="L391" s="154" t="n">
        <v>18629.6</v>
      </c>
      <c r="M391" s="154" t="n">
        <v>124901.2</v>
      </c>
      <c r="N391" s="154" t="n">
        <v>1731.6</v>
      </c>
    </row>
    <row r="392" ht="10.05" customHeight="1">
      <c r="A392" s="151" t="inlineStr">
        <is>
          <t>LIN</t>
        </is>
      </c>
      <c r="B392" s="412" t="n">
        <v>2007</v>
      </c>
      <c r="C392" s="151" t="inlineStr">
        <is>
          <t>2007/08</t>
        </is>
      </c>
      <c r="D392" s="413" t="n">
        <v>9</v>
      </c>
      <c r="E392" s="154" t="n">
        <v>1630.5</v>
      </c>
      <c r="F392" s="154" t="n">
        <v>121.6</v>
      </c>
      <c r="G392" s="154" t="n">
        <v>1752.1</v>
      </c>
      <c r="H392" s="154" t="n">
        <v>10709.5</v>
      </c>
      <c r="I392" s="154" t="n">
        <v>376.8</v>
      </c>
      <c r="J392" s="154" t="n">
        <v>11086.3</v>
      </c>
      <c r="K392" s="154" t="n">
        <v>371.4</v>
      </c>
      <c r="L392" s="154" t="n">
        <v>58</v>
      </c>
      <c r="M392" s="154" t="n">
        <v>504.5</v>
      </c>
      <c r="N392" s="154" t="n">
        <v>16.9</v>
      </c>
    </row>
    <row r="393" ht="10.05" customHeight="1">
      <c r="A393" s="151" t="inlineStr">
        <is>
          <t>SOJA</t>
        </is>
      </c>
      <c r="B393" s="412" t="n">
        <v>2007</v>
      </c>
      <c r="C393" s="151" t="inlineStr">
        <is>
          <t>2007/08</t>
        </is>
      </c>
      <c r="D393" s="413" t="n">
        <v>9</v>
      </c>
      <c r="E393" s="154" t="n">
        <v>9974.1</v>
      </c>
      <c r="F393" s="154" t="n">
        <v>606.2</v>
      </c>
      <c r="G393" s="154" t="n">
        <v>10580.3</v>
      </c>
      <c r="H393" s="154" t="n">
        <v>16336.6</v>
      </c>
      <c r="I393" s="154" t="n">
        <v>2133.3</v>
      </c>
      <c r="J393" s="154" t="n">
        <v>18469.9</v>
      </c>
      <c r="K393" s="154" t="n">
        <v>1558.7</v>
      </c>
      <c r="L393" s="154" t="n">
        <v>1442.4</v>
      </c>
      <c r="M393" s="154" t="n">
        <v>5.6</v>
      </c>
      <c r="N393" s="154" t="n">
        <v>0</v>
      </c>
    </row>
    <row r="394" ht="10.05" customHeight="1">
      <c r="A394" s="151" t="inlineStr">
        <is>
          <t>TOURNESOL</t>
        </is>
      </c>
      <c r="B394" s="412" t="n">
        <v>2007</v>
      </c>
      <c r="C394" s="151" t="inlineStr">
        <is>
          <t>2007/08</t>
        </is>
      </c>
      <c r="D394" s="413" t="n">
        <v>9</v>
      </c>
      <c r="E394" s="154" t="n">
        <v>525215.2</v>
      </c>
      <c r="F394" s="154" t="n">
        <v>1567.3</v>
      </c>
      <c r="G394" s="154" t="n">
        <v>526782.5</v>
      </c>
      <c r="H394" s="154" t="n">
        <v>529270.8</v>
      </c>
      <c r="I394" s="154" t="n">
        <v>4842.3</v>
      </c>
      <c r="J394" s="154" t="n">
        <v>534113.1</v>
      </c>
      <c r="K394" s="154" t="n">
        <v>149230.7</v>
      </c>
      <c r="L394" s="154" t="n">
        <v>149512.3</v>
      </c>
      <c r="M394" s="154" t="n">
        <v>3877.1</v>
      </c>
      <c r="N394" s="154" t="n">
        <v>140.9</v>
      </c>
    </row>
    <row r="395" ht="10.05" customHeight="1">
      <c r="A395" s="151" t="inlineStr">
        <is>
          <t>COLZA</t>
        </is>
      </c>
      <c r="B395" s="412" t="n">
        <v>2007</v>
      </c>
      <c r="C395" s="151" t="inlineStr">
        <is>
          <t>2007/08</t>
        </is>
      </c>
      <c r="D395" s="413" t="n">
        <v>10</v>
      </c>
      <c r="E395" s="154" t="n">
        <v>133275.3</v>
      </c>
      <c r="F395" s="154" t="n">
        <v>70.3</v>
      </c>
      <c r="G395" s="154" t="n">
        <v>133345.6</v>
      </c>
      <c r="H395" s="154" t="n">
        <v>2831500.2</v>
      </c>
      <c r="I395" s="154" t="n">
        <v>9419.5</v>
      </c>
      <c r="J395" s="154" t="n">
        <v>2840919.7</v>
      </c>
      <c r="K395" s="154" t="n">
        <v>310751</v>
      </c>
      <c r="L395" s="154" t="n">
        <v>10378.7</v>
      </c>
      <c r="M395" s="154" t="n">
        <v>85780.60000000001</v>
      </c>
      <c r="N395" s="154" t="n">
        <v>1970.3</v>
      </c>
    </row>
    <row r="396" ht="10.05" customHeight="1">
      <c r="A396" s="151" t="inlineStr">
        <is>
          <t>LIN</t>
        </is>
      </c>
      <c r="B396" s="412" t="n">
        <v>2007</v>
      </c>
      <c r="C396" s="151" t="inlineStr">
        <is>
          <t>2007/08</t>
        </is>
      </c>
      <c r="D396" s="413" t="n">
        <v>10</v>
      </c>
      <c r="E396" s="154" t="n">
        <v>1150.7</v>
      </c>
      <c r="F396" s="154" t="n">
        <v>0</v>
      </c>
      <c r="G396" s="154" t="n">
        <v>1150.7</v>
      </c>
      <c r="H396" s="154" t="n">
        <v>9283.6</v>
      </c>
      <c r="I396" s="154" t="n">
        <v>374.7</v>
      </c>
      <c r="J396" s="154" t="n">
        <v>9658.299999999999</v>
      </c>
      <c r="K396" s="154" t="n">
        <v>350.4</v>
      </c>
      <c r="L396" s="154" t="n">
        <v>24.8</v>
      </c>
      <c r="M396" s="154" t="n">
        <v>45.8</v>
      </c>
      <c r="N396" s="154" t="n">
        <v>0</v>
      </c>
    </row>
    <row r="397" ht="10.05" customHeight="1">
      <c r="A397" s="151" t="inlineStr">
        <is>
          <t>SOJA</t>
        </is>
      </c>
      <c r="B397" s="412" t="n">
        <v>2007</v>
      </c>
      <c r="C397" s="151" t="inlineStr">
        <is>
          <t>2007/08</t>
        </is>
      </c>
      <c r="D397" s="413" t="n">
        <v>10</v>
      </c>
      <c r="E397" s="154" t="n">
        <v>34625.2</v>
      </c>
      <c r="F397" s="154" t="n">
        <v>2093.8</v>
      </c>
      <c r="G397" s="154" t="n">
        <v>36719</v>
      </c>
      <c r="H397" s="154" t="n">
        <v>45911.3</v>
      </c>
      <c r="I397" s="154" t="n">
        <v>4024.2</v>
      </c>
      <c r="J397" s="154" t="n">
        <v>49935.5</v>
      </c>
      <c r="K397" s="154" t="n">
        <v>7169.8</v>
      </c>
      <c r="L397" s="154" t="n">
        <v>6257.3</v>
      </c>
      <c r="M397" s="154" t="n">
        <v>582.1</v>
      </c>
      <c r="N397" s="154" t="n">
        <v>64.09999999999999</v>
      </c>
    </row>
    <row r="398" ht="10.05" customHeight="1">
      <c r="A398" s="151" t="inlineStr">
        <is>
          <t>TOURNESOL</t>
        </is>
      </c>
      <c r="B398" s="412" t="n">
        <v>2007</v>
      </c>
      <c r="C398" s="151" t="inlineStr">
        <is>
          <t>2007/08</t>
        </is>
      </c>
      <c r="D398" s="413" t="n">
        <v>10</v>
      </c>
      <c r="E398" s="154" t="n">
        <v>382355.1</v>
      </c>
      <c r="F398" s="154" t="n">
        <v>299.5</v>
      </c>
      <c r="G398" s="154" t="n">
        <v>382654.6</v>
      </c>
      <c r="H398" s="154" t="n">
        <v>797266</v>
      </c>
      <c r="I398" s="154" t="n">
        <v>4991.2</v>
      </c>
      <c r="J398" s="154" t="n">
        <v>802257.2</v>
      </c>
      <c r="K398" s="154" t="n">
        <v>170281.1</v>
      </c>
      <c r="L398" s="154" t="n">
        <v>70638.3</v>
      </c>
      <c r="M398" s="154" t="n">
        <v>49109.9</v>
      </c>
      <c r="N398" s="154" t="n">
        <v>478</v>
      </c>
    </row>
    <row r="399" ht="10.05" customHeight="1">
      <c r="A399" s="151" t="inlineStr">
        <is>
          <t>COLZA</t>
        </is>
      </c>
      <c r="B399" s="412" t="n">
        <v>2007</v>
      </c>
      <c r="C399" s="151" t="inlineStr">
        <is>
          <t>2007/08</t>
        </is>
      </c>
      <c r="D399" s="413" t="n">
        <v>11</v>
      </c>
      <c r="E399" s="154" t="n">
        <v>163676.9</v>
      </c>
      <c r="F399" s="154" t="n">
        <v>542.3</v>
      </c>
      <c r="G399" s="154" t="n">
        <v>164219.2</v>
      </c>
      <c r="H399" s="154" t="n">
        <v>2703282.8</v>
      </c>
      <c r="I399" s="154" t="n">
        <v>8765.4</v>
      </c>
      <c r="J399" s="154" t="n">
        <v>2712048.2</v>
      </c>
      <c r="K399" s="154" t="n">
        <v>227733.1</v>
      </c>
      <c r="L399" s="154" t="n">
        <v>15023.4</v>
      </c>
      <c r="M399" s="154" t="n">
        <v>97420.60000000001</v>
      </c>
      <c r="N399" s="154" t="n">
        <v>1010.2</v>
      </c>
    </row>
    <row r="400" ht="10.05" customHeight="1">
      <c r="A400" s="151" t="inlineStr">
        <is>
          <t>LIN</t>
        </is>
      </c>
      <c r="B400" s="412" t="n">
        <v>2007</v>
      </c>
      <c r="C400" s="151" t="inlineStr">
        <is>
          <t>2007/08</t>
        </is>
      </c>
      <c r="D400" s="413" t="n">
        <v>11</v>
      </c>
      <c r="E400" s="154" t="n">
        <v>1253.4</v>
      </c>
      <c r="F400" s="154" t="n">
        <v>0</v>
      </c>
      <c r="G400" s="154" t="n">
        <v>1253.4</v>
      </c>
      <c r="H400" s="154" t="n">
        <v>8527.799999999999</v>
      </c>
      <c r="I400" s="154" t="n">
        <v>374.3</v>
      </c>
      <c r="J400" s="154" t="n">
        <v>8902.1</v>
      </c>
      <c r="K400" s="154" t="n">
        <v>331.2</v>
      </c>
      <c r="L400" s="154" t="n">
        <v>49.1</v>
      </c>
      <c r="M400" s="154" t="n">
        <v>68.3</v>
      </c>
      <c r="N400" s="154" t="n">
        <v>0</v>
      </c>
    </row>
    <row r="401" ht="10.05" customHeight="1">
      <c r="A401" s="151" t="inlineStr">
        <is>
          <t>SOJA</t>
        </is>
      </c>
      <c r="B401" s="412" t="n">
        <v>2007</v>
      </c>
      <c r="C401" s="151" t="inlineStr">
        <is>
          <t>2007/08</t>
        </is>
      </c>
      <c r="D401" s="413" t="n">
        <v>11</v>
      </c>
      <c r="E401" s="154" t="n">
        <v>6492.3</v>
      </c>
      <c r="F401" s="154" t="n">
        <v>497</v>
      </c>
      <c r="G401" s="154" t="n">
        <v>6989.3</v>
      </c>
      <c r="H401" s="154" t="n">
        <v>46539.4</v>
      </c>
      <c r="I401" s="154" t="n">
        <v>4476.2</v>
      </c>
      <c r="J401" s="154" t="n">
        <v>51015.6</v>
      </c>
      <c r="K401" s="154" t="n">
        <v>6777.7</v>
      </c>
      <c r="L401" s="154" t="n">
        <v>862.9</v>
      </c>
      <c r="M401" s="154" t="n">
        <v>1209.9</v>
      </c>
      <c r="N401" s="154" t="n">
        <v>45.1</v>
      </c>
    </row>
    <row r="402" ht="10.05" customHeight="1">
      <c r="A402" s="151" t="inlineStr">
        <is>
          <t>TOURNESOL</t>
        </is>
      </c>
      <c r="B402" s="412" t="n">
        <v>2007</v>
      </c>
      <c r="C402" s="151" t="inlineStr">
        <is>
          <t>2007/08</t>
        </is>
      </c>
      <c r="D402" s="413" t="n">
        <v>11</v>
      </c>
      <c r="E402" s="154" t="n">
        <v>73684.5</v>
      </c>
      <c r="F402" s="154" t="n">
        <v>473.4</v>
      </c>
      <c r="G402" s="154" t="n">
        <v>74157.89999999999</v>
      </c>
      <c r="H402" s="154" t="n">
        <v>772059.1</v>
      </c>
      <c r="I402" s="154" t="n">
        <v>5026.4</v>
      </c>
      <c r="J402" s="154" t="n">
        <v>777085.5</v>
      </c>
      <c r="K402" s="154" t="n">
        <v>125987.4</v>
      </c>
      <c r="L402" s="154" t="n">
        <v>4353.2</v>
      </c>
      <c r="M402" s="154" t="n">
        <v>48379.6</v>
      </c>
      <c r="N402" s="154" t="n">
        <v>359.5</v>
      </c>
    </row>
    <row r="403" ht="10.05" customHeight="1">
      <c r="A403" s="151" t="inlineStr">
        <is>
          <t>COLZA</t>
        </is>
      </c>
      <c r="B403" s="412" t="n">
        <v>2007</v>
      </c>
      <c r="C403" s="151" t="inlineStr">
        <is>
          <t>2007/08</t>
        </is>
      </c>
      <c r="D403" s="413" t="n">
        <v>12</v>
      </c>
      <c r="E403" s="154" t="n">
        <v>75518.60000000001</v>
      </c>
      <c r="F403" s="154" t="n">
        <v>-0.5</v>
      </c>
      <c r="G403" s="154" t="n">
        <v>75518.10000000001</v>
      </c>
      <c r="H403" s="154" t="n">
        <v>2468130.6</v>
      </c>
      <c r="I403" s="154" t="n">
        <v>8656.299999999999</v>
      </c>
      <c r="J403" s="154" t="n">
        <v>2476786.9</v>
      </c>
      <c r="K403" s="154" t="n">
        <v>202612.1</v>
      </c>
      <c r="L403" s="154" t="n">
        <v>13513.2</v>
      </c>
      <c r="M403" s="154" t="n">
        <v>37434.6</v>
      </c>
      <c r="N403" s="154" t="n">
        <v>1199.6</v>
      </c>
    </row>
    <row r="404" ht="10.05" customHeight="1">
      <c r="A404" s="151" t="inlineStr">
        <is>
          <t>LIN</t>
        </is>
      </c>
      <c r="B404" s="412" t="n">
        <v>2007</v>
      </c>
      <c r="C404" s="151" t="inlineStr">
        <is>
          <t>2007/08</t>
        </is>
      </c>
      <c r="D404" s="413" t="n">
        <v>12</v>
      </c>
      <c r="E404" s="154" t="n">
        <v>507.2</v>
      </c>
      <c r="F404" s="154" t="n">
        <v>0</v>
      </c>
      <c r="G404" s="154" t="n">
        <v>507.2</v>
      </c>
      <c r="H404" s="154" t="n">
        <v>7867.4</v>
      </c>
      <c r="I404" s="154" t="n">
        <v>374.3</v>
      </c>
      <c r="J404" s="154" t="n">
        <v>8241.700000000001</v>
      </c>
      <c r="K404" s="154" t="n">
        <v>220.7</v>
      </c>
      <c r="L404" s="154" t="n">
        <v>0</v>
      </c>
      <c r="M404" s="154" t="n">
        <v>101.3</v>
      </c>
      <c r="N404" s="154" t="n">
        <v>9.199999999999999</v>
      </c>
    </row>
    <row r="405" ht="10.05" customHeight="1">
      <c r="A405" s="151" t="inlineStr">
        <is>
          <t>SOJA</t>
        </is>
      </c>
      <c r="B405" s="412" t="n">
        <v>2007</v>
      </c>
      <c r="C405" s="151" t="inlineStr">
        <is>
          <t>2007/08</t>
        </is>
      </c>
      <c r="D405" s="413" t="n">
        <v>12</v>
      </c>
      <c r="E405" s="154" t="n">
        <v>3414.6</v>
      </c>
      <c r="F405" s="154" t="n">
        <v>66</v>
      </c>
      <c r="G405" s="154" t="n">
        <v>3480.6</v>
      </c>
      <c r="H405" s="154" t="n">
        <v>45484.8</v>
      </c>
      <c r="I405" s="154" t="n">
        <v>4373.2</v>
      </c>
      <c r="J405" s="154" t="n">
        <v>49858</v>
      </c>
      <c r="K405" s="154" t="n">
        <v>5711</v>
      </c>
      <c r="L405" s="154" t="n">
        <v>382.4</v>
      </c>
      <c r="M405" s="154" t="n">
        <v>1448.2</v>
      </c>
      <c r="N405" s="154" t="n">
        <v>0.9</v>
      </c>
    </row>
    <row r="406" ht="10.05" customHeight="1">
      <c r="A406" s="151" t="inlineStr">
        <is>
          <t>TOURNESOL</t>
        </is>
      </c>
      <c r="B406" s="412" t="n">
        <v>2007</v>
      </c>
      <c r="C406" s="151" t="inlineStr">
        <is>
          <t>2007/08</t>
        </is>
      </c>
      <c r="D406" s="413" t="n">
        <v>12</v>
      </c>
      <c r="E406" s="154" t="n">
        <v>48277.4</v>
      </c>
      <c r="F406" s="154" t="n">
        <v>563.5</v>
      </c>
      <c r="G406" s="154" t="n">
        <v>48840.9</v>
      </c>
      <c r="H406" s="154" t="n">
        <v>729364.1</v>
      </c>
      <c r="I406" s="154" t="n">
        <v>5189.2</v>
      </c>
      <c r="J406" s="154" t="n">
        <v>734553.3</v>
      </c>
      <c r="K406" s="154" t="n">
        <v>90246.8</v>
      </c>
      <c r="L406" s="154" t="n">
        <v>1428.9</v>
      </c>
      <c r="M406" s="154" t="n">
        <v>36651.7</v>
      </c>
      <c r="N406" s="154" t="n">
        <v>505.9</v>
      </c>
    </row>
    <row r="407" ht="10.05" customHeight="1">
      <c r="A407" s="151" t="inlineStr">
        <is>
          <t>COLZA</t>
        </is>
      </c>
      <c r="B407" s="412" t="n">
        <v>2008</v>
      </c>
      <c r="C407" s="151" t="inlineStr">
        <is>
          <t>2007/08</t>
        </is>
      </c>
      <c r="D407" s="413" t="n">
        <v>1</v>
      </c>
      <c r="E407" s="154" t="n">
        <v>143523.4</v>
      </c>
      <c r="F407" s="154" t="n">
        <v>0</v>
      </c>
      <c r="G407" s="154" t="n">
        <v>143523.4</v>
      </c>
      <c r="H407" s="154" t="n">
        <v>2158462.7</v>
      </c>
      <c r="I407" s="154" t="n">
        <v>8201.6</v>
      </c>
      <c r="J407" s="154" t="n">
        <v>2166664.3</v>
      </c>
      <c r="K407" s="154" t="n">
        <v>140878.6</v>
      </c>
      <c r="L407" s="154" t="n">
        <v>17448.8</v>
      </c>
      <c r="M407" s="154" t="n">
        <v>77172.60000000001</v>
      </c>
      <c r="N407" s="154" t="n">
        <v>2009.7</v>
      </c>
    </row>
    <row r="408" ht="10.05" customHeight="1">
      <c r="A408" s="151" t="inlineStr">
        <is>
          <t>LIN</t>
        </is>
      </c>
      <c r="B408" s="412" t="n">
        <v>2008</v>
      </c>
      <c r="C408" s="151" t="inlineStr">
        <is>
          <t>2007/08</t>
        </is>
      </c>
      <c r="D408" s="413" t="n">
        <v>1</v>
      </c>
      <c r="E408" s="154" t="n">
        <v>876.3</v>
      </c>
      <c r="F408" s="154" t="n">
        <v>0</v>
      </c>
      <c r="G408" s="154" t="n">
        <v>876.3</v>
      </c>
      <c r="H408" s="154" t="n">
        <v>7134.6</v>
      </c>
      <c r="I408" s="154" t="n">
        <v>372.8</v>
      </c>
      <c r="J408" s="154" t="n">
        <v>7507.4</v>
      </c>
      <c r="K408" s="154" t="n">
        <v>224.3</v>
      </c>
      <c r="L408" s="154" t="n">
        <v>28.7</v>
      </c>
      <c r="M408" s="154" t="n">
        <v>25.1</v>
      </c>
      <c r="N408" s="154" t="n">
        <v>0</v>
      </c>
    </row>
    <row r="409" ht="10.05" customHeight="1">
      <c r="A409" s="151" t="inlineStr">
        <is>
          <t>SOJA</t>
        </is>
      </c>
      <c r="B409" s="412" t="n">
        <v>2008</v>
      </c>
      <c r="C409" s="151" t="inlineStr">
        <is>
          <t>2007/08</t>
        </is>
      </c>
      <c r="D409" s="413" t="n">
        <v>1</v>
      </c>
      <c r="E409" s="154" t="n">
        <v>3598.8</v>
      </c>
      <c r="F409" s="154" t="n">
        <v>12.2</v>
      </c>
      <c r="G409" s="154" t="n">
        <v>3611</v>
      </c>
      <c r="H409" s="154" t="n">
        <v>41827.6</v>
      </c>
      <c r="I409" s="154" t="n">
        <v>4063.9</v>
      </c>
      <c r="J409" s="154" t="n">
        <v>45891.5</v>
      </c>
      <c r="K409" s="154" t="n">
        <v>4278.5</v>
      </c>
      <c r="L409" s="154" t="n">
        <v>602</v>
      </c>
      <c r="M409" s="154" t="n">
        <v>1977.7</v>
      </c>
      <c r="N409" s="154" t="n">
        <v>56.8</v>
      </c>
    </row>
    <row r="410" ht="10.05" customHeight="1">
      <c r="A410" s="151" t="inlineStr">
        <is>
          <t>TOURNESOL</t>
        </is>
      </c>
      <c r="B410" s="412" t="n">
        <v>2008</v>
      </c>
      <c r="C410" s="151" t="inlineStr">
        <is>
          <t>2007/08</t>
        </is>
      </c>
      <c r="D410" s="413" t="n">
        <v>1</v>
      </c>
      <c r="E410" s="154" t="n">
        <v>62947.2</v>
      </c>
      <c r="F410" s="154" t="n">
        <v>0</v>
      </c>
      <c r="G410" s="154" t="n">
        <v>62947.2</v>
      </c>
      <c r="H410" s="154" t="n">
        <v>658705.3</v>
      </c>
      <c r="I410" s="154" t="n">
        <v>4374.1</v>
      </c>
      <c r="J410" s="154" t="n">
        <v>663079.4</v>
      </c>
      <c r="K410" s="154" t="n">
        <v>43180.3</v>
      </c>
      <c r="L410" s="154" t="n">
        <v>1048</v>
      </c>
      <c r="M410" s="154" t="n">
        <v>47676.5</v>
      </c>
      <c r="N410" s="154" t="n">
        <v>438</v>
      </c>
    </row>
    <row r="411" ht="10.05" customHeight="1">
      <c r="A411" s="151" t="inlineStr">
        <is>
          <t>COLZA</t>
        </is>
      </c>
      <c r="B411" s="412" t="n">
        <v>2008</v>
      </c>
      <c r="C411" s="151" t="inlineStr">
        <is>
          <t>2007/08</t>
        </is>
      </c>
      <c r="D411" s="413" t="n">
        <v>2</v>
      </c>
      <c r="E411" s="154" t="n">
        <v>115813.3</v>
      </c>
      <c r="F411" s="154" t="n">
        <v>1528.1</v>
      </c>
      <c r="G411" s="154" t="n">
        <v>117341.4</v>
      </c>
      <c r="H411" s="154" t="n">
        <v>1861712.3</v>
      </c>
      <c r="I411" s="154" t="n">
        <v>9537.6</v>
      </c>
      <c r="J411" s="154" t="n">
        <v>1871249.9</v>
      </c>
      <c r="K411" s="154" t="n">
        <v>88225.10000000001</v>
      </c>
      <c r="L411" s="154" t="n">
        <v>10496.3</v>
      </c>
      <c r="M411" s="154" t="n">
        <v>61302.3</v>
      </c>
      <c r="N411" s="154" t="n">
        <v>1847.5</v>
      </c>
    </row>
    <row r="412" ht="10.05" customHeight="1">
      <c r="A412" s="151" t="inlineStr">
        <is>
          <t>LIN</t>
        </is>
      </c>
      <c r="B412" s="412" t="n">
        <v>2008</v>
      </c>
      <c r="C412" s="151" t="inlineStr">
        <is>
          <t>2007/08</t>
        </is>
      </c>
      <c r="D412" s="413" t="n">
        <v>2</v>
      </c>
      <c r="E412" s="154" t="n">
        <v>658.1</v>
      </c>
      <c r="F412" s="154" t="n">
        <v>137.2</v>
      </c>
      <c r="G412" s="154" t="n">
        <v>795.3</v>
      </c>
      <c r="H412" s="154" t="n">
        <v>5751</v>
      </c>
      <c r="I412" s="154" t="n">
        <v>419.3</v>
      </c>
      <c r="J412" s="154" t="n">
        <v>6170.3</v>
      </c>
      <c r="K412" s="154" t="n">
        <v>211.6</v>
      </c>
      <c r="L412" s="154" t="n">
        <v>0</v>
      </c>
      <c r="M412" s="154" t="n">
        <v>12.7</v>
      </c>
      <c r="N412" s="154" t="n">
        <v>0</v>
      </c>
    </row>
    <row r="413" ht="10.05" customHeight="1">
      <c r="A413" s="151" t="inlineStr">
        <is>
          <t>SOJA</t>
        </is>
      </c>
      <c r="B413" s="412" t="n">
        <v>2008</v>
      </c>
      <c r="C413" s="151" t="inlineStr">
        <is>
          <t>2007/08</t>
        </is>
      </c>
      <c r="D413" s="413" t="n">
        <v>2</v>
      </c>
      <c r="E413" s="154" t="n">
        <v>2474.6</v>
      </c>
      <c r="F413" s="154" t="n">
        <v>24</v>
      </c>
      <c r="G413" s="154" t="n">
        <v>2498.6</v>
      </c>
      <c r="H413" s="154" t="n">
        <v>38079.6</v>
      </c>
      <c r="I413" s="154" t="n">
        <v>4041.9</v>
      </c>
      <c r="J413" s="154" t="n">
        <v>42121.5</v>
      </c>
      <c r="K413" s="154" t="n">
        <v>3401.8</v>
      </c>
      <c r="L413" s="154" t="n">
        <v>435</v>
      </c>
      <c r="M413" s="154" t="n">
        <v>1243.8</v>
      </c>
      <c r="N413" s="154" t="n">
        <v>67.90000000000001</v>
      </c>
    </row>
    <row r="414" ht="10.05" customHeight="1">
      <c r="A414" s="151" t="inlineStr">
        <is>
          <t>TOURNESOL</t>
        </is>
      </c>
      <c r="B414" s="412" t="n">
        <v>2008</v>
      </c>
      <c r="C414" s="151" t="inlineStr">
        <is>
          <t>2007/08</t>
        </is>
      </c>
      <c r="D414" s="413" t="n">
        <v>2</v>
      </c>
      <c r="E414" s="154" t="n">
        <v>29791.9</v>
      </c>
      <c r="F414" s="154" t="n">
        <v>2884.8</v>
      </c>
      <c r="G414" s="154" t="n">
        <v>32676.7</v>
      </c>
      <c r="H414" s="154" t="n">
        <v>551694.2</v>
      </c>
      <c r="I414" s="154" t="n">
        <v>4882.5</v>
      </c>
      <c r="J414" s="154" t="n">
        <v>556576.7</v>
      </c>
      <c r="K414" s="154" t="n">
        <v>27040.1</v>
      </c>
      <c r="L414" s="154" t="n">
        <v>859.2</v>
      </c>
      <c r="M414" s="154" t="n">
        <v>16261.3</v>
      </c>
      <c r="N414" s="154" t="n">
        <v>738.1</v>
      </c>
    </row>
    <row r="415" ht="10.05" customHeight="1">
      <c r="A415" s="151" t="inlineStr">
        <is>
          <t>COLZA</t>
        </is>
      </c>
      <c r="B415" s="412" t="n">
        <v>2008</v>
      </c>
      <c r="C415" s="151" t="inlineStr">
        <is>
          <t>2007/08</t>
        </is>
      </c>
      <c r="D415" s="413" t="n">
        <v>3</v>
      </c>
      <c r="E415" s="154" t="n">
        <v>83284.60000000001</v>
      </c>
      <c r="F415" s="154" t="n">
        <v>0</v>
      </c>
      <c r="G415" s="154" t="n">
        <v>83284.60000000001</v>
      </c>
      <c r="H415" s="154" t="n">
        <v>1506908.4</v>
      </c>
      <c r="I415" s="154" t="n">
        <v>8635.6</v>
      </c>
      <c r="J415" s="154" t="n">
        <v>1515544</v>
      </c>
      <c r="K415" s="154" t="n">
        <v>63835.6</v>
      </c>
      <c r="L415" s="154" t="n">
        <v>6365.6</v>
      </c>
      <c r="M415" s="154" t="n">
        <v>29500.5</v>
      </c>
      <c r="N415" s="154" t="n">
        <v>1247.6</v>
      </c>
    </row>
    <row r="416" ht="10.05" customHeight="1">
      <c r="A416" s="151" t="inlineStr">
        <is>
          <t>LIN</t>
        </is>
      </c>
      <c r="B416" s="412" t="n">
        <v>2008</v>
      </c>
      <c r="C416" s="151" t="inlineStr">
        <is>
          <t>2007/08</t>
        </is>
      </c>
      <c r="D416" s="413" t="n">
        <v>3</v>
      </c>
      <c r="E416" s="154" t="n">
        <v>722.8</v>
      </c>
      <c r="F416" s="154" t="n">
        <v>74.40000000000001</v>
      </c>
      <c r="G416" s="154" t="n">
        <v>797.2</v>
      </c>
      <c r="H416" s="154" t="n">
        <v>4960.5</v>
      </c>
      <c r="I416" s="154" t="n">
        <v>353</v>
      </c>
      <c r="J416" s="154" t="n">
        <v>5313.5</v>
      </c>
      <c r="K416" s="154" t="n">
        <v>72.90000000000001</v>
      </c>
      <c r="L416" s="154" t="n">
        <v>17.6</v>
      </c>
      <c r="M416" s="154" t="n">
        <v>154.3</v>
      </c>
      <c r="N416" s="154" t="n">
        <v>2</v>
      </c>
    </row>
    <row r="417" ht="10.05" customHeight="1">
      <c r="A417" s="151" t="inlineStr">
        <is>
          <t>SOJA</t>
        </is>
      </c>
      <c r="B417" s="412" t="n">
        <v>2008</v>
      </c>
      <c r="C417" s="151" t="inlineStr">
        <is>
          <t>2007/08</t>
        </is>
      </c>
      <c r="D417" s="413" t="n">
        <v>3</v>
      </c>
      <c r="E417" s="154" t="n">
        <v>2488.1</v>
      </c>
      <c r="F417" s="154" t="n">
        <v>365.6</v>
      </c>
      <c r="G417" s="154" t="n">
        <v>2853.7</v>
      </c>
      <c r="H417" s="154" t="n">
        <v>33730.2</v>
      </c>
      <c r="I417" s="154" t="n">
        <v>3685.5</v>
      </c>
      <c r="J417" s="154" t="n">
        <v>37415.7</v>
      </c>
      <c r="K417" s="154" t="n">
        <v>2425.8</v>
      </c>
      <c r="L417" s="154" t="n">
        <v>598.1</v>
      </c>
      <c r="M417" s="154" t="n">
        <v>1574.1</v>
      </c>
      <c r="N417" s="154" t="n">
        <v>30.3</v>
      </c>
    </row>
    <row r="418" ht="10.05" customHeight="1">
      <c r="A418" s="151" t="inlineStr">
        <is>
          <t>TOURNESOL</t>
        </is>
      </c>
      <c r="B418" s="412" t="n">
        <v>2008</v>
      </c>
      <c r="C418" s="151" t="inlineStr">
        <is>
          <t>2007/08</t>
        </is>
      </c>
      <c r="D418" s="413" t="n">
        <v>3</v>
      </c>
      <c r="E418" s="154" t="n">
        <v>25600</v>
      </c>
      <c r="F418" s="154" t="n">
        <v>914.1</v>
      </c>
      <c r="G418" s="154" t="n">
        <v>26514.1</v>
      </c>
      <c r="H418" s="154" t="n">
        <v>460803.8</v>
      </c>
      <c r="I418" s="154" t="n">
        <v>5146.2</v>
      </c>
      <c r="J418" s="154" t="n">
        <v>465950</v>
      </c>
      <c r="K418" s="154" t="n">
        <v>14725.1</v>
      </c>
      <c r="L418" s="154" t="n">
        <v>366.5</v>
      </c>
      <c r="M418" s="154" t="n">
        <v>12366.4</v>
      </c>
      <c r="N418" s="154" t="n">
        <v>311</v>
      </c>
    </row>
    <row r="419" ht="10.05" customHeight="1">
      <c r="A419" s="151" t="inlineStr">
        <is>
          <t>COLZA</t>
        </is>
      </c>
      <c r="B419" s="412" t="n">
        <v>2008</v>
      </c>
      <c r="C419" s="151" t="inlineStr">
        <is>
          <t>2007/08</t>
        </is>
      </c>
      <c r="D419" s="413" t="n">
        <v>4</v>
      </c>
      <c r="E419" s="154" t="n">
        <v>58360.1</v>
      </c>
      <c r="F419" s="154" t="n">
        <v>0</v>
      </c>
      <c r="G419" s="154" t="n">
        <v>58360.1</v>
      </c>
      <c r="H419" s="154" t="n">
        <v>1062390</v>
      </c>
      <c r="I419" s="154" t="n">
        <v>8495.9</v>
      </c>
      <c r="J419" s="154" t="n">
        <v>1070885.9</v>
      </c>
      <c r="K419" s="154" t="n">
        <v>44344.3</v>
      </c>
      <c r="L419" s="154" t="n">
        <v>4951.1</v>
      </c>
      <c r="M419" s="154" t="n">
        <v>23986.4</v>
      </c>
      <c r="N419" s="154" t="n">
        <v>445</v>
      </c>
    </row>
    <row r="420" ht="10.05" customHeight="1">
      <c r="A420" s="151" t="inlineStr">
        <is>
          <t>LIN</t>
        </is>
      </c>
      <c r="B420" s="412" t="n">
        <v>2008</v>
      </c>
      <c r="C420" s="151" t="inlineStr">
        <is>
          <t>2007/08</t>
        </is>
      </c>
      <c r="D420" s="413" t="n">
        <v>4</v>
      </c>
      <c r="E420" s="154" t="n">
        <v>410.1</v>
      </c>
      <c r="F420" s="154" t="n">
        <v>0</v>
      </c>
      <c r="G420" s="154" t="n">
        <v>410.1</v>
      </c>
      <c r="H420" s="154" t="n">
        <v>2912.4</v>
      </c>
      <c r="I420" s="154" t="n">
        <v>311.1</v>
      </c>
      <c r="J420" s="154" t="n">
        <v>3223.5</v>
      </c>
      <c r="K420" s="154" t="n">
        <v>37.3</v>
      </c>
      <c r="L420" s="154" t="n">
        <v>10</v>
      </c>
      <c r="M420" s="154" t="n">
        <v>45.6</v>
      </c>
      <c r="N420" s="154" t="n">
        <v>0</v>
      </c>
    </row>
    <row r="421" ht="10.05" customHeight="1">
      <c r="A421" s="151" t="inlineStr">
        <is>
          <t>SOJA</t>
        </is>
      </c>
      <c r="B421" s="412" t="n">
        <v>2008</v>
      </c>
      <c r="C421" s="151" t="inlineStr">
        <is>
          <t>2007/08</t>
        </is>
      </c>
      <c r="D421" s="413" t="n">
        <v>4</v>
      </c>
      <c r="E421" s="154" t="n">
        <v>2347.1</v>
      </c>
      <c r="F421" s="154" t="n">
        <v>2.8</v>
      </c>
      <c r="G421" s="154" t="n">
        <v>2349.9</v>
      </c>
      <c r="H421" s="154" t="n">
        <v>30550.5</v>
      </c>
      <c r="I421" s="154" t="n">
        <v>3579.7</v>
      </c>
      <c r="J421" s="154" t="n">
        <v>34130.2</v>
      </c>
      <c r="K421" s="154" t="n">
        <v>1252.5</v>
      </c>
      <c r="L421" s="154" t="n">
        <v>512.7</v>
      </c>
      <c r="M421" s="154" t="n">
        <v>1673.2</v>
      </c>
      <c r="N421" s="154" t="n">
        <v>12.8</v>
      </c>
    </row>
    <row r="422" ht="10.05" customHeight="1">
      <c r="A422" s="151" t="inlineStr">
        <is>
          <t>TOURNESOL</t>
        </is>
      </c>
      <c r="B422" s="412" t="n">
        <v>2008</v>
      </c>
      <c r="C422" s="151" t="inlineStr">
        <is>
          <t>2007/08</t>
        </is>
      </c>
      <c r="D422" s="413" t="n">
        <v>4</v>
      </c>
      <c r="E422" s="154" t="n">
        <v>14370</v>
      </c>
      <c r="F422" s="154" t="n">
        <v>-10.9</v>
      </c>
      <c r="G422" s="154" t="n">
        <v>14359.1</v>
      </c>
      <c r="H422" s="154" t="n">
        <v>358492.4</v>
      </c>
      <c r="I422" s="154" t="n">
        <v>4984</v>
      </c>
      <c r="J422" s="154" t="n">
        <v>363476.4</v>
      </c>
      <c r="K422" s="154" t="n">
        <v>8692.700000000001</v>
      </c>
      <c r="L422" s="154" t="n">
        <v>308.5</v>
      </c>
      <c r="M422" s="154" t="n">
        <v>6212.6</v>
      </c>
      <c r="N422" s="154" t="n">
        <v>162.4</v>
      </c>
    </row>
    <row r="423" ht="10.05" customHeight="1">
      <c r="A423" s="151" t="inlineStr">
        <is>
          <t>COLZA</t>
        </is>
      </c>
      <c r="B423" s="412" t="n">
        <v>2008</v>
      </c>
      <c r="C423" s="151" t="inlineStr">
        <is>
          <t>2007/08</t>
        </is>
      </c>
      <c r="D423" s="413" t="n">
        <v>5</v>
      </c>
      <c r="E423" s="154" t="n">
        <v>64961.6</v>
      </c>
      <c r="F423" s="154" t="n">
        <v>0</v>
      </c>
      <c r="G423" s="154" t="n">
        <v>64961.6</v>
      </c>
      <c r="H423" s="154" t="n">
        <v>633057.4</v>
      </c>
      <c r="I423" s="154" t="n">
        <v>8224.4</v>
      </c>
      <c r="J423" s="154" t="n">
        <v>641281.8</v>
      </c>
      <c r="K423" s="154" t="n">
        <v>14112.7</v>
      </c>
      <c r="L423" s="154" t="n">
        <v>4163.8</v>
      </c>
      <c r="M423" s="154" t="n">
        <v>33557.8</v>
      </c>
      <c r="N423" s="154" t="n">
        <v>837.6</v>
      </c>
    </row>
    <row r="424" ht="10.05" customHeight="1">
      <c r="A424" s="151" t="inlineStr">
        <is>
          <t>LIN</t>
        </is>
      </c>
      <c r="B424" s="412" t="n">
        <v>2008</v>
      </c>
      <c r="C424" s="151" t="inlineStr">
        <is>
          <t>2007/08</t>
        </is>
      </c>
      <c r="D424" s="413" t="n">
        <v>5</v>
      </c>
      <c r="E424" s="154" t="n">
        <v>210.6</v>
      </c>
      <c r="F424" s="154" t="n">
        <v>118.6</v>
      </c>
      <c r="G424" s="154" t="n">
        <v>329.2</v>
      </c>
      <c r="H424" s="154" t="n">
        <v>2023.4</v>
      </c>
      <c r="I424" s="154" t="n">
        <v>405.7</v>
      </c>
      <c r="J424" s="154" t="n">
        <v>2429.1</v>
      </c>
      <c r="K424" s="154" t="n">
        <v>24.5</v>
      </c>
      <c r="L424" s="154" t="n">
        <v>0</v>
      </c>
      <c r="M424" s="154" t="n">
        <v>12.8</v>
      </c>
      <c r="N424" s="154" t="n">
        <v>0</v>
      </c>
    </row>
    <row r="425" ht="10.05" customHeight="1">
      <c r="A425" s="151" t="inlineStr">
        <is>
          <t>SOJA</t>
        </is>
      </c>
      <c r="B425" s="412" t="n">
        <v>2008</v>
      </c>
      <c r="C425" s="151" t="inlineStr">
        <is>
          <t>2007/08</t>
        </is>
      </c>
      <c r="D425" s="413" t="n">
        <v>5</v>
      </c>
      <c r="E425" s="154" t="n">
        <v>1499.3</v>
      </c>
      <c r="F425" s="154" t="n">
        <v>0</v>
      </c>
      <c r="G425" s="154" t="n">
        <v>1499.3</v>
      </c>
      <c r="H425" s="154" t="n">
        <v>26222</v>
      </c>
      <c r="I425" s="154" t="n">
        <v>2562.7</v>
      </c>
      <c r="J425" s="154" t="n">
        <v>28784.7</v>
      </c>
      <c r="K425" s="154" t="n">
        <v>714</v>
      </c>
      <c r="L425" s="154" t="n">
        <v>313</v>
      </c>
      <c r="M425" s="154" t="n">
        <v>851.5</v>
      </c>
      <c r="N425" s="154" t="n">
        <v>0</v>
      </c>
    </row>
    <row r="426" ht="10.05" customHeight="1">
      <c r="A426" s="151" t="inlineStr">
        <is>
          <t>TOURNESOL</t>
        </is>
      </c>
      <c r="B426" s="412" t="n">
        <v>2008</v>
      </c>
      <c r="C426" s="151" t="inlineStr">
        <is>
          <t>2007/08</t>
        </is>
      </c>
      <c r="D426" s="413" t="n">
        <v>5</v>
      </c>
      <c r="E426" s="154" t="n">
        <v>7598</v>
      </c>
      <c r="F426" s="154" t="n">
        <v>0.7</v>
      </c>
      <c r="G426" s="154" t="n">
        <v>7598.7</v>
      </c>
      <c r="H426" s="154" t="n">
        <v>260715.6</v>
      </c>
      <c r="I426" s="154" t="n">
        <v>4922.6</v>
      </c>
      <c r="J426" s="154" t="n">
        <v>265638.2</v>
      </c>
      <c r="K426" s="154" t="n">
        <v>3856.2</v>
      </c>
      <c r="L426" s="154" t="n">
        <v>45.5</v>
      </c>
      <c r="M426" s="154" t="n">
        <v>4291.4</v>
      </c>
      <c r="N426" s="154" t="n">
        <v>590.6</v>
      </c>
    </row>
    <row r="427" ht="10.05" customHeight="1">
      <c r="A427" s="151" t="inlineStr">
        <is>
          <t>COLZA</t>
        </is>
      </c>
      <c r="B427" s="412" t="n">
        <v>2008</v>
      </c>
      <c r="C427" s="151" t="inlineStr">
        <is>
          <t>2007/08</t>
        </is>
      </c>
      <c r="D427" s="413" t="n">
        <v>6</v>
      </c>
      <c r="E427" s="154" t="n">
        <v>37175.6</v>
      </c>
      <c r="F427" s="154" t="n">
        <v>2195.6</v>
      </c>
      <c r="G427" s="154" t="n">
        <v>39371.2</v>
      </c>
      <c r="H427" s="154" t="n">
        <v>0</v>
      </c>
      <c r="I427" s="154" t="n">
        <v>0</v>
      </c>
      <c r="J427" s="154" t="n">
        <v>0</v>
      </c>
      <c r="K427" s="154" t="n">
        <v>0</v>
      </c>
      <c r="L427" s="154" t="n">
        <v>692.7</v>
      </c>
      <c r="M427" s="154" t="n">
        <v>11761.9</v>
      </c>
      <c r="N427" s="154" t="n">
        <v>849.6</v>
      </c>
    </row>
    <row r="428" ht="10.05" customHeight="1">
      <c r="A428" s="151" t="inlineStr">
        <is>
          <t>LIN</t>
        </is>
      </c>
      <c r="B428" s="412" t="n">
        <v>2008</v>
      </c>
      <c r="C428" s="151" t="inlineStr">
        <is>
          <t>2007/08</t>
        </is>
      </c>
      <c r="D428" s="413" t="n">
        <v>6</v>
      </c>
      <c r="E428" s="154" t="n">
        <v>556.3</v>
      </c>
      <c r="F428" s="154" t="n">
        <v>58.9</v>
      </c>
      <c r="G428" s="154" t="n">
        <v>615.2</v>
      </c>
      <c r="H428" s="154" t="n">
        <v>0</v>
      </c>
      <c r="I428" s="154" t="n">
        <v>0</v>
      </c>
      <c r="J428" s="154" t="n">
        <v>0</v>
      </c>
      <c r="K428" s="154" t="n">
        <v>0</v>
      </c>
      <c r="L428" s="154" t="n">
        <v>0</v>
      </c>
      <c r="M428" s="154" t="n">
        <v>21.7</v>
      </c>
      <c r="N428" s="154" t="n">
        <v>0</v>
      </c>
    </row>
    <row r="429" ht="10.05" customHeight="1">
      <c r="A429" s="151" t="inlineStr">
        <is>
          <t>SOJA</t>
        </is>
      </c>
      <c r="B429" s="412" t="n">
        <v>2008</v>
      </c>
      <c r="C429" s="151" t="inlineStr">
        <is>
          <t>2007/08</t>
        </is>
      </c>
      <c r="D429" s="413" t="n">
        <v>6</v>
      </c>
      <c r="E429" s="154" t="n">
        <v>1400.6</v>
      </c>
      <c r="F429" s="154" t="n">
        <v>462.6</v>
      </c>
      <c r="G429" s="154" t="n">
        <v>1863.2</v>
      </c>
      <c r="H429" s="154" t="n">
        <v>0</v>
      </c>
      <c r="I429" s="154" t="n">
        <v>0</v>
      </c>
      <c r="J429" s="154" t="n">
        <v>0</v>
      </c>
      <c r="K429" s="154" t="n">
        <v>0</v>
      </c>
      <c r="L429" s="154" t="n">
        <v>287.7</v>
      </c>
      <c r="M429" s="154" t="n">
        <v>906.6</v>
      </c>
      <c r="N429" s="154" t="n">
        <v>39.1</v>
      </c>
    </row>
    <row r="430" ht="10.05" customHeight="1">
      <c r="A430" s="151" t="inlineStr">
        <is>
          <t>TOURNESOL</t>
        </is>
      </c>
      <c r="B430" s="412" t="n">
        <v>2008</v>
      </c>
      <c r="C430" s="151" t="inlineStr">
        <is>
          <t>2007/08</t>
        </is>
      </c>
      <c r="D430" s="413" t="n">
        <v>6</v>
      </c>
      <c r="E430" s="154" t="n">
        <v>4575.8</v>
      </c>
      <c r="F430" s="154" t="n">
        <v>775</v>
      </c>
      <c r="G430" s="154" t="n">
        <v>5350.8</v>
      </c>
      <c r="H430" s="154" t="n">
        <v>0</v>
      </c>
      <c r="I430" s="154" t="n">
        <v>0</v>
      </c>
      <c r="J430" s="154" t="n">
        <v>0</v>
      </c>
      <c r="K430" s="154" t="n">
        <v>0</v>
      </c>
      <c r="L430" s="154" t="n">
        <v>45.8</v>
      </c>
      <c r="M430" s="154" t="n">
        <v>1915.8</v>
      </c>
      <c r="N430" s="154" t="n">
        <v>1177.7</v>
      </c>
    </row>
    <row r="431" ht="10.05" customHeight="1">
      <c r="A431" s="151" t="inlineStr">
        <is>
          <t>COLZA</t>
        </is>
      </c>
      <c r="B431" s="412" t="n">
        <v>2008</v>
      </c>
      <c r="C431" s="151" t="inlineStr">
        <is>
          <t>2007/08</t>
        </is>
      </c>
      <c r="D431" s="413" t="n">
        <v>7</v>
      </c>
      <c r="E431" s="154" t="n">
        <v>9573.5</v>
      </c>
      <c r="F431" s="154" t="n">
        <v>0</v>
      </c>
      <c r="G431" s="154" t="n">
        <v>9573.5</v>
      </c>
      <c r="H431" s="154" t="n">
        <v>192803.4</v>
      </c>
      <c r="I431" s="154" t="n">
        <v>3656.6</v>
      </c>
      <c r="J431" s="154" t="n">
        <v>196460</v>
      </c>
      <c r="K431" s="154" t="n">
        <v>2815</v>
      </c>
      <c r="L431" s="154" t="n">
        <v>602.1</v>
      </c>
      <c r="M431" s="154" t="n">
        <v>0</v>
      </c>
      <c r="N431" s="154" t="n">
        <v>0</v>
      </c>
    </row>
    <row r="432" ht="10.05" customHeight="1">
      <c r="A432" s="151" t="inlineStr">
        <is>
          <t>LIN</t>
        </is>
      </c>
      <c r="B432" s="412" t="n">
        <v>2008</v>
      </c>
      <c r="C432" s="151" t="inlineStr">
        <is>
          <t>2007/08</t>
        </is>
      </c>
      <c r="D432" s="413" t="n">
        <v>7</v>
      </c>
      <c r="E432" s="154" t="n">
        <v>0</v>
      </c>
      <c r="F432" s="154" t="n">
        <v>0</v>
      </c>
      <c r="G432" s="154" t="n">
        <v>0</v>
      </c>
      <c r="H432" s="154" t="n">
        <v>796.7</v>
      </c>
      <c r="I432" s="154" t="n">
        <v>261</v>
      </c>
      <c r="J432" s="154" t="n">
        <v>1057.7</v>
      </c>
      <c r="K432" s="154" t="n">
        <v>2.8</v>
      </c>
      <c r="L432" s="154" t="n">
        <v>0</v>
      </c>
      <c r="M432" s="154" t="n">
        <v>0</v>
      </c>
      <c r="N432" s="154" t="n">
        <v>0</v>
      </c>
    </row>
    <row r="433" ht="10.05" customHeight="1">
      <c r="A433" s="151" t="inlineStr">
        <is>
          <t>SOJA</t>
        </is>
      </c>
      <c r="B433" s="412" t="n">
        <v>2008</v>
      </c>
      <c r="C433" s="151" t="inlineStr">
        <is>
          <t>2007/08</t>
        </is>
      </c>
      <c r="D433" s="413" t="n">
        <v>7</v>
      </c>
      <c r="E433" s="154" t="n">
        <v>0</v>
      </c>
      <c r="F433" s="154" t="n">
        <v>0</v>
      </c>
      <c r="G433" s="154" t="n">
        <v>0</v>
      </c>
      <c r="H433" s="154" t="n">
        <v>18057</v>
      </c>
      <c r="I433" s="154" t="n">
        <v>2130</v>
      </c>
      <c r="J433" s="154" t="n">
        <v>20187</v>
      </c>
      <c r="K433" s="154" t="n">
        <v>56</v>
      </c>
      <c r="L433" s="154" t="n">
        <v>0</v>
      </c>
      <c r="M433" s="154" t="n">
        <v>0</v>
      </c>
      <c r="N433" s="154" t="n">
        <v>0</v>
      </c>
    </row>
    <row r="434" ht="10.05" customHeight="1">
      <c r="A434" s="151" t="inlineStr">
        <is>
          <t>TOURNESOL</t>
        </is>
      </c>
      <c r="B434" s="412" t="n">
        <v>2008</v>
      </c>
      <c r="C434" s="151" t="inlineStr">
        <is>
          <t>2007/08</t>
        </is>
      </c>
      <c r="D434" s="413" t="n">
        <v>7</v>
      </c>
      <c r="E434" s="154" t="n">
        <v>0</v>
      </c>
      <c r="F434" s="154" t="n">
        <v>0</v>
      </c>
      <c r="G434" s="154" t="n">
        <v>0</v>
      </c>
      <c r="H434" s="154" t="n">
        <v>99803.10000000001</v>
      </c>
      <c r="I434" s="154" t="n">
        <v>1194</v>
      </c>
      <c r="J434" s="154" t="n">
        <v>100997.1</v>
      </c>
      <c r="K434" s="154" t="n">
        <v>808.5</v>
      </c>
      <c r="L434" s="154" t="n">
        <v>0</v>
      </c>
      <c r="M434" s="154" t="n">
        <v>0</v>
      </c>
      <c r="N434" s="154" t="n">
        <v>0</v>
      </c>
    </row>
    <row r="435" ht="10.05" customHeight="1">
      <c r="A435" s="151" t="inlineStr">
        <is>
          <t>COLZA</t>
        </is>
      </c>
      <c r="B435" s="412" t="n">
        <v>2008</v>
      </c>
      <c r="C435" s="151" t="inlineStr">
        <is>
          <t>2008/09</t>
        </is>
      </c>
      <c r="D435" s="413" t="n">
        <v>7</v>
      </c>
      <c r="E435" s="154" t="n">
        <v>2620309.6</v>
      </c>
      <c r="F435" s="154" t="n">
        <v>12742.8</v>
      </c>
      <c r="G435" s="154" t="n">
        <v>2633052.4</v>
      </c>
      <c r="H435" s="154" t="n">
        <v>2509559</v>
      </c>
      <c r="I435" s="154" t="n">
        <v>12872.4</v>
      </c>
      <c r="J435" s="154" t="n">
        <v>2522431.4</v>
      </c>
      <c r="K435" s="154" t="n">
        <v>968588.1</v>
      </c>
      <c r="L435" s="154" t="n">
        <v>1030714.1</v>
      </c>
      <c r="M435" s="154" t="n">
        <v>63074.3</v>
      </c>
      <c r="N435" s="154" t="n">
        <v>1245.6</v>
      </c>
    </row>
    <row r="436" ht="10.05" customHeight="1">
      <c r="A436" s="151" t="inlineStr">
        <is>
          <t>LIN</t>
        </is>
      </c>
      <c r="B436" s="412" t="n">
        <v>2008</v>
      </c>
      <c r="C436" s="151" t="inlineStr">
        <is>
          <t>2008/09</t>
        </is>
      </c>
      <c r="D436" s="413" t="n">
        <v>7</v>
      </c>
      <c r="E436" s="154" t="n">
        <v>2729</v>
      </c>
      <c r="F436" s="154" t="n">
        <v>0</v>
      </c>
      <c r="G436" s="154" t="n">
        <v>2729</v>
      </c>
      <c r="H436" s="154" t="n">
        <v>2175.5</v>
      </c>
      <c r="I436" s="154" t="n">
        <v>258</v>
      </c>
      <c r="J436" s="154" t="n">
        <v>2433.5</v>
      </c>
      <c r="K436" s="154" t="n">
        <v>301.9</v>
      </c>
      <c r="L436" s="154" t="n">
        <v>393.6</v>
      </c>
      <c r="M436" s="154" t="n">
        <v>94.5</v>
      </c>
      <c r="N436" s="154" t="n">
        <v>0</v>
      </c>
    </row>
    <row r="437" ht="10.05" customHeight="1">
      <c r="A437" s="151" t="inlineStr">
        <is>
          <t>SOJA</t>
        </is>
      </c>
      <c r="B437" s="412" t="n">
        <v>2008</v>
      </c>
      <c r="C437" s="151" t="inlineStr">
        <is>
          <t>2008/09</t>
        </is>
      </c>
      <c r="D437" s="413" t="n">
        <v>7</v>
      </c>
      <c r="E437" s="154" t="n">
        <v>670.6</v>
      </c>
      <c r="F437" s="154" t="n">
        <v>0</v>
      </c>
      <c r="G437" s="154" t="n">
        <v>670.6</v>
      </c>
      <c r="H437" s="154" t="n">
        <v>13293.6</v>
      </c>
      <c r="I437" s="154" t="n">
        <v>1873</v>
      </c>
      <c r="J437" s="154" t="n">
        <v>15166.6</v>
      </c>
      <c r="K437" s="154" t="n">
        <v>24.7</v>
      </c>
      <c r="L437" s="154" t="n">
        <v>0</v>
      </c>
      <c r="M437" s="154" t="n">
        <v>31.1</v>
      </c>
      <c r="N437" s="154" t="n">
        <v>0.2</v>
      </c>
    </row>
    <row r="438" ht="10.05" customHeight="1">
      <c r="A438" s="151" t="inlineStr">
        <is>
          <t>TOURNESOL</t>
        </is>
      </c>
      <c r="B438" s="412" t="n">
        <v>2008</v>
      </c>
      <c r="C438" s="151" t="inlineStr">
        <is>
          <t>2008/09</t>
        </is>
      </c>
      <c r="D438" s="413" t="n">
        <v>7</v>
      </c>
      <c r="E438" s="154" t="n">
        <v>532.5</v>
      </c>
      <c r="F438" s="154" t="n">
        <v>0</v>
      </c>
      <c r="G438" s="154" t="n">
        <v>532.5</v>
      </c>
      <c r="H438" s="154" t="n">
        <v>45677.8</v>
      </c>
      <c r="I438" s="154" t="n">
        <v>1193.4</v>
      </c>
      <c r="J438" s="154" t="n">
        <v>46871.2</v>
      </c>
      <c r="K438" s="154" t="n">
        <v>982.2</v>
      </c>
      <c r="L438" s="154" t="n">
        <v>256.3</v>
      </c>
      <c r="M438" s="154" t="n">
        <v>72.8</v>
      </c>
      <c r="N438" s="154" t="n">
        <v>9.800000000000001</v>
      </c>
    </row>
    <row r="439" ht="10.05" customHeight="1">
      <c r="A439" s="151" t="inlineStr">
        <is>
          <t>COLZA</t>
        </is>
      </c>
      <c r="B439" s="412" t="n">
        <v>2008</v>
      </c>
      <c r="C439" s="151" t="inlineStr">
        <is>
          <t>2008/09</t>
        </is>
      </c>
      <c r="D439" s="413" t="n">
        <v>8</v>
      </c>
      <c r="E439" s="154" t="n">
        <v>431710.5</v>
      </c>
      <c r="F439" s="154" t="n">
        <v>3580.5</v>
      </c>
      <c r="G439" s="154" t="n">
        <v>435291</v>
      </c>
      <c r="H439" s="154" t="n">
        <v>2625376.6</v>
      </c>
      <c r="I439" s="154" t="n">
        <v>11726</v>
      </c>
      <c r="J439" s="154" t="n">
        <v>2637102.6</v>
      </c>
      <c r="K439" s="154" t="n">
        <v>858984.3</v>
      </c>
      <c r="L439" s="154" t="n">
        <v>158858.1</v>
      </c>
      <c r="M439" s="154" t="n">
        <v>261654</v>
      </c>
      <c r="N439" s="154" t="n">
        <v>7858.8</v>
      </c>
    </row>
    <row r="440" ht="10.05" customHeight="1">
      <c r="A440" s="151" t="inlineStr">
        <is>
          <t>LIN</t>
        </is>
      </c>
      <c r="B440" s="412" t="n">
        <v>2008</v>
      </c>
      <c r="C440" s="151" t="inlineStr">
        <is>
          <t>2008/09</t>
        </is>
      </c>
      <c r="D440" s="413" t="n">
        <v>8</v>
      </c>
      <c r="E440" s="154" t="n">
        <v>2064.3</v>
      </c>
      <c r="F440" s="154" t="n">
        <v>0</v>
      </c>
      <c r="G440" s="154" t="n">
        <v>2064.3</v>
      </c>
      <c r="H440" s="154" t="n">
        <v>2887.4</v>
      </c>
      <c r="I440" s="154" t="n">
        <v>234.1</v>
      </c>
      <c r="J440" s="154" t="n">
        <v>3121.5</v>
      </c>
      <c r="K440" s="154" t="n">
        <v>311.1</v>
      </c>
      <c r="L440" s="154" t="n">
        <v>190.1</v>
      </c>
      <c r="M440" s="154" t="n">
        <v>180.9</v>
      </c>
      <c r="N440" s="154" t="n">
        <v>0</v>
      </c>
    </row>
    <row r="441" ht="10.05" customHeight="1">
      <c r="A441" s="151" t="inlineStr">
        <is>
          <t>SOJA</t>
        </is>
      </c>
      <c r="B441" s="412" t="n">
        <v>2008</v>
      </c>
      <c r="C441" s="151" t="inlineStr">
        <is>
          <t>2008/09</t>
        </is>
      </c>
      <c r="D441" s="413" t="n">
        <v>8</v>
      </c>
      <c r="E441" s="154" t="n">
        <v>735.6</v>
      </c>
      <c r="F441" s="154" t="n">
        <v>0</v>
      </c>
      <c r="G441" s="154" t="n">
        <v>735.6</v>
      </c>
      <c r="H441" s="154" t="n">
        <v>10034.6</v>
      </c>
      <c r="I441" s="154" t="n">
        <v>1766.5</v>
      </c>
      <c r="J441" s="154" t="n">
        <v>11801.1</v>
      </c>
      <c r="K441" s="154" t="n">
        <v>24.7</v>
      </c>
      <c r="L441" s="154" t="n">
        <v>0</v>
      </c>
      <c r="M441" s="154" t="n">
        <v>0</v>
      </c>
      <c r="N441" s="154" t="n">
        <v>0</v>
      </c>
    </row>
    <row r="442" ht="10.05" customHeight="1">
      <c r="A442" s="151" t="inlineStr">
        <is>
          <t>TOURNESOL</t>
        </is>
      </c>
      <c r="B442" s="412" t="n">
        <v>2008</v>
      </c>
      <c r="C442" s="151" t="inlineStr">
        <is>
          <t>2008/09</t>
        </is>
      </c>
      <c r="D442" s="413" t="n">
        <v>8</v>
      </c>
      <c r="E442" s="154" t="n">
        <v>6119</v>
      </c>
      <c r="F442" s="154" t="n">
        <v>23.6</v>
      </c>
      <c r="G442" s="154" t="n">
        <v>6142.6</v>
      </c>
      <c r="H442" s="154" t="n">
        <v>32864.3</v>
      </c>
      <c r="I442" s="154" t="n">
        <v>1251.6</v>
      </c>
      <c r="J442" s="154" t="n">
        <v>34115.9</v>
      </c>
      <c r="K442" s="154" t="n">
        <v>2130.5</v>
      </c>
      <c r="L442" s="154" t="n">
        <v>1288.7</v>
      </c>
      <c r="M442" s="154" t="n">
        <v>67.3</v>
      </c>
      <c r="N442" s="154" t="n">
        <v>73.09999999999999</v>
      </c>
    </row>
    <row r="443" ht="10.05" customHeight="1">
      <c r="A443" s="151" t="inlineStr">
        <is>
          <t>COLZA</t>
        </is>
      </c>
      <c r="B443" s="412" t="n">
        <v>2008</v>
      </c>
      <c r="C443" s="151" t="inlineStr">
        <is>
          <t>2008/09</t>
        </is>
      </c>
      <c r="D443" s="413" t="n">
        <v>9</v>
      </c>
      <c r="E443" s="154" t="n">
        <v>178269.4</v>
      </c>
      <c r="F443" s="154" t="n">
        <v>272.3</v>
      </c>
      <c r="G443" s="154" t="n">
        <v>178541.7</v>
      </c>
      <c r="H443" s="154" t="n">
        <v>2412489.9</v>
      </c>
      <c r="I443" s="154" t="n">
        <v>10120.1</v>
      </c>
      <c r="J443" s="154" t="n">
        <v>2422610</v>
      </c>
      <c r="K443" s="154" t="n">
        <v>736129.5</v>
      </c>
      <c r="L443" s="154" t="n">
        <v>15719.1</v>
      </c>
      <c r="M443" s="154" t="n">
        <v>132980.6</v>
      </c>
      <c r="N443" s="154" t="n">
        <v>5627.8</v>
      </c>
    </row>
    <row r="444" ht="10.05" customHeight="1">
      <c r="A444" s="151" t="inlineStr">
        <is>
          <t>LIN</t>
        </is>
      </c>
      <c r="B444" s="412" t="n">
        <v>2008</v>
      </c>
      <c r="C444" s="151" t="inlineStr">
        <is>
          <t>2008/09</t>
        </is>
      </c>
      <c r="D444" s="413" t="n">
        <v>9</v>
      </c>
      <c r="E444" s="154" t="n">
        <v>2044</v>
      </c>
      <c r="F444" s="154" t="n">
        <v>160.6</v>
      </c>
      <c r="G444" s="154" t="n">
        <v>2204.6</v>
      </c>
      <c r="H444" s="154" t="n">
        <v>3200.6</v>
      </c>
      <c r="I444" s="154" t="n">
        <v>204.8</v>
      </c>
      <c r="J444" s="154" t="n">
        <v>3405.4</v>
      </c>
      <c r="K444" s="154" t="n">
        <v>167.5</v>
      </c>
      <c r="L444" s="154" t="n">
        <v>35.8</v>
      </c>
      <c r="M444" s="154" t="n">
        <v>179.4</v>
      </c>
      <c r="N444" s="154" t="n">
        <v>0</v>
      </c>
    </row>
    <row r="445" ht="10.05" customHeight="1">
      <c r="A445" s="151" t="inlineStr">
        <is>
          <t>SOJA</t>
        </is>
      </c>
      <c r="B445" s="412" t="n">
        <v>2008</v>
      </c>
      <c r="C445" s="151" t="inlineStr">
        <is>
          <t>2008/09</t>
        </is>
      </c>
      <c r="D445" s="413" t="n">
        <v>9</v>
      </c>
      <c r="E445" s="154" t="n">
        <v>12456.7</v>
      </c>
      <c r="F445" s="154" t="n">
        <v>617.7</v>
      </c>
      <c r="G445" s="154" t="n">
        <v>13074.4</v>
      </c>
      <c r="H445" s="154" t="n">
        <v>18656</v>
      </c>
      <c r="I445" s="154" t="n">
        <v>2319</v>
      </c>
      <c r="J445" s="154" t="n">
        <v>20975</v>
      </c>
      <c r="K445" s="154" t="n">
        <v>1987</v>
      </c>
      <c r="L445" s="154" t="n">
        <v>1991.8</v>
      </c>
      <c r="M445" s="154" t="n">
        <v>29.3</v>
      </c>
      <c r="N445" s="154" t="n">
        <v>0.2</v>
      </c>
    </row>
    <row r="446" ht="10.05" customHeight="1">
      <c r="A446" s="151" t="inlineStr">
        <is>
          <t>TOURNESOL</t>
        </is>
      </c>
      <c r="B446" s="412" t="n">
        <v>2008</v>
      </c>
      <c r="C446" s="151" t="inlineStr">
        <is>
          <t>2008/09</t>
        </is>
      </c>
      <c r="D446" s="413" t="n">
        <v>9</v>
      </c>
      <c r="E446" s="154" t="n">
        <v>583744.5</v>
      </c>
      <c r="F446" s="154" t="n">
        <v>2816</v>
      </c>
      <c r="G446" s="154" t="n">
        <v>586560.5</v>
      </c>
      <c r="H446" s="154" t="n">
        <v>521782.9</v>
      </c>
      <c r="I446" s="154" t="n">
        <v>3581.3</v>
      </c>
      <c r="J446" s="154" t="n">
        <v>525364.2</v>
      </c>
      <c r="K446" s="154" t="n">
        <v>175443.2</v>
      </c>
      <c r="L446" s="154" t="n">
        <v>175740.8</v>
      </c>
      <c r="M446" s="154" t="n">
        <v>2278.7</v>
      </c>
      <c r="N446" s="154" t="n">
        <v>149.4</v>
      </c>
    </row>
    <row r="447" ht="10.05" customHeight="1">
      <c r="A447" s="151" t="inlineStr">
        <is>
          <t>COLZA</t>
        </is>
      </c>
      <c r="B447" s="412" t="n">
        <v>2008</v>
      </c>
      <c r="C447" s="151" t="inlineStr">
        <is>
          <t>2008/09</t>
        </is>
      </c>
      <c r="D447" s="413" t="n">
        <v>10</v>
      </c>
      <c r="E447" s="154" t="n">
        <v>112647.3</v>
      </c>
      <c r="F447" s="154" t="n">
        <v>0</v>
      </c>
      <c r="G447" s="154" t="n">
        <v>112647.3</v>
      </c>
      <c r="H447" s="154" t="n">
        <v>2124799.4</v>
      </c>
      <c r="I447" s="154" t="n">
        <v>10119.7</v>
      </c>
      <c r="J447" s="154" t="n">
        <v>2134919.1</v>
      </c>
      <c r="K447" s="154" t="n">
        <v>668409.6</v>
      </c>
      <c r="L447" s="154" t="n">
        <v>11049.2</v>
      </c>
      <c r="M447" s="154" t="n">
        <v>75477.7</v>
      </c>
      <c r="N447" s="154" t="n">
        <v>3291.4</v>
      </c>
    </row>
    <row r="448" ht="10.05" customHeight="1">
      <c r="A448" s="151" t="inlineStr">
        <is>
          <t>LIN</t>
        </is>
      </c>
      <c r="B448" s="412" t="n">
        <v>2008</v>
      </c>
      <c r="C448" s="151" t="inlineStr">
        <is>
          <t>2008/09</t>
        </is>
      </c>
      <c r="D448" s="413" t="n">
        <v>10</v>
      </c>
      <c r="E448" s="154" t="n">
        <v>1029.3</v>
      </c>
      <c r="F448" s="154" t="n">
        <v>0</v>
      </c>
      <c r="G448" s="154" t="n">
        <v>1029.3</v>
      </c>
      <c r="H448" s="154" t="n">
        <v>3022.2</v>
      </c>
      <c r="I448" s="154" t="n">
        <v>199.3</v>
      </c>
      <c r="J448" s="154" t="n">
        <v>3221.5</v>
      </c>
      <c r="K448" s="154" t="n">
        <v>82.90000000000001</v>
      </c>
      <c r="L448" s="154" t="n">
        <v>0</v>
      </c>
      <c r="M448" s="154" t="n">
        <v>84.59999999999999</v>
      </c>
      <c r="N448" s="154" t="n">
        <v>0</v>
      </c>
    </row>
    <row r="449" ht="10.05" customHeight="1">
      <c r="A449" s="151" t="inlineStr">
        <is>
          <t>SOJA</t>
        </is>
      </c>
      <c r="B449" s="412" t="n">
        <v>2008</v>
      </c>
      <c r="C449" s="151" t="inlineStr">
        <is>
          <t>2008/09</t>
        </is>
      </c>
      <c r="D449" s="413" t="n">
        <v>10</v>
      </c>
      <c r="E449" s="154" t="n">
        <v>19885.6</v>
      </c>
      <c r="F449" s="154" t="n">
        <v>820.4</v>
      </c>
      <c r="G449" s="154" t="n">
        <v>20706</v>
      </c>
      <c r="H449" s="154" t="n">
        <v>35715.9</v>
      </c>
      <c r="I449" s="154" t="n">
        <v>3096.1</v>
      </c>
      <c r="J449" s="154" t="n">
        <v>38812</v>
      </c>
      <c r="K449" s="154" t="n">
        <v>4307.3</v>
      </c>
      <c r="L449" s="154" t="n">
        <v>2662.2</v>
      </c>
      <c r="M449" s="154" t="n">
        <v>197.9</v>
      </c>
      <c r="N449" s="154" t="n">
        <v>162.7</v>
      </c>
    </row>
    <row r="450" ht="10.05" customHeight="1">
      <c r="A450" s="151" t="inlineStr">
        <is>
          <t>TOURNESOL</t>
        </is>
      </c>
      <c r="B450" s="412" t="n">
        <v>2008</v>
      </c>
      <c r="C450" s="151" t="inlineStr">
        <is>
          <t>2008/09</t>
        </is>
      </c>
      <c r="D450" s="413" t="n">
        <v>10</v>
      </c>
      <c r="E450" s="154" t="n">
        <v>462748.4</v>
      </c>
      <c r="F450" s="154" t="n">
        <v>803.7</v>
      </c>
      <c r="G450" s="154" t="n">
        <v>463552.1</v>
      </c>
      <c r="H450" s="154" t="n">
        <v>802229.2</v>
      </c>
      <c r="I450" s="154" t="n">
        <v>4077.8</v>
      </c>
      <c r="J450" s="154" t="n">
        <v>806307</v>
      </c>
      <c r="K450" s="154" t="n">
        <v>246007.6</v>
      </c>
      <c r="L450" s="154" t="n">
        <v>105948.4</v>
      </c>
      <c r="M450" s="154" t="n">
        <v>33823.3</v>
      </c>
      <c r="N450" s="154" t="n">
        <v>1570.3</v>
      </c>
    </row>
    <row r="451" ht="10.05" customHeight="1">
      <c r="A451" s="151" t="inlineStr">
        <is>
          <t>COLZA</t>
        </is>
      </c>
      <c r="B451" s="412" t="n">
        <v>2008</v>
      </c>
      <c r="C451" s="151" t="inlineStr">
        <is>
          <t>2008/09</t>
        </is>
      </c>
      <c r="D451" s="413" t="n">
        <v>11</v>
      </c>
      <c r="E451" s="154" t="n">
        <v>157482.4</v>
      </c>
      <c r="F451" s="154" t="n">
        <v>689.5</v>
      </c>
      <c r="G451" s="154" t="n">
        <v>158171.9</v>
      </c>
      <c r="H451" s="154" t="n">
        <v>1991606.7</v>
      </c>
      <c r="I451" s="154" t="n">
        <v>10219.2</v>
      </c>
      <c r="J451" s="154" t="n">
        <v>2001825.9</v>
      </c>
      <c r="K451" s="154" t="n">
        <v>578573.9</v>
      </c>
      <c r="L451" s="154" t="n">
        <v>13272.5</v>
      </c>
      <c r="M451" s="154" t="n">
        <v>100175</v>
      </c>
      <c r="N451" s="154" t="n">
        <v>2791.3</v>
      </c>
    </row>
    <row r="452" ht="10.05" customHeight="1">
      <c r="A452" s="151" t="inlineStr">
        <is>
          <t>LIN</t>
        </is>
      </c>
      <c r="B452" s="412" t="n">
        <v>2008</v>
      </c>
      <c r="C452" s="151" t="inlineStr">
        <is>
          <t>2008/09</t>
        </is>
      </c>
      <c r="D452" s="413" t="n">
        <v>11</v>
      </c>
      <c r="E452" s="154" t="n">
        <v>458.9</v>
      </c>
      <c r="F452" s="154" t="n">
        <v>22.8</v>
      </c>
      <c r="G452" s="154" t="n">
        <v>481.7</v>
      </c>
      <c r="H452" s="154" t="n">
        <v>2857.9</v>
      </c>
      <c r="I452" s="154" t="n">
        <v>208.3</v>
      </c>
      <c r="J452" s="154" t="n">
        <v>3066.2</v>
      </c>
      <c r="K452" s="154" t="n">
        <v>37.7</v>
      </c>
      <c r="L452" s="154" t="n">
        <v>0</v>
      </c>
      <c r="M452" s="154" t="n">
        <v>45.2</v>
      </c>
      <c r="N452" s="154" t="n">
        <v>0</v>
      </c>
    </row>
    <row r="453" ht="10.05" customHeight="1">
      <c r="A453" s="151" t="inlineStr">
        <is>
          <t>SOJA</t>
        </is>
      </c>
      <c r="B453" s="412" t="n">
        <v>2008</v>
      </c>
      <c r="C453" s="151" t="inlineStr">
        <is>
          <t>2008/09</t>
        </is>
      </c>
      <c r="D453" s="413" t="n">
        <v>11</v>
      </c>
      <c r="E453" s="154" t="n">
        <v>4947</v>
      </c>
      <c r="F453" s="154" t="n">
        <v>363.1</v>
      </c>
      <c r="G453" s="154" t="n">
        <v>5310.1</v>
      </c>
      <c r="H453" s="154" t="n">
        <v>36298</v>
      </c>
      <c r="I453" s="154" t="n">
        <v>3269.6</v>
      </c>
      <c r="J453" s="154" t="n">
        <v>39567.6</v>
      </c>
      <c r="K453" s="154" t="n">
        <v>2680.8</v>
      </c>
      <c r="L453" s="154" t="n">
        <v>130.3</v>
      </c>
      <c r="M453" s="154" t="n">
        <v>1338.1</v>
      </c>
      <c r="N453" s="154" t="n">
        <v>400</v>
      </c>
    </row>
    <row r="454" ht="10.05" customHeight="1">
      <c r="A454" s="151" t="inlineStr">
        <is>
          <t>TOURNESOL</t>
        </is>
      </c>
      <c r="B454" s="412" t="n">
        <v>2008</v>
      </c>
      <c r="C454" s="151" t="inlineStr">
        <is>
          <t>2008/09</t>
        </is>
      </c>
      <c r="D454" s="413" t="n">
        <v>11</v>
      </c>
      <c r="E454" s="154" t="n">
        <v>55558.8</v>
      </c>
      <c r="F454" s="154" t="n">
        <v>128.8</v>
      </c>
      <c r="G454" s="154" t="n">
        <v>55687.6</v>
      </c>
      <c r="H454" s="154" t="n">
        <v>768595.1</v>
      </c>
      <c r="I454" s="154" t="n">
        <v>3420.1</v>
      </c>
      <c r="J454" s="154" t="n">
        <v>772015.2</v>
      </c>
      <c r="K454" s="154" t="n">
        <v>221360.6</v>
      </c>
      <c r="L454" s="154" t="n">
        <v>6548.3</v>
      </c>
      <c r="M454" s="154" t="n">
        <v>30424.7</v>
      </c>
      <c r="N454" s="154" t="n">
        <v>761</v>
      </c>
    </row>
    <row r="455" ht="10.05" customHeight="1">
      <c r="A455" s="151" t="inlineStr">
        <is>
          <t>COLZA</t>
        </is>
      </c>
      <c r="B455" s="412" t="n">
        <v>2008</v>
      </c>
      <c r="C455" s="151" t="inlineStr">
        <is>
          <t>2008/09</t>
        </is>
      </c>
      <c r="D455" s="413" t="n">
        <v>12</v>
      </c>
      <c r="E455" s="154" t="n">
        <v>82147.10000000001</v>
      </c>
      <c r="F455" s="154" t="n">
        <v>61.3</v>
      </c>
      <c r="G455" s="154" t="n">
        <v>82208.39999999999</v>
      </c>
      <c r="H455" s="154" t="n">
        <v>1719395.9</v>
      </c>
      <c r="I455" s="154" t="n">
        <v>8475.299999999999</v>
      </c>
      <c r="J455" s="154" t="n">
        <v>1727871.2</v>
      </c>
      <c r="K455" s="154" t="n">
        <v>547621.7</v>
      </c>
      <c r="L455" s="154" t="n">
        <v>12424.9</v>
      </c>
      <c r="M455" s="154" t="n">
        <v>41894.9</v>
      </c>
      <c r="N455" s="154" t="n">
        <v>1441.6</v>
      </c>
    </row>
    <row r="456" ht="10.05" customHeight="1">
      <c r="A456" s="151" t="inlineStr">
        <is>
          <t>LIN</t>
        </is>
      </c>
      <c r="B456" s="412" t="n">
        <v>2008</v>
      </c>
      <c r="C456" s="151" t="inlineStr">
        <is>
          <t>2008/09</t>
        </is>
      </c>
      <c r="D456" s="413" t="n">
        <v>12</v>
      </c>
      <c r="E456" s="154" t="n">
        <v>395.3</v>
      </c>
      <c r="F456" s="154" t="n">
        <v>0</v>
      </c>
      <c r="G456" s="154" t="n">
        <v>395.3</v>
      </c>
      <c r="H456" s="154" t="n">
        <v>2533.7</v>
      </c>
      <c r="I456" s="154" t="n">
        <v>204.8</v>
      </c>
      <c r="J456" s="154" t="n">
        <v>2738.5</v>
      </c>
      <c r="K456" s="154" t="n">
        <v>13.1</v>
      </c>
      <c r="L456" s="154" t="n">
        <v>0</v>
      </c>
      <c r="M456" s="154" t="n">
        <v>24.6</v>
      </c>
      <c r="N456" s="154" t="n">
        <v>0</v>
      </c>
    </row>
    <row r="457" ht="10.05" customHeight="1">
      <c r="A457" s="151" t="inlineStr">
        <is>
          <t>SOJA</t>
        </is>
      </c>
      <c r="B457" s="412" t="n">
        <v>2008</v>
      </c>
      <c r="C457" s="151" t="inlineStr">
        <is>
          <t>2008/09</t>
        </is>
      </c>
      <c r="D457" s="413" t="n">
        <v>12</v>
      </c>
      <c r="E457" s="154" t="n">
        <v>2746.1</v>
      </c>
      <c r="F457" s="154" t="n">
        <v>0</v>
      </c>
      <c r="G457" s="154" t="n">
        <v>2746.1</v>
      </c>
      <c r="H457" s="154" t="n">
        <v>36283.5</v>
      </c>
      <c r="I457" s="154" t="n">
        <v>3229.9</v>
      </c>
      <c r="J457" s="154" t="n">
        <v>39513.4</v>
      </c>
      <c r="K457" s="154" t="n">
        <v>2347</v>
      </c>
      <c r="L457" s="154" t="n">
        <v>527.8</v>
      </c>
      <c r="M457" s="154" t="n">
        <v>742</v>
      </c>
      <c r="N457" s="154" t="n">
        <v>119.6</v>
      </c>
    </row>
    <row r="458" ht="10.05" customHeight="1">
      <c r="A458" s="151" t="inlineStr">
        <is>
          <t>TOURNESOL</t>
        </is>
      </c>
      <c r="B458" s="412" t="n">
        <v>2008</v>
      </c>
      <c r="C458" s="151" t="inlineStr">
        <is>
          <t>2008/09</t>
        </is>
      </c>
      <c r="D458" s="413" t="n">
        <v>12</v>
      </c>
      <c r="E458" s="154" t="n">
        <v>21360.5</v>
      </c>
      <c r="F458" s="154" t="n">
        <v>0.7</v>
      </c>
      <c r="G458" s="154" t="n">
        <v>21361.2</v>
      </c>
      <c r="H458" s="154" t="n">
        <v>692010.8</v>
      </c>
      <c r="I458" s="154" t="n">
        <v>3015.5</v>
      </c>
      <c r="J458" s="154" t="n">
        <v>695026.3</v>
      </c>
      <c r="K458" s="154" t="n">
        <v>212344.6</v>
      </c>
      <c r="L458" s="154" t="n">
        <v>2076</v>
      </c>
      <c r="M458" s="154" t="n">
        <v>9945.1</v>
      </c>
      <c r="N458" s="154" t="n">
        <v>1146.9</v>
      </c>
    </row>
    <row r="459" ht="10.05" customHeight="1">
      <c r="A459" s="151" t="inlineStr">
        <is>
          <t>COLZA</t>
        </is>
      </c>
      <c r="B459" s="412" t="n">
        <v>2009</v>
      </c>
      <c r="C459" s="151" t="inlineStr">
        <is>
          <t>2008/09</t>
        </is>
      </c>
      <c r="D459" s="413" t="n">
        <v>1</v>
      </c>
      <c r="E459" s="154" t="n">
        <v>101328.6</v>
      </c>
      <c r="F459" s="154" t="n">
        <v>0</v>
      </c>
      <c r="G459" s="154" t="n">
        <v>101328.6</v>
      </c>
      <c r="H459" s="154" t="n">
        <v>1416999.4</v>
      </c>
      <c r="I459" s="154" t="n">
        <v>7907.3</v>
      </c>
      <c r="J459" s="154" t="n">
        <v>1424906.7</v>
      </c>
      <c r="K459" s="154" t="n">
        <v>485129.2</v>
      </c>
      <c r="L459" s="154" t="n">
        <v>8796.4</v>
      </c>
      <c r="M459" s="154" t="n">
        <v>68243.8</v>
      </c>
      <c r="N459" s="154" t="n">
        <v>2536.6</v>
      </c>
    </row>
    <row r="460" ht="10.05" customHeight="1">
      <c r="A460" s="151" t="inlineStr">
        <is>
          <t>LIN</t>
        </is>
      </c>
      <c r="B460" s="412" t="n">
        <v>2009</v>
      </c>
      <c r="C460" s="151" t="inlineStr">
        <is>
          <t>2008/09</t>
        </is>
      </c>
      <c r="D460" s="413" t="n">
        <v>1</v>
      </c>
      <c r="E460" s="154" t="n">
        <v>259.6</v>
      </c>
      <c r="F460" s="154" t="n">
        <v>0</v>
      </c>
      <c r="G460" s="154" t="n">
        <v>259.6</v>
      </c>
      <c r="H460" s="154" t="n">
        <v>2525</v>
      </c>
      <c r="I460" s="154" t="n">
        <v>204.8</v>
      </c>
      <c r="J460" s="154" t="n">
        <v>2729.8</v>
      </c>
      <c r="K460" s="154" t="n">
        <v>6.7</v>
      </c>
      <c r="L460" s="154" t="n">
        <v>0</v>
      </c>
      <c r="M460" s="154" t="n">
        <v>6.4</v>
      </c>
      <c r="N460" s="154" t="n">
        <v>0</v>
      </c>
    </row>
    <row r="461" ht="10.05" customHeight="1">
      <c r="A461" s="151" t="inlineStr">
        <is>
          <t>SOJA</t>
        </is>
      </c>
      <c r="B461" s="412" t="n">
        <v>2009</v>
      </c>
      <c r="C461" s="151" t="inlineStr">
        <is>
          <t>2008/09</t>
        </is>
      </c>
      <c r="D461" s="413" t="n">
        <v>1</v>
      </c>
      <c r="E461" s="154" t="n">
        <v>1684.6</v>
      </c>
      <c r="F461" s="154" t="n">
        <v>28.2</v>
      </c>
      <c r="G461" s="154" t="n">
        <v>1712.8</v>
      </c>
      <c r="H461" s="154" t="n">
        <v>33647.5</v>
      </c>
      <c r="I461" s="154" t="n">
        <v>3234.7</v>
      </c>
      <c r="J461" s="154" t="n">
        <v>36882.2</v>
      </c>
      <c r="K461" s="154" t="n">
        <v>1952</v>
      </c>
      <c r="L461" s="154" t="n">
        <v>495.5</v>
      </c>
      <c r="M461" s="154" t="n">
        <v>763.4</v>
      </c>
      <c r="N461" s="154" t="n">
        <v>127.3</v>
      </c>
    </row>
    <row r="462" ht="10.05" customHeight="1">
      <c r="A462" s="151" t="inlineStr">
        <is>
          <t>TOURNESOL</t>
        </is>
      </c>
      <c r="B462" s="412" t="n">
        <v>2009</v>
      </c>
      <c r="C462" s="151" t="inlineStr">
        <is>
          <t>2008/09</t>
        </is>
      </c>
      <c r="D462" s="413" t="n">
        <v>1</v>
      </c>
      <c r="E462" s="154" t="n">
        <v>22330.4</v>
      </c>
      <c r="F462" s="154" t="n">
        <v>415.3</v>
      </c>
      <c r="G462" s="154" t="n">
        <v>22745.7</v>
      </c>
      <c r="H462" s="154" t="n">
        <v>578227.9</v>
      </c>
      <c r="I462" s="154" t="n">
        <v>2728.4</v>
      </c>
      <c r="J462" s="154" t="n">
        <v>580956.3</v>
      </c>
      <c r="K462" s="154" t="n">
        <v>195211.9</v>
      </c>
      <c r="L462" s="154" t="n">
        <v>4861.9</v>
      </c>
      <c r="M462" s="154" t="n">
        <v>17076.3</v>
      </c>
      <c r="N462" s="154" t="n">
        <v>3964.3</v>
      </c>
    </row>
    <row r="463" ht="10.05" customHeight="1">
      <c r="A463" s="151" t="inlineStr">
        <is>
          <t>COLZA</t>
        </is>
      </c>
      <c r="B463" s="412" t="n">
        <v>2009</v>
      </c>
      <c r="C463" s="151" t="inlineStr">
        <is>
          <t>2008/09</t>
        </is>
      </c>
      <c r="D463" s="413" t="n">
        <v>2</v>
      </c>
      <c r="E463" s="154" t="n">
        <v>106580.9</v>
      </c>
      <c r="F463" s="154" t="n">
        <v>1965.2</v>
      </c>
      <c r="G463" s="154" t="n">
        <v>108546.1</v>
      </c>
      <c r="H463" s="154" t="n">
        <v>1121869.1</v>
      </c>
      <c r="I463" s="154" t="n">
        <v>9850.700000000001</v>
      </c>
      <c r="J463" s="154" t="n">
        <v>1131719.8</v>
      </c>
      <c r="K463" s="154" t="n">
        <v>419784.3</v>
      </c>
      <c r="L463" s="154" t="n">
        <v>10689.6</v>
      </c>
      <c r="M463" s="154" t="n">
        <v>69081.5</v>
      </c>
      <c r="N463" s="154" t="n">
        <v>3311.8</v>
      </c>
    </row>
    <row r="464" ht="10.05" customHeight="1">
      <c r="A464" s="151" t="inlineStr">
        <is>
          <t>LIN</t>
        </is>
      </c>
      <c r="B464" s="412" t="n">
        <v>2009</v>
      </c>
      <c r="C464" s="151" t="inlineStr">
        <is>
          <t>2008/09</t>
        </is>
      </c>
      <c r="D464" s="413" t="n">
        <v>2</v>
      </c>
      <c r="E464" s="154" t="n">
        <v>288.6</v>
      </c>
      <c r="F464" s="154" t="n">
        <v>0</v>
      </c>
      <c r="G464" s="154" t="n">
        <v>288.6</v>
      </c>
      <c r="H464" s="154" t="n">
        <v>2215.9</v>
      </c>
      <c r="I464" s="154" t="n">
        <v>416.8</v>
      </c>
      <c r="J464" s="154" t="n">
        <v>2632.7</v>
      </c>
      <c r="K464" s="154" t="n">
        <v>6.7</v>
      </c>
      <c r="L464" s="154" t="n">
        <v>0</v>
      </c>
      <c r="M464" s="154" t="n">
        <v>0</v>
      </c>
      <c r="N464" s="154" t="n">
        <v>0</v>
      </c>
    </row>
    <row r="465" ht="10.05" customHeight="1">
      <c r="A465" s="151" t="inlineStr">
        <is>
          <t>SOJA</t>
        </is>
      </c>
      <c r="B465" s="412" t="n">
        <v>2009</v>
      </c>
      <c r="C465" s="151" t="inlineStr">
        <is>
          <t>2008/09</t>
        </is>
      </c>
      <c r="D465" s="413" t="n">
        <v>2</v>
      </c>
      <c r="E465" s="154" t="n">
        <v>1525.6</v>
      </c>
      <c r="F465" s="154" t="n">
        <v>15</v>
      </c>
      <c r="G465" s="154" t="n">
        <v>1540.6</v>
      </c>
      <c r="H465" s="154" t="n">
        <v>30477.2</v>
      </c>
      <c r="I465" s="154" t="n">
        <v>3216.2</v>
      </c>
      <c r="J465" s="154" t="n">
        <v>33693.4</v>
      </c>
      <c r="K465" s="154" t="n">
        <v>1385.6</v>
      </c>
      <c r="L465" s="154" t="n">
        <v>378.5</v>
      </c>
      <c r="M465" s="154" t="n">
        <v>913.1</v>
      </c>
      <c r="N465" s="154" t="n">
        <v>43.5</v>
      </c>
    </row>
    <row r="466" ht="10.05" customHeight="1">
      <c r="A466" s="151" t="inlineStr">
        <is>
          <t>TOURNESOL</t>
        </is>
      </c>
      <c r="B466" s="412" t="n">
        <v>2009</v>
      </c>
      <c r="C466" s="151" t="inlineStr">
        <is>
          <t>2008/09</t>
        </is>
      </c>
      <c r="D466" s="413" t="n">
        <v>2</v>
      </c>
      <c r="E466" s="154" t="n">
        <v>42476.8</v>
      </c>
      <c r="F466" s="154" t="n">
        <v>749.8</v>
      </c>
      <c r="G466" s="154" t="n">
        <v>43226.6</v>
      </c>
      <c r="H466" s="154" t="n">
        <v>517086.5</v>
      </c>
      <c r="I466" s="154" t="n">
        <v>2372.3</v>
      </c>
      <c r="J466" s="154" t="n">
        <v>519458.8</v>
      </c>
      <c r="K466" s="154" t="n">
        <v>155072.5</v>
      </c>
      <c r="L466" s="154" t="n">
        <v>4893.6</v>
      </c>
      <c r="M466" s="154" t="n">
        <v>37233.7</v>
      </c>
      <c r="N466" s="154" t="n">
        <v>2070.4</v>
      </c>
    </row>
    <row r="467" ht="10.05" customHeight="1">
      <c r="A467" s="151" t="inlineStr">
        <is>
          <t>COLZA</t>
        </is>
      </c>
      <c r="B467" s="412" t="n">
        <v>2009</v>
      </c>
      <c r="C467" s="151" t="inlineStr">
        <is>
          <t>2008/09</t>
        </is>
      </c>
      <c r="D467" s="413" t="n">
        <v>3</v>
      </c>
      <c r="E467" s="154" t="n">
        <v>119073.1</v>
      </c>
      <c r="F467" s="154" t="n">
        <v>153.4</v>
      </c>
      <c r="G467" s="154" t="n">
        <v>119226.5</v>
      </c>
      <c r="H467" s="154" t="n">
        <v>880582</v>
      </c>
      <c r="I467" s="154" t="n">
        <v>10002.4</v>
      </c>
      <c r="J467" s="154" t="n">
        <v>890584.4</v>
      </c>
      <c r="K467" s="154" t="n">
        <v>346335</v>
      </c>
      <c r="L467" s="154" t="n">
        <v>8136.6</v>
      </c>
      <c r="M467" s="154" t="n">
        <v>81428.60000000001</v>
      </c>
      <c r="N467" s="154" t="n">
        <v>2615.7</v>
      </c>
    </row>
    <row r="468" ht="10.05" customHeight="1">
      <c r="A468" s="151" t="inlineStr">
        <is>
          <t>LIN</t>
        </is>
      </c>
      <c r="B468" s="412" t="n">
        <v>2009</v>
      </c>
      <c r="C468" s="151" t="inlineStr">
        <is>
          <t>2008/09</t>
        </is>
      </c>
      <c r="D468" s="413" t="n">
        <v>3</v>
      </c>
      <c r="E468" s="154" t="n">
        <v>182</v>
      </c>
      <c r="F468" s="154" t="n">
        <v>291.3</v>
      </c>
      <c r="G468" s="154" t="n">
        <v>473.3</v>
      </c>
      <c r="H468" s="154" t="n">
        <v>2093.9</v>
      </c>
      <c r="I468" s="154" t="n">
        <v>398.5</v>
      </c>
      <c r="J468" s="154" t="n">
        <v>2492.4</v>
      </c>
      <c r="K468" s="154" t="n">
        <v>6.7</v>
      </c>
      <c r="L468" s="154" t="n">
        <v>0</v>
      </c>
      <c r="M468" s="154" t="n">
        <v>0</v>
      </c>
      <c r="N468" s="154" t="n">
        <v>0</v>
      </c>
    </row>
    <row r="469" ht="10.05" customHeight="1">
      <c r="A469" s="151" t="inlineStr">
        <is>
          <t>SOJA</t>
        </is>
      </c>
      <c r="B469" s="412" t="n">
        <v>2009</v>
      </c>
      <c r="C469" s="151" t="inlineStr">
        <is>
          <t>2008/09</t>
        </is>
      </c>
      <c r="D469" s="413" t="n">
        <v>3</v>
      </c>
      <c r="E469" s="154" t="n">
        <v>1542.3</v>
      </c>
      <c r="F469" s="154" t="n">
        <v>186.3</v>
      </c>
      <c r="G469" s="154" t="n">
        <v>1728.6</v>
      </c>
      <c r="H469" s="154" t="n">
        <v>28078.2</v>
      </c>
      <c r="I469" s="154" t="n">
        <v>2584.4</v>
      </c>
      <c r="J469" s="154" t="n">
        <v>30662.6</v>
      </c>
      <c r="K469" s="154" t="n">
        <v>1057.3</v>
      </c>
      <c r="L469" s="154" t="n">
        <v>501.3</v>
      </c>
      <c r="M469" s="154" t="n">
        <v>827.8</v>
      </c>
      <c r="N469" s="154" t="n">
        <v>1.6</v>
      </c>
    </row>
    <row r="470" ht="10.05" customHeight="1">
      <c r="A470" s="151" t="inlineStr">
        <is>
          <t>TOURNESOL</t>
        </is>
      </c>
      <c r="B470" s="412" t="n">
        <v>2009</v>
      </c>
      <c r="C470" s="151" t="inlineStr">
        <is>
          <t>2008/09</t>
        </is>
      </c>
      <c r="D470" s="413" t="n">
        <v>3</v>
      </c>
      <c r="E470" s="154" t="n">
        <v>33116.4</v>
      </c>
      <c r="F470" s="154" t="n">
        <v>596.7</v>
      </c>
      <c r="G470" s="154" t="n">
        <v>33713.1</v>
      </c>
      <c r="H470" s="154" t="n">
        <v>442103.9</v>
      </c>
      <c r="I470" s="154" t="n">
        <v>2791.5</v>
      </c>
      <c r="J470" s="154" t="n">
        <v>444895.4</v>
      </c>
      <c r="K470" s="154" t="n">
        <v>132059.1</v>
      </c>
      <c r="L470" s="154" t="n">
        <v>768.6</v>
      </c>
      <c r="M470" s="154" t="n">
        <v>26355.7</v>
      </c>
      <c r="N470" s="154" t="n">
        <v>554.6</v>
      </c>
    </row>
    <row r="471" ht="10.05" customHeight="1">
      <c r="A471" s="151" t="inlineStr">
        <is>
          <t>COLZA</t>
        </is>
      </c>
      <c r="B471" s="412" t="n">
        <v>2009</v>
      </c>
      <c r="C471" s="151" t="inlineStr">
        <is>
          <t>2008/09</t>
        </is>
      </c>
      <c r="D471" s="413" t="n">
        <v>4</v>
      </c>
      <c r="E471" s="154" t="n">
        <v>222273.1</v>
      </c>
      <c r="F471" s="154" t="n">
        <v>33.1</v>
      </c>
      <c r="G471" s="154" t="n">
        <v>222306.2</v>
      </c>
      <c r="H471" s="154" t="n">
        <v>656589.9</v>
      </c>
      <c r="I471" s="154" t="n">
        <v>10011.5</v>
      </c>
      <c r="J471" s="154" t="n">
        <v>666601.4</v>
      </c>
      <c r="K471" s="154" t="n">
        <v>187277.1</v>
      </c>
      <c r="L471" s="154" t="n">
        <v>7764.4</v>
      </c>
      <c r="M471" s="154" t="n">
        <v>161147.8</v>
      </c>
      <c r="N471" s="154" t="n">
        <v>5633.4</v>
      </c>
    </row>
    <row r="472" ht="10.05" customHeight="1">
      <c r="A472" s="151" t="inlineStr">
        <is>
          <t>LIN</t>
        </is>
      </c>
      <c r="B472" s="412" t="n">
        <v>2009</v>
      </c>
      <c r="C472" s="151" t="inlineStr">
        <is>
          <t>2008/09</t>
        </is>
      </c>
      <c r="D472" s="413" t="n">
        <v>4</v>
      </c>
      <c r="E472" s="154" t="n">
        <v>217.7</v>
      </c>
      <c r="F472" s="154" t="n">
        <v>0</v>
      </c>
      <c r="G472" s="154" t="n">
        <v>217.7</v>
      </c>
      <c r="H472" s="154" t="n">
        <v>1768</v>
      </c>
      <c r="I472" s="154" t="n">
        <v>360.6</v>
      </c>
      <c r="J472" s="154" t="n">
        <v>2128.6</v>
      </c>
      <c r="K472" s="154" t="n">
        <v>6.7</v>
      </c>
      <c r="L472" s="154" t="n">
        <v>0</v>
      </c>
      <c r="M472" s="154" t="n">
        <v>0</v>
      </c>
      <c r="N472" s="154" t="n">
        <v>0</v>
      </c>
    </row>
    <row r="473" ht="10.05" customHeight="1">
      <c r="A473" s="151" t="inlineStr">
        <is>
          <t>SOJA</t>
        </is>
      </c>
      <c r="B473" s="412" t="n">
        <v>2009</v>
      </c>
      <c r="C473" s="151" t="inlineStr">
        <is>
          <t>2008/09</t>
        </is>
      </c>
      <c r="D473" s="413" t="n">
        <v>4</v>
      </c>
      <c r="E473" s="154" t="n">
        <v>1292.7</v>
      </c>
      <c r="F473" s="154" t="n">
        <v>0</v>
      </c>
      <c r="G473" s="154" t="n">
        <v>1292.7</v>
      </c>
      <c r="H473" s="154" t="n">
        <v>25354.6</v>
      </c>
      <c r="I473" s="154" t="n">
        <v>2137.4</v>
      </c>
      <c r="J473" s="154" t="n">
        <v>27492</v>
      </c>
      <c r="K473" s="154" t="n">
        <v>719.6</v>
      </c>
      <c r="L473" s="154" t="n">
        <v>328.3</v>
      </c>
      <c r="M473" s="154" t="n">
        <v>664</v>
      </c>
      <c r="N473" s="154" t="n">
        <v>2</v>
      </c>
    </row>
    <row r="474" ht="10.05" customHeight="1">
      <c r="A474" s="151" t="inlineStr">
        <is>
          <t>TOURNESOL</t>
        </is>
      </c>
      <c r="B474" s="412" t="n">
        <v>2009</v>
      </c>
      <c r="C474" s="151" t="inlineStr">
        <is>
          <t>2008/09</t>
        </is>
      </c>
      <c r="D474" s="413" t="n">
        <v>4</v>
      </c>
      <c r="E474" s="154" t="n">
        <v>68326.39999999999</v>
      </c>
      <c r="F474" s="154" t="n">
        <v>-15.6</v>
      </c>
      <c r="G474" s="154" t="n">
        <v>68310.8</v>
      </c>
      <c r="H474" s="154" t="n">
        <v>387882.5</v>
      </c>
      <c r="I474" s="154" t="n">
        <v>2807.5</v>
      </c>
      <c r="J474" s="154" t="n">
        <v>390690</v>
      </c>
      <c r="K474" s="154" t="n">
        <v>75380.39999999999</v>
      </c>
      <c r="L474" s="154" t="n">
        <v>618.5</v>
      </c>
      <c r="M474" s="154" t="n">
        <v>56405.9</v>
      </c>
      <c r="N474" s="154" t="n">
        <v>891.3</v>
      </c>
    </row>
    <row r="475" ht="10.05" customHeight="1">
      <c r="A475" s="151" t="inlineStr">
        <is>
          <t>COLZA</t>
        </is>
      </c>
      <c r="B475" s="412" t="n">
        <v>2009</v>
      </c>
      <c r="C475" s="151" t="inlineStr">
        <is>
          <t>2008/09</t>
        </is>
      </c>
      <c r="D475" s="413" t="n">
        <v>5</v>
      </c>
      <c r="E475" s="154" t="n">
        <v>220262.7</v>
      </c>
      <c r="F475" s="154" t="n">
        <v>0</v>
      </c>
      <c r="G475" s="154" t="n">
        <v>220262.7</v>
      </c>
      <c r="H475" s="154" t="n">
        <v>483886.6</v>
      </c>
      <c r="I475" s="154" t="n">
        <v>9865.6</v>
      </c>
      <c r="J475" s="154" t="n">
        <v>493752.2</v>
      </c>
      <c r="K475" s="154" t="n">
        <v>55830.3</v>
      </c>
      <c r="L475" s="154" t="n">
        <v>9129.4</v>
      </c>
      <c r="M475" s="154" t="n">
        <v>134825.3</v>
      </c>
      <c r="N475" s="154" t="n">
        <v>5750.9</v>
      </c>
    </row>
    <row r="476" ht="10.05" customHeight="1">
      <c r="A476" s="151" t="inlineStr">
        <is>
          <t>LIN</t>
        </is>
      </c>
      <c r="B476" s="412" t="n">
        <v>2009</v>
      </c>
      <c r="C476" s="151" t="inlineStr">
        <is>
          <t>2008/09</t>
        </is>
      </c>
      <c r="D476" s="413" t="n">
        <v>5</v>
      </c>
      <c r="E476" s="154" t="n">
        <v>294.3</v>
      </c>
      <c r="F476" s="154" t="n">
        <v>260.7</v>
      </c>
      <c r="G476" s="154" t="n">
        <v>555</v>
      </c>
      <c r="H476" s="154" t="n">
        <v>1539.7</v>
      </c>
      <c r="I476" s="154" t="n">
        <v>620.2</v>
      </c>
      <c r="J476" s="154" t="n">
        <v>2159.9</v>
      </c>
      <c r="K476" s="154" t="n">
        <v>2.8</v>
      </c>
      <c r="L476" s="154" t="n">
        <v>0</v>
      </c>
      <c r="M476" s="154" t="n">
        <v>3.9</v>
      </c>
      <c r="N476" s="154" t="n">
        <v>0</v>
      </c>
    </row>
    <row r="477" ht="10.05" customHeight="1">
      <c r="A477" s="151" t="inlineStr">
        <is>
          <t>SOJA</t>
        </is>
      </c>
      <c r="B477" s="412" t="n">
        <v>2009</v>
      </c>
      <c r="C477" s="151" t="inlineStr">
        <is>
          <t>2008/09</t>
        </is>
      </c>
      <c r="D477" s="413" t="n">
        <v>5</v>
      </c>
      <c r="E477" s="154" t="n">
        <v>552.1</v>
      </c>
      <c r="F477" s="154" t="n">
        <v>0</v>
      </c>
      <c r="G477" s="154" t="n">
        <v>552.1</v>
      </c>
      <c r="H477" s="154" t="n">
        <v>21070.7</v>
      </c>
      <c r="I477" s="154" t="n">
        <v>1913.1</v>
      </c>
      <c r="J477" s="154" t="n">
        <v>22983.8</v>
      </c>
      <c r="K477" s="154" t="n">
        <v>609.8</v>
      </c>
      <c r="L477" s="154" t="n">
        <v>199.8</v>
      </c>
      <c r="M477" s="154" t="n">
        <v>117.8</v>
      </c>
      <c r="N477" s="154" t="n">
        <v>191.8</v>
      </c>
    </row>
    <row r="478" ht="10.05" customHeight="1">
      <c r="A478" s="151" t="inlineStr">
        <is>
          <t>TOURNESOL</t>
        </is>
      </c>
      <c r="B478" s="412" t="n">
        <v>2009</v>
      </c>
      <c r="C478" s="151" t="inlineStr">
        <is>
          <t>2008/09</t>
        </is>
      </c>
      <c r="D478" s="413" t="n">
        <v>5</v>
      </c>
      <c r="E478" s="154" t="n">
        <v>60572.1</v>
      </c>
      <c r="F478" s="154" t="n">
        <v>3.5</v>
      </c>
      <c r="G478" s="154" t="n">
        <v>60575.6</v>
      </c>
      <c r="H478" s="154" t="n">
        <v>318047.8</v>
      </c>
      <c r="I478" s="154" t="n">
        <v>2670.8</v>
      </c>
      <c r="J478" s="154" t="n">
        <v>320718.6</v>
      </c>
      <c r="K478" s="154" t="n">
        <v>30431.1</v>
      </c>
      <c r="L478" s="154" t="n">
        <v>213.4</v>
      </c>
      <c r="M478" s="154" t="n">
        <v>42097.5</v>
      </c>
      <c r="N478" s="154" t="n">
        <v>3065.5</v>
      </c>
    </row>
    <row r="479" ht="10.05" customHeight="1">
      <c r="A479" s="151" t="inlineStr">
        <is>
          <t>COLZA</t>
        </is>
      </c>
      <c r="B479" s="412" t="n">
        <v>2009</v>
      </c>
      <c r="C479" s="151" t="inlineStr">
        <is>
          <t>2008/09</t>
        </is>
      </c>
      <c r="D479" s="413" t="n">
        <v>6</v>
      </c>
      <c r="E479" s="154" t="n">
        <v>111000</v>
      </c>
      <c r="F479" s="154" t="n">
        <v>4532.7</v>
      </c>
      <c r="G479" s="154" t="n">
        <v>115532.7</v>
      </c>
      <c r="H479" s="154" t="n">
        <v>0</v>
      </c>
      <c r="I479" s="154" t="n">
        <v>0</v>
      </c>
      <c r="J479" s="154" t="n">
        <v>0</v>
      </c>
      <c r="K479" s="154" t="n">
        <v>0</v>
      </c>
      <c r="L479" s="154" t="n">
        <v>4109.9</v>
      </c>
      <c r="M479" s="154" t="n">
        <v>42269.4</v>
      </c>
      <c r="N479" s="154" t="n">
        <v>2762.9</v>
      </c>
    </row>
    <row r="480" ht="10.05" customHeight="1">
      <c r="A480" s="151" t="inlineStr">
        <is>
          <t>LIN</t>
        </is>
      </c>
      <c r="B480" s="412" t="n">
        <v>2009</v>
      </c>
      <c r="C480" s="151" t="inlineStr">
        <is>
          <t>2008/09</t>
        </is>
      </c>
      <c r="D480" s="413" t="n">
        <v>6</v>
      </c>
      <c r="E480" s="154" t="n">
        <v>357.2</v>
      </c>
      <c r="F480" s="154" t="n">
        <v>0</v>
      </c>
      <c r="G480" s="154" t="n">
        <v>357.2</v>
      </c>
      <c r="H480" s="154" t="n">
        <v>0</v>
      </c>
      <c r="I480" s="154" t="n">
        <v>0</v>
      </c>
      <c r="J480" s="154" t="n">
        <v>0</v>
      </c>
      <c r="K480" s="154" t="n">
        <v>0</v>
      </c>
      <c r="L480" s="154" t="n">
        <v>0</v>
      </c>
      <c r="M480" s="154" t="n">
        <v>0</v>
      </c>
      <c r="N480" s="154" t="n">
        <v>0</v>
      </c>
    </row>
    <row r="481" ht="10.05" customHeight="1">
      <c r="A481" s="151" t="inlineStr">
        <is>
          <t>SOJA</t>
        </is>
      </c>
      <c r="B481" s="412" t="n">
        <v>2009</v>
      </c>
      <c r="C481" s="151" t="inlineStr">
        <is>
          <t>2008/09</t>
        </is>
      </c>
      <c r="D481" s="413" t="n">
        <v>6</v>
      </c>
      <c r="E481" s="154" t="n">
        <v>1069.7</v>
      </c>
      <c r="F481" s="154" t="n">
        <v>447.5</v>
      </c>
      <c r="G481" s="154" t="n">
        <v>1517.2</v>
      </c>
      <c r="H481" s="154" t="n">
        <v>0</v>
      </c>
      <c r="I481" s="154" t="n">
        <v>0</v>
      </c>
      <c r="J481" s="154" t="n">
        <v>0</v>
      </c>
      <c r="K481" s="154" t="n">
        <v>0</v>
      </c>
      <c r="L481" s="154" t="n">
        <v>103.7</v>
      </c>
      <c r="M481" s="154" t="n">
        <v>488</v>
      </c>
      <c r="N481" s="154" t="n">
        <v>13.2</v>
      </c>
    </row>
    <row r="482" ht="10.05" customHeight="1">
      <c r="A482" s="151" t="inlineStr">
        <is>
          <t>TOURNESOL</t>
        </is>
      </c>
      <c r="B482" s="412" t="n">
        <v>2009</v>
      </c>
      <c r="C482" s="151" t="inlineStr">
        <is>
          <t>2008/09</t>
        </is>
      </c>
      <c r="D482" s="413" t="n">
        <v>6</v>
      </c>
      <c r="E482" s="154" t="n">
        <v>41251.9</v>
      </c>
      <c r="F482" s="154" t="n">
        <v>802.6</v>
      </c>
      <c r="G482" s="154" t="n">
        <v>42054.5</v>
      </c>
      <c r="H482" s="154" t="n">
        <v>0</v>
      </c>
      <c r="I482" s="154" t="n">
        <v>0</v>
      </c>
      <c r="J482" s="154" t="n">
        <v>0</v>
      </c>
      <c r="K482" s="154" t="n">
        <v>0</v>
      </c>
      <c r="L482" s="154" t="n">
        <v>370</v>
      </c>
      <c r="M482" s="154" t="n">
        <v>19789.8</v>
      </c>
      <c r="N482" s="154" t="n">
        <v>1659.3</v>
      </c>
    </row>
    <row r="483" ht="10.05" customHeight="1">
      <c r="A483" s="151" t="inlineStr">
        <is>
          <t>COLZA</t>
        </is>
      </c>
      <c r="B483" s="412" t="n">
        <v>2009</v>
      </c>
      <c r="C483" s="151" t="inlineStr">
        <is>
          <t>2008/09</t>
        </is>
      </c>
      <c r="D483" s="413" t="n">
        <v>7</v>
      </c>
      <c r="E483" s="154" t="n">
        <v>1218.6</v>
      </c>
      <c r="F483" s="154" t="n">
        <v>0</v>
      </c>
      <c r="G483" s="154" t="n">
        <v>1218.6</v>
      </c>
      <c r="H483" s="154" t="n">
        <v>195393.2</v>
      </c>
      <c r="I483" s="154" t="n">
        <v>10617</v>
      </c>
      <c r="J483" s="154" t="n">
        <v>206010.2</v>
      </c>
      <c r="K483" s="154" t="n">
        <v>14637.9</v>
      </c>
      <c r="L483" s="154" t="n">
        <v>0</v>
      </c>
      <c r="M483" s="154" t="n">
        <v>0</v>
      </c>
      <c r="N483" s="154" t="n">
        <v>0</v>
      </c>
    </row>
    <row r="484" ht="10.05" customHeight="1">
      <c r="A484" s="151" t="inlineStr">
        <is>
          <t>LIN</t>
        </is>
      </c>
      <c r="B484" s="412" t="n">
        <v>2009</v>
      </c>
      <c r="C484" s="151" t="inlineStr">
        <is>
          <t>2008/09</t>
        </is>
      </c>
      <c r="D484" s="413" t="n">
        <v>7</v>
      </c>
      <c r="E484" s="154" t="n">
        <v>0</v>
      </c>
      <c r="F484" s="154" t="n">
        <v>0</v>
      </c>
      <c r="G484" s="154" t="n">
        <v>0</v>
      </c>
      <c r="H484" s="154" t="n">
        <v>510.9</v>
      </c>
      <c r="I484" s="154" t="n">
        <v>610.1</v>
      </c>
      <c r="J484" s="154" t="n">
        <v>1121</v>
      </c>
      <c r="K484" s="154" t="n">
        <v>2.8</v>
      </c>
      <c r="L484" s="154" t="n">
        <v>0</v>
      </c>
      <c r="M484" s="154" t="n">
        <v>0</v>
      </c>
      <c r="N484" s="154" t="n">
        <v>0</v>
      </c>
    </row>
    <row r="485" ht="10.05" customHeight="1">
      <c r="A485" s="151" t="inlineStr">
        <is>
          <t>SOJA</t>
        </is>
      </c>
      <c r="B485" s="412" t="n">
        <v>2009</v>
      </c>
      <c r="C485" s="151" t="inlineStr">
        <is>
          <t>2008/09</t>
        </is>
      </c>
      <c r="D485" s="413" t="n">
        <v>7</v>
      </c>
      <c r="E485" s="154" t="n">
        <v>0</v>
      </c>
      <c r="F485" s="154" t="n">
        <v>0</v>
      </c>
      <c r="G485" s="154" t="n">
        <v>0</v>
      </c>
      <c r="H485" s="154" t="n">
        <v>16068.9</v>
      </c>
      <c r="I485" s="154" t="n">
        <v>391.1</v>
      </c>
      <c r="J485" s="154" t="n">
        <v>16460</v>
      </c>
      <c r="K485" s="154" t="n">
        <v>212.3</v>
      </c>
      <c r="L485" s="154" t="n">
        <v>0</v>
      </c>
      <c r="M485" s="154" t="n">
        <v>0</v>
      </c>
      <c r="N485" s="154" t="n">
        <v>0</v>
      </c>
    </row>
    <row r="486" ht="10.05" customHeight="1">
      <c r="A486" s="151" t="inlineStr">
        <is>
          <t>TOURNESOL</t>
        </is>
      </c>
      <c r="B486" s="412" t="n">
        <v>2009</v>
      </c>
      <c r="C486" s="151" t="inlineStr">
        <is>
          <t>2008/09</t>
        </is>
      </c>
      <c r="D486" s="413" t="n">
        <v>7</v>
      </c>
      <c r="E486" s="154" t="n">
        <v>0</v>
      </c>
      <c r="F486" s="154" t="n">
        <v>0</v>
      </c>
      <c r="G486" s="154" t="n">
        <v>0</v>
      </c>
      <c r="H486" s="154" t="n">
        <v>187094</v>
      </c>
      <c r="I486" s="154" t="n">
        <v>1705.7</v>
      </c>
      <c r="J486" s="154" t="n">
        <v>188799.7</v>
      </c>
      <c r="K486" s="154" t="n">
        <v>9351.700000000001</v>
      </c>
      <c r="L486" s="154" t="n">
        <v>0</v>
      </c>
      <c r="M486" s="154" t="n">
        <v>0</v>
      </c>
      <c r="N486" s="154" t="n">
        <v>0</v>
      </c>
    </row>
    <row r="487" ht="10.05" customHeight="1">
      <c r="A487" s="151" t="inlineStr">
        <is>
          <t>COLZA</t>
        </is>
      </c>
      <c r="B487" s="412" t="n">
        <v>2009</v>
      </c>
      <c r="C487" s="151" t="inlineStr">
        <is>
          <t>2008/09</t>
        </is>
      </c>
      <c r="D487" s="413" t="n">
        <v>8</v>
      </c>
      <c r="E487" s="154" t="n">
        <v>0</v>
      </c>
      <c r="F487" s="154" t="n">
        <v>0</v>
      </c>
      <c r="G487" s="154" t="n">
        <v>0</v>
      </c>
      <c r="H487" s="154" t="n">
        <v>0</v>
      </c>
      <c r="I487" s="154" t="n">
        <v>0</v>
      </c>
      <c r="J487" s="154" t="n">
        <v>0</v>
      </c>
      <c r="K487" s="154" t="n">
        <v>83.2</v>
      </c>
      <c r="L487" s="154" t="n">
        <v>9.6</v>
      </c>
      <c r="M487" s="154" t="n">
        <v>0</v>
      </c>
      <c r="N487" s="154" t="n">
        <v>0</v>
      </c>
    </row>
    <row r="488" ht="10.05" customHeight="1">
      <c r="A488" s="151" t="inlineStr">
        <is>
          <t>COLZA</t>
        </is>
      </c>
      <c r="B488" s="412" t="n">
        <v>2009</v>
      </c>
      <c r="C488" s="151" t="inlineStr">
        <is>
          <t>2009/10</t>
        </is>
      </c>
      <c r="D488" s="413" t="n">
        <v>2</v>
      </c>
      <c r="E488" s="154" t="n">
        <v>713.6</v>
      </c>
      <c r="F488" s="154" t="n">
        <v>0</v>
      </c>
      <c r="G488" s="154" t="n">
        <v>713.6</v>
      </c>
      <c r="H488" s="154" t="n">
        <v>6021.2</v>
      </c>
      <c r="I488" s="154" t="n">
        <v>0</v>
      </c>
      <c r="J488" s="154" t="n">
        <v>6021.2</v>
      </c>
      <c r="K488" s="154" t="n">
        <v>2458.4</v>
      </c>
      <c r="L488" s="154" t="n">
        <v>0</v>
      </c>
      <c r="M488" s="154" t="n">
        <v>642.4</v>
      </c>
      <c r="N488" s="154" t="n">
        <v>0</v>
      </c>
    </row>
    <row r="489" ht="10.05" customHeight="1">
      <c r="A489" s="151" t="inlineStr">
        <is>
          <t>SOJA</t>
        </is>
      </c>
      <c r="B489" s="412" t="n">
        <v>2009</v>
      </c>
      <c r="C489" s="151" t="inlineStr">
        <is>
          <t>2009/10</t>
        </is>
      </c>
      <c r="D489" s="413" t="n">
        <v>2</v>
      </c>
      <c r="E489" s="154" t="n">
        <v>0.4</v>
      </c>
      <c r="F489" s="154" t="n">
        <v>0</v>
      </c>
      <c r="G489" s="154" t="n">
        <v>0.4</v>
      </c>
      <c r="H489" s="154" t="n">
        <v>195.3</v>
      </c>
      <c r="I489" s="154" t="n">
        <v>0</v>
      </c>
      <c r="J489" s="154" t="n">
        <v>195.3</v>
      </c>
      <c r="K489" s="154" t="n">
        <v>0</v>
      </c>
      <c r="L489" s="154" t="n">
        <v>0</v>
      </c>
      <c r="M489" s="154" t="n">
        <v>0.3</v>
      </c>
      <c r="N489" s="154" t="n">
        <v>0</v>
      </c>
    </row>
    <row r="490" ht="10.05" customHeight="1">
      <c r="A490" s="151" t="inlineStr">
        <is>
          <t>TOURNESOL</t>
        </is>
      </c>
      <c r="B490" s="412" t="n">
        <v>2009</v>
      </c>
      <c r="C490" s="151" t="inlineStr">
        <is>
          <t>2009/10</t>
        </is>
      </c>
      <c r="D490" s="413" t="n">
        <v>2</v>
      </c>
      <c r="E490" s="154" t="n">
        <v>325.8</v>
      </c>
      <c r="F490" s="154" t="n">
        <v>0</v>
      </c>
      <c r="G490" s="154" t="n">
        <v>325.8</v>
      </c>
      <c r="H490" s="154" t="n">
        <v>614.6</v>
      </c>
      <c r="I490" s="154" t="n">
        <v>0</v>
      </c>
      <c r="J490" s="154" t="n">
        <v>614.6</v>
      </c>
      <c r="K490" s="154" t="n">
        <v>3128.3</v>
      </c>
      <c r="L490" s="154" t="n">
        <v>0</v>
      </c>
      <c r="M490" s="154" t="n">
        <v>325.8</v>
      </c>
      <c r="N490" s="154" t="n">
        <v>0</v>
      </c>
    </row>
    <row r="491" ht="10.05" customHeight="1">
      <c r="A491" s="151" t="inlineStr">
        <is>
          <t>COLZA</t>
        </is>
      </c>
      <c r="B491" s="412" t="n">
        <v>2009</v>
      </c>
      <c r="C491" s="151" t="inlineStr">
        <is>
          <t>2009/10</t>
        </is>
      </c>
      <c r="D491" s="413" t="n">
        <v>7</v>
      </c>
      <c r="E491" s="154" t="n">
        <v>3270352.2</v>
      </c>
      <c r="F491" s="154" t="n">
        <v>13862.3</v>
      </c>
      <c r="G491" s="154" t="n">
        <v>3284214.5</v>
      </c>
      <c r="H491" s="154" t="n">
        <v>3065758.1</v>
      </c>
      <c r="I491" s="154" t="n">
        <v>18403.5</v>
      </c>
      <c r="J491" s="154" t="n">
        <v>3084161.6</v>
      </c>
      <c r="K491" s="154" t="n">
        <v>1029339.5</v>
      </c>
      <c r="L491" s="154" t="n">
        <v>1126595.5</v>
      </c>
      <c r="M491" s="154" t="n">
        <v>107126</v>
      </c>
      <c r="N491" s="154" t="n">
        <v>4377</v>
      </c>
    </row>
    <row r="492" ht="10.05" customHeight="1">
      <c r="A492" s="151" t="inlineStr">
        <is>
          <t>LIN</t>
        </is>
      </c>
      <c r="B492" s="412" t="n">
        <v>2009</v>
      </c>
      <c r="C492" s="151" t="inlineStr">
        <is>
          <t>2009/10</t>
        </is>
      </c>
      <c r="D492" s="413" t="n">
        <v>7</v>
      </c>
      <c r="E492" s="154" t="n">
        <v>5146.6</v>
      </c>
      <c r="F492" s="154" t="n">
        <v>0</v>
      </c>
      <c r="G492" s="154" t="n">
        <v>5146.6</v>
      </c>
      <c r="H492" s="154" t="n">
        <v>5172.4</v>
      </c>
      <c r="I492" s="154" t="n">
        <v>610.1</v>
      </c>
      <c r="J492" s="154" t="n">
        <v>5782.5</v>
      </c>
      <c r="K492" s="154" t="n">
        <v>419</v>
      </c>
      <c r="L492" s="154" t="n">
        <v>416.2</v>
      </c>
      <c r="M492" s="154" t="n">
        <v>0</v>
      </c>
      <c r="N492" s="154" t="n">
        <v>0</v>
      </c>
    </row>
    <row r="493" ht="10.05" customHeight="1">
      <c r="A493" s="151" t="inlineStr">
        <is>
          <t>SOJA</t>
        </is>
      </c>
      <c r="B493" s="412" t="n">
        <v>2009</v>
      </c>
      <c r="C493" s="151" t="inlineStr">
        <is>
          <t>2009/10</t>
        </is>
      </c>
      <c r="D493" s="413" t="n">
        <v>7</v>
      </c>
      <c r="E493" s="154" t="n">
        <v>20.6</v>
      </c>
      <c r="F493" s="154" t="n">
        <v>0</v>
      </c>
      <c r="G493" s="154" t="n">
        <v>20.6</v>
      </c>
      <c r="H493" s="154" t="n">
        <v>12573.4</v>
      </c>
      <c r="I493" s="154" t="n">
        <v>390</v>
      </c>
      <c r="J493" s="154" t="n">
        <v>12963.4</v>
      </c>
      <c r="K493" s="154" t="n">
        <v>212.3</v>
      </c>
      <c r="L493" s="154" t="n">
        <v>0</v>
      </c>
      <c r="M493" s="154" t="n">
        <v>0</v>
      </c>
      <c r="N493" s="154" t="n">
        <v>0</v>
      </c>
    </row>
    <row r="494" ht="10.05" customHeight="1">
      <c r="A494" s="151" t="inlineStr">
        <is>
          <t>TOURNESOL</t>
        </is>
      </c>
      <c r="B494" s="412" t="n">
        <v>2009</v>
      </c>
      <c r="C494" s="151" t="inlineStr">
        <is>
          <t>2009/10</t>
        </is>
      </c>
      <c r="D494" s="413" t="n">
        <v>7</v>
      </c>
      <c r="E494" s="154" t="n">
        <v>5462.6</v>
      </c>
      <c r="F494" s="154" t="n">
        <v>110.1</v>
      </c>
      <c r="G494" s="154" t="n">
        <v>5572.7</v>
      </c>
      <c r="H494" s="154" t="n">
        <v>105445.9</v>
      </c>
      <c r="I494" s="154" t="n">
        <v>1702.6</v>
      </c>
      <c r="J494" s="154" t="n">
        <v>107148.5</v>
      </c>
      <c r="K494" s="154" t="n">
        <v>6884.3</v>
      </c>
      <c r="L494" s="154" t="n">
        <v>674.3</v>
      </c>
      <c r="M494" s="154" t="n">
        <v>2993.8</v>
      </c>
      <c r="N494" s="154" t="n">
        <v>111.1</v>
      </c>
    </row>
    <row r="495" ht="10.05" customHeight="1">
      <c r="A495" s="151" t="inlineStr">
        <is>
          <t>COLZA</t>
        </is>
      </c>
      <c r="B495" s="412" t="n">
        <v>2009</v>
      </c>
      <c r="C495" s="151" t="inlineStr">
        <is>
          <t>2009/10</t>
        </is>
      </c>
      <c r="D495" s="413" t="n">
        <v>8</v>
      </c>
      <c r="E495" s="154" t="n">
        <v>519055.3</v>
      </c>
      <c r="F495" s="154" t="n">
        <v>1074.2</v>
      </c>
      <c r="G495" s="154" t="n">
        <v>520129.5</v>
      </c>
      <c r="H495" s="154" t="n">
        <v>3182298.8</v>
      </c>
      <c r="I495" s="154" t="n">
        <v>15816.1</v>
      </c>
      <c r="J495" s="154" t="n">
        <v>3198114.9</v>
      </c>
      <c r="K495" s="154" t="n">
        <v>890722.9</v>
      </c>
      <c r="L495" s="154" t="n">
        <v>156076.8</v>
      </c>
      <c r="M495" s="154" t="n">
        <v>291790</v>
      </c>
      <c r="N495" s="154" t="n">
        <v>2829.8</v>
      </c>
    </row>
    <row r="496" ht="10.05" customHeight="1">
      <c r="A496" s="151" t="inlineStr">
        <is>
          <t>LIN</t>
        </is>
      </c>
      <c r="B496" s="412" t="n">
        <v>2009</v>
      </c>
      <c r="C496" s="151" t="inlineStr">
        <is>
          <t>2009/10</t>
        </is>
      </c>
      <c r="D496" s="413" t="n">
        <v>8</v>
      </c>
      <c r="E496" s="154" t="n">
        <v>3450.1</v>
      </c>
      <c r="F496" s="154" t="n">
        <v>345.8</v>
      </c>
      <c r="G496" s="154" t="n">
        <v>3795.9</v>
      </c>
      <c r="H496" s="154" t="n">
        <v>7712.1</v>
      </c>
      <c r="I496" s="154" t="n">
        <v>955.9</v>
      </c>
      <c r="J496" s="154" t="n">
        <v>8668</v>
      </c>
      <c r="K496" s="154" t="n">
        <v>571.6</v>
      </c>
      <c r="L496" s="154" t="n">
        <v>217.8</v>
      </c>
      <c r="M496" s="154" t="n">
        <v>65.2</v>
      </c>
      <c r="N496" s="154" t="n">
        <v>0</v>
      </c>
    </row>
    <row r="497" ht="10.05" customHeight="1">
      <c r="A497" s="151" t="inlineStr">
        <is>
          <t>SOJA</t>
        </is>
      </c>
      <c r="B497" s="412" t="n">
        <v>2009</v>
      </c>
      <c r="C497" s="151" t="inlineStr">
        <is>
          <t>2009/10</t>
        </is>
      </c>
      <c r="D497" s="413" t="n">
        <v>8</v>
      </c>
      <c r="E497" s="154" t="n">
        <v>3915.7</v>
      </c>
      <c r="F497" s="154" t="n">
        <v>485.3</v>
      </c>
      <c r="G497" s="154" t="n">
        <v>4401</v>
      </c>
      <c r="H497" s="154" t="n">
        <v>11863.9</v>
      </c>
      <c r="I497" s="154" t="n">
        <v>875.6</v>
      </c>
      <c r="J497" s="154" t="n">
        <v>12739.5</v>
      </c>
      <c r="K497" s="154" t="n">
        <v>618.7</v>
      </c>
      <c r="L497" s="154" t="n">
        <v>603.7</v>
      </c>
      <c r="M497" s="154" t="n">
        <v>188.1</v>
      </c>
      <c r="N497" s="154" t="n">
        <v>9.199999999999999</v>
      </c>
    </row>
    <row r="498" ht="10.05" customHeight="1">
      <c r="A498" s="151" t="inlineStr">
        <is>
          <t>TOURNESOL</t>
        </is>
      </c>
      <c r="B498" s="412" t="n">
        <v>2009</v>
      </c>
      <c r="C498" s="151" t="inlineStr">
        <is>
          <t>2009/10</t>
        </is>
      </c>
      <c r="D498" s="413" t="n">
        <v>8</v>
      </c>
      <c r="E498" s="154" t="n">
        <v>127845.8</v>
      </c>
      <c r="F498" s="154" t="n">
        <v>620.8</v>
      </c>
      <c r="G498" s="154" t="n">
        <v>128466.6</v>
      </c>
      <c r="H498" s="154" t="n">
        <v>176778</v>
      </c>
      <c r="I498" s="154" t="n">
        <v>2224.3</v>
      </c>
      <c r="J498" s="154" t="n">
        <v>179002.3</v>
      </c>
      <c r="K498" s="154" t="n">
        <v>31735.9</v>
      </c>
      <c r="L498" s="154" t="n">
        <v>26881</v>
      </c>
      <c r="M498" s="154" t="n">
        <v>1946.7</v>
      </c>
      <c r="N498" s="154" t="n">
        <v>82.7</v>
      </c>
    </row>
    <row r="499" ht="10.05" customHeight="1">
      <c r="A499" s="151" t="inlineStr">
        <is>
          <t>COLZA</t>
        </is>
      </c>
      <c r="B499" s="412" t="n">
        <v>2009</v>
      </c>
      <c r="C499" s="151" t="inlineStr">
        <is>
          <t>2009/10</t>
        </is>
      </c>
      <c r="D499" s="413" t="n">
        <v>9</v>
      </c>
      <c r="E499" s="154" t="n">
        <v>141300.8</v>
      </c>
      <c r="F499" s="154" t="n">
        <v>51.5</v>
      </c>
      <c r="G499" s="154" t="n">
        <v>141352.3</v>
      </c>
      <c r="H499" s="154" t="n">
        <v>2922932</v>
      </c>
      <c r="I499" s="154" t="n">
        <v>14728.3</v>
      </c>
      <c r="J499" s="154" t="n">
        <v>2937660.3</v>
      </c>
      <c r="K499" s="154" t="n">
        <v>800508</v>
      </c>
      <c r="L499" s="154" t="n">
        <v>36426.1</v>
      </c>
      <c r="M499" s="154" t="n">
        <v>124675.5</v>
      </c>
      <c r="N499" s="154" t="n">
        <v>1665.3</v>
      </c>
    </row>
    <row r="500" ht="10.05" customHeight="1">
      <c r="A500" s="151" t="inlineStr">
        <is>
          <t>LIN</t>
        </is>
      </c>
      <c r="B500" s="412" t="n">
        <v>2009</v>
      </c>
      <c r="C500" s="151" t="inlineStr">
        <is>
          <t>2009/10</t>
        </is>
      </c>
      <c r="D500" s="413" t="n">
        <v>9</v>
      </c>
      <c r="E500" s="154" t="n">
        <v>2647.7</v>
      </c>
      <c r="F500" s="154" t="n">
        <v>576</v>
      </c>
      <c r="G500" s="154" t="n">
        <v>3223.7</v>
      </c>
      <c r="H500" s="154" t="n">
        <v>7699</v>
      </c>
      <c r="I500" s="154" t="n">
        <v>676.7</v>
      </c>
      <c r="J500" s="154" t="n">
        <v>8375.700000000001</v>
      </c>
      <c r="K500" s="154" t="n">
        <v>434</v>
      </c>
      <c r="L500" s="154" t="n">
        <v>30.6</v>
      </c>
      <c r="M500" s="154" t="n">
        <v>168</v>
      </c>
      <c r="N500" s="154" t="n">
        <v>0.2</v>
      </c>
    </row>
    <row r="501" ht="10.05" customHeight="1">
      <c r="A501" s="151" t="inlineStr">
        <is>
          <t>SOJA</t>
        </is>
      </c>
      <c r="B501" s="412" t="n">
        <v>2009</v>
      </c>
      <c r="C501" s="151" t="inlineStr">
        <is>
          <t>2009/10</t>
        </is>
      </c>
      <c r="D501" s="413" t="n">
        <v>9</v>
      </c>
      <c r="E501" s="154" t="n">
        <v>35979.7</v>
      </c>
      <c r="F501" s="154" t="n">
        <v>1451</v>
      </c>
      <c r="G501" s="154" t="n">
        <v>37430.7</v>
      </c>
      <c r="H501" s="154" t="n">
        <v>40274.8</v>
      </c>
      <c r="I501" s="154" t="n">
        <v>2193.4</v>
      </c>
      <c r="J501" s="154" t="n">
        <v>42468.2</v>
      </c>
      <c r="K501" s="154" t="n">
        <v>4487</v>
      </c>
      <c r="L501" s="154" t="n">
        <v>4301.4</v>
      </c>
      <c r="M501" s="154" t="n">
        <v>432</v>
      </c>
      <c r="N501" s="154" t="n">
        <v>1.1</v>
      </c>
    </row>
    <row r="502" ht="10.05" customHeight="1">
      <c r="A502" s="151" t="inlineStr">
        <is>
          <t>TOURNESOL</t>
        </is>
      </c>
      <c r="B502" s="412" t="n">
        <v>2009</v>
      </c>
      <c r="C502" s="151" t="inlineStr">
        <is>
          <t>2009/10</t>
        </is>
      </c>
      <c r="D502" s="413" t="n">
        <v>9</v>
      </c>
      <c r="E502" s="154" t="n">
        <v>991565.500000001</v>
      </c>
      <c r="F502" s="154" t="n">
        <v>4258.2</v>
      </c>
      <c r="G502" s="154" t="n">
        <v>995823.700000001</v>
      </c>
      <c r="H502" s="154" t="n">
        <v>925389.1</v>
      </c>
      <c r="I502" s="154" t="n">
        <v>5779.3</v>
      </c>
      <c r="J502" s="154" t="n">
        <v>931168.4</v>
      </c>
      <c r="K502" s="154" t="n">
        <v>240804.3</v>
      </c>
      <c r="L502" s="154" t="n">
        <v>271250.7</v>
      </c>
      <c r="M502" s="154" t="n">
        <v>62105.2</v>
      </c>
      <c r="N502" s="154" t="n">
        <v>71.3</v>
      </c>
    </row>
    <row r="503" ht="10.05" customHeight="1">
      <c r="A503" s="151" t="inlineStr">
        <is>
          <t>COLZA</t>
        </is>
      </c>
      <c r="B503" s="412" t="n">
        <v>2009</v>
      </c>
      <c r="C503" s="151" t="inlineStr">
        <is>
          <t>2009/10</t>
        </is>
      </c>
      <c r="D503" s="413" t="n">
        <v>10</v>
      </c>
      <c r="E503" s="154" t="n">
        <v>82557.3</v>
      </c>
      <c r="F503" s="154" t="n">
        <v>56.5</v>
      </c>
      <c r="G503" s="154" t="n">
        <v>82613.8</v>
      </c>
      <c r="H503" s="154" t="n">
        <v>2626303.6</v>
      </c>
      <c r="I503" s="154" t="n">
        <v>14664.4</v>
      </c>
      <c r="J503" s="154" t="n">
        <v>2640968</v>
      </c>
      <c r="K503" s="154" t="n">
        <v>755384</v>
      </c>
      <c r="L503" s="154" t="n">
        <v>6063</v>
      </c>
      <c r="M503" s="154" t="n">
        <v>48639.1</v>
      </c>
      <c r="N503" s="154" t="n">
        <v>2547.9</v>
      </c>
    </row>
    <row r="504" ht="10.05" customHeight="1">
      <c r="A504" s="151" t="inlineStr">
        <is>
          <t>LIN</t>
        </is>
      </c>
      <c r="B504" s="412" t="n">
        <v>2009</v>
      </c>
      <c r="C504" s="151" t="inlineStr">
        <is>
          <t>2009/10</t>
        </is>
      </c>
      <c r="D504" s="413" t="n">
        <v>10</v>
      </c>
      <c r="E504" s="154" t="n">
        <v>958.6</v>
      </c>
      <c r="F504" s="154" t="n">
        <v>161.6</v>
      </c>
      <c r="G504" s="154" t="n">
        <v>1120.2</v>
      </c>
      <c r="H504" s="154" t="n">
        <v>6496.3</v>
      </c>
      <c r="I504" s="154" t="n">
        <v>680.6</v>
      </c>
      <c r="J504" s="154" t="n">
        <v>7176.9</v>
      </c>
      <c r="K504" s="154" t="n">
        <v>227.1</v>
      </c>
      <c r="L504" s="154" t="n">
        <v>11.8</v>
      </c>
      <c r="M504" s="154" t="n">
        <v>214.2</v>
      </c>
      <c r="N504" s="154" t="n">
        <v>4.5</v>
      </c>
    </row>
    <row r="505" ht="10.05" customHeight="1">
      <c r="A505" s="151" t="inlineStr">
        <is>
          <t>SOJA</t>
        </is>
      </c>
      <c r="B505" s="412" t="n">
        <v>2009</v>
      </c>
      <c r="C505" s="151" t="inlineStr">
        <is>
          <t>2009/10</t>
        </is>
      </c>
      <c r="D505" s="413" t="n">
        <v>10</v>
      </c>
      <c r="E505" s="154" t="n">
        <v>27653.2</v>
      </c>
      <c r="F505" s="154" t="n">
        <v>1365.6</v>
      </c>
      <c r="G505" s="154" t="n">
        <v>29018.8</v>
      </c>
      <c r="H505" s="154" t="n">
        <v>61552.2</v>
      </c>
      <c r="I505" s="154" t="n">
        <v>3562.4</v>
      </c>
      <c r="J505" s="154" t="n">
        <v>65114.6</v>
      </c>
      <c r="K505" s="154" t="n">
        <v>8596.200000000001</v>
      </c>
      <c r="L505" s="154" t="n">
        <v>4570.7</v>
      </c>
      <c r="M505" s="154" t="n">
        <v>430</v>
      </c>
      <c r="N505" s="154" t="n">
        <v>31.5</v>
      </c>
    </row>
    <row r="506" ht="10.05" customHeight="1">
      <c r="A506" s="151" t="inlineStr">
        <is>
          <t>TOURNESOL</t>
        </is>
      </c>
      <c r="B506" s="412" t="n">
        <v>2009</v>
      </c>
      <c r="C506" s="151" t="inlineStr">
        <is>
          <t>2009/10</t>
        </is>
      </c>
      <c r="D506" s="413" t="n">
        <v>10</v>
      </c>
      <c r="E506" s="154" t="n">
        <v>144241</v>
      </c>
      <c r="F506" s="154" t="n">
        <v>186.7</v>
      </c>
      <c r="G506" s="154" t="n">
        <v>144427.7</v>
      </c>
      <c r="H506" s="154" t="n">
        <v>1016444.8</v>
      </c>
      <c r="I506" s="154" t="n">
        <v>5496.7</v>
      </c>
      <c r="J506" s="154" t="n">
        <v>1021941.5</v>
      </c>
      <c r="K506" s="154" t="n">
        <v>225494.7</v>
      </c>
      <c r="L506" s="154" t="n">
        <v>26838.4</v>
      </c>
      <c r="M506" s="154" t="n">
        <v>37144.6</v>
      </c>
      <c r="N506" s="154" t="n">
        <v>5003.4</v>
      </c>
    </row>
    <row r="507" ht="10.05" customHeight="1">
      <c r="A507" s="151" t="inlineStr">
        <is>
          <t>COLZA</t>
        </is>
      </c>
      <c r="B507" s="412" t="n">
        <v>2009</v>
      </c>
      <c r="C507" s="151" t="inlineStr">
        <is>
          <t>2009/10</t>
        </is>
      </c>
      <c r="D507" s="413" t="n">
        <v>11</v>
      </c>
      <c r="E507" s="154" t="n">
        <v>163934.2</v>
      </c>
      <c r="F507" s="154" t="n">
        <v>505.3</v>
      </c>
      <c r="G507" s="154" t="n">
        <v>164439.5</v>
      </c>
      <c r="H507" s="154" t="n">
        <v>2407208.2</v>
      </c>
      <c r="I507" s="154" t="n">
        <v>13565.6</v>
      </c>
      <c r="J507" s="154" t="n">
        <v>2420773.8</v>
      </c>
      <c r="K507" s="154" t="n">
        <v>667512.2</v>
      </c>
      <c r="L507" s="154" t="n">
        <v>6295.7</v>
      </c>
      <c r="M507" s="154" t="n">
        <v>86457.89999999999</v>
      </c>
      <c r="N507" s="154" t="n">
        <v>7709.6</v>
      </c>
    </row>
    <row r="508" ht="10.05" customHeight="1">
      <c r="A508" s="151" t="inlineStr">
        <is>
          <t>LIN</t>
        </is>
      </c>
      <c r="B508" s="412" t="n">
        <v>2009</v>
      </c>
      <c r="C508" s="151" t="inlineStr">
        <is>
          <t>2009/10</t>
        </is>
      </c>
      <c r="D508" s="413" t="n">
        <v>11</v>
      </c>
      <c r="E508" s="154" t="n">
        <v>1324.9</v>
      </c>
      <c r="F508" s="154" t="n">
        <v>0</v>
      </c>
      <c r="G508" s="154" t="n">
        <v>1324.9</v>
      </c>
      <c r="H508" s="154" t="n">
        <v>5432.6</v>
      </c>
      <c r="I508" s="154" t="n">
        <v>680.6</v>
      </c>
      <c r="J508" s="154" t="n">
        <v>6113.2</v>
      </c>
      <c r="K508" s="154" t="n">
        <v>192.8</v>
      </c>
      <c r="L508" s="154" t="n">
        <v>18.2</v>
      </c>
      <c r="M508" s="154" t="n">
        <v>52.5</v>
      </c>
      <c r="N508" s="154" t="n">
        <v>0</v>
      </c>
    </row>
    <row r="509" ht="10.05" customHeight="1">
      <c r="A509" s="151" t="inlineStr">
        <is>
          <t>SOJA</t>
        </is>
      </c>
      <c r="B509" s="412" t="n">
        <v>2009</v>
      </c>
      <c r="C509" s="151" t="inlineStr">
        <is>
          <t>2009/10</t>
        </is>
      </c>
      <c r="D509" s="413" t="n">
        <v>11</v>
      </c>
      <c r="E509" s="154" t="n">
        <v>5677.3</v>
      </c>
      <c r="F509" s="154" t="n">
        <v>65.3</v>
      </c>
      <c r="G509" s="154" t="n">
        <v>5742.6</v>
      </c>
      <c r="H509" s="154" t="n">
        <v>53466.3</v>
      </c>
      <c r="I509" s="154" t="n">
        <v>3326.6</v>
      </c>
      <c r="J509" s="154" t="n">
        <v>56792.9</v>
      </c>
      <c r="K509" s="154" t="n">
        <v>7890.5</v>
      </c>
      <c r="L509" s="154" t="n">
        <v>557.9</v>
      </c>
      <c r="M509" s="154" t="n">
        <v>1221.9</v>
      </c>
      <c r="N509" s="154" t="n">
        <v>41.7</v>
      </c>
    </row>
    <row r="510" ht="10.05" customHeight="1">
      <c r="A510" s="151" t="inlineStr">
        <is>
          <t>TOURNESOL</t>
        </is>
      </c>
      <c r="B510" s="412" t="n">
        <v>2009</v>
      </c>
      <c r="C510" s="151" t="inlineStr">
        <is>
          <t>2009/10</t>
        </is>
      </c>
      <c r="D510" s="413" t="n">
        <v>11</v>
      </c>
      <c r="E510" s="154" t="n">
        <v>45203</v>
      </c>
      <c r="F510" s="154" t="n">
        <v>0</v>
      </c>
      <c r="G510" s="154" t="n">
        <v>45203</v>
      </c>
      <c r="H510" s="154" t="n">
        <v>959590.8</v>
      </c>
      <c r="I510" s="154" t="n">
        <v>4750.7</v>
      </c>
      <c r="J510" s="154" t="n">
        <v>964341.5</v>
      </c>
      <c r="K510" s="154" t="n">
        <v>192239.8</v>
      </c>
      <c r="L510" s="154" t="n">
        <v>3224.1</v>
      </c>
      <c r="M510" s="154" t="n">
        <v>33560.5</v>
      </c>
      <c r="N510" s="154" t="n">
        <v>2818.5</v>
      </c>
    </row>
    <row r="511" ht="10.05" customHeight="1">
      <c r="A511" s="151" t="inlineStr">
        <is>
          <t>COLZA</t>
        </is>
      </c>
      <c r="B511" s="412" t="n">
        <v>2009</v>
      </c>
      <c r="C511" s="151" t="inlineStr">
        <is>
          <t>2009/10</t>
        </is>
      </c>
      <c r="D511" s="413" t="n">
        <v>12</v>
      </c>
      <c r="E511" s="154" t="n">
        <v>117264.2</v>
      </c>
      <c r="F511" s="154" t="n">
        <v>260.1</v>
      </c>
      <c r="G511" s="154" t="n">
        <v>117524.3</v>
      </c>
      <c r="H511" s="154" t="n">
        <v>2156669.5</v>
      </c>
      <c r="I511" s="154" t="n">
        <v>13615.7</v>
      </c>
      <c r="J511" s="154" t="n">
        <v>2170285.2</v>
      </c>
      <c r="K511" s="154" t="n">
        <v>607999.5</v>
      </c>
      <c r="L511" s="154" t="n">
        <v>21213.4</v>
      </c>
      <c r="M511" s="154" t="n">
        <v>76389.60000000001</v>
      </c>
      <c r="N511" s="154" t="n">
        <v>4337.5</v>
      </c>
    </row>
    <row r="512" ht="10.05" customHeight="1">
      <c r="A512" s="151" t="inlineStr">
        <is>
          <t>LIN</t>
        </is>
      </c>
      <c r="B512" s="412" t="n">
        <v>2009</v>
      </c>
      <c r="C512" s="151" t="inlineStr">
        <is>
          <t>2009/10</t>
        </is>
      </c>
      <c r="D512" s="413" t="n">
        <v>12</v>
      </c>
      <c r="E512" s="154" t="n">
        <v>698.6</v>
      </c>
      <c r="F512" s="154" t="n">
        <v>0</v>
      </c>
      <c r="G512" s="154" t="n">
        <v>698.6</v>
      </c>
      <c r="H512" s="154" t="n">
        <v>4802.7</v>
      </c>
      <c r="I512" s="154" t="n">
        <v>679.6</v>
      </c>
      <c r="J512" s="154" t="n">
        <v>5482.3</v>
      </c>
      <c r="K512" s="154" t="n">
        <v>63.4</v>
      </c>
      <c r="L512" s="154" t="n">
        <v>0</v>
      </c>
      <c r="M512" s="154" t="n">
        <v>129.4</v>
      </c>
      <c r="N512" s="154" t="n">
        <v>0</v>
      </c>
    </row>
    <row r="513" ht="10.05" customHeight="1">
      <c r="A513" s="151" t="inlineStr">
        <is>
          <t>SOJA</t>
        </is>
      </c>
      <c r="B513" s="412" t="n">
        <v>2009</v>
      </c>
      <c r="C513" s="151" t="inlineStr">
        <is>
          <t>2009/10</t>
        </is>
      </c>
      <c r="D513" s="413" t="n">
        <v>12</v>
      </c>
      <c r="E513" s="154" t="n">
        <v>2932.1</v>
      </c>
      <c r="F513" s="154" t="n">
        <v>0</v>
      </c>
      <c r="G513" s="154" t="n">
        <v>2932.1</v>
      </c>
      <c r="H513" s="154" t="n">
        <v>47801.9</v>
      </c>
      <c r="I513" s="154" t="n">
        <v>3315.2</v>
      </c>
      <c r="J513" s="154" t="n">
        <v>51117.1</v>
      </c>
      <c r="K513" s="154" t="n">
        <v>7579.6</v>
      </c>
      <c r="L513" s="154" t="n">
        <v>511.9</v>
      </c>
      <c r="M513" s="154" t="n">
        <v>818.2</v>
      </c>
      <c r="N513" s="154" t="n">
        <v>4.6</v>
      </c>
    </row>
    <row r="514" ht="10.05" customHeight="1">
      <c r="A514" s="151" t="inlineStr">
        <is>
          <t>TOURNESOL</t>
        </is>
      </c>
      <c r="B514" s="412" t="n">
        <v>2009</v>
      </c>
      <c r="C514" s="151" t="inlineStr">
        <is>
          <t>2009/10</t>
        </is>
      </c>
      <c r="D514" s="413" t="n">
        <v>12</v>
      </c>
      <c r="E514" s="154" t="n">
        <v>57946.3</v>
      </c>
      <c r="F514" s="154" t="n">
        <v>388.6</v>
      </c>
      <c r="G514" s="154" t="n">
        <v>58334.9</v>
      </c>
      <c r="H514" s="154" t="n">
        <v>922488</v>
      </c>
      <c r="I514" s="154" t="n">
        <v>4450.8</v>
      </c>
      <c r="J514" s="154" t="n">
        <v>926938.8</v>
      </c>
      <c r="K514" s="154" t="n">
        <v>153437</v>
      </c>
      <c r="L514" s="154" t="n">
        <v>2899.3</v>
      </c>
      <c r="M514" s="154" t="n">
        <v>42375.1</v>
      </c>
      <c r="N514" s="154" t="n">
        <v>-673</v>
      </c>
    </row>
    <row r="515" ht="10.05" customHeight="1">
      <c r="A515" s="151" t="inlineStr">
        <is>
          <t>COLZA</t>
        </is>
      </c>
      <c r="B515" s="412" t="n">
        <v>2010</v>
      </c>
      <c r="C515" s="151" t="inlineStr">
        <is>
          <t>2008/09</t>
        </is>
      </c>
      <c r="D515" s="413" t="n">
        <v>6</v>
      </c>
      <c r="E515" s="154" t="n">
        <v>25.9</v>
      </c>
      <c r="F515" s="154" t="n">
        <v>0</v>
      </c>
      <c r="G515" s="154" t="n">
        <v>25.9</v>
      </c>
      <c r="H515" s="154" t="n">
        <v>0</v>
      </c>
      <c r="I515" s="154" t="n">
        <v>0</v>
      </c>
      <c r="J515" s="154" t="n">
        <v>0</v>
      </c>
      <c r="K515" s="154" t="n">
        <v>0</v>
      </c>
      <c r="L515" s="154" t="n">
        <v>0</v>
      </c>
      <c r="M515" s="154" t="n">
        <v>0</v>
      </c>
      <c r="N515" s="154" t="n">
        <v>0</v>
      </c>
    </row>
    <row r="516" ht="10.05" customHeight="1">
      <c r="A516" s="151" t="inlineStr">
        <is>
          <t>COLZA</t>
        </is>
      </c>
      <c r="B516" s="412" t="n">
        <v>2010</v>
      </c>
      <c r="C516" s="151" t="inlineStr">
        <is>
          <t>2008/09</t>
        </is>
      </c>
      <c r="D516" s="413" t="n">
        <v>7</v>
      </c>
      <c r="E516" s="154" t="n">
        <v>0</v>
      </c>
      <c r="F516" s="154" t="n">
        <v>0</v>
      </c>
      <c r="G516" s="154" t="n">
        <v>0</v>
      </c>
      <c r="H516" s="154" t="n">
        <v>25.9</v>
      </c>
      <c r="I516" s="154" t="n">
        <v>0</v>
      </c>
      <c r="J516" s="154" t="n">
        <v>25.9</v>
      </c>
      <c r="K516" s="154" t="n">
        <v>0</v>
      </c>
      <c r="L516" s="154" t="n">
        <v>0</v>
      </c>
      <c r="M516" s="154" t="n">
        <v>0</v>
      </c>
      <c r="N516" s="154" t="n">
        <v>0</v>
      </c>
    </row>
    <row r="517" ht="10.05" customHeight="1">
      <c r="A517" s="151" t="inlineStr">
        <is>
          <t>COLZA</t>
        </is>
      </c>
      <c r="B517" s="412" t="n">
        <v>2010</v>
      </c>
      <c r="C517" s="151" t="inlineStr">
        <is>
          <t>2009/10</t>
        </is>
      </c>
      <c r="D517" s="413" t="n">
        <v>1</v>
      </c>
      <c r="E517" s="154" t="n">
        <v>204998</v>
      </c>
      <c r="F517" s="154" t="n">
        <v>2405.5</v>
      </c>
      <c r="G517" s="154" t="n">
        <v>207403.5</v>
      </c>
      <c r="H517" s="154" t="n">
        <v>1894157.1</v>
      </c>
      <c r="I517" s="154" t="n">
        <v>16016.6</v>
      </c>
      <c r="J517" s="154" t="n">
        <v>1910173.7</v>
      </c>
      <c r="K517" s="154" t="n">
        <v>481661.4</v>
      </c>
      <c r="L517" s="154" t="n">
        <v>17968.2</v>
      </c>
      <c r="M517" s="154" t="n">
        <v>141876</v>
      </c>
      <c r="N517" s="154" t="n">
        <v>8109.4</v>
      </c>
    </row>
    <row r="518" ht="10.05" customHeight="1">
      <c r="A518" s="151" t="inlineStr">
        <is>
          <t>LIN</t>
        </is>
      </c>
      <c r="B518" s="412" t="n">
        <v>2010</v>
      </c>
      <c r="C518" s="151" t="inlineStr">
        <is>
          <t>2009/10</t>
        </is>
      </c>
      <c r="D518" s="413" t="n">
        <v>1</v>
      </c>
      <c r="E518" s="154" t="n">
        <v>398.3</v>
      </c>
      <c r="F518" s="154" t="n">
        <v>0</v>
      </c>
      <c r="G518" s="154" t="n">
        <v>398.3</v>
      </c>
      <c r="H518" s="154" t="n">
        <v>4364.8</v>
      </c>
      <c r="I518" s="154" t="n">
        <v>679.6</v>
      </c>
      <c r="J518" s="154" t="n">
        <v>5044.4</v>
      </c>
      <c r="K518" s="154" t="n">
        <v>3.9</v>
      </c>
      <c r="L518" s="154" t="n">
        <v>0</v>
      </c>
      <c r="M518" s="154" t="n">
        <v>59.5</v>
      </c>
      <c r="N518" s="154" t="n">
        <v>0</v>
      </c>
    </row>
    <row r="519" ht="10.05" customHeight="1">
      <c r="A519" s="151" t="inlineStr">
        <is>
          <t>SOJA</t>
        </is>
      </c>
      <c r="B519" s="412" t="n">
        <v>2010</v>
      </c>
      <c r="C519" s="151" t="inlineStr">
        <is>
          <t>2009/10</t>
        </is>
      </c>
      <c r="D519" s="413" t="n">
        <v>1</v>
      </c>
      <c r="E519" s="154" t="n">
        <v>4945</v>
      </c>
      <c r="F519" s="154" t="n">
        <v>0</v>
      </c>
      <c r="G519" s="154" t="n">
        <v>4945</v>
      </c>
      <c r="H519" s="154" t="n">
        <v>43569.7</v>
      </c>
      <c r="I519" s="154" t="n">
        <v>3265.2</v>
      </c>
      <c r="J519" s="154" t="n">
        <v>46834.9</v>
      </c>
      <c r="K519" s="154" t="n">
        <v>3860.6</v>
      </c>
      <c r="L519" s="154" t="n">
        <v>57.5</v>
      </c>
      <c r="M519" s="154" t="n">
        <v>3617.1</v>
      </c>
      <c r="N519" s="154" t="n">
        <v>159.4</v>
      </c>
    </row>
    <row r="520" ht="10.05" customHeight="1">
      <c r="A520" s="151" t="inlineStr">
        <is>
          <t>TOURNESOL</t>
        </is>
      </c>
      <c r="B520" s="412" t="n">
        <v>2010</v>
      </c>
      <c r="C520" s="151" t="inlineStr">
        <is>
          <t>2009/10</t>
        </is>
      </c>
      <c r="D520" s="413" t="n">
        <v>1</v>
      </c>
      <c r="E520" s="154" t="n">
        <v>54184.7</v>
      </c>
      <c r="F520" s="154" t="n">
        <v>28.6</v>
      </c>
      <c r="G520" s="154" t="n">
        <v>54213.3</v>
      </c>
      <c r="H520" s="154" t="n">
        <v>837929.2</v>
      </c>
      <c r="I520" s="154" t="n">
        <v>3917.7</v>
      </c>
      <c r="J520" s="154" t="n">
        <v>841846.9</v>
      </c>
      <c r="K520" s="154" t="n">
        <v>115398.3</v>
      </c>
      <c r="L520" s="154" t="n">
        <v>2743.1</v>
      </c>
      <c r="M520" s="154" t="n">
        <v>40239.9</v>
      </c>
      <c r="N520" s="154" t="n">
        <v>1289</v>
      </c>
    </row>
    <row r="521" ht="10.05" customHeight="1">
      <c r="A521" s="151" t="inlineStr">
        <is>
          <t>COLZA</t>
        </is>
      </c>
      <c r="B521" s="412" t="n">
        <v>2010</v>
      </c>
      <c r="C521" s="151" t="inlineStr">
        <is>
          <t>2009/10</t>
        </is>
      </c>
      <c r="D521" s="413" t="n">
        <v>2</v>
      </c>
      <c r="E521" s="154" t="n">
        <v>271263.3</v>
      </c>
      <c r="F521" s="154" t="n">
        <v>194</v>
      </c>
      <c r="G521" s="154" t="n">
        <v>271457.3</v>
      </c>
      <c r="H521" s="154" t="n">
        <v>1690884.7</v>
      </c>
      <c r="I521" s="154" t="n">
        <v>15754.5</v>
      </c>
      <c r="J521" s="154" t="n">
        <v>1706639.2</v>
      </c>
      <c r="K521" s="154" t="n">
        <v>317741</v>
      </c>
      <c r="L521" s="154" t="n">
        <v>18623.6</v>
      </c>
      <c r="M521" s="154" t="n">
        <v>175835.4</v>
      </c>
      <c r="N521" s="154" t="n">
        <v>6708.6</v>
      </c>
    </row>
    <row r="522" ht="10.05" customHeight="1">
      <c r="A522" s="151" t="inlineStr">
        <is>
          <t>LIN</t>
        </is>
      </c>
      <c r="B522" s="412" t="n">
        <v>2010</v>
      </c>
      <c r="C522" s="151" t="inlineStr">
        <is>
          <t>2009/10</t>
        </is>
      </c>
      <c r="D522" s="413" t="n">
        <v>2</v>
      </c>
      <c r="E522" s="154" t="n">
        <v>381.2</v>
      </c>
      <c r="F522" s="154" t="n">
        <v>0</v>
      </c>
      <c r="G522" s="154" t="n">
        <v>381.2</v>
      </c>
      <c r="H522" s="154" t="n">
        <v>3436.1</v>
      </c>
      <c r="I522" s="154" t="n">
        <v>658.8</v>
      </c>
      <c r="J522" s="154" t="n">
        <v>4094.9</v>
      </c>
      <c r="K522" s="154" t="n">
        <v>34</v>
      </c>
      <c r="L522" s="154" t="n">
        <v>30.1</v>
      </c>
      <c r="M522" s="154" t="n">
        <v>0</v>
      </c>
      <c r="N522" s="154" t="n">
        <v>0</v>
      </c>
    </row>
    <row r="523" ht="10.05" customHeight="1">
      <c r="A523" s="151" t="inlineStr">
        <is>
          <t>SOJA</t>
        </is>
      </c>
      <c r="B523" s="412" t="n">
        <v>2010</v>
      </c>
      <c r="C523" s="151" t="inlineStr">
        <is>
          <t>2009/10</t>
        </is>
      </c>
      <c r="D523" s="413" t="n">
        <v>2</v>
      </c>
      <c r="E523" s="154" t="n">
        <v>3206.6</v>
      </c>
      <c r="F523" s="154" t="n">
        <v>0</v>
      </c>
      <c r="G523" s="154" t="n">
        <v>3206.6</v>
      </c>
      <c r="H523" s="154" t="n">
        <v>37668.7</v>
      </c>
      <c r="I523" s="154" t="n">
        <v>2811.8</v>
      </c>
      <c r="J523" s="154" t="n">
        <v>40480.5</v>
      </c>
      <c r="K523" s="154" t="n">
        <v>2764.8</v>
      </c>
      <c r="L523" s="154" t="n">
        <v>422.9</v>
      </c>
      <c r="M523" s="154" t="n">
        <v>1476</v>
      </c>
      <c r="N523" s="154" t="n">
        <v>42.7</v>
      </c>
    </row>
    <row r="524" ht="10.05" customHeight="1">
      <c r="A524" s="151" t="inlineStr">
        <is>
          <t>TOURNESOL</t>
        </is>
      </c>
      <c r="B524" s="412" t="n">
        <v>2010</v>
      </c>
      <c r="C524" s="151" t="inlineStr">
        <is>
          <t>2009/10</t>
        </is>
      </c>
      <c r="D524" s="413" t="n">
        <v>2</v>
      </c>
      <c r="E524" s="154" t="n">
        <v>43770.9</v>
      </c>
      <c r="F524" s="154" t="n">
        <v>2436.5</v>
      </c>
      <c r="G524" s="154" t="n">
        <v>46207.4</v>
      </c>
      <c r="H524" s="154" t="n">
        <v>727351.5</v>
      </c>
      <c r="I524" s="154" t="n">
        <v>4509.1</v>
      </c>
      <c r="J524" s="154" t="n">
        <v>731860.6</v>
      </c>
      <c r="K524" s="154" t="n">
        <v>89215.3</v>
      </c>
      <c r="L524" s="154" t="n">
        <v>2686.9</v>
      </c>
      <c r="M524" s="154" t="n">
        <v>28301.1</v>
      </c>
      <c r="N524" s="154" t="n">
        <v>494.3</v>
      </c>
    </row>
    <row r="525" ht="10.05" customHeight="1">
      <c r="A525" s="151" t="inlineStr">
        <is>
          <t>COLZA</t>
        </is>
      </c>
      <c r="B525" s="412" t="n">
        <v>2010</v>
      </c>
      <c r="C525" s="151" t="inlineStr">
        <is>
          <t>2009/10</t>
        </is>
      </c>
      <c r="D525" s="413" t="n">
        <v>3</v>
      </c>
      <c r="E525" s="154" t="n">
        <v>218939.6</v>
      </c>
      <c r="F525" s="154" t="n">
        <v>1974.8</v>
      </c>
      <c r="G525" s="154" t="n">
        <v>220914.4</v>
      </c>
      <c r="H525" s="154" t="n">
        <v>1330568.3</v>
      </c>
      <c r="I525" s="154" t="n">
        <v>14637.2</v>
      </c>
      <c r="J525" s="154" t="n">
        <v>1345205.5</v>
      </c>
      <c r="K525" s="154" t="n">
        <v>213969.3</v>
      </c>
      <c r="L525" s="154" t="n">
        <v>17016.2</v>
      </c>
      <c r="M525" s="154" t="n">
        <v>118028.2</v>
      </c>
      <c r="N525" s="154" t="n">
        <v>2759.7</v>
      </c>
    </row>
    <row r="526" ht="10.05" customHeight="1">
      <c r="A526" s="151" t="inlineStr">
        <is>
          <t>LIN</t>
        </is>
      </c>
      <c r="B526" s="412" t="n">
        <v>2010</v>
      </c>
      <c r="C526" s="151" t="inlineStr">
        <is>
          <t>2009/10</t>
        </is>
      </c>
      <c r="D526" s="413" t="n">
        <v>3</v>
      </c>
      <c r="E526" s="154" t="n">
        <v>708.8</v>
      </c>
      <c r="F526" s="154" t="n">
        <v>444.5</v>
      </c>
      <c r="G526" s="154" t="n">
        <v>1153.3</v>
      </c>
      <c r="H526" s="154" t="n">
        <v>2562.6</v>
      </c>
      <c r="I526" s="154" t="n">
        <v>604.1</v>
      </c>
      <c r="J526" s="154" t="n">
        <v>3166.7</v>
      </c>
      <c r="K526" s="154" t="n">
        <v>31.1</v>
      </c>
      <c r="L526" s="154" t="n">
        <v>27.8</v>
      </c>
      <c r="M526" s="154" t="n">
        <v>30.7</v>
      </c>
      <c r="N526" s="154" t="n">
        <v>0</v>
      </c>
    </row>
    <row r="527" ht="10.05" customHeight="1">
      <c r="A527" s="151" t="inlineStr">
        <is>
          <t>SOJA</t>
        </is>
      </c>
      <c r="B527" s="412" t="n">
        <v>2010</v>
      </c>
      <c r="C527" s="151" t="inlineStr">
        <is>
          <t>2009/10</t>
        </is>
      </c>
      <c r="D527" s="413" t="n">
        <v>3</v>
      </c>
      <c r="E527" s="154" t="n">
        <v>2237.6</v>
      </c>
      <c r="F527" s="154" t="n">
        <v>665.3</v>
      </c>
      <c r="G527" s="154" t="n">
        <v>2902.9</v>
      </c>
      <c r="H527" s="154" t="n">
        <v>31567.5</v>
      </c>
      <c r="I527" s="154" t="n">
        <v>2164.5</v>
      </c>
      <c r="J527" s="154" t="n">
        <v>33732</v>
      </c>
      <c r="K527" s="154" t="n">
        <v>2163.7</v>
      </c>
      <c r="L527" s="154" t="n">
        <v>592.2</v>
      </c>
      <c r="M527" s="154" t="n">
        <v>1085.7</v>
      </c>
      <c r="N527" s="154" t="n">
        <v>148</v>
      </c>
    </row>
    <row r="528" ht="10.05" customHeight="1">
      <c r="A528" s="151" t="inlineStr">
        <is>
          <t>TOURNESOL</t>
        </is>
      </c>
      <c r="B528" s="412" t="n">
        <v>2010</v>
      </c>
      <c r="C528" s="151" t="inlineStr">
        <is>
          <t>2009/10</t>
        </is>
      </c>
      <c r="D528" s="413" t="n">
        <v>3</v>
      </c>
      <c r="E528" s="154" t="n">
        <v>51337.4</v>
      </c>
      <c r="F528" s="154" t="n">
        <v>687.6</v>
      </c>
      <c r="G528" s="154" t="n">
        <v>52025</v>
      </c>
      <c r="H528" s="154" t="n">
        <v>602694.6</v>
      </c>
      <c r="I528" s="154" t="n">
        <v>3532.3</v>
      </c>
      <c r="J528" s="154" t="n">
        <v>606226.9</v>
      </c>
      <c r="K528" s="154" t="n">
        <v>54402.3</v>
      </c>
      <c r="L528" s="154" t="n">
        <v>1319.8</v>
      </c>
      <c r="M528" s="154" t="n">
        <v>34381.6</v>
      </c>
      <c r="N528" s="154" t="n">
        <v>1755.4</v>
      </c>
    </row>
    <row r="529" ht="10.05" customHeight="1">
      <c r="A529" s="151" t="inlineStr">
        <is>
          <t>COLZA</t>
        </is>
      </c>
      <c r="B529" s="412" t="n">
        <v>2010</v>
      </c>
      <c r="C529" s="151" t="inlineStr">
        <is>
          <t>2009/10</t>
        </is>
      </c>
      <c r="D529" s="413" t="n">
        <v>4</v>
      </c>
      <c r="E529" s="154" t="n">
        <v>167875.5</v>
      </c>
      <c r="F529" s="154" t="n">
        <v>10</v>
      </c>
      <c r="G529" s="154" t="n">
        <v>167885.5</v>
      </c>
      <c r="H529" s="154" t="n">
        <v>938628.5</v>
      </c>
      <c r="I529" s="154" t="n">
        <v>14478.3</v>
      </c>
      <c r="J529" s="154" t="n">
        <v>953106.8</v>
      </c>
      <c r="K529" s="154" t="n">
        <v>136746.1</v>
      </c>
      <c r="L529" s="154" t="n">
        <v>15263.8</v>
      </c>
      <c r="M529" s="154" t="n">
        <v>86794.7</v>
      </c>
      <c r="N529" s="154" t="n">
        <v>5692.3</v>
      </c>
    </row>
    <row r="530" ht="10.05" customHeight="1">
      <c r="A530" s="151" t="inlineStr">
        <is>
          <t>LIN</t>
        </is>
      </c>
      <c r="B530" s="412" t="n">
        <v>2010</v>
      </c>
      <c r="C530" s="151" t="inlineStr">
        <is>
          <t>2009/10</t>
        </is>
      </c>
      <c r="D530" s="413" t="n">
        <v>4</v>
      </c>
      <c r="E530" s="154" t="n">
        <v>496.9</v>
      </c>
      <c r="F530" s="154" t="n">
        <v>132.2</v>
      </c>
      <c r="G530" s="154" t="n">
        <v>629.1</v>
      </c>
      <c r="H530" s="154" t="n">
        <v>1936.2</v>
      </c>
      <c r="I530" s="154" t="n">
        <v>642.6</v>
      </c>
      <c r="J530" s="154" t="n">
        <v>2578.8</v>
      </c>
      <c r="K530" s="154" t="n">
        <v>19.2</v>
      </c>
      <c r="L530" s="154" t="n">
        <v>0</v>
      </c>
      <c r="M530" s="154" t="n">
        <v>11.9</v>
      </c>
      <c r="N530" s="154" t="n">
        <v>0</v>
      </c>
    </row>
    <row r="531" ht="10.05" customHeight="1">
      <c r="A531" s="151" t="inlineStr">
        <is>
          <t>SOJA</t>
        </is>
      </c>
      <c r="B531" s="412" t="n">
        <v>2010</v>
      </c>
      <c r="C531" s="151" t="inlineStr">
        <is>
          <t>2009/10</t>
        </is>
      </c>
      <c r="D531" s="413" t="n">
        <v>4</v>
      </c>
      <c r="E531" s="154" t="n">
        <v>2061.7</v>
      </c>
      <c r="F531" s="154" t="n">
        <v>0</v>
      </c>
      <c r="G531" s="154" t="n">
        <v>2061.7</v>
      </c>
      <c r="H531" s="154" t="n">
        <v>25851</v>
      </c>
      <c r="I531" s="154" t="n">
        <v>1423.3</v>
      </c>
      <c r="J531" s="154" t="n">
        <v>27274.3</v>
      </c>
      <c r="K531" s="154" t="n">
        <v>1191.7</v>
      </c>
      <c r="L531" s="154" t="n">
        <v>243.7</v>
      </c>
      <c r="M531" s="154" t="n">
        <v>1188</v>
      </c>
      <c r="N531" s="154" t="n">
        <v>27.7</v>
      </c>
    </row>
    <row r="532" ht="10.05" customHeight="1">
      <c r="A532" s="151" t="inlineStr">
        <is>
          <t>TOURNESOL</t>
        </is>
      </c>
      <c r="B532" s="412" t="n">
        <v>2010</v>
      </c>
      <c r="C532" s="151" t="inlineStr">
        <is>
          <t>2009/10</t>
        </is>
      </c>
      <c r="D532" s="413" t="n">
        <v>4</v>
      </c>
      <c r="E532" s="154" t="n">
        <v>39228.1</v>
      </c>
      <c r="F532" s="154" t="n">
        <v>0</v>
      </c>
      <c r="G532" s="154" t="n">
        <v>39228.1</v>
      </c>
      <c r="H532" s="154" t="n">
        <v>491792.1</v>
      </c>
      <c r="I532" s="154" t="n">
        <v>3424.8</v>
      </c>
      <c r="J532" s="154" t="n">
        <v>495216.9</v>
      </c>
      <c r="K532" s="154" t="n">
        <v>28592.1</v>
      </c>
      <c r="L532" s="154" t="n">
        <v>821.2</v>
      </c>
      <c r="M532" s="154" t="n">
        <v>24652.6</v>
      </c>
      <c r="N532" s="154" t="n">
        <v>1978.8</v>
      </c>
    </row>
    <row r="533" ht="10.05" customHeight="1">
      <c r="A533" s="151" t="inlineStr">
        <is>
          <t>COLZA</t>
        </is>
      </c>
      <c r="B533" s="412" t="n">
        <v>2010</v>
      </c>
      <c r="C533" s="151" t="inlineStr">
        <is>
          <t>2009/10</t>
        </is>
      </c>
      <c r="D533" s="413" t="n">
        <v>5</v>
      </c>
      <c r="E533" s="154" t="n">
        <v>205193.8</v>
      </c>
      <c r="F533" s="154" t="n">
        <v>0</v>
      </c>
      <c r="G533" s="154" t="n">
        <v>205193.8</v>
      </c>
      <c r="H533" s="154" t="n">
        <v>608587.6</v>
      </c>
      <c r="I533" s="154" t="n">
        <v>14185</v>
      </c>
      <c r="J533" s="154" t="n">
        <v>622772.6</v>
      </c>
      <c r="K533" s="154" t="n">
        <v>28780.6</v>
      </c>
      <c r="L533" s="154" t="n">
        <v>5900.1</v>
      </c>
      <c r="M533" s="154" t="n">
        <v>111090.3</v>
      </c>
      <c r="N533" s="154" t="n">
        <v>2787.3</v>
      </c>
    </row>
    <row r="534" ht="10.05" customHeight="1">
      <c r="A534" s="151" t="inlineStr">
        <is>
          <t>LIN</t>
        </is>
      </c>
      <c r="B534" s="412" t="n">
        <v>2010</v>
      </c>
      <c r="C534" s="151" t="inlineStr">
        <is>
          <t>2009/10</t>
        </is>
      </c>
      <c r="D534" s="413" t="n">
        <v>5</v>
      </c>
      <c r="E534" s="154" t="n">
        <v>172.4</v>
      </c>
      <c r="F534" s="154" t="n">
        <v>215.7</v>
      </c>
      <c r="G534" s="154" t="n">
        <v>388.1</v>
      </c>
      <c r="H534" s="154" t="n">
        <v>1390.4</v>
      </c>
      <c r="I534" s="154" t="n">
        <v>830.3</v>
      </c>
      <c r="J534" s="154" t="n">
        <v>2220.7</v>
      </c>
      <c r="K534" s="154" t="n">
        <v>16.4</v>
      </c>
      <c r="L534" s="154" t="n">
        <v>0</v>
      </c>
      <c r="M534" s="154" t="n">
        <v>0</v>
      </c>
      <c r="N534" s="154" t="n">
        <v>2.8</v>
      </c>
    </row>
    <row r="535" ht="10.05" customHeight="1">
      <c r="A535" s="151" t="inlineStr">
        <is>
          <t>SOJA</t>
        </is>
      </c>
      <c r="B535" s="412" t="n">
        <v>2010</v>
      </c>
      <c r="C535" s="151" t="inlineStr">
        <is>
          <t>2009/10</t>
        </is>
      </c>
      <c r="D535" s="413" t="n">
        <v>5</v>
      </c>
      <c r="E535" s="154" t="n">
        <v>1560.6</v>
      </c>
      <c r="F535" s="154" t="n">
        <v>0</v>
      </c>
      <c r="G535" s="154" t="n">
        <v>1560.6</v>
      </c>
      <c r="H535" s="154" t="n">
        <v>20435.5</v>
      </c>
      <c r="I535" s="154" t="n">
        <v>983.6</v>
      </c>
      <c r="J535" s="154" t="n">
        <v>21419.1</v>
      </c>
      <c r="K535" s="154" t="n">
        <v>1155.5</v>
      </c>
      <c r="L535" s="154" t="n">
        <v>306.6</v>
      </c>
      <c r="M535" s="154" t="n">
        <v>340.8</v>
      </c>
      <c r="N535" s="154" t="n">
        <v>2</v>
      </c>
    </row>
    <row r="536" ht="10.05" customHeight="1">
      <c r="A536" s="151" t="inlineStr">
        <is>
          <t>TOURNESOL</t>
        </is>
      </c>
      <c r="B536" s="412" t="n">
        <v>2010</v>
      </c>
      <c r="C536" s="151" t="inlineStr">
        <is>
          <t>2009/10</t>
        </is>
      </c>
      <c r="D536" s="413" t="n">
        <v>5</v>
      </c>
      <c r="E536" s="154" t="n">
        <v>31485.4</v>
      </c>
      <c r="F536" s="154" t="n">
        <v>-0.4</v>
      </c>
      <c r="G536" s="154" t="n">
        <v>31485</v>
      </c>
      <c r="H536" s="154" t="n">
        <v>367276.9</v>
      </c>
      <c r="I536" s="154" t="n">
        <v>3103.5</v>
      </c>
      <c r="J536" s="154" t="n">
        <v>370380.4</v>
      </c>
      <c r="K536" s="154" t="n">
        <v>11925.8</v>
      </c>
      <c r="L536" s="154" t="n">
        <v>530.8</v>
      </c>
      <c r="M536" s="154" t="n">
        <v>16063.2</v>
      </c>
      <c r="N536" s="154" t="n">
        <v>1133.9</v>
      </c>
    </row>
    <row r="537" ht="10.05" customHeight="1">
      <c r="A537" s="151" t="inlineStr">
        <is>
          <t>COLZA</t>
        </is>
      </c>
      <c r="B537" s="412" t="n">
        <v>2010</v>
      </c>
      <c r="C537" s="151" t="inlineStr">
        <is>
          <t>2009/10</t>
        </is>
      </c>
      <c r="D537" s="413" t="n">
        <v>6</v>
      </c>
      <c r="E537" s="154" t="n">
        <v>77317.10000000001</v>
      </c>
      <c r="F537" s="154" t="n">
        <v>430.8</v>
      </c>
      <c r="G537" s="154" t="n">
        <v>77747.89999999999</v>
      </c>
      <c r="H537" s="154" t="n">
        <v>0</v>
      </c>
      <c r="I537" s="154" t="n">
        <v>0</v>
      </c>
      <c r="J537" s="154" t="n">
        <v>0</v>
      </c>
      <c r="K537" s="154" t="n">
        <v>0</v>
      </c>
      <c r="L537" s="154" t="n">
        <v>886.1</v>
      </c>
      <c r="M537" s="154" t="n">
        <v>25120.1</v>
      </c>
      <c r="N537" s="154" t="n">
        <v>682.7</v>
      </c>
    </row>
    <row r="538" ht="10.05" customHeight="1">
      <c r="A538" s="151" t="inlineStr">
        <is>
          <t>LIN</t>
        </is>
      </c>
      <c r="B538" s="412" t="n">
        <v>2010</v>
      </c>
      <c r="C538" s="151" t="inlineStr">
        <is>
          <t>2009/10</t>
        </is>
      </c>
      <c r="D538" s="413" t="n">
        <v>6</v>
      </c>
      <c r="E538" s="154" t="n">
        <v>1047.1</v>
      </c>
      <c r="F538" s="154" t="n">
        <v>-146.9</v>
      </c>
      <c r="G538" s="154" t="n">
        <v>900.2</v>
      </c>
      <c r="H538" s="154" t="n">
        <v>0</v>
      </c>
      <c r="I538" s="154" t="n">
        <v>0</v>
      </c>
      <c r="J538" s="154" t="n">
        <v>0</v>
      </c>
      <c r="K538" s="154" t="n">
        <v>0</v>
      </c>
      <c r="L538" s="154" t="n">
        <v>0</v>
      </c>
      <c r="M538" s="154" t="n">
        <v>16.4</v>
      </c>
      <c r="N538" s="154" t="n">
        <v>0</v>
      </c>
    </row>
    <row r="539" ht="10.05" customHeight="1">
      <c r="A539" s="151" t="inlineStr">
        <is>
          <t>SOJA</t>
        </is>
      </c>
      <c r="B539" s="412" t="n">
        <v>2010</v>
      </c>
      <c r="C539" s="151" t="inlineStr">
        <is>
          <t>2009/10</t>
        </is>
      </c>
      <c r="D539" s="413" t="n">
        <v>6</v>
      </c>
      <c r="E539" s="154" t="n">
        <v>2239.6</v>
      </c>
      <c r="F539" s="154" t="n">
        <v>577.7</v>
      </c>
      <c r="G539" s="154" t="n">
        <v>2817.3</v>
      </c>
      <c r="H539" s="154" t="n">
        <v>0</v>
      </c>
      <c r="I539" s="154" t="n">
        <v>0</v>
      </c>
      <c r="J539" s="154" t="n">
        <v>0</v>
      </c>
      <c r="K539" s="154" t="n">
        <v>0</v>
      </c>
      <c r="L539" s="154" t="n">
        <v>0</v>
      </c>
      <c r="M539" s="154" t="n">
        <v>753.5</v>
      </c>
      <c r="N539" s="154" t="n">
        <v>16.7</v>
      </c>
    </row>
    <row r="540" ht="10.05" customHeight="1">
      <c r="A540" s="151" t="inlineStr">
        <is>
          <t>TOURNESOL</t>
        </is>
      </c>
      <c r="B540" s="412" t="n">
        <v>2010</v>
      </c>
      <c r="C540" s="151" t="inlineStr">
        <is>
          <t>2009/10</t>
        </is>
      </c>
      <c r="D540" s="413" t="n">
        <v>6</v>
      </c>
      <c r="E540" s="154" t="n">
        <v>25222.2</v>
      </c>
      <c r="F540" s="154" t="n">
        <v>-104.8</v>
      </c>
      <c r="G540" s="154" t="n">
        <v>25117.4</v>
      </c>
      <c r="H540" s="154" t="n">
        <v>0</v>
      </c>
      <c r="I540" s="154" t="n">
        <v>0</v>
      </c>
      <c r="J540" s="154" t="n">
        <v>0</v>
      </c>
      <c r="K540" s="154" t="n">
        <v>0</v>
      </c>
      <c r="L540" s="154" t="n">
        <v>68.90000000000001</v>
      </c>
      <c r="M540" s="154" t="n">
        <v>8522.1</v>
      </c>
      <c r="N540" s="154" t="n">
        <v>887.7</v>
      </c>
    </row>
    <row r="541" ht="10.05" customHeight="1">
      <c r="A541" s="151" t="inlineStr">
        <is>
          <t>COLZA</t>
        </is>
      </c>
      <c r="B541" s="412" t="n">
        <v>2010</v>
      </c>
      <c r="C541" s="151" t="inlineStr">
        <is>
          <t>2009/10</t>
        </is>
      </c>
      <c r="D541" s="413" t="n">
        <v>7</v>
      </c>
      <c r="E541" s="154" t="n">
        <v>0</v>
      </c>
      <c r="F541" s="154" t="n">
        <v>0</v>
      </c>
      <c r="G541" s="154" t="n">
        <v>0</v>
      </c>
      <c r="H541" s="154" t="n">
        <v>239991.4</v>
      </c>
      <c r="I541" s="154" t="n">
        <v>10143.9</v>
      </c>
      <c r="J541" s="154" t="n">
        <v>250135.3</v>
      </c>
      <c r="K541" s="154" t="n">
        <v>3862.9</v>
      </c>
      <c r="L541" s="154" t="n">
        <v>0</v>
      </c>
      <c r="M541" s="154" t="n">
        <v>0</v>
      </c>
      <c r="N541" s="154" t="n">
        <v>0</v>
      </c>
    </row>
    <row r="542" ht="10.05" customHeight="1">
      <c r="A542" s="151" t="inlineStr">
        <is>
          <t>LIN</t>
        </is>
      </c>
      <c r="B542" s="412" t="n">
        <v>2010</v>
      </c>
      <c r="C542" s="151" t="inlineStr">
        <is>
          <t>2009/10</t>
        </is>
      </c>
      <c r="D542" s="413" t="n">
        <v>7</v>
      </c>
      <c r="E542" s="154" t="n">
        <v>0</v>
      </c>
      <c r="F542" s="154" t="n">
        <v>0</v>
      </c>
      <c r="G542" s="154" t="n">
        <v>0</v>
      </c>
      <c r="H542" s="154" t="n">
        <v>449</v>
      </c>
      <c r="I542" s="154" t="n">
        <v>412.8</v>
      </c>
      <c r="J542" s="154" t="n">
        <v>861.8</v>
      </c>
      <c r="K542" s="154" t="n">
        <v>0</v>
      </c>
      <c r="L542" s="154" t="n">
        <v>0</v>
      </c>
      <c r="M542" s="154" t="n">
        <v>0</v>
      </c>
      <c r="N542" s="154" t="n">
        <v>0</v>
      </c>
    </row>
    <row r="543" ht="10.05" customHeight="1">
      <c r="A543" s="151" t="inlineStr">
        <is>
          <t>SOJA</t>
        </is>
      </c>
      <c r="B543" s="412" t="n">
        <v>2010</v>
      </c>
      <c r="C543" s="151" t="inlineStr">
        <is>
          <t>2009/10</t>
        </is>
      </c>
      <c r="D543" s="413" t="n">
        <v>7</v>
      </c>
      <c r="E543" s="154" t="n">
        <v>0</v>
      </c>
      <c r="F543" s="154" t="n">
        <v>0</v>
      </c>
      <c r="G543" s="154" t="n">
        <v>0</v>
      </c>
      <c r="H543" s="154" t="n">
        <v>13680.6</v>
      </c>
      <c r="I543" s="154" t="n">
        <v>424.7</v>
      </c>
      <c r="J543" s="154" t="n">
        <v>14105.3</v>
      </c>
      <c r="K543" s="154" t="n">
        <v>385.3</v>
      </c>
      <c r="L543" s="154" t="n">
        <v>0</v>
      </c>
      <c r="M543" s="154" t="n">
        <v>0</v>
      </c>
      <c r="N543" s="154" t="n">
        <v>0</v>
      </c>
    </row>
    <row r="544" ht="10.05" customHeight="1">
      <c r="A544" s="151" t="inlineStr">
        <is>
          <t>TOURNESOL</t>
        </is>
      </c>
      <c r="B544" s="412" t="n">
        <v>2010</v>
      </c>
      <c r="C544" s="151" t="inlineStr">
        <is>
          <t>2009/10</t>
        </is>
      </c>
      <c r="D544" s="413" t="n">
        <v>7</v>
      </c>
      <c r="E544" s="154" t="n">
        <v>0</v>
      </c>
      <c r="F544" s="154" t="n">
        <v>0</v>
      </c>
      <c r="G544" s="154" t="n">
        <v>0</v>
      </c>
      <c r="H544" s="154" t="n">
        <v>188599.4</v>
      </c>
      <c r="I544" s="154" t="n">
        <v>732.6</v>
      </c>
      <c r="J544" s="154" t="n">
        <v>189332</v>
      </c>
      <c r="K544" s="154" t="n">
        <v>2586.8</v>
      </c>
      <c r="L544" s="154" t="n">
        <v>0</v>
      </c>
      <c r="M544" s="154" t="n">
        <v>0</v>
      </c>
      <c r="N544" s="154" t="n">
        <v>0</v>
      </c>
    </row>
    <row r="545" ht="10.05" customHeight="1">
      <c r="A545" s="151" t="inlineStr">
        <is>
          <t>COLZA</t>
        </is>
      </c>
      <c r="B545" s="412" t="n">
        <v>2010</v>
      </c>
      <c r="C545" s="151" t="inlineStr">
        <is>
          <t>2010/11</t>
        </is>
      </c>
      <c r="D545" s="413" t="n">
        <v>7</v>
      </c>
      <c r="E545" s="154" t="n">
        <v>2427872.2</v>
      </c>
      <c r="F545" s="154" t="n">
        <v>7678.5</v>
      </c>
      <c r="G545" s="154" t="n">
        <v>2435550.7</v>
      </c>
      <c r="H545" s="154" t="n">
        <v>2233680.9</v>
      </c>
      <c r="I545" s="154" t="n">
        <v>15180.7</v>
      </c>
      <c r="J545" s="154" t="n">
        <v>2248861.6</v>
      </c>
      <c r="K545" s="154" t="n">
        <v>777068.5</v>
      </c>
      <c r="L545" s="154" t="n">
        <v>827665.1</v>
      </c>
      <c r="M545" s="154" t="n">
        <v>51165.6</v>
      </c>
      <c r="N545" s="154" t="n">
        <v>3294.9</v>
      </c>
    </row>
    <row r="546" ht="10.05" customHeight="1">
      <c r="A546" s="151" t="inlineStr">
        <is>
          <t>LIN</t>
        </is>
      </c>
      <c r="B546" s="412" t="n">
        <v>2010</v>
      </c>
      <c r="C546" s="151" t="inlineStr">
        <is>
          <t>2010/11</t>
        </is>
      </c>
      <c r="D546" s="413" t="n">
        <v>7</v>
      </c>
      <c r="E546" s="154" t="n">
        <v>9118</v>
      </c>
      <c r="F546" s="154" t="n">
        <v>0</v>
      </c>
      <c r="G546" s="154" t="n">
        <v>9118</v>
      </c>
      <c r="H546" s="154" t="n">
        <v>6996.6</v>
      </c>
      <c r="I546" s="154" t="n">
        <v>412.8</v>
      </c>
      <c r="J546" s="154" t="n">
        <v>7409.4</v>
      </c>
      <c r="K546" s="154" t="n">
        <v>703.2</v>
      </c>
      <c r="L546" s="154" t="n">
        <v>703.2</v>
      </c>
      <c r="M546" s="154" t="n">
        <v>0</v>
      </c>
      <c r="N546" s="154" t="n">
        <v>0</v>
      </c>
    </row>
    <row r="547" ht="10.05" customHeight="1">
      <c r="A547" s="151" t="inlineStr">
        <is>
          <t>SOJA</t>
        </is>
      </c>
      <c r="B547" s="412" t="n">
        <v>2010</v>
      </c>
      <c r="C547" s="151" t="inlineStr">
        <is>
          <t>2010/11</t>
        </is>
      </c>
      <c r="D547" s="413" t="n">
        <v>7</v>
      </c>
      <c r="E547" s="154" t="n">
        <v>484.8</v>
      </c>
      <c r="F547" s="154" t="n">
        <v>0</v>
      </c>
      <c r="G547" s="154" t="n">
        <v>484.8</v>
      </c>
      <c r="H547" s="154" t="n">
        <v>10684.5</v>
      </c>
      <c r="I547" s="154" t="n">
        <v>423</v>
      </c>
      <c r="J547" s="154" t="n">
        <v>11107.5</v>
      </c>
      <c r="K547" s="154" t="n">
        <v>331.4</v>
      </c>
      <c r="L547" s="154" t="n">
        <v>0</v>
      </c>
      <c r="M547" s="154" t="n">
        <v>53.9</v>
      </c>
      <c r="N547" s="154" t="n">
        <v>0</v>
      </c>
    </row>
    <row r="548" ht="10.05" customHeight="1">
      <c r="A548" s="151" t="inlineStr">
        <is>
          <t>TOURNESOL</t>
        </is>
      </c>
      <c r="B548" s="412" t="n">
        <v>2010</v>
      </c>
      <c r="C548" s="151" t="inlineStr">
        <is>
          <t>2010/11</t>
        </is>
      </c>
      <c r="D548" s="413" t="n">
        <v>7</v>
      </c>
      <c r="E548" s="154" t="n">
        <v>2205.6</v>
      </c>
      <c r="F548" s="154" t="n">
        <v>0</v>
      </c>
      <c r="G548" s="154" t="n">
        <v>2205.6</v>
      </c>
      <c r="H548" s="154" t="n">
        <v>122328.4</v>
      </c>
      <c r="I548" s="154" t="n">
        <v>730.8</v>
      </c>
      <c r="J548" s="154" t="n">
        <v>123059.2</v>
      </c>
      <c r="K548" s="154" t="n">
        <v>2135.5</v>
      </c>
      <c r="L548" s="154" t="n">
        <v>240.1</v>
      </c>
      <c r="M548" s="154" t="n">
        <v>688.3</v>
      </c>
      <c r="N548" s="154" t="n">
        <v>3.3</v>
      </c>
    </row>
    <row r="549" ht="10.05" customHeight="1">
      <c r="A549" s="151" t="inlineStr">
        <is>
          <t>COLZA</t>
        </is>
      </c>
      <c r="B549" s="412" t="n">
        <v>2010</v>
      </c>
      <c r="C549" s="151" t="inlineStr">
        <is>
          <t>2010/11</t>
        </is>
      </c>
      <c r="D549" s="413" t="n">
        <v>8</v>
      </c>
      <c r="E549" s="154" t="n">
        <v>717468.4</v>
      </c>
      <c r="F549" s="154" t="n">
        <v>1933.7</v>
      </c>
      <c r="G549" s="154" t="n">
        <v>719402.1</v>
      </c>
      <c r="H549" s="154" t="n">
        <v>2642639.1</v>
      </c>
      <c r="I549" s="154" t="n">
        <v>12874.3</v>
      </c>
      <c r="J549" s="154" t="n">
        <v>2655513.4</v>
      </c>
      <c r="K549" s="154" t="n">
        <v>799439.200000001</v>
      </c>
      <c r="L549" s="154" t="n">
        <v>274072.3</v>
      </c>
      <c r="M549" s="154" t="n">
        <v>248791.3</v>
      </c>
      <c r="N549" s="154" t="n">
        <v>2910.3</v>
      </c>
    </row>
    <row r="550" ht="10.05" customHeight="1">
      <c r="A550" s="151" t="inlineStr">
        <is>
          <t>LIN</t>
        </is>
      </c>
      <c r="B550" s="412" t="n">
        <v>2010</v>
      </c>
      <c r="C550" s="151" t="inlineStr">
        <is>
          <t>2010/11</t>
        </is>
      </c>
      <c r="D550" s="413" t="n">
        <v>8</v>
      </c>
      <c r="E550" s="154" t="n">
        <v>6412.3</v>
      </c>
      <c r="F550" s="154" t="n">
        <v>396</v>
      </c>
      <c r="G550" s="154" t="n">
        <v>6808.3</v>
      </c>
      <c r="H550" s="154" t="n">
        <v>8000.5</v>
      </c>
      <c r="I550" s="154" t="n">
        <v>799.7</v>
      </c>
      <c r="J550" s="154" t="n">
        <v>8800.200000000001</v>
      </c>
      <c r="K550" s="154" t="n">
        <v>994.1</v>
      </c>
      <c r="L550" s="154" t="n">
        <v>451.1</v>
      </c>
      <c r="M550" s="154" t="n">
        <v>160.2</v>
      </c>
      <c r="N550" s="154" t="n">
        <v>0</v>
      </c>
    </row>
    <row r="551" ht="10.05" customHeight="1">
      <c r="A551" s="151" t="inlineStr">
        <is>
          <t>SOJA</t>
        </is>
      </c>
      <c r="B551" s="412" t="n">
        <v>2010</v>
      </c>
      <c r="C551" s="151" t="inlineStr">
        <is>
          <t>2010/11</t>
        </is>
      </c>
      <c r="D551" s="413" t="n">
        <v>8</v>
      </c>
      <c r="E551" s="154" t="n">
        <v>781.5</v>
      </c>
      <c r="F551" s="154" t="n">
        <v>59.8</v>
      </c>
      <c r="G551" s="154" t="n">
        <v>841.3</v>
      </c>
      <c r="H551" s="154" t="n">
        <v>8047.9</v>
      </c>
      <c r="I551" s="154" t="n">
        <v>482.8</v>
      </c>
      <c r="J551" s="154" t="n">
        <v>8530.700000000001</v>
      </c>
      <c r="K551" s="154" t="n">
        <v>316.4</v>
      </c>
      <c r="L551" s="154" t="n">
        <v>0</v>
      </c>
      <c r="M551" s="154" t="n">
        <v>13</v>
      </c>
      <c r="N551" s="154" t="n">
        <v>2</v>
      </c>
    </row>
    <row r="552" ht="10.05" customHeight="1">
      <c r="A552" s="151" t="inlineStr">
        <is>
          <t>TOURNESOL</t>
        </is>
      </c>
      <c r="B552" s="412" t="n">
        <v>2010</v>
      </c>
      <c r="C552" s="151" t="inlineStr">
        <is>
          <t>2010/11</t>
        </is>
      </c>
      <c r="D552" s="413" t="n">
        <v>8</v>
      </c>
      <c r="E552" s="154" t="n">
        <v>31970.3</v>
      </c>
      <c r="F552" s="154" t="n">
        <v>267.9</v>
      </c>
      <c r="G552" s="154" t="n">
        <v>32238.2</v>
      </c>
      <c r="H552" s="154" t="n">
        <v>96608.3</v>
      </c>
      <c r="I552" s="154" t="n">
        <v>777.2</v>
      </c>
      <c r="J552" s="154" t="n">
        <v>97385.5</v>
      </c>
      <c r="K552" s="154" t="n">
        <v>8789</v>
      </c>
      <c r="L552" s="154" t="n">
        <v>7189.8</v>
      </c>
      <c r="M552" s="154" t="n">
        <v>577.3</v>
      </c>
      <c r="N552" s="154" t="n">
        <v>-46.2</v>
      </c>
    </row>
    <row r="553" ht="10.05" customHeight="1">
      <c r="A553" s="151" t="inlineStr">
        <is>
          <t>COLZA</t>
        </is>
      </c>
      <c r="B553" s="412" t="n">
        <v>2010</v>
      </c>
      <c r="C553" s="151" t="inlineStr">
        <is>
          <t>2010/11</t>
        </is>
      </c>
      <c r="D553" s="413" t="n">
        <v>9</v>
      </c>
      <c r="E553" s="154" t="n">
        <v>206244.6</v>
      </c>
      <c r="F553" s="154" t="n">
        <v>27.4</v>
      </c>
      <c r="G553" s="154" t="n">
        <v>206272</v>
      </c>
      <c r="H553" s="154" t="n">
        <v>2515321.9</v>
      </c>
      <c r="I553" s="154" t="n">
        <v>12464.4</v>
      </c>
      <c r="J553" s="154" t="n">
        <v>2527786.3</v>
      </c>
      <c r="K553" s="154" t="n">
        <v>658309.7</v>
      </c>
      <c r="L553" s="154" t="n">
        <v>19831</v>
      </c>
      <c r="M553" s="154" t="n">
        <v>157830.8</v>
      </c>
      <c r="N553" s="154" t="n">
        <v>2114.5</v>
      </c>
    </row>
    <row r="554" ht="10.05" customHeight="1">
      <c r="A554" s="151" t="inlineStr">
        <is>
          <t>LIN</t>
        </is>
      </c>
      <c r="B554" s="412" t="n">
        <v>2010</v>
      </c>
      <c r="C554" s="151" t="inlineStr">
        <is>
          <t>2010/11</t>
        </is>
      </c>
      <c r="D554" s="413" t="n">
        <v>9</v>
      </c>
      <c r="E554" s="154" t="n">
        <v>3605.8</v>
      </c>
      <c r="F554" s="154" t="n">
        <v>0</v>
      </c>
      <c r="G554" s="154" t="n">
        <v>3605.8</v>
      </c>
      <c r="H554" s="154" t="n">
        <v>6557.2</v>
      </c>
      <c r="I554" s="154" t="n">
        <v>427.1</v>
      </c>
      <c r="J554" s="154" t="n">
        <v>6984.3</v>
      </c>
      <c r="K554" s="154" t="n">
        <v>755</v>
      </c>
      <c r="L554" s="154" t="n">
        <v>135.6</v>
      </c>
      <c r="M554" s="154" t="n">
        <v>374.7</v>
      </c>
      <c r="N554" s="154" t="n">
        <v>0</v>
      </c>
    </row>
    <row r="555" ht="10.05" customHeight="1">
      <c r="A555" s="151" t="inlineStr">
        <is>
          <t>SOJA</t>
        </is>
      </c>
      <c r="B555" s="412" t="n">
        <v>2010</v>
      </c>
      <c r="C555" s="151" t="inlineStr">
        <is>
          <t>2010/11</t>
        </is>
      </c>
      <c r="D555" s="413" t="n">
        <v>9</v>
      </c>
      <c r="E555" s="154" t="n">
        <v>31098.4</v>
      </c>
      <c r="F555" s="154" t="n">
        <v>2167.4</v>
      </c>
      <c r="G555" s="154" t="n">
        <v>33265.8</v>
      </c>
      <c r="H555" s="154" t="n">
        <v>34815.6</v>
      </c>
      <c r="I555" s="154" t="n">
        <v>2653.4</v>
      </c>
      <c r="J555" s="154" t="n">
        <v>37469</v>
      </c>
      <c r="K555" s="154" t="n">
        <v>4511.4</v>
      </c>
      <c r="L555" s="154" t="n">
        <v>5290.2</v>
      </c>
      <c r="M555" s="154" t="n">
        <v>1085.3</v>
      </c>
      <c r="N555" s="154" t="n">
        <v>9.9</v>
      </c>
    </row>
    <row r="556" ht="10.05" customHeight="1">
      <c r="A556" s="151" t="inlineStr">
        <is>
          <t>TOURNESOL</t>
        </is>
      </c>
      <c r="B556" s="412" t="n">
        <v>2010</v>
      </c>
      <c r="C556" s="151" t="inlineStr">
        <is>
          <t>2010/11</t>
        </is>
      </c>
      <c r="D556" s="413" t="n">
        <v>9</v>
      </c>
      <c r="E556" s="154" t="n">
        <v>786757.3</v>
      </c>
      <c r="F556" s="154" t="n">
        <v>4870.4</v>
      </c>
      <c r="G556" s="154" t="n">
        <v>791627.7</v>
      </c>
      <c r="H556" s="154" t="n">
        <v>773947.4</v>
      </c>
      <c r="I556" s="154" t="n">
        <v>5146.8</v>
      </c>
      <c r="J556" s="154" t="n">
        <v>779094.2</v>
      </c>
      <c r="K556" s="154" t="n">
        <v>286335.4</v>
      </c>
      <c r="L556" s="154" t="n">
        <v>292710.6</v>
      </c>
      <c r="M556" s="154" t="n">
        <v>13494.7</v>
      </c>
      <c r="N556" s="154" t="n">
        <v>1668.8</v>
      </c>
    </row>
    <row r="557" ht="10.05" customHeight="1">
      <c r="A557" s="151" t="inlineStr">
        <is>
          <t>COLZA</t>
        </is>
      </c>
      <c r="B557" s="412" t="n">
        <v>2010</v>
      </c>
      <c r="C557" s="151" t="inlineStr">
        <is>
          <t>2010/11</t>
        </is>
      </c>
      <c r="D557" s="413" t="n">
        <v>10</v>
      </c>
      <c r="E557" s="154" t="n">
        <v>111092.5</v>
      </c>
      <c r="F557" s="154" t="n">
        <v>74</v>
      </c>
      <c r="G557" s="154" t="n">
        <v>111166.5</v>
      </c>
      <c r="H557" s="154" t="n">
        <v>2345534.9</v>
      </c>
      <c r="I557" s="154" t="n">
        <v>12339.9</v>
      </c>
      <c r="J557" s="154" t="n">
        <v>2357874.8</v>
      </c>
      <c r="K557" s="154" t="n">
        <v>586362.6</v>
      </c>
      <c r="L557" s="154" t="n">
        <v>7544.6</v>
      </c>
      <c r="M557" s="154" t="n">
        <v>78389.7</v>
      </c>
      <c r="N557" s="154" t="n">
        <v>2272.1</v>
      </c>
    </row>
    <row r="558" ht="10.05" customHeight="1">
      <c r="A558" s="151" t="inlineStr">
        <is>
          <t>LIN</t>
        </is>
      </c>
      <c r="B558" s="412" t="n">
        <v>2010</v>
      </c>
      <c r="C558" s="151" t="inlineStr">
        <is>
          <t>2010/11</t>
        </is>
      </c>
      <c r="D558" s="413" t="n">
        <v>10</v>
      </c>
      <c r="E558" s="154" t="n">
        <v>1292.7</v>
      </c>
      <c r="F558" s="154" t="n">
        <v>0</v>
      </c>
      <c r="G558" s="154" t="n">
        <v>1292.7</v>
      </c>
      <c r="H558" s="154" t="n">
        <v>6025.4</v>
      </c>
      <c r="I558" s="154" t="n">
        <v>404</v>
      </c>
      <c r="J558" s="154" t="n">
        <v>6429.4</v>
      </c>
      <c r="K558" s="154" t="n">
        <v>264.5</v>
      </c>
      <c r="L558" s="154" t="n">
        <v>0.7</v>
      </c>
      <c r="M558" s="154" t="n">
        <v>491.2</v>
      </c>
      <c r="N558" s="154" t="n">
        <v>0</v>
      </c>
    </row>
    <row r="559" ht="10.05" customHeight="1">
      <c r="A559" s="151" t="inlineStr">
        <is>
          <t>SOJA</t>
        </is>
      </c>
      <c r="B559" s="412" t="n">
        <v>2010</v>
      </c>
      <c r="C559" s="151" t="inlineStr">
        <is>
          <t>2010/11</t>
        </is>
      </c>
      <c r="D559" s="413" t="n">
        <v>10</v>
      </c>
      <c r="E559" s="154" t="n">
        <v>51632</v>
      </c>
      <c r="F559" s="154" t="n">
        <v>2222.3</v>
      </c>
      <c r="G559" s="154" t="n">
        <v>53854.3</v>
      </c>
      <c r="H559" s="154" t="n">
        <v>82613.39999999999</v>
      </c>
      <c r="I559" s="154" t="n">
        <v>4856.4</v>
      </c>
      <c r="J559" s="154" t="n">
        <v>87469.8</v>
      </c>
      <c r="K559" s="154" t="n">
        <v>12438.7</v>
      </c>
      <c r="L559" s="154" t="n">
        <v>9164.5</v>
      </c>
      <c r="M559" s="154" t="n">
        <v>1486.8</v>
      </c>
      <c r="N559" s="154" t="n">
        <v>127</v>
      </c>
    </row>
    <row r="560" ht="10.05" customHeight="1">
      <c r="A560" s="151" t="inlineStr">
        <is>
          <t>TOURNESOL</t>
        </is>
      </c>
      <c r="B560" s="412" t="n">
        <v>2010</v>
      </c>
      <c r="C560" s="151" t="inlineStr">
        <is>
          <t>2010/11</t>
        </is>
      </c>
      <c r="D560" s="413" t="n">
        <v>10</v>
      </c>
      <c r="E560" s="154" t="n">
        <v>284306.9</v>
      </c>
      <c r="F560" s="154" t="n">
        <v>762.6</v>
      </c>
      <c r="G560" s="154" t="n">
        <v>285069.5</v>
      </c>
      <c r="H560" s="154" t="n">
        <v>904067</v>
      </c>
      <c r="I560" s="154" t="n">
        <v>5926.5</v>
      </c>
      <c r="J560" s="154" t="n">
        <v>909993.5</v>
      </c>
      <c r="K560" s="154" t="n">
        <v>292787.1</v>
      </c>
      <c r="L560" s="154" t="n">
        <v>79461.5</v>
      </c>
      <c r="M560" s="154" t="n">
        <v>80111.3</v>
      </c>
      <c r="N560" s="154" t="n">
        <v>1988.8</v>
      </c>
    </row>
    <row r="561" ht="10.05" customHeight="1">
      <c r="A561" s="151" t="inlineStr">
        <is>
          <t>COLZA</t>
        </is>
      </c>
      <c r="B561" s="412" t="n">
        <v>2010</v>
      </c>
      <c r="C561" s="151" t="inlineStr">
        <is>
          <t>2010/11</t>
        </is>
      </c>
      <c r="D561" s="413" t="n">
        <v>11</v>
      </c>
      <c r="E561" s="154" t="n">
        <v>257334.1</v>
      </c>
      <c r="F561" s="154" t="n">
        <v>104.6</v>
      </c>
      <c r="G561" s="154" t="n">
        <v>257438.7</v>
      </c>
      <c r="H561" s="154" t="n">
        <v>2247706.9</v>
      </c>
      <c r="I561" s="154" t="n">
        <v>12423.5</v>
      </c>
      <c r="J561" s="154" t="n">
        <v>2260130.4</v>
      </c>
      <c r="K561" s="154" t="n">
        <v>415974.5</v>
      </c>
      <c r="L561" s="154" t="n">
        <v>14353.7</v>
      </c>
      <c r="M561" s="154" t="n">
        <v>178626.3</v>
      </c>
      <c r="N561" s="154" t="n">
        <v>4880.6</v>
      </c>
    </row>
    <row r="562" ht="10.05" customHeight="1">
      <c r="A562" s="151" t="inlineStr">
        <is>
          <t>LIN</t>
        </is>
      </c>
      <c r="B562" s="412" t="n">
        <v>2010</v>
      </c>
      <c r="C562" s="151" t="inlineStr">
        <is>
          <t>2010/11</t>
        </is>
      </c>
      <c r="D562" s="413" t="n">
        <v>11</v>
      </c>
      <c r="E562" s="154" t="n">
        <v>1454.8</v>
      </c>
      <c r="F562" s="154" t="n">
        <v>17.7</v>
      </c>
      <c r="G562" s="154" t="n">
        <v>1472.5</v>
      </c>
      <c r="H562" s="154" t="n">
        <v>4819.7</v>
      </c>
      <c r="I562" s="154" t="n">
        <v>421.7</v>
      </c>
      <c r="J562" s="154" t="n">
        <v>5241.4</v>
      </c>
      <c r="K562" s="154" t="n">
        <v>253.7</v>
      </c>
      <c r="L562" s="154" t="n">
        <v>32.5</v>
      </c>
      <c r="M562" s="154" t="n">
        <v>43.3</v>
      </c>
      <c r="N562" s="154" t="n">
        <v>0</v>
      </c>
    </row>
    <row r="563" ht="10.05" customHeight="1">
      <c r="A563" s="151" t="inlineStr">
        <is>
          <t>SOJA</t>
        </is>
      </c>
      <c r="B563" s="412" t="n">
        <v>2010</v>
      </c>
      <c r="C563" s="151" t="inlineStr">
        <is>
          <t>2010/11</t>
        </is>
      </c>
      <c r="D563" s="413" t="n">
        <v>11</v>
      </c>
      <c r="E563" s="154" t="n">
        <v>8680.4</v>
      </c>
      <c r="F563" s="154" t="n">
        <v>662.2</v>
      </c>
      <c r="G563" s="154" t="n">
        <v>9342.6</v>
      </c>
      <c r="H563" s="154" t="n">
        <v>78630.7</v>
      </c>
      <c r="I563" s="154" t="n">
        <v>5431.3</v>
      </c>
      <c r="J563" s="154" t="n">
        <v>84062</v>
      </c>
      <c r="K563" s="154" t="n">
        <v>10940.6</v>
      </c>
      <c r="L563" s="154" t="n">
        <v>953.2</v>
      </c>
      <c r="M563" s="154" t="n">
        <v>2283.4</v>
      </c>
      <c r="N563" s="154" t="n">
        <v>194.9</v>
      </c>
    </row>
    <row r="564" ht="10.05" customHeight="1">
      <c r="A564" s="151" t="inlineStr">
        <is>
          <t>TOURNESOL</t>
        </is>
      </c>
      <c r="B564" s="412" t="n">
        <v>2010</v>
      </c>
      <c r="C564" s="151" t="inlineStr">
        <is>
          <t>2010/11</t>
        </is>
      </c>
      <c r="D564" s="413" t="n">
        <v>11</v>
      </c>
      <c r="E564" s="154" t="n">
        <v>111947.9</v>
      </c>
      <c r="F564" s="154" t="n">
        <v>44.7</v>
      </c>
      <c r="G564" s="154" t="n">
        <v>111992.6</v>
      </c>
      <c r="H564" s="154" t="n">
        <v>881800.8</v>
      </c>
      <c r="I564" s="154" t="n">
        <v>4957.2</v>
      </c>
      <c r="J564" s="154" t="n">
        <v>886758</v>
      </c>
      <c r="K564" s="154" t="n">
        <v>202930.5</v>
      </c>
      <c r="L564" s="154" t="n">
        <v>4619.9</v>
      </c>
      <c r="M564" s="154" t="n">
        <v>93564.8</v>
      </c>
      <c r="N564" s="154" t="n">
        <v>911.7</v>
      </c>
    </row>
    <row r="565" ht="10.05" customHeight="1">
      <c r="A565" s="151" t="inlineStr">
        <is>
          <t>COLZA</t>
        </is>
      </c>
      <c r="B565" s="412" t="n">
        <v>2010</v>
      </c>
      <c r="C565" s="151" t="inlineStr">
        <is>
          <t>2010/11</t>
        </is>
      </c>
      <c r="D565" s="413" t="n">
        <v>12</v>
      </c>
      <c r="E565" s="154" t="n">
        <v>152607.5</v>
      </c>
      <c r="F565" s="154" t="n">
        <v>2051.9</v>
      </c>
      <c r="G565" s="154" t="n">
        <v>154659.4</v>
      </c>
      <c r="H565" s="154" t="n">
        <v>2016641.7</v>
      </c>
      <c r="I565" s="154" t="n">
        <v>12281.4</v>
      </c>
      <c r="J565" s="154" t="n">
        <v>2028923.1</v>
      </c>
      <c r="K565" s="154" t="n">
        <v>338199.3</v>
      </c>
      <c r="L565" s="154" t="n">
        <v>18917.7</v>
      </c>
      <c r="M565" s="154" t="n">
        <v>93113.89999999999</v>
      </c>
      <c r="N565" s="154" t="n">
        <v>4518.2</v>
      </c>
    </row>
    <row r="566" ht="10.05" customHeight="1">
      <c r="A566" s="151" t="inlineStr">
        <is>
          <t>LIN</t>
        </is>
      </c>
      <c r="B566" s="412" t="n">
        <v>2010</v>
      </c>
      <c r="C566" s="151" t="inlineStr">
        <is>
          <t>2010/11</t>
        </is>
      </c>
      <c r="D566" s="413" t="n">
        <v>12</v>
      </c>
      <c r="E566" s="154" t="n">
        <v>640.1</v>
      </c>
      <c r="F566" s="154" t="n">
        <v>0</v>
      </c>
      <c r="G566" s="154" t="n">
        <v>640.1</v>
      </c>
      <c r="H566" s="154" t="n">
        <v>4139.1</v>
      </c>
      <c r="I566" s="154" t="n">
        <v>421.7</v>
      </c>
      <c r="J566" s="154" t="n">
        <v>4560.8</v>
      </c>
      <c r="K566" s="154" t="n">
        <v>320.1</v>
      </c>
      <c r="L566" s="154" t="n">
        <v>71.40000000000001</v>
      </c>
      <c r="M566" s="154" t="n">
        <v>5</v>
      </c>
      <c r="N566" s="154" t="n">
        <v>0</v>
      </c>
    </row>
    <row r="567" ht="10.05" customHeight="1">
      <c r="A567" s="151" t="inlineStr">
        <is>
          <t>SOJA</t>
        </is>
      </c>
      <c r="B567" s="412" t="n">
        <v>2010</v>
      </c>
      <c r="C567" s="151" t="inlineStr">
        <is>
          <t>2010/11</t>
        </is>
      </c>
      <c r="D567" s="413" t="n">
        <v>12</v>
      </c>
      <c r="E567" s="154" t="n">
        <v>4359.9</v>
      </c>
      <c r="F567" s="154" t="n">
        <v>0.2</v>
      </c>
      <c r="G567" s="154" t="n">
        <v>4360.1</v>
      </c>
      <c r="H567" s="154" t="n">
        <v>76804.10000000001</v>
      </c>
      <c r="I567" s="154" t="n">
        <v>5418.7</v>
      </c>
      <c r="J567" s="154" t="n">
        <v>82222.8</v>
      </c>
      <c r="K567" s="154" t="n">
        <v>8818.1</v>
      </c>
      <c r="L567" s="154" t="n">
        <v>440.5</v>
      </c>
      <c r="M567" s="154" t="n">
        <v>2509.5</v>
      </c>
      <c r="N567" s="154" t="n">
        <v>53.5</v>
      </c>
    </row>
    <row r="568" ht="10.05" customHeight="1">
      <c r="A568" s="151" t="inlineStr">
        <is>
          <t>TOURNESOL</t>
        </is>
      </c>
      <c r="B568" s="412" t="n">
        <v>2010</v>
      </c>
      <c r="C568" s="151" t="inlineStr">
        <is>
          <t>2010/11</t>
        </is>
      </c>
      <c r="D568" s="413" t="n">
        <v>12</v>
      </c>
      <c r="E568" s="154" t="n">
        <v>65102.2</v>
      </c>
      <c r="F568" s="154" t="n">
        <v>10.6</v>
      </c>
      <c r="G568" s="154" t="n">
        <v>65112.8</v>
      </c>
      <c r="H568" s="154" t="n">
        <v>811147.9</v>
      </c>
      <c r="I568" s="154" t="n">
        <v>3818</v>
      </c>
      <c r="J568" s="154" t="n">
        <v>814965.9</v>
      </c>
      <c r="K568" s="154" t="n">
        <v>149517.6</v>
      </c>
      <c r="L568" s="154" t="n">
        <v>3199.6</v>
      </c>
      <c r="M568" s="154" t="n">
        <v>52488.9</v>
      </c>
      <c r="N568" s="154" t="n">
        <v>4123.2</v>
      </c>
    </row>
    <row r="569" ht="10.05" customHeight="1">
      <c r="A569" s="151" t="inlineStr">
        <is>
          <t>COLZA</t>
        </is>
      </c>
      <c r="B569" s="412" t="n">
        <v>2011</v>
      </c>
      <c r="C569" s="151" t="inlineStr">
        <is>
          <t>2010/11</t>
        </is>
      </c>
      <c r="D569" s="413" t="n">
        <v>1</v>
      </c>
      <c r="E569" s="154" t="n">
        <v>205044.2</v>
      </c>
      <c r="F569" s="154" t="n">
        <v>0</v>
      </c>
      <c r="G569" s="154" t="n">
        <v>205044.2</v>
      </c>
      <c r="H569" s="154" t="n">
        <v>1754817.8</v>
      </c>
      <c r="I569" s="154" t="n">
        <v>11966.4</v>
      </c>
      <c r="J569" s="154" t="n">
        <v>1766784.2</v>
      </c>
      <c r="K569" s="154" t="n">
        <v>262808.9</v>
      </c>
      <c r="L569" s="154" t="n">
        <v>40629.6</v>
      </c>
      <c r="M569" s="154" t="n">
        <v>113112</v>
      </c>
      <c r="N569" s="154" t="n">
        <v>2695.7</v>
      </c>
    </row>
    <row r="570" ht="10.05" customHeight="1">
      <c r="A570" s="151" t="inlineStr">
        <is>
          <t>LIN</t>
        </is>
      </c>
      <c r="B570" s="412" t="n">
        <v>2011</v>
      </c>
      <c r="C570" s="151" t="inlineStr">
        <is>
          <t>2010/11</t>
        </is>
      </c>
      <c r="D570" s="413" t="n">
        <v>1</v>
      </c>
      <c r="E570" s="154" t="n">
        <v>682.1</v>
      </c>
      <c r="F570" s="154" t="n">
        <v>183.1</v>
      </c>
      <c r="G570" s="154" t="n">
        <v>865.2</v>
      </c>
      <c r="H570" s="154" t="n">
        <v>3484.8</v>
      </c>
      <c r="I570" s="154" t="n">
        <v>594.8</v>
      </c>
      <c r="J570" s="154" t="n">
        <v>4079.6</v>
      </c>
      <c r="K570" s="154" t="n">
        <v>197.3</v>
      </c>
      <c r="L570" s="154" t="n">
        <v>0</v>
      </c>
      <c r="M570" s="154" t="n">
        <v>120.9</v>
      </c>
      <c r="N570" s="154" t="n">
        <v>1.9</v>
      </c>
    </row>
    <row r="571" ht="10.05" customHeight="1">
      <c r="A571" s="151" t="inlineStr">
        <is>
          <t>SOJA</t>
        </is>
      </c>
      <c r="B571" s="412" t="n">
        <v>2011</v>
      </c>
      <c r="C571" s="151" t="inlineStr">
        <is>
          <t>2010/11</t>
        </is>
      </c>
      <c r="D571" s="413" t="n">
        <v>1</v>
      </c>
      <c r="E571" s="154" t="n">
        <v>4851.8</v>
      </c>
      <c r="F571" s="154" t="n">
        <v>1.1</v>
      </c>
      <c r="G571" s="154" t="n">
        <v>4852.9</v>
      </c>
      <c r="H571" s="154" t="n">
        <v>72087</v>
      </c>
      <c r="I571" s="154" t="n">
        <v>4923.8</v>
      </c>
      <c r="J571" s="154" t="n">
        <v>77010.8</v>
      </c>
      <c r="K571" s="154" t="n">
        <v>6300.9</v>
      </c>
      <c r="L571" s="154" t="n">
        <v>5.1</v>
      </c>
      <c r="M571" s="154" t="n">
        <v>2423</v>
      </c>
      <c r="N571" s="154" t="n">
        <v>56.4</v>
      </c>
    </row>
    <row r="572" ht="10.05" customHeight="1">
      <c r="A572" s="151" t="inlineStr">
        <is>
          <t>TOURNESOL</t>
        </is>
      </c>
      <c r="B572" s="412" t="n">
        <v>2011</v>
      </c>
      <c r="C572" s="151" t="inlineStr">
        <is>
          <t>2010/11</t>
        </is>
      </c>
      <c r="D572" s="413" t="n">
        <v>1</v>
      </c>
      <c r="E572" s="154" t="n">
        <v>63528.7</v>
      </c>
      <c r="F572" s="154" t="n">
        <v>10.8</v>
      </c>
      <c r="G572" s="154" t="n">
        <v>63539.5</v>
      </c>
      <c r="H572" s="154" t="n">
        <v>709076.2</v>
      </c>
      <c r="I572" s="154" t="n">
        <v>2930.2</v>
      </c>
      <c r="J572" s="154" t="n">
        <v>712006.4</v>
      </c>
      <c r="K572" s="154" t="n">
        <v>107282.8</v>
      </c>
      <c r="L572" s="154" t="n">
        <v>3333.5</v>
      </c>
      <c r="M572" s="154" t="n">
        <v>42953.2</v>
      </c>
      <c r="N572" s="154" t="n">
        <v>822.5</v>
      </c>
    </row>
    <row r="573" ht="10.05" customHeight="1">
      <c r="A573" s="151" t="inlineStr">
        <is>
          <t>COLZA</t>
        </is>
      </c>
      <c r="B573" s="412" t="n">
        <v>2011</v>
      </c>
      <c r="C573" s="151" t="inlineStr">
        <is>
          <t>2010/11</t>
        </is>
      </c>
      <c r="D573" s="413" t="n">
        <v>2</v>
      </c>
      <c r="E573" s="154" t="n">
        <v>222405</v>
      </c>
      <c r="F573" s="154" t="n">
        <v>23.1</v>
      </c>
      <c r="G573" s="154" t="n">
        <v>222428.1</v>
      </c>
      <c r="H573" s="154" t="n">
        <v>1509983</v>
      </c>
      <c r="I573" s="154" t="n">
        <v>11867.3</v>
      </c>
      <c r="J573" s="154" t="n">
        <v>1521850.3</v>
      </c>
      <c r="K573" s="154" t="n">
        <v>166271.2</v>
      </c>
      <c r="L573" s="154" t="n">
        <v>24596</v>
      </c>
      <c r="M573" s="154" t="n">
        <v>117511.4</v>
      </c>
      <c r="N573" s="154" t="n">
        <v>3622.3</v>
      </c>
    </row>
    <row r="574" ht="10.05" customHeight="1">
      <c r="A574" s="151" t="inlineStr">
        <is>
          <t>LIN</t>
        </is>
      </c>
      <c r="B574" s="412" t="n">
        <v>2011</v>
      </c>
      <c r="C574" s="151" t="inlineStr">
        <is>
          <t>2010/11</t>
        </is>
      </c>
      <c r="D574" s="413" t="n">
        <v>2</v>
      </c>
      <c r="E574" s="154" t="n">
        <v>690.4</v>
      </c>
      <c r="F574" s="154" t="n">
        <v>159.4</v>
      </c>
      <c r="G574" s="154" t="n">
        <v>849.8</v>
      </c>
      <c r="H574" s="154" t="n">
        <v>2128.2</v>
      </c>
      <c r="I574" s="154" t="n">
        <v>594.7</v>
      </c>
      <c r="J574" s="154" t="n">
        <v>2722.9</v>
      </c>
      <c r="K574" s="154" t="n">
        <v>120.2</v>
      </c>
      <c r="L574" s="154" t="n">
        <v>0</v>
      </c>
      <c r="M574" s="154" t="n">
        <v>77.09999999999999</v>
      </c>
      <c r="N574" s="154" t="n">
        <v>0</v>
      </c>
    </row>
    <row r="575" ht="10.05" customHeight="1">
      <c r="A575" s="151" t="inlineStr">
        <is>
          <t>SOJA</t>
        </is>
      </c>
      <c r="B575" s="412" t="n">
        <v>2011</v>
      </c>
      <c r="C575" s="151" t="inlineStr">
        <is>
          <t>2010/11</t>
        </is>
      </c>
      <c r="D575" s="413" t="n">
        <v>2</v>
      </c>
      <c r="E575" s="154" t="n">
        <v>3273</v>
      </c>
      <c r="F575" s="154" t="n">
        <v>0</v>
      </c>
      <c r="G575" s="154" t="n">
        <v>3273</v>
      </c>
      <c r="H575" s="154" t="n">
        <v>65131.4</v>
      </c>
      <c r="I575" s="154" t="n">
        <v>4691.8</v>
      </c>
      <c r="J575" s="154" t="n">
        <v>69823.2</v>
      </c>
      <c r="K575" s="154" t="n">
        <v>4356.8</v>
      </c>
      <c r="L575" s="154" t="n">
        <v>281.2</v>
      </c>
      <c r="M575" s="154" t="n">
        <v>2014.4</v>
      </c>
      <c r="N575" s="154" t="n">
        <v>236.9</v>
      </c>
    </row>
    <row r="576" ht="10.05" customHeight="1">
      <c r="A576" s="151" t="inlineStr">
        <is>
          <t>TOURNESOL</t>
        </is>
      </c>
      <c r="B576" s="412" t="n">
        <v>2011</v>
      </c>
      <c r="C576" s="151" t="inlineStr">
        <is>
          <t>2010/11</t>
        </is>
      </c>
      <c r="D576" s="413" t="n">
        <v>2</v>
      </c>
      <c r="E576" s="154" t="n">
        <v>56098.7</v>
      </c>
      <c r="F576" s="154" t="n">
        <v>1169.9</v>
      </c>
      <c r="G576" s="154" t="n">
        <v>57268.6</v>
      </c>
      <c r="H576" s="154" t="n">
        <v>607539</v>
      </c>
      <c r="I576" s="154" t="n">
        <v>2912.5</v>
      </c>
      <c r="J576" s="154" t="n">
        <v>610451.5</v>
      </c>
      <c r="K576" s="154" t="n">
        <v>76898.89999999999</v>
      </c>
      <c r="L576" s="154" t="n">
        <v>1825.8</v>
      </c>
      <c r="M576" s="154" t="n">
        <v>30669.3</v>
      </c>
      <c r="N576" s="154" t="n">
        <v>1540.4</v>
      </c>
    </row>
    <row r="577" ht="10.05" customHeight="1">
      <c r="A577" s="151" t="inlineStr">
        <is>
          <t>COLZA</t>
        </is>
      </c>
      <c r="B577" s="412" t="n">
        <v>2011</v>
      </c>
      <c r="C577" s="151" t="inlineStr">
        <is>
          <t>2010/11</t>
        </is>
      </c>
      <c r="D577" s="413" t="n">
        <v>3</v>
      </c>
      <c r="E577" s="154" t="n">
        <v>141506.9</v>
      </c>
      <c r="F577" s="154" t="n">
        <v>10.1</v>
      </c>
      <c r="G577" s="154" t="n">
        <v>141517</v>
      </c>
      <c r="H577" s="154" t="n">
        <v>1154357.7</v>
      </c>
      <c r="I577" s="154" t="n">
        <v>11845.5</v>
      </c>
      <c r="J577" s="154" t="n">
        <v>1166203.2</v>
      </c>
      <c r="K577" s="154" t="n">
        <v>111814</v>
      </c>
      <c r="L577" s="154" t="n">
        <v>11428.9</v>
      </c>
      <c r="M577" s="154" t="n">
        <v>64357.8</v>
      </c>
      <c r="N577" s="154" t="n">
        <v>1527.3</v>
      </c>
    </row>
    <row r="578" ht="10.05" customHeight="1">
      <c r="A578" s="151" t="inlineStr">
        <is>
          <t>LIN</t>
        </is>
      </c>
      <c r="B578" s="412" t="n">
        <v>2011</v>
      </c>
      <c r="C578" s="151" t="inlineStr">
        <is>
          <t>2010/11</t>
        </is>
      </c>
      <c r="D578" s="413" t="n">
        <v>3</v>
      </c>
      <c r="E578" s="154" t="n">
        <v>504.1</v>
      </c>
      <c r="F578" s="154" t="n">
        <v>126.6</v>
      </c>
      <c r="G578" s="154" t="n">
        <v>630.7</v>
      </c>
      <c r="H578" s="154" t="n">
        <v>1852.8</v>
      </c>
      <c r="I578" s="154" t="n">
        <v>480.4</v>
      </c>
      <c r="J578" s="154" t="n">
        <v>2333.2</v>
      </c>
      <c r="K578" s="154" t="n">
        <v>84</v>
      </c>
      <c r="L578" s="154" t="n">
        <v>1.3</v>
      </c>
      <c r="M578" s="154" t="n">
        <v>37.4</v>
      </c>
      <c r="N578" s="154" t="n">
        <v>0.1</v>
      </c>
    </row>
    <row r="579" ht="10.05" customHeight="1">
      <c r="A579" s="151" t="inlineStr">
        <is>
          <t>SOJA</t>
        </is>
      </c>
      <c r="B579" s="412" t="n">
        <v>2011</v>
      </c>
      <c r="C579" s="151" t="inlineStr">
        <is>
          <t>2010/11</t>
        </is>
      </c>
      <c r="D579" s="413" t="n">
        <v>3</v>
      </c>
      <c r="E579" s="154" t="n">
        <v>2303.4</v>
      </c>
      <c r="F579" s="154" t="n">
        <v>233.8</v>
      </c>
      <c r="G579" s="154" t="n">
        <v>2537.2</v>
      </c>
      <c r="H579" s="154" t="n">
        <v>56779.2</v>
      </c>
      <c r="I579" s="154" t="n">
        <v>3984.6</v>
      </c>
      <c r="J579" s="154" t="n">
        <v>60763.8</v>
      </c>
      <c r="K579" s="154" t="n">
        <v>3541.5</v>
      </c>
      <c r="L579" s="154" t="n">
        <v>308.6</v>
      </c>
      <c r="M579" s="154" t="n">
        <v>1114.1</v>
      </c>
      <c r="N579" s="154" t="n">
        <v>9.800000000000001</v>
      </c>
    </row>
    <row r="580" ht="10.05" customHeight="1">
      <c r="A580" s="151" t="inlineStr">
        <is>
          <t>TOURNESOL</t>
        </is>
      </c>
      <c r="B580" s="412" t="n">
        <v>2011</v>
      </c>
      <c r="C580" s="151" t="inlineStr">
        <is>
          <t>2010/11</t>
        </is>
      </c>
      <c r="D580" s="413" t="n">
        <v>3</v>
      </c>
      <c r="E580" s="154" t="n">
        <v>35941.2</v>
      </c>
      <c r="F580" s="154" t="n">
        <v>840.2</v>
      </c>
      <c r="G580" s="154" t="n">
        <v>36781.4</v>
      </c>
      <c r="H580" s="154" t="n">
        <v>493704.1</v>
      </c>
      <c r="I580" s="154" t="n">
        <v>3006</v>
      </c>
      <c r="J580" s="154" t="n">
        <v>496710.1</v>
      </c>
      <c r="K580" s="154" t="n">
        <v>61499.2</v>
      </c>
      <c r="L580" s="154" t="n">
        <v>1760.6</v>
      </c>
      <c r="M580" s="154" t="n">
        <v>16373.1</v>
      </c>
      <c r="N580" s="154" t="n">
        <v>817.2</v>
      </c>
    </row>
    <row r="581" ht="10.05" customHeight="1">
      <c r="A581" s="151" t="inlineStr">
        <is>
          <t>COLZA</t>
        </is>
      </c>
      <c r="B581" s="412" t="n">
        <v>2011</v>
      </c>
      <c r="C581" s="151" t="inlineStr">
        <is>
          <t>2010/11</t>
        </is>
      </c>
      <c r="D581" s="413" t="n">
        <v>4</v>
      </c>
      <c r="E581" s="154" t="n">
        <v>113366.6</v>
      </c>
      <c r="F581" s="154" t="n">
        <v>0</v>
      </c>
      <c r="G581" s="154" t="n">
        <v>113366.6</v>
      </c>
      <c r="H581" s="154" t="n">
        <v>775358.9</v>
      </c>
      <c r="I581" s="154" t="n">
        <v>11803.9</v>
      </c>
      <c r="J581" s="154" t="n">
        <v>787162.8</v>
      </c>
      <c r="K581" s="154" t="n">
        <v>70127.60000000001</v>
      </c>
      <c r="L581" s="154" t="n">
        <v>9014.799999999999</v>
      </c>
      <c r="M581" s="154" t="n">
        <v>50193.8</v>
      </c>
      <c r="N581" s="154" t="n">
        <v>512.7</v>
      </c>
    </row>
    <row r="582" ht="10.05" customHeight="1">
      <c r="A582" s="151" t="inlineStr">
        <is>
          <t>LIN</t>
        </is>
      </c>
      <c r="B582" s="412" t="n">
        <v>2011</v>
      </c>
      <c r="C582" s="151" t="inlineStr">
        <is>
          <t>2010/11</t>
        </is>
      </c>
      <c r="D582" s="413" t="n">
        <v>4</v>
      </c>
      <c r="E582" s="154" t="n">
        <v>450</v>
      </c>
      <c r="F582" s="154" t="n">
        <v>0</v>
      </c>
      <c r="G582" s="154" t="n">
        <v>450</v>
      </c>
      <c r="H582" s="154" t="n">
        <v>1468.7</v>
      </c>
      <c r="I582" s="154" t="n">
        <v>457.4</v>
      </c>
      <c r="J582" s="154" t="n">
        <v>1926.1</v>
      </c>
      <c r="K582" s="154" t="n">
        <v>68.90000000000001</v>
      </c>
      <c r="L582" s="154" t="n">
        <v>0.1</v>
      </c>
      <c r="M582" s="154" t="n">
        <v>15.2</v>
      </c>
      <c r="N582" s="154" t="n">
        <v>0</v>
      </c>
    </row>
    <row r="583" ht="10.05" customHeight="1">
      <c r="A583" s="151" t="inlineStr">
        <is>
          <t>SOJA</t>
        </is>
      </c>
      <c r="B583" s="412" t="n">
        <v>2011</v>
      </c>
      <c r="C583" s="151" t="inlineStr">
        <is>
          <t>2010/11</t>
        </is>
      </c>
      <c r="D583" s="413" t="n">
        <v>4</v>
      </c>
      <c r="E583" s="154" t="n">
        <v>3116.4</v>
      </c>
      <c r="F583" s="154" t="n">
        <v>0</v>
      </c>
      <c r="G583" s="154" t="n">
        <v>3116.4</v>
      </c>
      <c r="H583" s="154" t="n">
        <v>48158</v>
      </c>
      <c r="I583" s="154" t="n">
        <v>3231</v>
      </c>
      <c r="J583" s="154" t="n">
        <v>51389</v>
      </c>
      <c r="K583" s="154" t="n">
        <v>2825.9</v>
      </c>
      <c r="L583" s="154" t="n">
        <v>534.9</v>
      </c>
      <c r="M583" s="154" t="n">
        <v>1239.2</v>
      </c>
      <c r="N583" s="154" t="n">
        <v>11.3</v>
      </c>
    </row>
    <row r="584" ht="10.05" customHeight="1">
      <c r="A584" s="151" t="inlineStr">
        <is>
          <t>TOURNESOL</t>
        </is>
      </c>
      <c r="B584" s="412" t="n">
        <v>2011</v>
      </c>
      <c r="C584" s="151" t="inlineStr">
        <is>
          <t>2010/11</t>
        </is>
      </c>
      <c r="D584" s="413" t="n">
        <v>4</v>
      </c>
      <c r="E584" s="154" t="n">
        <v>30339.9</v>
      </c>
      <c r="F584" s="154" t="n">
        <v>-37.4</v>
      </c>
      <c r="G584" s="154" t="n">
        <v>30302.5</v>
      </c>
      <c r="H584" s="154" t="n">
        <v>377318.9</v>
      </c>
      <c r="I584" s="154" t="n">
        <v>2924</v>
      </c>
      <c r="J584" s="154" t="n">
        <v>380242.9</v>
      </c>
      <c r="K584" s="154" t="n">
        <v>44695.1</v>
      </c>
      <c r="L584" s="154" t="n">
        <v>724</v>
      </c>
      <c r="M584" s="154" t="n">
        <v>16606.2</v>
      </c>
      <c r="N584" s="154" t="n">
        <v>921.9</v>
      </c>
    </row>
    <row r="585" ht="10.05" customHeight="1">
      <c r="A585" s="151" t="inlineStr">
        <is>
          <t>COLZA</t>
        </is>
      </c>
      <c r="B585" s="412" t="n">
        <v>2011</v>
      </c>
      <c r="C585" s="151" t="inlineStr">
        <is>
          <t>2010/11</t>
        </is>
      </c>
      <c r="D585" s="413" t="n">
        <v>5</v>
      </c>
      <c r="E585" s="154" t="n">
        <v>106366.8</v>
      </c>
      <c r="F585" s="154" t="n">
        <v>3.2</v>
      </c>
      <c r="G585" s="154" t="n">
        <v>106370</v>
      </c>
      <c r="H585" s="154" t="n">
        <v>475592.5</v>
      </c>
      <c r="I585" s="154" t="n">
        <v>11539.7</v>
      </c>
      <c r="J585" s="154" t="n">
        <v>487132.2</v>
      </c>
      <c r="K585" s="154" t="n">
        <v>17937.1</v>
      </c>
      <c r="L585" s="154" t="n">
        <v>4027.4</v>
      </c>
      <c r="M585" s="154" t="n">
        <v>54327.6</v>
      </c>
      <c r="N585" s="154" t="n">
        <v>1890.3</v>
      </c>
    </row>
    <row r="586" ht="10.05" customHeight="1">
      <c r="A586" s="151" t="inlineStr">
        <is>
          <t>LIN</t>
        </is>
      </c>
      <c r="B586" s="412" t="n">
        <v>2011</v>
      </c>
      <c r="C586" s="151" t="inlineStr">
        <is>
          <t>2010/11</t>
        </is>
      </c>
      <c r="D586" s="413" t="n">
        <v>5</v>
      </c>
      <c r="E586" s="154" t="n">
        <v>532.3</v>
      </c>
      <c r="F586" s="154" t="n">
        <v>154.3</v>
      </c>
      <c r="G586" s="154" t="n">
        <v>686.6</v>
      </c>
      <c r="H586" s="154" t="n">
        <v>935.9</v>
      </c>
      <c r="I586" s="154" t="n">
        <v>578.5</v>
      </c>
      <c r="J586" s="154" t="n">
        <v>1514.4</v>
      </c>
      <c r="K586" s="154" t="n">
        <v>0</v>
      </c>
      <c r="L586" s="154" t="n">
        <v>0</v>
      </c>
      <c r="M586" s="154" t="n">
        <v>68.90000000000001</v>
      </c>
      <c r="N586" s="154" t="n">
        <v>0</v>
      </c>
    </row>
    <row r="587" ht="10.05" customHeight="1">
      <c r="A587" s="151" t="inlineStr">
        <is>
          <t>SOJA</t>
        </is>
      </c>
      <c r="B587" s="412" t="n">
        <v>2011</v>
      </c>
      <c r="C587" s="151" t="inlineStr">
        <is>
          <t>2010/11</t>
        </is>
      </c>
      <c r="D587" s="413" t="n">
        <v>5</v>
      </c>
      <c r="E587" s="154" t="n">
        <v>2972.5</v>
      </c>
      <c r="F587" s="154" t="n">
        <v>541.1</v>
      </c>
      <c r="G587" s="154" t="n">
        <v>3513.6</v>
      </c>
      <c r="H587" s="154" t="n">
        <v>41724.1</v>
      </c>
      <c r="I587" s="154" t="n">
        <v>2655.9</v>
      </c>
      <c r="J587" s="154" t="n">
        <v>44380</v>
      </c>
      <c r="K587" s="154" t="n">
        <v>1932.8</v>
      </c>
      <c r="L587" s="154" t="n">
        <v>864</v>
      </c>
      <c r="M587" s="154" t="n">
        <v>1714.9</v>
      </c>
      <c r="N587" s="154" t="n">
        <v>42.2</v>
      </c>
    </row>
    <row r="588" ht="10.05" customHeight="1">
      <c r="A588" s="151" t="inlineStr">
        <is>
          <t>TOURNESOL</t>
        </is>
      </c>
      <c r="B588" s="412" t="n">
        <v>2011</v>
      </c>
      <c r="C588" s="151" t="inlineStr">
        <is>
          <t>2010/11</t>
        </is>
      </c>
      <c r="D588" s="413" t="n">
        <v>5</v>
      </c>
      <c r="E588" s="154" t="n">
        <v>31095.7</v>
      </c>
      <c r="F588" s="154" t="n">
        <v>936.6</v>
      </c>
      <c r="G588" s="154" t="n">
        <v>32032.3</v>
      </c>
      <c r="H588" s="154" t="n">
        <v>261240.2</v>
      </c>
      <c r="I588" s="154" t="n">
        <v>2022.8</v>
      </c>
      <c r="J588" s="154" t="n">
        <v>263263</v>
      </c>
      <c r="K588" s="154" t="n">
        <v>24943.8</v>
      </c>
      <c r="L588" s="154" t="n">
        <v>1160.2</v>
      </c>
      <c r="M588" s="154" t="n">
        <v>19774</v>
      </c>
      <c r="N588" s="154" t="n">
        <v>1137.5</v>
      </c>
    </row>
    <row r="589" ht="10.05" customHeight="1">
      <c r="A589" s="151" t="inlineStr">
        <is>
          <t>COLZA</t>
        </is>
      </c>
      <c r="B589" s="412" t="n">
        <v>2011</v>
      </c>
      <c r="C589" s="151" t="inlineStr">
        <is>
          <t>2010/11</t>
        </is>
      </c>
      <c r="D589" s="413" t="n">
        <v>6</v>
      </c>
      <c r="E589" s="154" t="n">
        <v>38547.1</v>
      </c>
      <c r="F589" s="154" t="n">
        <v>23</v>
      </c>
      <c r="G589" s="154" t="n">
        <v>38570.1</v>
      </c>
      <c r="H589" s="154" t="n">
        <v>0</v>
      </c>
      <c r="I589" s="154" t="n">
        <v>0</v>
      </c>
      <c r="J589" s="154" t="n">
        <v>0</v>
      </c>
      <c r="K589" s="154" t="n">
        <v>0</v>
      </c>
      <c r="L589" s="154" t="n">
        <v>16262.4</v>
      </c>
      <c r="M589" s="154" t="n">
        <v>11748.9</v>
      </c>
      <c r="N589" s="154" t="n">
        <v>563</v>
      </c>
    </row>
    <row r="590" ht="10.05" customHeight="1">
      <c r="A590" s="151" t="inlineStr">
        <is>
          <t>LIN</t>
        </is>
      </c>
      <c r="B590" s="412" t="n">
        <v>2011</v>
      </c>
      <c r="C590" s="151" t="inlineStr">
        <is>
          <t>2010/11</t>
        </is>
      </c>
      <c r="D590" s="413" t="n">
        <v>6</v>
      </c>
      <c r="E590" s="154" t="n">
        <v>656.4</v>
      </c>
      <c r="F590" s="154" t="n">
        <v>926.6</v>
      </c>
      <c r="G590" s="154" t="n">
        <v>1583</v>
      </c>
      <c r="H590" s="154" t="n">
        <v>0</v>
      </c>
      <c r="I590" s="154" t="n">
        <v>0</v>
      </c>
      <c r="J590" s="154" t="n">
        <v>0</v>
      </c>
      <c r="K590" s="154" t="n">
        <v>0</v>
      </c>
      <c r="L590" s="154" t="n">
        <v>0</v>
      </c>
      <c r="M590" s="154" t="n">
        <v>0</v>
      </c>
      <c r="N590" s="154" t="n">
        <v>0</v>
      </c>
    </row>
    <row r="591" ht="10.05" customHeight="1">
      <c r="A591" s="151" t="inlineStr">
        <is>
          <t>SOJA</t>
        </is>
      </c>
      <c r="B591" s="412" t="n">
        <v>2011</v>
      </c>
      <c r="C591" s="151" t="inlineStr">
        <is>
          <t>2010/11</t>
        </is>
      </c>
      <c r="D591" s="413" t="n">
        <v>6</v>
      </c>
      <c r="E591" s="154" t="n">
        <v>2021.5</v>
      </c>
      <c r="F591" s="154" t="n">
        <v>649.5</v>
      </c>
      <c r="G591" s="154" t="n">
        <v>2671</v>
      </c>
      <c r="H591" s="154" t="n">
        <v>0</v>
      </c>
      <c r="I591" s="154" t="n">
        <v>0</v>
      </c>
      <c r="J591" s="154" t="n">
        <v>0</v>
      </c>
      <c r="K591" s="154" t="n">
        <v>0</v>
      </c>
      <c r="L591" s="154" t="n">
        <v>459.3</v>
      </c>
      <c r="M591" s="154" t="n">
        <v>663.1</v>
      </c>
      <c r="N591" s="154" t="n">
        <v>6.5</v>
      </c>
    </row>
    <row r="592" ht="10.05" customHeight="1">
      <c r="A592" s="151" t="inlineStr">
        <is>
          <t>TOURNESOL</t>
        </is>
      </c>
      <c r="B592" s="412" t="n">
        <v>2011</v>
      </c>
      <c r="C592" s="151" t="inlineStr">
        <is>
          <t>2010/11</t>
        </is>
      </c>
      <c r="D592" s="413" t="n">
        <v>6</v>
      </c>
      <c r="E592" s="154" t="n">
        <v>22490.3</v>
      </c>
      <c r="F592" s="154" t="n">
        <v>-128.6</v>
      </c>
      <c r="G592" s="154" t="n">
        <v>22361.7</v>
      </c>
      <c r="H592" s="154" t="n">
        <v>0</v>
      </c>
      <c r="I592" s="154" t="n">
        <v>0</v>
      </c>
      <c r="J592" s="154" t="n">
        <v>0</v>
      </c>
      <c r="K592" s="154" t="n">
        <v>0</v>
      </c>
      <c r="L592" s="154" t="n">
        <v>273.7</v>
      </c>
      <c r="M592" s="154" t="n">
        <v>9405.299999999999</v>
      </c>
      <c r="N592" s="154" t="n">
        <v>1462.9</v>
      </c>
    </row>
    <row r="593" ht="10.05" customHeight="1">
      <c r="A593" s="151" t="inlineStr">
        <is>
          <t>COLZA</t>
        </is>
      </c>
      <c r="B593" s="412" t="n">
        <v>2011</v>
      </c>
      <c r="C593" s="151" t="inlineStr">
        <is>
          <t>2010/11</t>
        </is>
      </c>
      <c r="D593" s="413" t="n">
        <v>7</v>
      </c>
      <c r="E593" s="154" t="n">
        <v>0</v>
      </c>
      <c r="F593" s="154" t="n">
        <v>0</v>
      </c>
      <c r="G593" s="154" t="n">
        <v>0</v>
      </c>
      <c r="H593" s="154" t="n">
        <v>182960.3</v>
      </c>
      <c r="I593" s="154" t="n">
        <v>8860.6</v>
      </c>
      <c r="J593" s="154" t="n">
        <v>191820.9</v>
      </c>
      <c r="K593" s="154" t="n">
        <v>21887.6</v>
      </c>
      <c r="L593" s="154" t="n">
        <v>0</v>
      </c>
      <c r="M593" s="154" t="n">
        <v>0</v>
      </c>
      <c r="N593" s="154" t="n">
        <v>0</v>
      </c>
    </row>
    <row r="594" ht="10.05" customHeight="1">
      <c r="A594" s="151" t="inlineStr">
        <is>
          <t>LIN</t>
        </is>
      </c>
      <c r="B594" s="412" t="n">
        <v>2011</v>
      </c>
      <c r="C594" s="151" t="inlineStr">
        <is>
          <t>2010/11</t>
        </is>
      </c>
      <c r="D594" s="413" t="n">
        <v>7</v>
      </c>
      <c r="E594" s="154" t="n">
        <v>0</v>
      </c>
      <c r="F594" s="154" t="n">
        <v>0</v>
      </c>
      <c r="G594" s="154" t="n">
        <v>0</v>
      </c>
      <c r="H594" s="154" t="n">
        <v>369.1</v>
      </c>
      <c r="I594" s="154" t="n">
        <v>566</v>
      </c>
      <c r="J594" s="154" t="n">
        <v>935.100000000001</v>
      </c>
      <c r="K594" s="154" t="n">
        <v>0</v>
      </c>
      <c r="L594" s="154" t="n">
        <v>0</v>
      </c>
      <c r="M594" s="154" t="n">
        <v>0</v>
      </c>
      <c r="N594" s="154" t="n">
        <v>0</v>
      </c>
    </row>
    <row r="595" ht="10.05" customHeight="1">
      <c r="A595" s="151" t="inlineStr">
        <is>
          <t>SOJA</t>
        </is>
      </c>
      <c r="B595" s="412" t="n">
        <v>2011</v>
      </c>
      <c r="C595" s="151" t="inlineStr">
        <is>
          <t>2010/11</t>
        </is>
      </c>
      <c r="D595" s="413" t="n">
        <v>7</v>
      </c>
      <c r="E595" s="154" t="n">
        <v>0</v>
      </c>
      <c r="F595" s="154" t="n">
        <v>0</v>
      </c>
      <c r="G595" s="154" t="n">
        <v>0</v>
      </c>
      <c r="H595" s="154" t="n">
        <v>31330.3</v>
      </c>
      <c r="I595" s="154" t="n">
        <v>1787.4</v>
      </c>
      <c r="J595" s="154" t="n">
        <v>33117.7</v>
      </c>
      <c r="K595" s="154" t="n">
        <v>1722.5</v>
      </c>
      <c r="L595" s="154" t="n">
        <v>0</v>
      </c>
      <c r="M595" s="154" t="n">
        <v>0</v>
      </c>
      <c r="N595" s="154" t="n">
        <v>0</v>
      </c>
    </row>
    <row r="596" ht="10.05" customHeight="1">
      <c r="A596" s="151" t="inlineStr">
        <is>
          <t>TOURNESOL</t>
        </is>
      </c>
      <c r="B596" s="412" t="n">
        <v>2011</v>
      </c>
      <c r="C596" s="151" t="inlineStr">
        <is>
          <t>2010/11</t>
        </is>
      </c>
      <c r="D596" s="413" t="n">
        <v>7</v>
      </c>
      <c r="E596" s="154" t="n">
        <v>0</v>
      </c>
      <c r="F596" s="154" t="n">
        <v>0</v>
      </c>
      <c r="G596" s="154" t="n">
        <v>0</v>
      </c>
      <c r="H596" s="154" t="n">
        <v>125102</v>
      </c>
      <c r="I596" s="154" t="n">
        <v>817.5</v>
      </c>
      <c r="J596" s="154" t="n">
        <v>125919.5</v>
      </c>
      <c r="K596" s="154" t="n">
        <v>14349.3</v>
      </c>
      <c r="L596" s="154" t="n">
        <v>0</v>
      </c>
      <c r="M596" s="154" t="n">
        <v>0</v>
      </c>
      <c r="N596" s="154" t="n">
        <v>0</v>
      </c>
    </row>
    <row r="597" ht="10.05" customHeight="1">
      <c r="A597" s="151" t="inlineStr">
        <is>
          <t>LIN</t>
        </is>
      </c>
      <c r="B597" s="412" t="n">
        <v>2011</v>
      </c>
      <c r="C597" s="151" t="inlineStr">
        <is>
          <t>2011/12</t>
        </is>
      </c>
      <c r="D597" s="413" t="n">
        <v>4</v>
      </c>
      <c r="E597" s="154" t="n">
        <v>0</v>
      </c>
      <c r="F597" s="154" t="n">
        <v>0</v>
      </c>
      <c r="G597" s="154" t="n">
        <v>0</v>
      </c>
      <c r="H597" s="154" t="n">
        <v>41.1</v>
      </c>
      <c r="I597" s="154" t="n">
        <v>0</v>
      </c>
      <c r="J597" s="154" t="n">
        <v>41.1</v>
      </c>
      <c r="K597" s="154" t="n">
        <v>0</v>
      </c>
      <c r="L597" s="154" t="n">
        <v>0</v>
      </c>
      <c r="M597" s="154" t="n">
        <v>0</v>
      </c>
      <c r="N597" s="154" t="n">
        <v>0</v>
      </c>
    </row>
    <row r="598" ht="10.05" customHeight="1">
      <c r="A598" s="151" t="inlineStr">
        <is>
          <t>SOJA</t>
        </is>
      </c>
      <c r="B598" s="412" t="n">
        <v>2011</v>
      </c>
      <c r="C598" s="151" t="inlineStr">
        <is>
          <t>2011/12</t>
        </is>
      </c>
      <c r="D598" s="413" t="n">
        <v>4</v>
      </c>
      <c r="E598" s="154" t="n">
        <v>0</v>
      </c>
      <c r="F598" s="154" t="n">
        <v>0</v>
      </c>
      <c r="G598" s="154" t="n">
        <v>0</v>
      </c>
      <c r="H598" s="154" t="n">
        <v>18.8</v>
      </c>
      <c r="I598" s="154" t="n">
        <v>0</v>
      </c>
      <c r="J598" s="154" t="n">
        <v>18.8</v>
      </c>
      <c r="K598" s="154" t="n">
        <v>0</v>
      </c>
      <c r="L598" s="154" t="n">
        <v>0</v>
      </c>
      <c r="M598" s="154" t="n">
        <v>0</v>
      </c>
      <c r="N598" s="154" t="n">
        <v>0</v>
      </c>
    </row>
    <row r="599" ht="10.05" customHeight="1">
      <c r="A599" s="151" t="inlineStr">
        <is>
          <t>TOURNESOL</t>
        </is>
      </c>
      <c r="B599" s="412" t="n">
        <v>2011</v>
      </c>
      <c r="C599" s="151" t="inlineStr">
        <is>
          <t>2011/12</t>
        </is>
      </c>
      <c r="D599" s="413" t="n">
        <v>4</v>
      </c>
      <c r="E599" s="154" t="n">
        <v>273.3</v>
      </c>
      <c r="F599" s="154" t="n">
        <v>0</v>
      </c>
      <c r="G599" s="154" t="n">
        <v>273.3</v>
      </c>
      <c r="H599" s="154" t="n">
        <v>373.8</v>
      </c>
      <c r="I599" s="154" t="n">
        <v>0</v>
      </c>
      <c r="J599" s="154" t="n">
        <v>373.8</v>
      </c>
      <c r="K599" s="154" t="n">
        <v>0</v>
      </c>
      <c r="L599" s="154" t="n">
        <v>0</v>
      </c>
      <c r="M599" s="154" t="n">
        <v>0</v>
      </c>
      <c r="N599" s="154" t="n">
        <v>0</v>
      </c>
    </row>
    <row r="600" ht="10.05" customHeight="1">
      <c r="A600" s="151" t="inlineStr">
        <is>
          <t>TOURNESOL</t>
        </is>
      </c>
      <c r="B600" s="412" t="n">
        <v>2011</v>
      </c>
      <c r="C600" s="151" t="inlineStr">
        <is>
          <t>2011/12</t>
        </is>
      </c>
      <c r="D600" s="413" t="n">
        <v>5</v>
      </c>
      <c r="E600" s="154" t="n">
        <v>267.5</v>
      </c>
      <c r="F600" s="154" t="n">
        <v>0</v>
      </c>
      <c r="G600" s="154" t="n">
        <v>267.5</v>
      </c>
      <c r="H600" s="154" t="n">
        <v>0</v>
      </c>
      <c r="I600" s="154" t="n">
        <v>0</v>
      </c>
      <c r="J600" s="154" t="n">
        <v>0</v>
      </c>
      <c r="K600" s="154" t="n">
        <v>0</v>
      </c>
      <c r="L600" s="154" t="n">
        <v>0</v>
      </c>
      <c r="M600" s="154" t="n">
        <v>0</v>
      </c>
      <c r="N600" s="154" t="n">
        <v>0</v>
      </c>
    </row>
    <row r="601" ht="10.05" customHeight="1">
      <c r="A601" s="151" t="inlineStr">
        <is>
          <t>COLZA</t>
        </is>
      </c>
      <c r="B601" s="412" t="n">
        <v>2011</v>
      </c>
      <c r="C601" s="151" t="inlineStr">
        <is>
          <t>2011/12</t>
        </is>
      </c>
      <c r="D601" s="413" t="n">
        <v>7</v>
      </c>
      <c r="E601" s="154" t="n">
        <v>3067917.2</v>
      </c>
      <c r="F601" s="154" t="n">
        <v>9021.4</v>
      </c>
      <c r="G601" s="154" t="n">
        <v>3076938.6</v>
      </c>
      <c r="H601" s="154" t="n">
        <v>2838676.6</v>
      </c>
      <c r="I601" s="154" t="n">
        <v>14230.8</v>
      </c>
      <c r="J601" s="154" t="n">
        <v>2852907.4</v>
      </c>
      <c r="K601" s="154" t="n">
        <v>1198418.5</v>
      </c>
      <c r="L601" s="154" t="n">
        <v>1566115.3</v>
      </c>
      <c r="M601" s="154" t="n">
        <v>384195</v>
      </c>
      <c r="N601" s="154" t="n">
        <v>5384.6</v>
      </c>
    </row>
    <row r="602" ht="10.05" customHeight="1">
      <c r="A602" s="151" t="inlineStr">
        <is>
          <t>LIN</t>
        </is>
      </c>
      <c r="B602" s="412" t="n">
        <v>2011</v>
      </c>
      <c r="C602" s="151" t="inlineStr">
        <is>
          <t>2011/12</t>
        </is>
      </c>
      <c r="D602" s="413" t="n">
        <v>7</v>
      </c>
      <c r="E602" s="154" t="n">
        <v>10014.4</v>
      </c>
      <c r="F602" s="154" t="n">
        <v>16.7</v>
      </c>
      <c r="G602" s="154" t="n">
        <v>10031.1</v>
      </c>
      <c r="H602" s="154" t="n">
        <v>7910</v>
      </c>
      <c r="I602" s="154" t="n">
        <v>566</v>
      </c>
      <c r="J602" s="154" t="n">
        <v>8476</v>
      </c>
      <c r="K602" s="154" t="n">
        <v>2010.2</v>
      </c>
      <c r="L602" s="154" t="n">
        <v>2338.9</v>
      </c>
      <c r="M602" s="154" t="n">
        <v>328.6</v>
      </c>
      <c r="N602" s="154" t="n">
        <v>0.1</v>
      </c>
    </row>
    <row r="603" ht="10.05" customHeight="1">
      <c r="A603" s="151" t="inlineStr">
        <is>
          <t>SOJA</t>
        </is>
      </c>
      <c r="B603" s="412" t="n">
        <v>2011</v>
      </c>
      <c r="C603" s="151" t="inlineStr">
        <is>
          <t>2011/12</t>
        </is>
      </c>
      <c r="D603" s="413" t="n">
        <v>7</v>
      </c>
      <c r="E603" s="154" t="n">
        <v>671.1</v>
      </c>
      <c r="F603" s="154" t="n">
        <v>0</v>
      </c>
      <c r="G603" s="154" t="n">
        <v>671.1</v>
      </c>
      <c r="H603" s="154" t="n">
        <v>25949.1</v>
      </c>
      <c r="I603" s="154" t="n">
        <v>1496</v>
      </c>
      <c r="J603" s="154" t="n">
        <v>27445.1</v>
      </c>
      <c r="K603" s="154" t="n">
        <v>1532.2</v>
      </c>
      <c r="L603" s="154" t="n">
        <v>441.5</v>
      </c>
      <c r="M603" s="154" t="n">
        <v>369</v>
      </c>
      <c r="N603" s="154" t="n">
        <v>262.8</v>
      </c>
    </row>
    <row r="604" ht="10.05" customHeight="1">
      <c r="A604" s="151" t="inlineStr">
        <is>
          <t>TOURNESOL</t>
        </is>
      </c>
      <c r="B604" s="412" t="n">
        <v>2011</v>
      </c>
      <c r="C604" s="151" t="inlineStr">
        <is>
          <t>2011/12</t>
        </is>
      </c>
      <c r="D604" s="413" t="n">
        <v>7</v>
      </c>
      <c r="E604" s="154" t="n">
        <v>3800.6</v>
      </c>
      <c r="F604" s="154" t="n">
        <v>29.9</v>
      </c>
      <c r="G604" s="154" t="n">
        <v>3830.5</v>
      </c>
      <c r="H604" s="154" t="n">
        <v>73329.39999999999</v>
      </c>
      <c r="I604" s="154" t="n">
        <v>815.2</v>
      </c>
      <c r="J604" s="154" t="n">
        <v>74144.60000000001</v>
      </c>
      <c r="K604" s="154" t="n">
        <v>13916.4</v>
      </c>
      <c r="L604" s="154" t="n">
        <v>938.9</v>
      </c>
      <c r="M604" s="154" t="n">
        <v>1254.6</v>
      </c>
      <c r="N604" s="154" t="n">
        <v>117.2</v>
      </c>
    </row>
    <row r="605" ht="10.05" customHeight="1">
      <c r="A605" s="151" t="inlineStr">
        <is>
          <t>COLZA</t>
        </is>
      </c>
      <c r="B605" s="412" t="n">
        <v>2011</v>
      </c>
      <c r="C605" s="151" t="inlineStr">
        <is>
          <t>2011/12</t>
        </is>
      </c>
      <c r="D605" s="413" t="n">
        <v>8</v>
      </c>
      <c r="E605" s="154" t="n">
        <v>581254.6</v>
      </c>
      <c r="F605" s="154" t="n">
        <v>2283.6</v>
      </c>
      <c r="G605" s="154" t="n">
        <v>583538.2</v>
      </c>
      <c r="H605" s="154" t="n">
        <v>2926067.7</v>
      </c>
      <c r="I605" s="154" t="n">
        <v>12899.1</v>
      </c>
      <c r="J605" s="154" t="n">
        <v>2938966.8</v>
      </c>
      <c r="K605" s="154" t="n">
        <v>842403.1</v>
      </c>
      <c r="L605" s="154" t="n">
        <v>72343.8</v>
      </c>
      <c r="M605" s="154" t="n">
        <v>424719.6</v>
      </c>
      <c r="N605" s="154" t="n">
        <v>3548.1</v>
      </c>
    </row>
    <row r="606" ht="10.05" customHeight="1">
      <c r="A606" s="151" t="inlineStr">
        <is>
          <t>LIN</t>
        </is>
      </c>
      <c r="B606" s="412" t="n">
        <v>2011</v>
      </c>
      <c r="C606" s="151" t="inlineStr">
        <is>
          <t>2011/12</t>
        </is>
      </c>
      <c r="D606" s="413" t="n">
        <v>8</v>
      </c>
      <c r="E606" s="154" t="n">
        <v>4537.6</v>
      </c>
      <c r="F606" s="154" t="n">
        <v>144.1</v>
      </c>
      <c r="G606" s="154" t="n">
        <v>4681.7</v>
      </c>
      <c r="H606" s="154" t="n">
        <v>9568.799999999999</v>
      </c>
      <c r="I606" s="154" t="n">
        <v>684.2</v>
      </c>
      <c r="J606" s="154" t="n">
        <v>10253</v>
      </c>
      <c r="K606" s="154" t="n">
        <v>1762.6</v>
      </c>
      <c r="L606" s="154" t="n">
        <v>480.2</v>
      </c>
      <c r="M606" s="154" t="n">
        <v>726.4</v>
      </c>
      <c r="N606" s="154" t="n">
        <v>1.4</v>
      </c>
    </row>
    <row r="607" ht="10.05" customHeight="1">
      <c r="A607" s="151" t="inlineStr">
        <is>
          <t>SOJA</t>
        </is>
      </c>
      <c r="B607" s="412" t="n">
        <v>2011</v>
      </c>
      <c r="C607" s="151" t="inlineStr">
        <is>
          <t>2011/12</t>
        </is>
      </c>
      <c r="D607" s="413" t="n">
        <v>8</v>
      </c>
      <c r="E607" s="154" t="n">
        <v>2017.2</v>
      </c>
      <c r="F607" s="154" t="n">
        <v>0</v>
      </c>
      <c r="G607" s="154" t="n">
        <v>2017.2</v>
      </c>
      <c r="H607" s="154" t="n">
        <v>20689.4</v>
      </c>
      <c r="I607" s="154" t="n">
        <v>1057</v>
      </c>
      <c r="J607" s="154" t="n">
        <v>21746.4</v>
      </c>
      <c r="K607" s="154" t="n">
        <v>1016.4</v>
      </c>
      <c r="L607" s="154" t="n">
        <v>232</v>
      </c>
      <c r="M607" s="154" t="n">
        <v>720.4</v>
      </c>
      <c r="N607" s="154" t="n">
        <v>27.4</v>
      </c>
    </row>
    <row r="608" ht="10.05" customHeight="1">
      <c r="A608" s="151" t="inlineStr">
        <is>
          <t>TOURNESOL</t>
        </is>
      </c>
      <c r="B608" s="412" t="n">
        <v>2011</v>
      </c>
      <c r="C608" s="151" t="inlineStr">
        <is>
          <t>2011/12</t>
        </is>
      </c>
      <c r="D608" s="413" t="n">
        <v>8</v>
      </c>
      <c r="E608" s="154" t="n">
        <v>172542.2</v>
      </c>
      <c r="F608" s="154" t="n">
        <v>1306.6</v>
      </c>
      <c r="G608" s="154" t="n">
        <v>173848.8</v>
      </c>
      <c r="H608" s="154" t="n">
        <v>202218</v>
      </c>
      <c r="I608" s="154" t="n">
        <v>1162.8</v>
      </c>
      <c r="J608" s="154" t="n">
        <v>203380.8</v>
      </c>
      <c r="K608" s="154" t="n">
        <v>75146.2</v>
      </c>
      <c r="L608" s="154" t="n">
        <v>62669.8</v>
      </c>
      <c r="M608" s="154" t="n">
        <v>1316.1</v>
      </c>
      <c r="N608" s="154" t="n">
        <v>124.1</v>
      </c>
    </row>
    <row r="609" ht="10.05" customHeight="1">
      <c r="A609" s="151" t="inlineStr">
        <is>
          <t>COLZA</t>
        </is>
      </c>
      <c r="B609" s="412" t="n">
        <v>2011</v>
      </c>
      <c r="C609" s="151" t="inlineStr">
        <is>
          <t>2011/12</t>
        </is>
      </c>
      <c r="D609" s="413" t="n">
        <v>9</v>
      </c>
      <c r="E609" s="154" t="n">
        <v>246981.6</v>
      </c>
      <c r="F609" s="154" t="n">
        <v>20.8</v>
      </c>
      <c r="G609" s="154" t="n">
        <v>247002.4</v>
      </c>
      <c r="H609" s="154" t="n">
        <v>2723052.9</v>
      </c>
      <c r="I609" s="154" t="n">
        <v>12303.9</v>
      </c>
      <c r="J609" s="154" t="n">
        <v>2735356.8</v>
      </c>
      <c r="K609" s="154" t="n">
        <v>674837.8</v>
      </c>
      <c r="L609" s="154" t="n">
        <v>8254.1</v>
      </c>
      <c r="M609" s="154" t="n">
        <v>168776.2</v>
      </c>
      <c r="N609" s="154" t="n">
        <v>7138.9</v>
      </c>
    </row>
    <row r="610" ht="10.05" customHeight="1">
      <c r="A610" s="151" t="inlineStr">
        <is>
          <t>LIN</t>
        </is>
      </c>
      <c r="B610" s="412" t="n">
        <v>2011</v>
      </c>
      <c r="C610" s="151" t="inlineStr">
        <is>
          <t>2011/12</t>
        </is>
      </c>
      <c r="D610" s="413" t="n">
        <v>9</v>
      </c>
      <c r="E610" s="154" t="n">
        <v>1942.1</v>
      </c>
      <c r="F610" s="154" t="n">
        <v>0</v>
      </c>
      <c r="G610" s="154" t="n">
        <v>1942.1</v>
      </c>
      <c r="H610" s="154" t="n">
        <v>8221.6</v>
      </c>
      <c r="I610" s="154" t="n">
        <v>462.2</v>
      </c>
      <c r="J610" s="154" t="n">
        <v>8683.799999999999</v>
      </c>
      <c r="K610" s="154" t="n">
        <v>1742.3</v>
      </c>
      <c r="L610" s="154" t="n">
        <v>90.90000000000001</v>
      </c>
      <c r="M610" s="154" t="n">
        <v>86.59999999999999</v>
      </c>
      <c r="N610" s="154" t="n">
        <v>24.6</v>
      </c>
    </row>
    <row r="611" ht="10.05" customHeight="1">
      <c r="A611" s="151" t="inlineStr">
        <is>
          <t>SOJA</t>
        </is>
      </c>
      <c r="B611" s="412" t="n">
        <v>2011</v>
      </c>
      <c r="C611" s="151" t="inlineStr">
        <is>
          <t>2011/12</t>
        </is>
      </c>
      <c r="D611" s="413" t="n">
        <v>9</v>
      </c>
      <c r="E611" s="154" t="n">
        <v>36590.6</v>
      </c>
      <c r="F611" s="154" t="n">
        <v>2370.3</v>
      </c>
      <c r="G611" s="154" t="n">
        <v>38960.9</v>
      </c>
      <c r="H611" s="154" t="n">
        <v>50223.5</v>
      </c>
      <c r="I611" s="154" t="n">
        <v>3410.2</v>
      </c>
      <c r="J611" s="154" t="n">
        <v>53633.7</v>
      </c>
      <c r="K611" s="154" t="n">
        <v>4396.9</v>
      </c>
      <c r="L611" s="154" t="n">
        <v>4559</v>
      </c>
      <c r="M611" s="154" t="n">
        <v>919.6</v>
      </c>
      <c r="N611" s="154" t="n">
        <v>28.1</v>
      </c>
    </row>
    <row r="612" ht="10.05" customHeight="1">
      <c r="A612" s="151" t="inlineStr">
        <is>
          <t>TOURNESOL</t>
        </is>
      </c>
      <c r="B612" s="412" t="n">
        <v>2011</v>
      </c>
      <c r="C612" s="151" t="inlineStr">
        <is>
          <t>2011/12</t>
        </is>
      </c>
      <c r="D612" s="413" t="n">
        <v>9</v>
      </c>
      <c r="E612" s="154" t="n">
        <v>926181</v>
      </c>
      <c r="F612" s="154" t="n">
        <v>3132.9</v>
      </c>
      <c r="G612" s="154" t="n">
        <v>929313.9</v>
      </c>
      <c r="H612" s="154" t="n">
        <v>971487.2</v>
      </c>
      <c r="I612" s="154" t="n">
        <v>5634.7</v>
      </c>
      <c r="J612" s="154" t="n">
        <v>977121.9</v>
      </c>
      <c r="K612" s="154" t="n">
        <v>342399.6</v>
      </c>
      <c r="L612" s="154" t="n">
        <v>300511.2</v>
      </c>
      <c r="M612" s="154" t="n">
        <v>31121.6</v>
      </c>
      <c r="N612" s="154" t="n">
        <v>2136</v>
      </c>
    </row>
    <row r="613" ht="10.05" customHeight="1">
      <c r="A613" s="151" t="inlineStr">
        <is>
          <t>COLZA</t>
        </is>
      </c>
      <c r="B613" s="412" t="n">
        <v>2011</v>
      </c>
      <c r="C613" s="151" t="inlineStr">
        <is>
          <t>2011/12</t>
        </is>
      </c>
      <c r="D613" s="413" t="n">
        <v>10</v>
      </c>
      <c r="E613" s="154" t="n">
        <v>125719.3</v>
      </c>
      <c r="F613" s="154" t="n">
        <v>122.3</v>
      </c>
      <c r="G613" s="154" t="n">
        <v>125841.6</v>
      </c>
      <c r="H613" s="154" t="n">
        <v>2430286.8</v>
      </c>
      <c r="I613" s="154" t="n">
        <v>12136.7</v>
      </c>
      <c r="J613" s="154" t="n">
        <v>2442423.5</v>
      </c>
      <c r="K613" s="154" t="n">
        <v>606949.8</v>
      </c>
      <c r="L613" s="154" t="n">
        <v>9731.200000000001</v>
      </c>
      <c r="M613" s="154" t="n">
        <v>73959.8</v>
      </c>
      <c r="N613" s="154" t="n">
        <v>3654.3</v>
      </c>
    </row>
    <row r="614" ht="10.05" customHeight="1">
      <c r="A614" s="151" t="inlineStr">
        <is>
          <t>LIN</t>
        </is>
      </c>
      <c r="B614" s="412" t="n">
        <v>2011</v>
      </c>
      <c r="C614" s="151" t="inlineStr">
        <is>
          <t>2011/12</t>
        </is>
      </c>
      <c r="D614" s="413" t="n">
        <v>10</v>
      </c>
      <c r="E614" s="154" t="n">
        <v>1034.1</v>
      </c>
      <c r="F614" s="154" t="n">
        <v>0</v>
      </c>
      <c r="G614" s="154" t="n">
        <v>1034.1</v>
      </c>
      <c r="H614" s="154" t="n">
        <v>7014.8</v>
      </c>
      <c r="I614" s="154" t="n">
        <v>452.8</v>
      </c>
      <c r="J614" s="154" t="n">
        <v>7467.6</v>
      </c>
      <c r="K614" s="154" t="n">
        <v>1172.3</v>
      </c>
      <c r="L614" s="154" t="n">
        <v>2.6</v>
      </c>
      <c r="M614" s="154" t="n">
        <v>455.7</v>
      </c>
      <c r="N614" s="154" t="n">
        <v>116.9</v>
      </c>
    </row>
    <row r="615" ht="10.05" customHeight="1">
      <c r="A615" s="151" t="inlineStr">
        <is>
          <t>SOJA</t>
        </is>
      </c>
      <c r="B615" s="412" t="n">
        <v>2011</v>
      </c>
      <c r="C615" s="151" t="inlineStr">
        <is>
          <t>2011/12</t>
        </is>
      </c>
      <c r="D615" s="413" t="n">
        <v>10</v>
      </c>
      <c r="E615" s="154" t="n">
        <v>40046.3</v>
      </c>
      <c r="F615" s="154" t="n">
        <v>1427.7</v>
      </c>
      <c r="G615" s="154" t="n">
        <v>41474</v>
      </c>
      <c r="H615" s="154" t="n">
        <v>82874.5</v>
      </c>
      <c r="I615" s="154" t="n">
        <v>4689.5</v>
      </c>
      <c r="J615" s="154" t="n">
        <v>87564</v>
      </c>
      <c r="K615" s="154" t="n">
        <v>7938.6</v>
      </c>
      <c r="L615" s="154" t="n">
        <v>6165.4</v>
      </c>
      <c r="M615" s="154" t="n">
        <v>2587.1</v>
      </c>
      <c r="N615" s="154" t="n">
        <v>36.2</v>
      </c>
    </row>
    <row r="616" ht="10.05" customHeight="1">
      <c r="A616" s="151" t="inlineStr">
        <is>
          <t>TOURNESOL</t>
        </is>
      </c>
      <c r="B616" s="412" t="n">
        <v>2011</v>
      </c>
      <c r="C616" s="151" t="inlineStr">
        <is>
          <t>2011/12</t>
        </is>
      </c>
      <c r="D616" s="413" t="n">
        <v>10</v>
      </c>
      <c r="E616" s="154" t="n">
        <v>163470.2</v>
      </c>
      <c r="F616" s="154" t="n">
        <v>1835.4</v>
      </c>
      <c r="G616" s="154" t="n">
        <v>165305.6</v>
      </c>
      <c r="H616" s="154" t="n">
        <v>958320.3</v>
      </c>
      <c r="I616" s="154" t="n">
        <v>5599.4</v>
      </c>
      <c r="J616" s="154" t="n">
        <v>963919.7</v>
      </c>
      <c r="K616" s="154" t="n">
        <v>307933.8</v>
      </c>
      <c r="L616" s="154" t="n">
        <v>35713.5</v>
      </c>
      <c r="M616" s="154" t="n">
        <v>68711.3</v>
      </c>
      <c r="N616" s="154" t="n">
        <v>1438.1</v>
      </c>
    </row>
    <row r="617" ht="10.05" customHeight="1">
      <c r="A617" s="151" t="inlineStr">
        <is>
          <t>COLZA</t>
        </is>
      </c>
      <c r="B617" s="412" t="n">
        <v>2011</v>
      </c>
      <c r="C617" s="151" t="inlineStr">
        <is>
          <t>2011/12</t>
        </is>
      </c>
      <c r="D617" s="413" t="n">
        <v>11</v>
      </c>
      <c r="E617" s="154" t="n">
        <v>292267.5</v>
      </c>
      <c r="F617" s="154" t="n">
        <v>591</v>
      </c>
      <c r="G617" s="154" t="n">
        <v>292858.5</v>
      </c>
      <c r="H617" s="154" t="n">
        <v>2321150.8</v>
      </c>
      <c r="I617" s="154" t="n">
        <v>11935</v>
      </c>
      <c r="J617" s="154" t="n">
        <v>2333085.8</v>
      </c>
      <c r="K617" s="154" t="n">
        <v>437958.3</v>
      </c>
      <c r="L617" s="154" t="n">
        <v>28567.7</v>
      </c>
      <c r="M617" s="154" t="n">
        <v>193684.8</v>
      </c>
      <c r="N617" s="154" t="n">
        <v>3798.1</v>
      </c>
    </row>
    <row r="618" ht="10.05" customHeight="1">
      <c r="A618" s="151" t="inlineStr">
        <is>
          <t>LIN</t>
        </is>
      </c>
      <c r="B618" s="412" t="n">
        <v>2011</v>
      </c>
      <c r="C618" s="151" t="inlineStr">
        <is>
          <t>2011/12</t>
        </is>
      </c>
      <c r="D618" s="413" t="n">
        <v>11</v>
      </c>
      <c r="E618" s="154" t="n">
        <v>1248.3</v>
      </c>
      <c r="F618" s="154" t="n">
        <v>105</v>
      </c>
      <c r="G618" s="154" t="n">
        <v>1353.3</v>
      </c>
      <c r="H618" s="154" t="n">
        <v>6424.5</v>
      </c>
      <c r="I618" s="154" t="n">
        <v>553.6</v>
      </c>
      <c r="J618" s="154" t="n">
        <v>6978.1</v>
      </c>
      <c r="K618" s="154" t="n">
        <v>889.5</v>
      </c>
      <c r="L618" s="154" t="n">
        <v>31.9</v>
      </c>
      <c r="M618" s="154" t="n">
        <v>314.7</v>
      </c>
      <c r="N618" s="154" t="n">
        <v>0</v>
      </c>
    </row>
    <row r="619" ht="10.05" customHeight="1">
      <c r="A619" s="151" t="inlineStr">
        <is>
          <t>SOJA</t>
        </is>
      </c>
      <c r="B619" s="412" t="n">
        <v>2011</v>
      </c>
      <c r="C619" s="151" t="inlineStr">
        <is>
          <t>2011/12</t>
        </is>
      </c>
      <c r="D619" s="413" t="n">
        <v>11</v>
      </c>
      <c r="E619" s="154" t="n">
        <v>6672.3</v>
      </c>
      <c r="F619" s="154" t="n">
        <v>402.2</v>
      </c>
      <c r="G619" s="154" t="n">
        <v>7074.5</v>
      </c>
      <c r="H619" s="154" t="n">
        <v>80666.7</v>
      </c>
      <c r="I619" s="154" t="n">
        <v>4543.9</v>
      </c>
      <c r="J619" s="154" t="n">
        <v>85210.60000000001</v>
      </c>
      <c r="K619" s="154" t="n">
        <v>7275.5</v>
      </c>
      <c r="L619" s="154" t="n">
        <v>581.9</v>
      </c>
      <c r="M619" s="154" t="n">
        <v>1262.9</v>
      </c>
      <c r="N619" s="154" t="n">
        <v>17.8</v>
      </c>
    </row>
    <row r="620" ht="10.05" customHeight="1">
      <c r="A620" s="151" t="inlineStr">
        <is>
          <t>TOURNESOL</t>
        </is>
      </c>
      <c r="B620" s="412" t="n">
        <v>2011</v>
      </c>
      <c r="C620" s="151" t="inlineStr">
        <is>
          <t>2011/12</t>
        </is>
      </c>
      <c r="D620" s="413" t="n">
        <v>11</v>
      </c>
      <c r="E620" s="154" t="n">
        <v>89996.7000000001</v>
      </c>
      <c r="F620" s="154" t="n">
        <v>1028.7</v>
      </c>
      <c r="G620" s="154" t="n">
        <v>91025.4000000001</v>
      </c>
      <c r="H620" s="154" t="n">
        <v>907732.8</v>
      </c>
      <c r="I620" s="154" t="n">
        <v>5780</v>
      </c>
      <c r="J620" s="154" t="n">
        <v>913512.8</v>
      </c>
      <c r="K620" s="154" t="n">
        <v>242842.2</v>
      </c>
      <c r="L620" s="154" t="n">
        <v>4055.6</v>
      </c>
      <c r="M620" s="154" t="n">
        <v>67397.8</v>
      </c>
      <c r="N620" s="154" t="n">
        <v>1749.2</v>
      </c>
    </row>
    <row r="621" ht="10.05" customHeight="1">
      <c r="A621" s="151" t="inlineStr">
        <is>
          <t>COLZA</t>
        </is>
      </c>
      <c r="B621" s="412" t="n">
        <v>2011</v>
      </c>
      <c r="C621" s="151" t="inlineStr">
        <is>
          <t>2011/12</t>
        </is>
      </c>
      <c r="D621" s="413" t="n">
        <v>12</v>
      </c>
      <c r="E621" s="154" t="n">
        <v>138223.7</v>
      </c>
      <c r="F621" s="154" t="n">
        <v>92.5</v>
      </c>
      <c r="G621" s="154" t="n">
        <v>138316.2</v>
      </c>
      <c r="H621" s="154" t="n">
        <v>2028145.9</v>
      </c>
      <c r="I621" s="154" t="n">
        <v>10205.4</v>
      </c>
      <c r="J621" s="154" t="n">
        <v>2038351.3</v>
      </c>
      <c r="K621" s="154" t="n">
        <v>404442.5</v>
      </c>
      <c r="L621" s="154" t="n">
        <v>28705.4</v>
      </c>
      <c r="M621" s="154" t="n">
        <v>59031.5</v>
      </c>
      <c r="N621" s="154" t="n">
        <v>3190.9</v>
      </c>
    </row>
    <row r="622" ht="10.05" customHeight="1">
      <c r="A622" s="151" t="inlineStr">
        <is>
          <t>LIN</t>
        </is>
      </c>
      <c r="B622" s="412" t="n">
        <v>2011</v>
      </c>
      <c r="C622" s="151" t="inlineStr">
        <is>
          <t>2011/12</t>
        </is>
      </c>
      <c r="D622" s="413" t="n">
        <v>12</v>
      </c>
      <c r="E622" s="154" t="n">
        <v>823.8</v>
      </c>
      <c r="F622" s="154" t="n">
        <v>75</v>
      </c>
      <c r="G622" s="154" t="n">
        <v>898.8</v>
      </c>
      <c r="H622" s="154" t="n">
        <v>5775.3</v>
      </c>
      <c r="I622" s="154" t="n">
        <v>628.5</v>
      </c>
      <c r="J622" s="154" t="n">
        <v>6403.8</v>
      </c>
      <c r="K622" s="154" t="n">
        <v>722</v>
      </c>
      <c r="L622" s="154" t="n">
        <v>0</v>
      </c>
      <c r="M622" s="154" t="n">
        <v>152.6</v>
      </c>
      <c r="N622" s="154" t="n">
        <v>14.9</v>
      </c>
    </row>
    <row r="623" ht="10.05" customHeight="1">
      <c r="A623" s="151" t="inlineStr">
        <is>
          <t>SOJA</t>
        </is>
      </c>
      <c r="B623" s="412" t="n">
        <v>2011</v>
      </c>
      <c r="C623" s="151" t="inlineStr">
        <is>
          <t>2011/12</t>
        </is>
      </c>
      <c r="D623" s="413" t="n">
        <v>12</v>
      </c>
      <c r="E623" s="154" t="n">
        <v>2104.3</v>
      </c>
      <c r="F623" s="154" t="n">
        <v>0</v>
      </c>
      <c r="G623" s="154" t="n">
        <v>2104.3</v>
      </c>
      <c r="H623" s="154" t="n">
        <v>75224.60000000001</v>
      </c>
      <c r="I623" s="154" t="n">
        <v>4523.4</v>
      </c>
      <c r="J623" s="154" t="n">
        <v>79748</v>
      </c>
      <c r="K623" s="154" t="n">
        <v>6488.3</v>
      </c>
      <c r="L623" s="154" t="n">
        <v>313.1</v>
      </c>
      <c r="M623" s="154" t="n">
        <v>965.3</v>
      </c>
      <c r="N623" s="154" t="n">
        <v>99.40000000000001</v>
      </c>
    </row>
    <row r="624" ht="10.05" customHeight="1">
      <c r="A624" s="151" t="inlineStr">
        <is>
          <t>TOURNESOL</t>
        </is>
      </c>
      <c r="B624" s="412" t="n">
        <v>2011</v>
      </c>
      <c r="C624" s="151" t="inlineStr">
        <is>
          <t>2011/12</t>
        </is>
      </c>
      <c r="D624" s="413" t="n">
        <v>12</v>
      </c>
      <c r="E624" s="154" t="n">
        <v>42062.8</v>
      </c>
      <c r="F624" s="154" t="n">
        <v>-1.3</v>
      </c>
      <c r="G624" s="154" t="n">
        <v>42061.5</v>
      </c>
      <c r="H624" s="154" t="n">
        <v>823490.7</v>
      </c>
      <c r="I624" s="154" t="n">
        <v>4070.2</v>
      </c>
      <c r="J624" s="154" t="n">
        <v>827560.9</v>
      </c>
      <c r="K624" s="154" t="n">
        <v>210424.2</v>
      </c>
      <c r="L624" s="154" t="n">
        <v>1606.1</v>
      </c>
      <c r="M624" s="154" t="n">
        <v>30784.2</v>
      </c>
      <c r="N624" s="154" t="n">
        <v>3239.9</v>
      </c>
    </row>
    <row r="625" ht="10.05" customHeight="1">
      <c r="A625" s="151" t="inlineStr">
        <is>
          <t>COLZA</t>
        </is>
      </c>
      <c r="B625" s="412" t="n">
        <v>2012</v>
      </c>
      <c r="C625" s="151" t="inlineStr">
        <is>
          <t>2011/12</t>
        </is>
      </c>
      <c r="D625" s="413" t="n">
        <v>1</v>
      </c>
      <c r="E625" s="154" t="n">
        <v>230351</v>
      </c>
      <c r="F625" s="154" t="n">
        <v>1282.8</v>
      </c>
      <c r="G625" s="154" t="n">
        <v>231633.8</v>
      </c>
      <c r="H625" s="154" t="n">
        <v>1717678.7</v>
      </c>
      <c r="I625" s="154" t="n">
        <v>10147</v>
      </c>
      <c r="J625" s="154" t="n">
        <v>1727825.7</v>
      </c>
      <c r="K625" s="154" t="n">
        <v>288893.7</v>
      </c>
      <c r="L625" s="154" t="n">
        <v>28033.5</v>
      </c>
      <c r="M625" s="154" t="n">
        <v>138661</v>
      </c>
      <c r="N625" s="154" t="n">
        <v>4921</v>
      </c>
    </row>
    <row r="626" ht="10.05" customHeight="1">
      <c r="A626" s="151" t="inlineStr">
        <is>
          <t>LIN</t>
        </is>
      </c>
      <c r="B626" s="412" t="n">
        <v>2012</v>
      </c>
      <c r="C626" s="151" t="inlineStr">
        <is>
          <t>2011/12</t>
        </is>
      </c>
      <c r="D626" s="413" t="n">
        <v>1</v>
      </c>
      <c r="E626" s="154" t="n">
        <v>901.1</v>
      </c>
      <c r="F626" s="154" t="n">
        <v>0</v>
      </c>
      <c r="G626" s="154" t="n">
        <v>901.1</v>
      </c>
      <c r="H626" s="154" t="n">
        <v>5862.8</v>
      </c>
      <c r="I626" s="154" t="n">
        <v>611.9</v>
      </c>
      <c r="J626" s="154" t="n">
        <v>6474.7</v>
      </c>
      <c r="K626" s="154" t="n">
        <v>469.3</v>
      </c>
      <c r="L626" s="154" t="n">
        <v>0</v>
      </c>
      <c r="M626" s="154" t="n">
        <v>122.8</v>
      </c>
      <c r="N626" s="154" t="n">
        <v>129.9</v>
      </c>
    </row>
    <row r="627" ht="10.05" customHeight="1">
      <c r="A627" s="151" t="inlineStr">
        <is>
          <t>SOJA</t>
        </is>
      </c>
      <c r="B627" s="412" t="n">
        <v>2012</v>
      </c>
      <c r="C627" s="151" t="inlineStr">
        <is>
          <t>2011/12</t>
        </is>
      </c>
      <c r="D627" s="413" t="n">
        <v>1</v>
      </c>
      <c r="E627" s="154" t="n">
        <v>2640.9</v>
      </c>
      <c r="F627" s="154" t="n">
        <v>245.7</v>
      </c>
      <c r="G627" s="154" t="n">
        <v>2886.6</v>
      </c>
      <c r="H627" s="154" t="n">
        <v>69521.3</v>
      </c>
      <c r="I627" s="154" t="n">
        <v>4451.6</v>
      </c>
      <c r="J627" s="154" t="n">
        <v>73972.89999999999</v>
      </c>
      <c r="K627" s="154" t="n">
        <v>5013.7</v>
      </c>
      <c r="L627" s="154" t="n">
        <v>831.8</v>
      </c>
      <c r="M627" s="154" t="n">
        <v>2008.8</v>
      </c>
      <c r="N627" s="154" t="n">
        <v>28.1</v>
      </c>
    </row>
    <row r="628" ht="10.05" customHeight="1">
      <c r="A628" s="151" t="inlineStr">
        <is>
          <t>TOURNESOL</t>
        </is>
      </c>
      <c r="B628" s="412" t="n">
        <v>2012</v>
      </c>
      <c r="C628" s="151" t="inlineStr">
        <is>
          <t>2011/12</t>
        </is>
      </c>
      <c r="D628" s="413" t="n">
        <v>1</v>
      </c>
      <c r="E628" s="154" t="n">
        <v>78665</v>
      </c>
      <c r="F628" s="154" t="n">
        <v>746</v>
      </c>
      <c r="G628" s="154" t="n">
        <v>79411</v>
      </c>
      <c r="H628" s="154" t="n">
        <v>710554.8</v>
      </c>
      <c r="I628" s="154" t="n">
        <v>3424.1</v>
      </c>
      <c r="J628" s="154" t="n">
        <v>713978.9</v>
      </c>
      <c r="K628" s="154" t="n">
        <v>154307.5</v>
      </c>
      <c r="L628" s="154" t="n">
        <v>4380.2</v>
      </c>
      <c r="M628" s="154" t="n">
        <v>57838.7</v>
      </c>
      <c r="N628" s="154" t="n">
        <v>2658.2</v>
      </c>
    </row>
    <row r="629" ht="10.05" customHeight="1">
      <c r="A629" s="151" t="inlineStr">
        <is>
          <t>COLZA</t>
        </is>
      </c>
      <c r="B629" s="412" t="n">
        <v>2012</v>
      </c>
      <c r="C629" s="151" t="inlineStr">
        <is>
          <t>2011/12</t>
        </is>
      </c>
      <c r="D629" s="413" t="n">
        <v>2</v>
      </c>
      <c r="E629" s="154" t="n">
        <v>158573</v>
      </c>
      <c r="F629" s="154" t="n">
        <v>76.40000000000001</v>
      </c>
      <c r="G629" s="154" t="n">
        <v>158649.4</v>
      </c>
      <c r="H629" s="154" t="n">
        <v>1425985.6</v>
      </c>
      <c r="I629" s="154" t="n">
        <v>10046.8</v>
      </c>
      <c r="J629" s="154" t="n">
        <v>1436032.4</v>
      </c>
      <c r="K629" s="154" t="n">
        <v>202090.8</v>
      </c>
      <c r="L629" s="154" t="n">
        <v>15657.9</v>
      </c>
      <c r="M629" s="154" t="n">
        <v>99720.8</v>
      </c>
      <c r="N629" s="154" t="n">
        <v>2740.3</v>
      </c>
    </row>
    <row r="630" ht="10.05" customHeight="1">
      <c r="A630" s="151" t="inlineStr">
        <is>
          <t>LIN</t>
        </is>
      </c>
      <c r="B630" s="412" t="n">
        <v>2012</v>
      </c>
      <c r="C630" s="151" t="inlineStr">
        <is>
          <t>2011/12</t>
        </is>
      </c>
      <c r="D630" s="413" t="n">
        <v>2</v>
      </c>
      <c r="E630" s="154" t="n">
        <v>430.7</v>
      </c>
      <c r="F630" s="154" t="n">
        <v>0</v>
      </c>
      <c r="G630" s="154" t="n">
        <v>430.7</v>
      </c>
      <c r="H630" s="154" t="n">
        <v>5398.3</v>
      </c>
      <c r="I630" s="154" t="n">
        <v>539.8</v>
      </c>
      <c r="J630" s="154" t="n">
        <v>5938.1</v>
      </c>
      <c r="K630" s="154" t="n">
        <v>301</v>
      </c>
      <c r="L630" s="154" t="n">
        <v>0</v>
      </c>
      <c r="M630" s="154" t="n">
        <v>97.8</v>
      </c>
      <c r="N630" s="154" t="n">
        <v>70.5</v>
      </c>
    </row>
    <row r="631" ht="10.05" customHeight="1">
      <c r="A631" s="151" t="inlineStr">
        <is>
          <t>SOJA</t>
        </is>
      </c>
      <c r="B631" s="412" t="n">
        <v>2012</v>
      </c>
      <c r="C631" s="151" t="inlineStr">
        <is>
          <t>2011/12</t>
        </is>
      </c>
      <c r="D631" s="413" t="n">
        <v>2</v>
      </c>
      <c r="E631" s="154" t="n">
        <v>1784.1</v>
      </c>
      <c r="F631" s="154" t="n">
        <v>96.40000000000001</v>
      </c>
      <c r="G631" s="154" t="n">
        <v>1880.5</v>
      </c>
      <c r="H631" s="154" t="n">
        <v>63180.5</v>
      </c>
      <c r="I631" s="154" t="n">
        <v>4306.5</v>
      </c>
      <c r="J631" s="154" t="n">
        <v>67487</v>
      </c>
      <c r="K631" s="154" t="n">
        <v>4138.6</v>
      </c>
      <c r="L631" s="154" t="n">
        <v>314</v>
      </c>
      <c r="M631" s="154" t="n">
        <v>551.3</v>
      </c>
      <c r="N631" s="154" t="n">
        <v>637.8</v>
      </c>
    </row>
    <row r="632" ht="10.05" customHeight="1">
      <c r="A632" s="151" t="inlineStr">
        <is>
          <t>TOURNESOL</t>
        </is>
      </c>
      <c r="B632" s="412" t="n">
        <v>2012</v>
      </c>
      <c r="C632" s="151" t="inlineStr">
        <is>
          <t>2011/12</t>
        </is>
      </c>
      <c r="D632" s="413" t="n">
        <v>2</v>
      </c>
      <c r="E632" s="154" t="n">
        <v>59466.4</v>
      </c>
      <c r="F632" s="154" t="n">
        <v>1612.7</v>
      </c>
      <c r="G632" s="154" t="n">
        <v>61079.1</v>
      </c>
      <c r="H632" s="154" t="n">
        <v>615640</v>
      </c>
      <c r="I632" s="154" t="n">
        <v>3054.8</v>
      </c>
      <c r="J632" s="154" t="n">
        <v>618694.8</v>
      </c>
      <c r="K632" s="154" t="n">
        <v>105274.3</v>
      </c>
      <c r="L632" s="154" t="n">
        <v>1709.9</v>
      </c>
      <c r="M632" s="154" t="n">
        <v>48359</v>
      </c>
      <c r="N632" s="154" t="n">
        <v>2384.4</v>
      </c>
    </row>
    <row r="633" ht="10.05" customHeight="1">
      <c r="A633" s="151" t="inlineStr">
        <is>
          <t>COLZA</t>
        </is>
      </c>
      <c r="B633" s="412" t="n">
        <v>2012</v>
      </c>
      <c r="C633" s="151" t="inlineStr">
        <is>
          <t>2011/12</t>
        </is>
      </c>
      <c r="D633" s="413" t="n">
        <v>3</v>
      </c>
      <c r="E633" s="154" t="n">
        <v>151745.4</v>
      </c>
      <c r="F633" s="154" t="n">
        <v>0</v>
      </c>
      <c r="G633" s="154" t="n">
        <v>151745.4</v>
      </c>
      <c r="H633" s="154" t="n">
        <v>1048166.1</v>
      </c>
      <c r="I633" s="154" t="n">
        <v>10006.1</v>
      </c>
      <c r="J633" s="154" t="n">
        <v>1058172.2</v>
      </c>
      <c r="K633" s="154" t="n">
        <v>131004.1</v>
      </c>
      <c r="L633" s="154" t="n">
        <v>14937.1</v>
      </c>
      <c r="M633" s="154" t="n">
        <v>84019.60000000001</v>
      </c>
      <c r="N633" s="154" t="n">
        <v>1849.3</v>
      </c>
    </row>
    <row r="634" ht="10.05" customHeight="1">
      <c r="A634" s="151" t="inlineStr">
        <is>
          <t>LIN</t>
        </is>
      </c>
      <c r="B634" s="412" t="n">
        <v>2012</v>
      </c>
      <c r="C634" s="151" t="inlineStr">
        <is>
          <t>2011/12</t>
        </is>
      </c>
      <c r="D634" s="413" t="n">
        <v>3</v>
      </c>
      <c r="E634" s="154" t="n">
        <v>689.7</v>
      </c>
      <c r="F634" s="154" t="n">
        <v>0</v>
      </c>
      <c r="G634" s="154" t="n">
        <v>689.7</v>
      </c>
      <c r="H634" s="154" t="n">
        <v>4753.1</v>
      </c>
      <c r="I634" s="154" t="n">
        <v>351.4</v>
      </c>
      <c r="J634" s="154" t="n">
        <v>5104.5</v>
      </c>
      <c r="K634" s="154" t="n">
        <v>213.8</v>
      </c>
      <c r="L634" s="154" t="n">
        <v>0</v>
      </c>
      <c r="M634" s="154" t="n">
        <v>65.7</v>
      </c>
      <c r="N634" s="154" t="n">
        <v>21.5</v>
      </c>
    </row>
    <row r="635" ht="10.05" customHeight="1">
      <c r="A635" s="151" t="inlineStr">
        <is>
          <t>SOJA</t>
        </is>
      </c>
      <c r="B635" s="412" t="n">
        <v>2012</v>
      </c>
      <c r="C635" s="151" t="inlineStr">
        <is>
          <t>2011/12</t>
        </is>
      </c>
      <c r="D635" s="413" t="n">
        <v>3</v>
      </c>
      <c r="E635" s="154" t="n">
        <v>3221.8</v>
      </c>
      <c r="F635" s="154" t="n">
        <v>194.5</v>
      </c>
      <c r="G635" s="154" t="n">
        <v>3416.3</v>
      </c>
      <c r="H635" s="154" t="n">
        <v>51660.9</v>
      </c>
      <c r="I635" s="154" t="n">
        <v>2937.1</v>
      </c>
      <c r="J635" s="154" t="n">
        <v>54598</v>
      </c>
      <c r="K635" s="154" t="n">
        <v>3119.9</v>
      </c>
      <c r="L635" s="154" t="n">
        <v>618.9</v>
      </c>
      <c r="M635" s="154" t="n">
        <v>1153.1</v>
      </c>
      <c r="N635" s="154" t="n">
        <v>183.3</v>
      </c>
    </row>
    <row r="636" ht="10.05" customHeight="1">
      <c r="A636" s="151" t="inlineStr">
        <is>
          <t>TOURNESOL</t>
        </is>
      </c>
      <c r="B636" s="412" t="n">
        <v>2012</v>
      </c>
      <c r="C636" s="151" t="inlineStr">
        <is>
          <t>2011/12</t>
        </is>
      </c>
      <c r="D636" s="413" t="n">
        <v>3</v>
      </c>
      <c r="E636" s="154" t="n">
        <v>65072.4</v>
      </c>
      <c r="F636" s="154" t="n">
        <v>138.6</v>
      </c>
      <c r="G636" s="154" t="n">
        <v>65211</v>
      </c>
      <c r="H636" s="154" t="n">
        <v>488943.8</v>
      </c>
      <c r="I636" s="154" t="n">
        <v>2618.4</v>
      </c>
      <c r="J636" s="154" t="n">
        <v>491562.2</v>
      </c>
      <c r="K636" s="154" t="n">
        <v>55252.6</v>
      </c>
      <c r="L636" s="154" t="n">
        <v>2688.6</v>
      </c>
      <c r="M636" s="154" t="n">
        <v>42066.4</v>
      </c>
      <c r="N636" s="154" t="n">
        <v>1553.7</v>
      </c>
    </row>
    <row r="637" ht="10.05" customHeight="1">
      <c r="A637" s="151" t="inlineStr">
        <is>
          <t>COLZA</t>
        </is>
      </c>
      <c r="B637" s="412" t="n">
        <v>2012</v>
      </c>
      <c r="C637" s="151" t="inlineStr">
        <is>
          <t>2011/12</t>
        </is>
      </c>
      <c r="D637" s="413" t="n">
        <v>4</v>
      </c>
      <c r="E637" s="154" t="n">
        <v>131998.6</v>
      </c>
      <c r="F637" s="154" t="n">
        <v>0</v>
      </c>
      <c r="G637" s="154" t="n">
        <v>131998.6</v>
      </c>
      <c r="H637" s="154" t="n">
        <v>707457.1</v>
      </c>
      <c r="I637" s="154" t="n">
        <v>9753.9</v>
      </c>
      <c r="J637" s="154" t="n">
        <v>717211</v>
      </c>
      <c r="K637" s="154" t="n">
        <v>69697.2</v>
      </c>
      <c r="L637" s="154" t="n">
        <v>14883.9</v>
      </c>
      <c r="M637" s="154" t="n">
        <v>74754.39999999999</v>
      </c>
      <c r="N637" s="154" t="n">
        <v>2339.8</v>
      </c>
    </row>
    <row r="638" ht="10.05" customHeight="1">
      <c r="A638" s="151" t="inlineStr">
        <is>
          <t>LIN</t>
        </is>
      </c>
      <c r="B638" s="412" t="n">
        <v>2012</v>
      </c>
      <c r="C638" s="151" t="inlineStr">
        <is>
          <t>2011/12</t>
        </is>
      </c>
      <c r="D638" s="413" t="n">
        <v>4</v>
      </c>
      <c r="E638" s="154" t="n">
        <v>449.9</v>
      </c>
      <c r="F638" s="154" t="n">
        <v>393.6</v>
      </c>
      <c r="G638" s="154" t="n">
        <v>843.5</v>
      </c>
      <c r="H638" s="154" t="n">
        <v>4095.6</v>
      </c>
      <c r="I638" s="154" t="n">
        <v>689.9</v>
      </c>
      <c r="J638" s="154" t="n">
        <v>4785.5</v>
      </c>
      <c r="K638" s="154" t="n">
        <v>77.7</v>
      </c>
      <c r="L638" s="154" t="n">
        <v>0</v>
      </c>
      <c r="M638" s="154" t="n">
        <v>136.1</v>
      </c>
      <c r="N638" s="154" t="n">
        <v>0</v>
      </c>
    </row>
    <row r="639" ht="10.05" customHeight="1">
      <c r="A639" s="151" t="inlineStr">
        <is>
          <t>SOJA</t>
        </is>
      </c>
      <c r="B639" s="412" t="n">
        <v>2012</v>
      </c>
      <c r="C639" s="151" t="inlineStr">
        <is>
          <t>2011/12</t>
        </is>
      </c>
      <c r="D639" s="413" t="n">
        <v>4</v>
      </c>
      <c r="E639" s="154" t="n">
        <v>2827.4</v>
      </c>
      <c r="F639" s="154" t="n">
        <v>0</v>
      </c>
      <c r="G639" s="154" t="n">
        <v>2827.4</v>
      </c>
      <c r="H639" s="154" t="n">
        <v>43202.5</v>
      </c>
      <c r="I639" s="154" t="n">
        <v>2373.8</v>
      </c>
      <c r="J639" s="154" t="n">
        <v>45576.3</v>
      </c>
      <c r="K639" s="154" t="n">
        <v>2295.1</v>
      </c>
      <c r="L639" s="154" t="n">
        <v>461</v>
      </c>
      <c r="M639" s="154" t="n">
        <v>1234</v>
      </c>
      <c r="N639" s="154" t="n">
        <v>73.09999999999999</v>
      </c>
    </row>
    <row r="640" ht="10.05" customHeight="1">
      <c r="A640" s="151" t="inlineStr">
        <is>
          <t>TOURNESOL</t>
        </is>
      </c>
      <c r="B640" s="412" t="n">
        <v>2012</v>
      </c>
      <c r="C640" s="151" t="inlineStr">
        <is>
          <t>2011/12</t>
        </is>
      </c>
      <c r="D640" s="413" t="n">
        <v>4</v>
      </c>
      <c r="E640" s="154" t="n">
        <v>41689</v>
      </c>
      <c r="F640" s="154" t="n">
        <v>7</v>
      </c>
      <c r="G640" s="154" t="n">
        <v>41696</v>
      </c>
      <c r="H640" s="154" t="n">
        <v>351485.4</v>
      </c>
      <c r="I640" s="154" t="n">
        <v>2538.9</v>
      </c>
      <c r="J640" s="154" t="n">
        <v>354024.3</v>
      </c>
      <c r="K640" s="154" t="n">
        <v>30106.7</v>
      </c>
      <c r="L640" s="154" t="n">
        <v>1138.3</v>
      </c>
      <c r="M640" s="154" t="n">
        <v>24016.2</v>
      </c>
      <c r="N640" s="154" t="n">
        <v>2337.1</v>
      </c>
    </row>
    <row r="641" ht="10.05" customHeight="1">
      <c r="A641" s="151" t="inlineStr">
        <is>
          <t>COLZA</t>
        </is>
      </c>
      <c r="B641" s="412" t="n">
        <v>2012</v>
      </c>
      <c r="C641" s="151" t="inlineStr">
        <is>
          <t>2011/12</t>
        </is>
      </c>
      <c r="D641" s="413" t="n">
        <v>5</v>
      </c>
      <c r="E641" s="154" t="n">
        <v>104376.8</v>
      </c>
      <c r="F641" s="154" t="n">
        <v>0</v>
      </c>
      <c r="G641" s="154" t="n">
        <v>104376.8</v>
      </c>
      <c r="H641" s="154" t="n">
        <v>372085.6</v>
      </c>
      <c r="I641" s="154" t="n">
        <v>9337.9</v>
      </c>
      <c r="J641" s="154" t="n">
        <v>381423.5</v>
      </c>
      <c r="K641" s="154" t="n">
        <v>18676</v>
      </c>
      <c r="L641" s="154" t="n">
        <v>9466.9</v>
      </c>
      <c r="M641" s="154" t="n">
        <v>56656.2</v>
      </c>
      <c r="N641" s="154" t="n">
        <v>2928.9</v>
      </c>
    </row>
    <row r="642" ht="10.05" customHeight="1">
      <c r="A642" s="151" t="inlineStr">
        <is>
          <t>LIN</t>
        </is>
      </c>
      <c r="B642" s="412" t="n">
        <v>2012</v>
      </c>
      <c r="C642" s="151" t="inlineStr">
        <is>
          <t>2011/12</t>
        </is>
      </c>
      <c r="D642" s="413" t="n">
        <v>5</v>
      </c>
      <c r="E642" s="154" t="n">
        <v>712.4</v>
      </c>
      <c r="F642" s="154" t="n">
        <v>0</v>
      </c>
      <c r="G642" s="154" t="n">
        <v>712.4</v>
      </c>
      <c r="H642" s="154" t="n">
        <v>3234.6</v>
      </c>
      <c r="I642" s="154" t="n">
        <v>659.8</v>
      </c>
      <c r="J642" s="154" t="n">
        <v>3894.4</v>
      </c>
      <c r="K642" s="154" t="n">
        <v>47.9</v>
      </c>
      <c r="L642" s="154" t="n">
        <v>0</v>
      </c>
      <c r="M642" s="154" t="n">
        <v>29.7</v>
      </c>
      <c r="N642" s="154" t="n">
        <v>0.1</v>
      </c>
    </row>
    <row r="643" ht="10.05" customHeight="1">
      <c r="A643" s="151" t="inlineStr">
        <is>
          <t>SOJA</t>
        </is>
      </c>
      <c r="B643" s="412" t="n">
        <v>2012</v>
      </c>
      <c r="C643" s="151" t="inlineStr">
        <is>
          <t>2011/12</t>
        </is>
      </c>
      <c r="D643" s="413" t="n">
        <v>5</v>
      </c>
      <c r="E643" s="154" t="n">
        <v>2290</v>
      </c>
      <c r="F643" s="154" t="n">
        <v>0</v>
      </c>
      <c r="G643" s="154" t="n">
        <v>2290</v>
      </c>
      <c r="H643" s="154" t="n">
        <v>31624.4</v>
      </c>
      <c r="I643" s="154" t="n">
        <v>2104.3</v>
      </c>
      <c r="J643" s="154" t="n">
        <v>33728.7</v>
      </c>
      <c r="K643" s="154" t="n">
        <v>1693</v>
      </c>
      <c r="L643" s="154" t="n">
        <v>299.1</v>
      </c>
      <c r="M643" s="154" t="n">
        <v>896</v>
      </c>
      <c r="N643" s="154" t="n">
        <v>5.2</v>
      </c>
    </row>
    <row r="644" ht="10.05" customHeight="1">
      <c r="A644" s="151" t="inlineStr">
        <is>
          <t>TOURNESOL</t>
        </is>
      </c>
      <c r="B644" s="412" t="n">
        <v>2012</v>
      </c>
      <c r="C644" s="151" t="inlineStr">
        <is>
          <t>2011/12</t>
        </is>
      </c>
      <c r="D644" s="413" t="n">
        <v>5</v>
      </c>
      <c r="E644" s="154" t="n">
        <v>30852.7</v>
      </c>
      <c r="F644" s="154" t="n">
        <v>0</v>
      </c>
      <c r="G644" s="154" t="n">
        <v>30852.7</v>
      </c>
      <c r="H644" s="154" t="n">
        <v>223348.9</v>
      </c>
      <c r="I644" s="154" t="n">
        <v>2301.4</v>
      </c>
      <c r="J644" s="154" t="n">
        <v>225650.3</v>
      </c>
      <c r="K644" s="154" t="n">
        <v>9074</v>
      </c>
      <c r="L644" s="154" t="n">
        <v>1224.9</v>
      </c>
      <c r="M644" s="154" t="n">
        <v>20217.3</v>
      </c>
      <c r="N644" s="154" t="n">
        <v>2040.9</v>
      </c>
    </row>
    <row r="645" ht="10.05" customHeight="1">
      <c r="A645" s="151" t="inlineStr">
        <is>
          <t>COLZA</t>
        </is>
      </c>
      <c r="B645" s="412" t="n">
        <v>2012</v>
      </c>
      <c r="C645" s="151" t="inlineStr">
        <is>
          <t>2011/12</t>
        </is>
      </c>
      <c r="D645" s="413" t="n">
        <v>6</v>
      </c>
      <c r="E645" s="154" t="n">
        <v>44080.2</v>
      </c>
      <c r="F645" s="154" t="n">
        <v>0</v>
      </c>
      <c r="G645" s="154" t="n">
        <v>44080.2</v>
      </c>
      <c r="H645" s="154" t="n">
        <v>0</v>
      </c>
      <c r="I645" s="154" t="n">
        <v>0</v>
      </c>
      <c r="J645" s="154" t="n">
        <v>0</v>
      </c>
      <c r="K645" s="154" t="n">
        <v>0</v>
      </c>
      <c r="L645" s="154" t="n">
        <v>4152.1</v>
      </c>
      <c r="M645" s="154" t="n">
        <v>17009.3</v>
      </c>
      <c r="N645" s="154" t="n">
        <v>1805.3</v>
      </c>
    </row>
    <row r="646" ht="10.05" customHeight="1">
      <c r="A646" s="151" t="inlineStr">
        <is>
          <t>LIN</t>
        </is>
      </c>
      <c r="B646" s="412" t="n">
        <v>2012</v>
      </c>
      <c r="C646" s="151" t="inlineStr">
        <is>
          <t>2011/12</t>
        </is>
      </c>
      <c r="D646" s="413" t="n">
        <v>6</v>
      </c>
      <c r="E646" s="154" t="n">
        <v>442.7</v>
      </c>
      <c r="F646" s="154" t="n">
        <v>144.3</v>
      </c>
      <c r="G646" s="154" t="n">
        <v>587</v>
      </c>
      <c r="H646" s="154" t="n">
        <v>0</v>
      </c>
      <c r="I646" s="154" t="n">
        <v>0</v>
      </c>
      <c r="J646" s="154" t="n">
        <v>0</v>
      </c>
      <c r="K646" s="154" t="n">
        <v>0</v>
      </c>
      <c r="L646" s="154" t="n">
        <v>0</v>
      </c>
      <c r="M646" s="154" t="n">
        <v>39.6</v>
      </c>
      <c r="N646" s="154" t="n">
        <v>0</v>
      </c>
    </row>
    <row r="647" ht="10.05" customHeight="1">
      <c r="A647" s="151" t="inlineStr">
        <is>
          <t>SOJA</t>
        </is>
      </c>
      <c r="B647" s="412" t="n">
        <v>2012</v>
      </c>
      <c r="C647" s="151" t="inlineStr">
        <is>
          <t>2011/12</t>
        </is>
      </c>
      <c r="D647" s="413" t="n">
        <v>6</v>
      </c>
      <c r="E647" s="154" t="n">
        <v>2329.1</v>
      </c>
      <c r="F647" s="154" t="n">
        <v>614.2</v>
      </c>
      <c r="G647" s="154" t="n">
        <v>2943.3</v>
      </c>
      <c r="H647" s="154" t="n">
        <v>0</v>
      </c>
      <c r="I647" s="154" t="n">
        <v>0</v>
      </c>
      <c r="J647" s="154" t="n">
        <v>0</v>
      </c>
      <c r="K647" s="154" t="n">
        <v>0</v>
      </c>
      <c r="L647" s="154" t="n">
        <v>553.5</v>
      </c>
      <c r="M647" s="154" t="n">
        <v>539.8</v>
      </c>
      <c r="N647" s="154" t="n">
        <v>175.8</v>
      </c>
    </row>
    <row r="648" ht="10.05" customHeight="1">
      <c r="A648" s="151" t="inlineStr">
        <is>
          <t>TOURNESOL</t>
        </is>
      </c>
      <c r="B648" s="412" t="n">
        <v>2012</v>
      </c>
      <c r="C648" s="151" t="inlineStr">
        <is>
          <t>2011/12</t>
        </is>
      </c>
      <c r="D648" s="413" t="n">
        <v>6</v>
      </c>
      <c r="E648" s="154" t="n">
        <v>13013.9</v>
      </c>
      <c r="F648" s="154" t="n">
        <v>1.1</v>
      </c>
      <c r="G648" s="154" t="n">
        <v>13015</v>
      </c>
      <c r="H648" s="154" t="n">
        <v>0</v>
      </c>
      <c r="I648" s="154" t="n">
        <v>0</v>
      </c>
      <c r="J648" s="154" t="n">
        <v>0</v>
      </c>
      <c r="K648" s="154" t="n">
        <v>0</v>
      </c>
      <c r="L648" s="154" t="n">
        <v>174.5</v>
      </c>
      <c r="M648" s="154" t="n">
        <v>5429.7</v>
      </c>
      <c r="N648" s="154" t="n">
        <v>924.7</v>
      </c>
    </row>
    <row r="649" ht="10.05" customHeight="1">
      <c r="A649" s="151" t="inlineStr">
        <is>
          <t>COLZA</t>
        </is>
      </c>
      <c r="B649" s="412" t="n">
        <v>2012</v>
      </c>
      <c r="C649" s="151" t="inlineStr">
        <is>
          <t>2011/12</t>
        </is>
      </c>
      <c r="D649" s="413" t="n">
        <v>7</v>
      </c>
      <c r="E649" s="154" t="n">
        <v>0</v>
      </c>
      <c r="F649" s="154" t="n">
        <v>0</v>
      </c>
      <c r="G649" s="154" t="n">
        <v>0</v>
      </c>
      <c r="H649" s="154" t="n">
        <v>102097.4</v>
      </c>
      <c r="I649" s="154" t="n">
        <v>6086.2</v>
      </c>
      <c r="J649" s="154" t="n">
        <v>108183.6</v>
      </c>
      <c r="K649" s="154" t="n">
        <v>4013.3</v>
      </c>
      <c r="L649" s="154" t="n">
        <v>0</v>
      </c>
      <c r="M649" s="154" t="n">
        <v>0</v>
      </c>
      <c r="N649" s="154" t="n">
        <v>0</v>
      </c>
    </row>
    <row r="650" ht="10.05" customHeight="1">
      <c r="A650" s="151" t="inlineStr">
        <is>
          <t>LIN</t>
        </is>
      </c>
      <c r="B650" s="412" t="n">
        <v>2012</v>
      </c>
      <c r="C650" s="151" t="inlineStr">
        <is>
          <t>2011/12</t>
        </is>
      </c>
      <c r="D650" s="413" t="n">
        <v>7</v>
      </c>
      <c r="E650" s="154" t="n">
        <v>0</v>
      </c>
      <c r="F650" s="154" t="n">
        <v>0</v>
      </c>
      <c r="G650" s="154" t="n">
        <v>0</v>
      </c>
      <c r="H650" s="154" t="n">
        <v>1516.6</v>
      </c>
      <c r="I650" s="154" t="n">
        <v>800.7</v>
      </c>
      <c r="J650" s="154" t="n">
        <v>2317.3</v>
      </c>
      <c r="K650" s="154" t="n">
        <v>8.300000000000001</v>
      </c>
      <c r="L650" s="154" t="n">
        <v>0</v>
      </c>
      <c r="M650" s="154" t="n">
        <v>0</v>
      </c>
      <c r="N650" s="154" t="n">
        <v>0</v>
      </c>
    </row>
    <row r="651" ht="10.05" customHeight="1">
      <c r="A651" s="151" t="inlineStr">
        <is>
          <t>SOJA</t>
        </is>
      </c>
      <c r="B651" s="412" t="n">
        <v>2012</v>
      </c>
      <c r="C651" s="151" t="inlineStr">
        <is>
          <t>2011/12</t>
        </is>
      </c>
      <c r="D651" s="413" t="n">
        <v>7</v>
      </c>
      <c r="E651" s="154" t="n">
        <v>0</v>
      </c>
      <c r="F651" s="154" t="n">
        <v>0</v>
      </c>
      <c r="G651" s="154" t="n">
        <v>0</v>
      </c>
      <c r="H651" s="154" t="n">
        <v>21084</v>
      </c>
      <c r="I651" s="154" t="n">
        <v>974.5</v>
      </c>
      <c r="J651" s="154" t="n">
        <v>22058.5</v>
      </c>
      <c r="K651" s="154" t="n">
        <v>1530.9</v>
      </c>
      <c r="L651" s="154" t="n">
        <v>0</v>
      </c>
      <c r="M651" s="154" t="n">
        <v>0</v>
      </c>
      <c r="N651" s="154" t="n">
        <v>0</v>
      </c>
    </row>
    <row r="652" ht="10.05" customHeight="1">
      <c r="A652" s="151" t="inlineStr">
        <is>
          <t>TOURNESOL</t>
        </is>
      </c>
      <c r="B652" s="412" t="n">
        <v>2012</v>
      </c>
      <c r="C652" s="151" t="inlineStr">
        <is>
          <t>2011/12</t>
        </is>
      </c>
      <c r="D652" s="413" t="n">
        <v>7</v>
      </c>
      <c r="E652" s="154" t="n">
        <v>0</v>
      </c>
      <c r="F652" s="154" t="n">
        <v>0</v>
      </c>
      <c r="G652" s="154" t="n">
        <v>0</v>
      </c>
      <c r="H652" s="154" t="n">
        <v>88434.89999999999</v>
      </c>
      <c r="I652" s="154" t="n">
        <v>761.5</v>
      </c>
      <c r="J652" s="154" t="n">
        <v>89196.39999999999</v>
      </c>
      <c r="K652" s="154" t="n">
        <v>2894.3</v>
      </c>
      <c r="L652" s="154" t="n">
        <v>0</v>
      </c>
      <c r="M652" s="154" t="n">
        <v>0</v>
      </c>
      <c r="N652" s="154" t="n">
        <v>0</v>
      </c>
    </row>
    <row r="653" ht="10.05" customHeight="1">
      <c r="A653" s="151" t="inlineStr">
        <is>
          <t>COLZA</t>
        </is>
      </c>
      <c r="B653" s="412" t="n">
        <v>2012</v>
      </c>
      <c r="C653" s="151" t="inlineStr">
        <is>
          <t>2012/13</t>
        </is>
      </c>
      <c r="D653" s="413" t="n">
        <v>7</v>
      </c>
      <c r="E653" s="154" t="n">
        <v>2899712.7</v>
      </c>
      <c r="F653" s="154" t="n">
        <v>9569.4</v>
      </c>
      <c r="G653" s="154" t="n">
        <v>2909282.1</v>
      </c>
      <c r="H653" s="154" t="n">
        <v>2704522.8</v>
      </c>
      <c r="I653" s="154" t="n">
        <v>10800.1</v>
      </c>
      <c r="J653" s="154" t="n">
        <v>2715322.9</v>
      </c>
      <c r="K653" s="154" t="n">
        <v>1025012.5</v>
      </c>
      <c r="L653" s="154" t="n">
        <v>1163112.4</v>
      </c>
      <c r="M653" s="154" t="n">
        <v>140316.2</v>
      </c>
      <c r="N653" s="154" t="n">
        <v>1728.9</v>
      </c>
    </row>
    <row r="654" ht="10.05" customHeight="1">
      <c r="A654" s="151" t="inlineStr">
        <is>
          <t>LIN</t>
        </is>
      </c>
      <c r="B654" s="412" t="n">
        <v>2012</v>
      </c>
      <c r="C654" s="151" t="inlineStr">
        <is>
          <t>2012/13</t>
        </is>
      </c>
      <c r="D654" s="413" t="n">
        <v>7</v>
      </c>
      <c r="E654" s="154" t="n">
        <v>3916</v>
      </c>
      <c r="F654" s="154" t="n">
        <v>0</v>
      </c>
      <c r="G654" s="154" t="n">
        <v>3916</v>
      </c>
      <c r="H654" s="154" t="n">
        <v>4703.7</v>
      </c>
      <c r="I654" s="154" t="n">
        <v>779.8</v>
      </c>
      <c r="J654" s="154" t="n">
        <v>5483.5</v>
      </c>
      <c r="K654" s="154" t="n">
        <v>874.3</v>
      </c>
      <c r="L654" s="154" t="n">
        <v>865.9</v>
      </c>
      <c r="M654" s="154" t="n">
        <v>0</v>
      </c>
      <c r="N654" s="154" t="n">
        <v>0</v>
      </c>
    </row>
    <row r="655" ht="10.05" customHeight="1">
      <c r="A655" s="151" t="inlineStr">
        <is>
          <t>SOJA</t>
        </is>
      </c>
      <c r="B655" s="412" t="n">
        <v>2012</v>
      </c>
      <c r="C655" s="151" t="inlineStr">
        <is>
          <t>2012/13</t>
        </is>
      </c>
      <c r="D655" s="413" t="n">
        <v>7</v>
      </c>
      <c r="E655" s="154" t="n">
        <v>689.7</v>
      </c>
      <c r="F655" s="154" t="n">
        <v>0</v>
      </c>
      <c r="G655" s="154" t="n">
        <v>689.7</v>
      </c>
      <c r="H655" s="154" t="n">
        <v>16303.3</v>
      </c>
      <c r="I655" s="154" t="n">
        <v>833.8</v>
      </c>
      <c r="J655" s="154" t="n">
        <v>17137.1</v>
      </c>
      <c r="K655" s="154" t="n">
        <v>1181</v>
      </c>
      <c r="L655" s="154" t="n">
        <v>0</v>
      </c>
      <c r="M655" s="154" t="n">
        <v>86.40000000000001</v>
      </c>
      <c r="N655" s="154" t="n">
        <v>263.5</v>
      </c>
    </row>
    <row r="656" ht="10.05" customHeight="1">
      <c r="A656" s="151" t="inlineStr">
        <is>
          <t>TOURNESOL</t>
        </is>
      </c>
      <c r="B656" s="412" t="n">
        <v>2012</v>
      </c>
      <c r="C656" s="151" t="inlineStr">
        <is>
          <t>2012/13</t>
        </is>
      </c>
      <c r="D656" s="413" t="n">
        <v>7</v>
      </c>
      <c r="E656" s="154" t="n">
        <v>924.8</v>
      </c>
      <c r="F656" s="154" t="n">
        <v>0</v>
      </c>
      <c r="G656" s="154" t="n">
        <v>924.8</v>
      </c>
      <c r="H656" s="154" t="n">
        <v>52264.8</v>
      </c>
      <c r="I656" s="154" t="n">
        <v>761</v>
      </c>
      <c r="J656" s="154" t="n">
        <v>53025.8</v>
      </c>
      <c r="K656" s="154" t="n">
        <v>2893</v>
      </c>
      <c r="L656" s="154" t="n">
        <v>1290.2</v>
      </c>
      <c r="M656" s="154" t="n">
        <v>194.6</v>
      </c>
      <c r="N656" s="154" t="n">
        <v>1239.3</v>
      </c>
    </row>
    <row r="657" ht="10.05" customHeight="1">
      <c r="A657" s="151" t="inlineStr">
        <is>
          <t>COLZA</t>
        </is>
      </c>
      <c r="B657" s="412" t="n">
        <v>2012</v>
      </c>
      <c r="C657" s="151" t="inlineStr">
        <is>
          <t>2012/13</t>
        </is>
      </c>
      <c r="D657" s="413" t="n">
        <v>8</v>
      </c>
      <c r="E657" s="154" t="n">
        <v>906668.8</v>
      </c>
      <c r="F657" s="154" t="n">
        <v>4347.2</v>
      </c>
      <c r="G657" s="154" t="n">
        <v>911016</v>
      </c>
      <c r="H657" s="154" t="n">
        <v>3074335.6</v>
      </c>
      <c r="I657" s="154" t="n">
        <v>12961.4</v>
      </c>
      <c r="J657" s="154" t="n">
        <v>3087297</v>
      </c>
      <c r="K657" s="154" t="n">
        <v>917996.5</v>
      </c>
      <c r="L657" s="154" t="n">
        <v>321818.9</v>
      </c>
      <c r="M657" s="154" t="n">
        <v>423704.1</v>
      </c>
      <c r="N657" s="154" t="n">
        <v>5130.3</v>
      </c>
    </row>
    <row r="658" ht="10.05" customHeight="1">
      <c r="A658" s="151" t="inlineStr">
        <is>
          <t>LIN</t>
        </is>
      </c>
      <c r="B658" s="412" t="n">
        <v>2012</v>
      </c>
      <c r="C658" s="151" t="inlineStr">
        <is>
          <t>2012/13</t>
        </is>
      </c>
      <c r="D658" s="413" t="n">
        <v>8</v>
      </c>
      <c r="E658" s="154" t="n">
        <v>5170.2</v>
      </c>
      <c r="F658" s="154" t="n">
        <v>0</v>
      </c>
      <c r="G658" s="154" t="n">
        <v>5170.2</v>
      </c>
      <c r="H658" s="154" t="n">
        <v>8671.299999999999</v>
      </c>
      <c r="I658" s="154" t="n">
        <v>774.3</v>
      </c>
      <c r="J658" s="154" t="n">
        <v>9445.6</v>
      </c>
      <c r="K658" s="154" t="n">
        <v>1573.5</v>
      </c>
      <c r="L658" s="154" t="n">
        <v>838.6</v>
      </c>
      <c r="M658" s="154" t="n">
        <v>117.3</v>
      </c>
      <c r="N658" s="154" t="n">
        <v>22.1</v>
      </c>
    </row>
    <row r="659" ht="10.05" customHeight="1">
      <c r="A659" s="151" t="inlineStr">
        <is>
          <t>SOJA</t>
        </is>
      </c>
      <c r="B659" s="412" t="n">
        <v>2012</v>
      </c>
      <c r="C659" s="151" t="inlineStr">
        <is>
          <t>2012/13</t>
        </is>
      </c>
      <c r="D659" s="413" t="n">
        <v>8</v>
      </c>
      <c r="E659" s="154" t="n">
        <v>908.1</v>
      </c>
      <c r="F659" s="154" t="n">
        <v>40.8</v>
      </c>
      <c r="G659" s="154" t="n">
        <v>948.9</v>
      </c>
      <c r="H659" s="154" t="n">
        <v>12506.8</v>
      </c>
      <c r="I659" s="154" t="n">
        <v>798.5</v>
      </c>
      <c r="J659" s="154" t="n">
        <v>13305.3</v>
      </c>
      <c r="K659" s="154" t="n">
        <v>526.9</v>
      </c>
      <c r="L659" s="154" t="n">
        <v>0</v>
      </c>
      <c r="M659" s="154" t="n">
        <v>648.5</v>
      </c>
      <c r="N659" s="154" t="n">
        <v>5.7</v>
      </c>
    </row>
    <row r="660" ht="10.05" customHeight="1">
      <c r="A660" s="151" t="inlineStr">
        <is>
          <t>TOURNESOL</t>
        </is>
      </c>
      <c r="B660" s="412" t="n">
        <v>2012</v>
      </c>
      <c r="C660" s="151" t="inlineStr">
        <is>
          <t>2012/13</t>
        </is>
      </c>
      <c r="D660" s="413" t="n">
        <v>8</v>
      </c>
      <c r="E660" s="154" t="n">
        <v>51158.2</v>
      </c>
      <c r="F660" s="154" t="n">
        <v>1082.6</v>
      </c>
      <c r="G660" s="154" t="n">
        <v>52240.8</v>
      </c>
      <c r="H660" s="154" t="n">
        <v>83107.8</v>
      </c>
      <c r="I660" s="154" t="n">
        <v>1498</v>
      </c>
      <c r="J660" s="154" t="n">
        <v>84605.8</v>
      </c>
      <c r="K660" s="154" t="n">
        <v>11623</v>
      </c>
      <c r="L660" s="154" t="n">
        <v>9347.6</v>
      </c>
      <c r="M660" s="154" t="n">
        <v>474.9</v>
      </c>
      <c r="N660" s="154" t="n">
        <v>0.1</v>
      </c>
    </row>
    <row r="661" ht="10.05" customHeight="1">
      <c r="A661" s="151" t="inlineStr">
        <is>
          <t>COLZA</t>
        </is>
      </c>
      <c r="B661" s="412" t="n">
        <v>2012</v>
      </c>
      <c r="C661" s="151" t="inlineStr">
        <is>
          <t>2012/13</t>
        </is>
      </c>
      <c r="D661" s="413" t="n">
        <v>9</v>
      </c>
      <c r="E661" s="154" t="n">
        <v>269166.3</v>
      </c>
      <c r="F661" s="154" t="n">
        <v>18.5</v>
      </c>
      <c r="G661" s="154" t="n">
        <v>269184.8</v>
      </c>
      <c r="H661" s="154" t="n">
        <v>2813897.1</v>
      </c>
      <c r="I661" s="154" t="n">
        <v>10248.2</v>
      </c>
      <c r="J661" s="154" t="n">
        <v>2824145.3</v>
      </c>
      <c r="K661" s="154" t="n">
        <v>731398.4</v>
      </c>
      <c r="L661" s="154" t="n">
        <v>16160.9</v>
      </c>
      <c r="M661" s="154" t="n">
        <v>192927.8</v>
      </c>
      <c r="N661" s="154" t="n">
        <v>9677.6</v>
      </c>
    </row>
    <row r="662" ht="10.05" customHeight="1">
      <c r="A662" s="151" t="inlineStr">
        <is>
          <t>LIN</t>
        </is>
      </c>
      <c r="B662" s="412" t="n">
        <v>2012</v>
      </c>
      <c r="C662" s="151" t="inlineStr">
        <is>
          <t>2012/13</t>
        </is>
      </c>
      <c r="D662" s="413" t="n">
        <v>9</v>
      </c>
      <c r="E662" s="154" t="n">
        <v>2094.2</v>
      </c>
      <c r="F662" s="154" t="n">
        <v>0</v>
      </c>
      <c r="G662" s="154" t="n">
        <v>2094.2</v>
      </c>
      <c r="H662" s="154" t="n">
        <v>9410.200000000001</v>
      </c>
      <c r="I662" s="154" t="n">
        <v>690.9</v>
      </c>
      <c r="J662" s="154" t="n">
        <v>10101.1</v>
      </c>
      <c r="K662" s="154" t="n">
        <v>807</v>
      </c>
      <c r="L662" s="154" t="n">
        <v>157.4</v>
      </c>
      <c r="M662" s="154" t="n">
        <v>923.3</v>
      </c>
      <c r="N662" s="154" t="n">
        <v>0.6</v>
      </c>
    </row>
    <row r="663" ht="10.05" customHeight="1">
      <c r="A663" s="151" t="inlineStr">
        <is>
          <t>SOJA</t>
        </is>
      </c>
      <c r="B663" s="412" t="n">
        <v>2012</v>
      </c>
      <c r="C663" s="151" t="inlineStr">
        <is>
          <t>2012/13</t>
        </is>
      </c>
      <c r="D663" s="413" t="n">
        <v>9</v>
      </c>
      <c r="E663" s="154" t="n">
        <v>18166.4</v>
      </c>
      <c r="F663" s="154" t="n">
        <v>1477.7</v>
      </c>
      <c r="G663" s="154" t="n">
        <v>19644.1</v>
      </c>
      <c r="H663" s="154" t="n">
        <v>24364.5</v>
      </c>
      <c r="I663" s="154" t="n">
        <v>1944.6</v>
      </c>
      <c r="J663" s="154" t="n">
        <v>26309.1</v>
      </c>
      <c r="K663" s="154" t="n">
        <v>1476.2</v>
      </c>
      <c r="L663" s="154" t="n">
        <v>1756.3</v>
      </c>
      <c r="M663" s="154" t="n">
        <v>401.3</v>
      </c>
      <c r="N663" s="154" t="n">
        <v>375.6</v>
      </c>
    </row>
    <row r="664" ht="10.05" customHeight="1">
      <c r="A664" s="151" t="inlineStr">
        <is>
          <t>TOURNESOL</t>
        </is>
      </c>
      <c r="B664" s="412" t="n">
        <v>2012</v>
      </c>
      <c r="C664" s="151" t="inlineStr">
        <is>
          <t>2012/13</t>
        </is>
      </c>
      <c r="D664" s="413" t="n">
        <v>9</v>
      </c>
      <c r="E664" s="154" t="n">
        <v>797403.8</v>
      </c>
      <c r="F664" s="154" t="n">
        <v>4374.2</v>
      </c>
      <c r="G664" s="154" t="n">
        <v>801778</v>
      </c>
      <c r="H664" s="154" t="n">
        <v>759461.7</v>
      </c>
      <c r="I664" s="154" t="n">
        <v>5208.7</v>
      </c>
      <c r="J664" s="154" t="n">
        <v>764670.4</v>
      </c>
      <c r="K664" s="154" t="n">
        <v>190709.8</v>
      </c>
      <c r="L664" s="154" t="n">
        <v>213270.5</v>
      </c>
      <c r="M664" s="154" t="n">
        <v>32453.2</v>
      </c>
      <c r="N664" s="154" t="n">
        <v>1006.6</v>
      </c>
    </row>
    <row r="665" ht="10.05" customHeight="1">
      <c r="A665" s="151" t="inlineStr">
        <is>
          <t>COLZA</t>
        </is>
      </c>
      <c r="B665" s="412" t="n">
        <v>2012</v>
      </c>
      <c r="C665" s="151" t="inlineStr">
        <is>
          <t>2012/13</t>
        </is>
      </c>
      <c r="D665" s="413" t="n">
        <v>10</v>
      </c>
      <c r="E665" s="154" t="n">
        <v>204275.7</v>
      </c>
      <c r="F665" s="154" t="n">
        <v>2023.3</v>
      </c>
      <c r="G665" s="154" t="n">
        <v>206299</v>
      </c>
      <c r="H665" s="154" t="n">
        <v>2324547.8</v>
      </c>
      <c r="I665" s="154" t="n">
        <v>10058.4</v>
      </c>
      <c r="J665" s="154" t="n">
        <v>2334606.2</v>
      </c>
      <c r="K665" s="154" t="n">
        <v>590875</v>
      </c>
      <c r="L665" s="154" t="n">
        <v>15889.8</v>
      </c>
      <c r="M665" s="154" t="n">
        <v>153899</v>
      </c>
      <c r="N665" s="154" t="n">
        <v>2774.7</v>
      </c>
    </row>
    <row r="666" ht="10.05" customHeight="1">
      <c r="A666" s="151" t="inlineStr">
        <is>
          <t>LIN</t>
        </is>
      </c>
      <c r="B666" s="412" t="n">
        <v>2012</v>
      </c>
      <c r="C666" s="151" t="inlineStr">
        <is>
          <t>2012/13</t>
        </is>
      </c>
      <c r="D666" s="413" t="n">
        <v>10</v>
      </c>
      <c r="E666" s="154" t="n">
        <v>985.8</v>
      </c>
      <c r="F666" s="154" t="n">
        <v>0</v>
      </c>
      <c r="G666" s="154" t="n">
        <v>985.8</v>
      </c>
      <c r="H666" s="154" t="n">
        <v>8985.5</v>
      </c>
      <c r="I666" s="154" t="n">
        <v>685</v>
      </c>
      <c r="J666" s="154" t="n">
        <v>9670.5</v>
      </c>
      <c r="K666" s="154" t="n">
        <v>466.9</v>
      </c>
      <c r="L666" s="154" t="n">
        <v>8.800000000000001</v>
      </c>
      <c r="M666" s="154" t="n">
        <v>313.9</v>
      </c>
      <c r="N666" s="154" t="n">
        <v>35</v>
      </c>
    </row>
    <row r="667" ht="10.05" customHeight="1">
      <c r="A667" s="151" t="inlineStr">
        <is>
          <t>SOJA</t>
        </is>
      </c>
      <c r="B667" s="412" t="n">
        <v>2012</v>
      </c>
      <c r="C667" s="151" t="inlineStr">
        <is>
          <t>2012/13</t>
        </is>
      </c>
      <c r="D667" s="413" t="n">
        <v>10</v>
      </c>
      <c r="E667" s="154" t="n">
        <v>43695.5</v>
      </c>
      <c r="F667" s="154" t="n">
        <v>1437</v>
      </c>
      <c r="G667" s="154" t="n">
        <v>45132.5</v>
      </c>
      <c r="H667" s="154" t="n">
        <v>55255.4</v>
      </c>
      <c r="I667" s="154" t="n">
        <v>3305.5</v>
      </c>
      <c r="J667" s="154" t="n">
        <v>58560.9</v>
      </c>
      <c r="K667" s="154" t="n">
        <v>5894</v>
      </c>
      <c r="L667" s="154" t="n">
        <v>6677.7</v>
      </c>
      <c r="M667" s="154" t="n">
        <v>2187.1</v>
      </c>
      <c r="N667" s="154" t="n">
        <v>100.9</v>
      </c>
    </row>
    <row r="668" ht="10.05" customHeight="1">
      <c r="A668" s="151" t="inlineStr">
        <is>
          <t>TOURNESOL</t>
        </is>
      </c>
      <c r="B668" s="412" t="n">
        <v>2012</v>
      </c>
      <c r="C668" s="151" t="inlineStr">
        <is>
          <t>2012/13</t>
        </is>
      </c>
      <c r="D668" s="413" t="n">
        <v>10</v>
      </c>
      <c r="E668" s="154" t="n">
        <v>295317.8</v>
      </c>
      <c r="F668" s="154" t="n">
        <v>2793.6</v>
      </c>
      <c r="G668" s="154" t="n">
        <v>298111.4</v>
      </c>
      <c r="H668" s="154" t="n">
        <v>893357.3</v>
      </c>
      <c r="I668" s="154" t="n">
        <v>6702.1</v>
      </c>
      <c r="J668" s="154" t="n">
        <v>900059.4</v>
      </c>
      <c r="K668" s="154" t="n">
        <v>215954.6</v>
      </c>
      <c r="L668" s="154" t="n">
        <v>85385</v>
      </c>
      <c r="M668" s="154" t="n">
        <v>59191.9</v>
      </c>
      <c r="N668" s="154" t="n">
        <v>1692.2</v>
      </c>
    </row>
    <row r="669" ht="10.05" customHeight="1">
      <c r="A669" s="151" t="inlineStr">
        <is>
          <t>COLZA</t>
        </is>
      </c>
      <c r="B669" s="412" t="n">
        <v>2012</v>
      </c>
      <c r="C669" s="151" t="inlineStr">
        <is>
          <t>2012/13</t>
        </is>
      </c>
      <c r="D669" s="413" t="n">
        <v>11</v>
      </c>
      <c r="E669" s="154" t="n">
        <v>192666.4</v>
      </c>
      <c r="F669" s="154" t="n">
        <v>63.1</v>
      </c>
      <c r="G669" s="154" t="n">
        <v>192729.5</v>
      </c>
      <c r="H669" s="154" t="n">
        <v>2041305.8</v>
      </c>
      <c r="I669" s="154" t="n">
        <v>9881.4</v>
      </c>
      <c r="J669" s="154" t="n">
        <v>2051187.2</v>
      </c>
      <c r="K669" s="154" t="n">
        <v>486127.2</v>
      </c>
      <c r="L669" s="154" t="n">
        <v>17164.8</v>
      </c>
      <c r="M669" s="154" t="n">
        <v>118170.5</v>
      </c>
      <c r="N669" s="154" t="n">
        <v>3737.1</v>
      </c>
    </row>
    <row r="670" ht="10.05" customHeight="1">
      <c r="A670" s="151" t="inlineStr">
        <is>
          <t>LIN</t>
        </is>
      </c>
      <c r="B670" s="412" t="n">
        <v>2012</v>
      </c>
      <c r="C670" s="151" t="inlineStr">
        <is>
          <t>2012/13</t>
        </is>
      </c>
      <c r="D670" s="413" t="n">
        <v>11</v>
      </c>
      <c r="E670" s="154" t="n">
        <v>605.2</v>
      </c>
      <c r="F670" s="154" t="n">
        <v>0</v>
      </c>
      <c r="G670" s="154" t="n">
        <v>605.2</v>
      </c>
      <c r="H670" s="154" t="n">
        <v>8214.200000000001</v>
      </c>
      <c r="I670" s="154" t="n">
        <v>684.8</v>
      </c>
      <c r="J670" s="154" t="n">
        <v>8899</v>
      </c>
      <c r="K670" s="154" t="n">
        <v>343.5</v>
      </c>
      <c r="L670" s="154" t="n">
        <v>8.199999999999999</v>
      </c>
      <c r="M670" s="154" t="n">
        <v>131.6</v>
      </c>
      <c r="N670" s="154" t="n">
        <v>0</v>
      </c>
    </row>
    <row r="671" ht="10.05" customHeight="1">
      <c r="A671" s="151" t="inlineStr">
        <is>
          <t>SOJA</t>
        </is>
      </c>
      <c r="B671" s="412" t="n">
        <v>2012</v>
      </c>
      <c r="C671" s="151" t="inlineStr">
        <is>
          <t>2012/13</t>
        </is>
      </c>
      <c r="D671" s="413" t="n">
        <v>11</v>
      </c>
      <c r="E671" s="154" t="n">
        <v>9397.1</v>
      </c>
      <c r="F671" s="154" t="n">
        <v>90.3</v>
      </c>
      <c r="G671" s="154" t="n">
        <v>9487.4</v>
      </c>
      <c r="H671" s="154" t="n">
        <v>53989.9</v>
      </c>
      <c r="I671" s="154" t="n">
        <v>3395.8</v>
      </c>
      <c r="J671" s="154" t="n">
        <v>57385.7</v>
      </c>
      <c r="K671" s="154" t="n">
        <v>4471.2</v>
      </c>
      <c r="L671" s="154" t="n">
        <v>823.2</v>
      </c>
      <c r="M671" s="154" t="n">
        <v>1908.9</v>
      </c>
      <c r="N671" s="154" t="n">
        <v>273.2</v>
      </c>
    </row>
    <row r="672" ht="10.05" customHeight="1">
      <c r="A672" s="151" t="inlineStr">
        <is>
          <t>TOURNESOL</t>
        </is>
      </c>
      <c r="B672" s="412" t="n">
        <v>2012</v>
      </c>
      <c r="C672" s="151" t="inlineStr">
        <is>
          <t>2012/13</t>
        </is>
      </c>
      <c r="D672" s="413" t="n">
        <v>11</v>
      </c>
      <c r="E672" s="154" t="n">
        <v>70697.5</v>
      </c>
      <c r="F672" s="154" t="n">
        <v>40.1</v>
      </c>
      <c r="G672" s="154" t="n">
        <v>70737.60000000001</v>
      </c>
      <c r="H672" s="154" t="n">
        <v>831562.5</v>
      </c>
      <c r="I672" s="154" t="n">
        <v>5500.4</v>
      </c>
      <c r="J672" s="154" t="n">
        <v>837062.9</v>
      </c>
      <c r="K672" s="154" t="n">
        <v>185056.2</v>
      </c>
      <c r="L672" s="154" t="n">
        <v>11753.5</v>
      </c>
      <c r="M672" s="154" t="n">
        <v>38422.7</v>
      </c>
      <c r="N672" s="154" t="n">
        <v>4229.1</v>
      </c>
    </row>
    <row r="673" ht="10.05" customHeight="1">
      <c r="A673" s="151" t="inlineStr">
        <is>
          <t>COLZA</t>
        </is>
      </c>
      <c r="B673" s="412" t="n">
        <v>2012</v>
      </c>
      <c r="C673" s="151" t="inlineStr">
        <is>
          <t>2012/13</t>
        </is>
      </c>
      <c r="D673" s="413" t="n">
        <v>12</v>
      </c>
      <c r="E673" s="154" t="n">
        <v>95847.2</v>
      </c>
      <c r="F673" s="154" t="n">
        <v>48.5</v>
      </c>
      <c r="G673" s="154" t="n">
        <v>95895.7</v>
      </c>
      <c r="H673" s="154" t="n">
        <v>1737950.5</v>
      </c>
      <c r="I673" s="154" t="n">
        <v>9791</v>
      </c>
      <c r="J673" s="154" t="n">
        <v>1747741.5</v>
      </c>
      <c r="K673" s="154" t="n">
        <v>462541.2</v>
      </c>
      <c r="L673" s="154" t="n">
        <v>23078.7</v>
      </c>
      <c r="M673" s="154" t="n">
        <v>45348</v>
      </c>
      <c r="N673" s="154" t="n">
        <v>1273.4</v>
      </c>
    </row>
    <row r="674" ht="10.05" customHeight="1">
      <c r="A674" s="151" t="inlineStr">
        <is>
          <t>LIN</t>
        </is>
      </c>
      <c r="B674" s="412" t="n">
        <v>2012</v>
      </c>
      <c r="C674" s="151" t="inlineStr">
        <is>
          <t>2012/13</t>
        </is>
      </c>
      <c r="D674" s="413" t="n">
        <v>12</v>
      </c>
      <c r="E674" s="154" t="n">
        <v>544.4</v>
      </c>
      <c r="F674" s="154" t="n">
        <v>0</v>
      </c>
      <c r="G674" s="154" t="n">
        <v>544.4</v>
      </c>
      <c r="H674" s="154" t="n">
        <v>7750.2</v>
      </c>
      <c r="I674" s="154" t="n">
        <v>682.8</v>
      </c>
      <c r="J674" s="154" t="n">
        <v>8433</v>
      </c>
      <c r="K674" s="154" t="n">
        <v>302.1</v>
      </c>
      <c r="L674" s="154" t="n">
        <v>0</v>
      </c>
      <c r="M674" s="154" t="n">
        <v>34.3</v>
      </c>
      <c r="N674" s="154" t="n">
        <v>7.1</v>
      </c>
    </row>
    <row r="675" ht="10.05" customHeight="1">
      <c r="A675" s="151" t="inlineStr">
        <is>
          <t>SOJA</t>
        </is>
      </c>
      <c r="B675" s="412" t="n">
        <v>2012</v>
      </c>
      <c r="C675" s="151" t="inlineStr">
        <is>
          <t>2012/13</t>
        </is>
      </c>
      <c r="D675" s="413" t="n">
        <v>12</v>
      </c>
      <c r="E675" s="154" t="n">
        <v>2589.6</v>
      </c>
      <c r="F675" s="154" t="n">
        <v>0</v>
      </c>
      <c r="G675" s="154" t="n">
        <v>2589.6</v>
      </c>
      <c r="H675" s="154" t="n">
        <v>48196.5</v>
      </c>
      <c r="I675" s="154" t="n">
        <v>3240.9</v>
      </c>
      <c r="J675" s="154" t="n">
        <v>51437.4</v>
      </c>
      <c r="K675" s="154" t="n">
        <v>3884</v>
      </c>
      <c r="L675" s="154" t="n">
        <v>305.7</v>
      </c>
      <c r="M675" s="154" t="n">
        <v>779.4</v>
      </c>
      <c r="N675" s="154" t="n">
        <v>113.6</v>
      </c>
    </row>
    <row r="676" ht="10.05" customHeight="1">
      <c r="A676" s="151" t="inlineStr">
        <is>
          <t>TOURNESOL</t>
        </is>
      </c>
      <c r="B676" s="412" t="n">
        <v>2012</v>
      </c>
      <c r="C676" s="151" t="inlineStr">
        <is>
          <t>2012/13</t>
        </is>
      </c>
      <c r="D676" s="413" t="n">
        <v>12</v>
      </c>
      <c r="E676" s="154" t="n">
        <v>26568.3</v>
      </c>
      <c r="F676" s="154" t="n">
        <v>0</v>
      </c>
      <c r="G676" s="154" t="n">
        <v>26568.3</v>
      </c>
      <c r="H676" s="154" t="n">
        <v>726557</v>
      </c>
      <c r="I676" s="154" t="n">
        <v>4621.8</v>
      </c>
      <c r="J676" s="154" t="n">
        <v>731178.8</v>
      </c>
      <c r="K676" s="154" t="n">
        <v>167270.7</v>
      </c>
      <c r="L676" s="154" t="n">
        <v>1746.2</v>
      </c>
      <c r="M676" s="154" t="n">
        <v>17601.3</v>
      </c>
      <c r="N676" s="154" t="n">
        <v>1929.9</v>
      </c>
    </row>
    <row r="677" ht="10.05" customHeight="1">
      <c r="A677" s="151" t="inlineStr">
        <is>
          <t>COLZA</t>
        </is>
      </c>
      <c r="B677" s="412" t="n">
        <v>2013</v>
      </c>
      <c r="C677" s="151" t="inlineStr">
        <is>
          <t>2012/13</t>
        </is>
      </c>
      <c r="D677" s="413" t="n">
        <v>1</v>
      </c>
      <c r="E677" s="154" t="n">
        <v>122138.9</v>
      </c>
      <c r="F677" s="154" t="n">
        <v>0</v>
      </c>
      <c r="G677" s="154" t="n">
        <v>122138.9</v>
      </c>
      <c r="H677" s="154" t="n">
        <v>1332315.4</v>
      </c>
      <c r="I677" s="154" t="n">
        <v>10299.8</v>
      </c>
      <c r="J677" s="154" t="n">
        <v>1342615.2</v>
      </c>
      <c r="K677" s="154" t="n">
        <v>408428.8</v>
      </c>
      <c r="L677" s="154" t="n">
        <v>22737.2</v>
      </c>
      <c r="M677" s="154" t="n">
        <v>73184.3</v>
      </c>
      <c r="N677" s="154" t="n">
        <v>3665.1</v>
      </c>
    </row>
    <row r="678" ht="10.05" customHeight="1">
      <c r="A678" s="151" t="inlineStr">
        <is>
          <t>LIN</t>
        </is>
      </c>
      <c r="B678" s="412" t="n">
        <v>2013</v>
      </c>
      <c r="C678" s="151" t="inlineStr">
        <is>
          <t>2012/13</t>
        </is>
      </c>
      <c r="D678" s="413" t="n">
        <v>1</v>
      </c>
      <c r="E678" s="154" t="n">
        <v>662.1</v>
      </c>
      <c r="F678" s="154" t="n">
        <v>187.3</v>
      </c>
      <c r="G678" s="154" t="n">
        <v>849.4</v>
      </c>
      <c r="H678" s="154" t="n">
        <v>7091.1</v>
      </c>
      <c r="I678" s="154" t="n">
        <v>798.6</v>
      </c>
      <c r="J678" s="154" t="n">
        <v>7889.7</v>
      </c>
      <c r="K678" s="154" t="n">
        <v>252.3</v>
      </c>
      <c r="L678" s="154" t="n">
        <v>23.1</v>
      </c>
      <c r="M678" s="154" t="n">
        <v>65</v>
      </c>
      <c r="N678" s="154" t="n">
        <v>7.9</v>
      </c>
    </row>
    <row r="679" ht="10.05" customHeight="1">
      <c r="A679" s="151" t="inlineStr">
        <is>
          <t>SOJA</t>
        </is>
      </c>
      <c r="B679" s="412" t="n">
        <v>2013</v>
      </c>
      <c r="C679" s="151" t="inlineStr">
        <is>
          <t>2012/13</t>
        </is>
      </c>
      <c r="D679" s="413" t="n">
        <v>1</v>
      </c>
      <c r="E679" s="154" t="n">
        <v>2590.5</v>
      </c>
      <c r="F679" s="154" t="n">
        <v>1.3</v>
      </c>
      <c r="G679" s="154" t="n">
        <v>2591.8</v>
      </c>
      <c r="H679" s="154" t="n">
        <v>43045.9</v>
      </c>
      <c r="I679" s="154" t="n">
        <v>2877.9</v>
      </c>
      <c r="J679" s="154" t="n">
        <v>45923.8</v>
      </c>
      <c r="K679" s="154" t="n">
        <v>2638.4</v>
      </c>
      <c r="L679" s="154" t="n">
        <v>331.4</v>
      </c>
      <c r="M679" s="154" t="n">
        <v>9.200000000000131</v>
      </c>
      <c r="N679" s="154" t="n">
        <v>1573.7</v>
      </c>
    </row>
    <row r="680" ht="10.05" customHeight="1">
      <c r="A680" s="151" t="inlineStr">
        <is>
          <t>TOURNESOL</t>
        </is>
      </c>
      <c r="B680" s="412" t="n">
        <v>2013</v>
      </c>
      <c r="C680" s="151" t="inlineStr">
        <is>
          <t>2012/13</t>
        </is>
      </c>
      <c r="D680" s="413" t="n">
        <v>1</v>
      </c>
      <c r="E680" s="154" t="n">
        <v>38441.7</v>
      </c>
      <c r="F680" s="154" t="n">
        <v>261</v>
      </c>
      <c r="G680" s="154" t="n">
        <v>38702.7</v>
      </c>
      <c r="H680" s="154" t="n">
        <v>613341.3</v>
      </c>
      <c r="I680" s="154" t="n">
        <v>3686.1</v>
      </c>
      <c r="J680" s="154" t="n">
        <v>617027.4</v>
      </c>
      <c r="K680" s="154" t="n">
        <v>140832.1</v>
      </c>
      <c r="L680" s="154" t="n">
        <v>3571.5</v>
      </c>
      <c r="M680" s="154" t="n">
        <v>15414.1</v>
      </c>
      <c r="N680" s="154" t="n">
        <v>14596.1</v>
      </c>
    </row>
    <row r="681" ht="10.05" customHeight="1">
      <c r="A681" s="151" t="inlineStr">
        <is>
          <t>COLZA</t>
        </is>
      </c>
      <c r="B681" s="412" t="n">
        <v>2013</v>
      </c>
      <c r="C681" s="151" t="inlineStr">
        <is>
          <t>2012/13</t>
        </is>
      </c>
      <c r="D681" s="413" t="n">
        <v>2</v>
      </c>
      <c r="E681" s="154" t="n">
        <v>130653.1</v>
      </c>
      <c r="F681" s="154" t="n">
        <v>52.2</v>
      </c>
      <c r="G681" s="154" t="n">
        <v>130705.3</v>
      </c>
      <c r="H681" s="154" t="n">
        <v>1012408.8</v>
      </c>
      <c r="I681" s="154" t="n">
        <v>10328.2</v>
      </c>
      <c r="J681" s="154" t="n">
        <v>1022737</v>
      </c>
      <c r="K681" s="154" t="n">
        <v>329472</v>
      </c>
      <c r="L681" s="154" t="n">
        <v>11912.9</v>
      </c>
      <c r="M681" s="154" t="n">
        <v>88373.10000000001</v>
      </c>
      <c r="N681" s="154" t="n">
        <v>2497</v>
      </c>
    </row>
    <row r="682" ht="10.05" customHeight="1">
      <c r="A682" s="151" t="inlineStr">
        <is>
          <t>LIN</t>
        </is>
      </c>
      <c r="B682" s="412" t="n">
        <v>2013</v>
      </c>
      <c r="C682" s="151" t="inlineStr">
        <is>
          <t>2012/13</t>
        </is>
      </c>
      <c r="D682" s="413" t="n">
        <v>2</v>
      </c>
      <c r="E682" s="154" t="n">
        <v>394.4</v>
      </c>
      <c r="F682" s="154" t="n">
        <v>54.1</v>
      </c>
      <c r="G682" s="154" t="n">
        <v>448.5</v>
      </c>
      <c r="H682" s="154" t="n">
        <v>5832.2</v>
      </c>
      <c r="I682" s="154" t="n">
        <v>735.9</v>
      </c>
      <c r="J682" s="154" t="n">
        <v>6568.1</v>
      </c>
      <c r="K682" s="154" t="n">
        <v>224.7</v>
      </c>
      <c r="L682" s="154" t="n">
        <v>7.9</v>
      </c>
      <c r="M682" s="154" t="n">
        <v>35.4</v>
      </c>
      <c r="N682" s="154" t="n">
        <v>0.1</v>
      </c>
    </row>
    <row r="683" ht="10.05" customHeight="1">
      <c r="A683" s="151" t="inlineStr">
        <is>
          <t>SOJA</t>
        </is>
      </c>
      <c r="B683" s="412" t="n">
        <v>2013</v>
      </c>
      <c r="C683" s="151" t="inlineStr">
        <is>
          <t>2012/13</t>
        </is>
      </c>
      <c r="D683" s="413" t="n">
        <v>2</v>
      </c>
      <c r="E683" s="154" t="n">
        <v>1755.4</v>
      </c>
      <c r="F683" s="154" t="n">
        <v>0</v>
      </c>
      <c r="G683" s="154" t="n">
        <v>1755.4</v>
      </c>
      <c r="H683" s="154" t="n">
        <v>37909.3</v>
      </c>
      <c r="I683" s="154" t="n">
        <v>2587.6</v>
      </c>
      <c r="J683" s="154" t="n">
        <v>40496.9</v>
      </c>
      <c r="K683" s="154" t="n">
        <v>2031.9</v>
      </c>
      <c r="L683" s="154" t="n">
        <v>234.9</v>
      </c>
      <c r="M683" s="154" t="n">
        <v>234.2</v>
      </c>
      <c r="N683" s="154" t="n">
        <v>607.2</v>
      </c>
    </row>
    <row r="684" ht="10.05" customHeight="1">
      <c r="A684" s="151" t="inlineStr">
        <is>
          <t>TOURNESOL</t>
        </is>
      </c>
      <c r="B684" s="412" t="n">
        <v>2013</v>
      </c>
      <c r="C684" s="151" t="inlineStr">
        <is>
          <t>2012/13</t>
        </is>
      </c>
      <c r="D684" s="413" t="n">
        <v>2</v>
      </c>
      <c r="E684" s="154" t="n">
        <v>29935.8</v>
      </c>
      <c r="F684" s="154" t="n">
        <v>2296.5</v>
      </c>
      <c r="G684" s="154" t="n">
        <v>32232.3</v>
      </c>
      <c r="H684" s="154" t="n">
        <v>529591.4</v>
      </c>
      <c r="I684" s="154" t="n">
        <v>2484.5</v>
      </c>
      <c r="J684" s="154" t="n">
        <v>532075.9</v>
      </c>
      <c r="K684" s="154" t="n">
        <v>116488.5</v>
      </c>
      <c r="L684" s="154" t="n">
        <v>2408</v>
      </c>
      <c r="M684" s="154" t="n">
        <v>23132.7</v>
      </c>
      <c r="N684" s="154" t="n">
        <v>3639.5</v>
      </c>
    </row>
    <row r="685" ht="10.05" customHeight="1">
      <c r="A685" s="151" t="inlineStr">
        <is>
          <t>COLZA</t>
        </is>
      </c>
      <c r="B685" s="412" t="n">
        <v>2013</v>
      </c>
      <c r="C685" s="151" t="inlineStr">
        <is>
          <t>2012/13</t>
        </is>
      </c>
      <c r="D685" s="413" t="n">
        <v>3</v>
      </c>
      <c r="E685" s="154" t="n">
        <v>137975</v>
      </c>
      <c r="F685" s="154" t="n">
        <v>1960.9</v>
      </c>
      <c r="G685" s="154" t="n">
        <v>139935.9</v>
      </c>
      <c r="H685" s="154" t="n">
        <v>737356.3</v>
      </c>
      <c r="I685" s="154" t="n">
        <v>12208.4</v>
      </c>
      <c r="J685" s="154" t="n">
        <v>749564.7</v>
      </c>
      <c r="K685" s="154" t="n">
        <v>238572.6</v>
      </c>
      <c r="L685" s="154" t="n">
        <v>9414.4</v>
      </c>
      <c r="M685" s="154" t="n">
        <v>95731.3</v>
      </c>
      <c r="N685" s="154" t="n">
        <v>4581.9</v>
      </c>
    </row>
    <row r="686" ht="10.05" customHeight="1">
      <c r="A686" s="151" t="inlineStr">
        <is>
          <t>LIN</t>
        </is>
      </c>
      <c r="B686" s="412" t="n">
        <v>2013</v>
      </c>
      <c r="C686" s="151" t="inlineStr">
        <is>
          <t>2012/13</t>
        </is>
      </c>
      <c r="D686" s="413" t="n">
        <v>3</v>
      </c>
      <c r="E686" s="154" t="n">
        <v>592.3</v>
      </c>
      <c r="F686" s="154" t="n">
        <v>597.5</v>
      </c>
      <c r="G686" s="154" t="n">
        <v>1189.8</v>
      </c>
      <c r="H686" s="154" t="n">
        <v>4362.7</v>
      </c>
      <c r="I686" s="154" t="n">
        <v>949.3</v>
      </c>
      <c r="J686" s="154" t="n">
        <v>5312</v>
      </c>
      <c r="K686" s="154" t="n">
        <v>154.3</v>
      </c>
      <c r="L686" s="154" t="n">
        <v>0</v>
      </c>
      <c r="M686" s="154" t="n">
        <v>60.1</v>
      </c>
      <c r="N686" s="154" t="n">
        <v>10.4</v>
      </c>
    </row>
    <row r="687" ht="10.05" customHeight="1">
      <c r="A687" s="151" t="inlineStr">
        <is>
          <t>SOJA</t>
        </is>
      </c>
      <c r="B687" s="412" t="n">
        <v>2013</v>
      </c>
      <c r="C687" s="151" t="inlineStr">
        <is>
          <t>2012/13</t>
        </is>
      </c>
      <c r="D687" s="413" t="n">
        <v>3</v>
      </c>
      <c r="E687" s="154" t="n">
        <v>1012.5</v>
      </c>
      <c r="F687" s="154" t="n">
        <v>324.7</v>
      </c>
      <c r="G687" s="154" t="n">
        <v>1337.2</v>
      </c>
      <c r="H687" s="154" t="n">
        <v>32141.6</v>
      </c>
      <c r="I687" s="154" t="n">
        <v>1818.3</v>
      </c>
      <c r="J687" s="154" t="n">
        <v>33959.9</v>
      </c>
      <c r="K687" s="154" t="n">
        <v>1653.5</v>
      </c>
      <c r="L687" s="154" t="n">
        <v>208.4</v>
      </c>
      <c r="M687" s="154" t="n">
        <v>530.2</v>
      </c>
      <c r="N687" s="154" t="n">
        <v>56.5</v>
      </c>
    </row>
    <row r="688" ht="10.05" customHeight="1">
      <c r="A688" s="151" t="inlineStr">
        <is>
          <t>TOURNESOL</t>
        </is>
      </c>
      <c r="B688" s="412" t="n">
        <v>2013</v>
      </c>
      <c r="C688" s="151" t="inlineStr">
        <is>
          <t>2012/13</t>
        </is>
      </c>
      <c r="D688" s="413" t="n">
        <v>3</v>
      </c>
      <c r="E688" s="154" t="n">
        <v>35898.6</v>
      </c>
      <c r="F688" s="154" t="n">
        <v>-7.9</v>
      </c>
      <c r="G688" s="154" t="n">
        <v>35890.7</v>
      </c>
      <c r="H688" s="154" t="n">
        <v>451031.7</v>
      </c>
      <c r="I688" s="154" t="n">
        <v>1715.1</v>
      </c>
      <c r="J688" s="154" t="n">
        <v>452746.8</v>
      </c>
      <c r="K688" s="154" t="n">
        <v>85752.39999999999</v>
      </c>
      <c r="L688" s="154" t="n">
        <v>1388.5</v>
      </c>
      <c r="M688" s="154" t="n">
        <v>29409.6</v>
      </c>
      <c r="N688" s="154" t="n">
        <v>2761.7</v>
      </c>
    </row>
    <row r="689" ht="10.05" customHeight="1">
      <c r="A689" s="151" t="inlineStr">
        <is>
          <t>COLZA</t>
        </is>
      </c>
      <c r="B689" s="412" t="n">
        <v>2013</v>
      </c>
      <c r="C689" s="151" t="inlineStr">
        <is>
          <t>2012/13</t>
        </is>
      </c>
      <c r="D689" s="413" t="n">
        <v>4</v>
      </c>
      <c r="E689" s="154" t="n">
        <v>172695.7</v>
      </c>
      <c r="F689" s="154" t="n">
        <v>0</v>
      </c>
      <c r="G689" s="154" t="n">
        <v>172695.7</v>
      </c>
      <c r="H689" s="154" t="n">
        <v>499752.7</v>
      </c>
      <c r="I689" s="154" t="n">
        <v>11988.8</v>
      </c>
      <c r="J689" s="154" t="n">
        <v>511741.5</v>
      </c>
      <c r="K689" s="154" t="n">
        <v>132072.6</v>
      </c>
      <c r="L689" s="154" t="n">
        <v>15533</v>
      </c>
      <c r="M689" s="154" t="n">
        <v>119059.4</v>
      </c>
      <c r="N689" s="154" t="n">
        <v>2973.6</v>
      </c>
    </row>
    <row r="690" ht="10.05" customHeight="1">
      <c r="A690" s="151" t="inlineStr">
        <is>
          <t>LIN</t>
        </is>
      </c>
      <c r="B690" s="412" t="n">
        <v>2013</v>
      </c>
      <c r="C690" s="151" t="inlineStr">
        <is>
          <t>2012/13</t>
        </is>
      </c>
      <c r="D690" s="413" t="n">
        <v>4</v>
      </c>
      <c r="E690" s="154" t="n">
        <v>618.7</v>
      </c>
      <c r="F690" s="154" t="n">
        <v>0</v>
      </c>
      <c r="G690" s="154" t="n">
        <v>618.7</v>
      </c>
      <c r="H690" s="154" t="n">
        <v>3425.1</v>
      </c>
      <c r="I690" s="154" t="n">
        <v>923.3</v>
      </c>
      <c r="J690" s="154" t="n">
        <v>4348.4</v>
      </c>
      <c r="K690" s="154" t="n">
        <v>109</v>
      </c>
      <c r="L690" s="154" t="n">
        <v>0</v>
      </c>
      <c r="M690" s="154" t="n">
        <v>45.3</v>
      </c>
      <c r="N690" s="154" t="n">
        <v>0</v>
      </c>
    </row>
    <row r="691" ht="10.05" customHeight="1">
      <c r="A691" s="151" t="inlineStr">
        <is>
          <t>SOJA</t>
        </is>
      </c>
      <c r="B691" s="412" t="n">
        <v>2013</v>
      </c>
      <c r="C691" s="151" t="inlineStr">
        <is>
          <t>2012/13</t>
        </is>
      </c>
      <c r="D691" s="413" t="n">
        <v>4</v>
      </c>
      <c r="E691" s="154" t="n">
        <v>1111.3</v>
      </c>
      <c r="F691" s="154" t="n">
        <v>0</v>
      </c>
      <c r="G691" s="154" t="n">
        <v>1111.3</v>
      </c>
      <c r="H691" s="154" t="n">
        <v>26514.4</v>
      </c>
      <c r="I691" s="154" t="n">
        <v>1212</v>
      </c>
      <c r="J691" s="154" t="n">
        <v>27726.4</v>
      </c>
      <c r="K691" s="154" t="n">
        <v>1487</v>
      </c>
      <c r="L691" s="154" t="n">
        <v>335.5</v>
      </c>
      <c r="M691" s="154" t="n">
        <v>640.1</v>
      </c>
      <c r="N691" s="154" t="n">
        <v>38.7</v>
      </c>
    </row>
    <row r="692" ht="10.05" customHeight="1">
      <c r="A692" s="151" t="inlineStr">
        <is>
          <t>TOURNESOL</t>
        </is>
      </c>
      <c r="B692" s="412" t="n">
        <v>2013</v>
      </c>
      <c r="C692" s="151" t="inlineStr">
        <is>
          <t>2012/13</t>
        </is>
      </c>
      <c r="D692" s="413" t="n">
        <v>4</v>
      </c>
      <c r="E692" s="154" t="n">
        <v>35771.2</v>
      </c>
      <c r="F692" s="154" t="n">
        <v>171.7</v>
      </c>
      <c r="G692" s="154" t="n">
        <v>35942.9</v>
      </c>
      <c r="H692" s="154" t="n">
        <v>367414.9</v>
      </c>
      <c r="I692" s="154" t="n">
        <v>1686.4</v>
      </c>
      <c r="J692" s="154" t="n">
        <v>369101.3</v>
      </c>
      <c r="K692" s="154" t="n">
        <v>58932.6</v>
      </c>
      <c r="L692" s="154" t="n">
        <v>2331</v>
      </c>
      <c r="M692" s="154" t="n">
        <v>24229.1</v>
      </c>
      <c r="N692" s="154" t="n">
        <v>4874.8</v>
      </c>
    </row>
    <row r="693" ht="10.05" customHeight="1">
      <c r="A693" s="151" t="inlineStr">
        <is>
          <t>COLZA</t>
        </is>
      </c>
      <c r="B693" s="412" t="n">
        <v>2013</v>
      </c>
      <c r="C693" s="151" t="inlineStr">
        <is>
          <t>2012/13</t>
        </is>
      </c>
      <c r="D693" s="413" t="n">
        <v>5</v>
      </c>
      <c r="E693" s="154" t="n">
        <v>144341.6</v>
      </c>
      <c r="F693" s="154" t="n">
        <v>0</v>
      </c>
      <c r="G693" s="154" t="n">
        <v>144341.6</v>
      </c>
      <c r="H693" s="154" t="n">
        <v>311597.7</v>
      </c>
      <c r="I693" s="154" t="n">
        <v>11892.6</v>
      </c>
      <c r="J693" s="154" t="n">
        <v>323490.3</v>
      </c>
      <c r="K693" s="154" t="n">
        <v>42270.8</v>
      </c>
      <c r="L693" s="154" t="n">
        <v>8656.799999999999</v>
      </c>
      <c r="M693" s="154" t="n">
        <v>93636</v>
      </c>
      <c r="N693" s="154" t="n">
        <v>4935.9</v>
      </c>
    </row>
    <row r="694" ht="10.05" customHeight="1">
      <c r="A694" s="151" t="inlineStr">
        <is>
          <t>LIN</t>
        </is>
      </c>
      <c r="B694" s="412" t="n">
        <v>2013</v>
      </c>
      <c r="C694" s="151" t="inlineStr">
        <is>
          <t>2012/13</t>
        </is>
      </c>
      <c r="D694" s="413" t="n">
        <v>5</v>
      </c>
      <c r="E694" s="154" t="n">
        <v>224.3</v>
      </c>
      <c r="F694" s="154" t="n">
        <v>251.8</v>
      </c>
      <c r="G694" s="154" t="n">
        <v>476.1</v>
      </c>
      <c r="H694" s="154" t="n">
        <v>2186.1</v>
      </c>
      <c r="I694" s="154" t="n">
        <v>757.8</v>
      </c>
      <c r="J694" s="154" t="n">
        <v>2943.9</v>
      </c>
      <c r="K694" s="154" t="n">
        <v>21</v>
      </c>
      <c r="L694" s="154" t="n">
        <v>0</v>
      </c>
      <c r="M694" s="154" t="n">
        <v>87.90000000000001</v>
      </c>
      <c r="N694" s="154" t="n">
        <v>0.1</v>
      </c>
    </row>
    <row r="695" ht="10.05" customHeight="1">
      <c r="A695" s="151" t="inlineStr">
        <is>
          <t>SOJA</t>
        </is>
      </c>
      <c r="B695" s="412" t="n">
        <v>2013</v>
      </c>
      <c r="C695" s="151" t="inlineStr">
        <is>
          <t>2012/13</t>
        </is>
      </c>
      <c r="D695" s="413" t="n">
        <v>5</v>
      </c>
      <c r="E695" s="154" t="n">
        <v>1052.3</v>
      </c>
      <c r="F695" s="154" t="n">
        <v>0</v>
      </c>
      <c r="G695" s="154" t="n">
        <v>1052.3</v>
      </c>
      <c r="H695" s="154" t="n">
        <v>23036.2</v>
      </c>
      <c r="I695" s="154" t="n">
        <v>913.5</v>
      </c>
      <c r="J695" s="154" t="n">
        <v>23949.7</v>
      </c>
      <c r="K695" s="154" t="n">
        <v>1434.3</v>
      </c>
      <c r="L695" s="154" t="n">
        <v>705.4</v>
      </c>
      <c r="M695" s="154" t="n">
        <v>578.9</v>
      </c>
      <c r="N695" s="154" t="n">
        <v>2.4</v>
      </c>
    </row>
    <row r="696" ht="10.05" customHeight="1">
      <c r="A696" s="151" t="inlineStr">
        <is>
          <t>TOURNESOL</t>
        </is>
      </c>
      <c r="B696" s="412" t="n">
        <v>2013</v>
      </c>
      <c r="C696" s="151" t="inlineStr">
        <is>
          <t>2012/13</t>
        </is>
      </c>
      <c r="D696" s="413" t="n">
        <v>5</v>
      </c>
      <c r="E696" s="154" t="n">
        <v>43286.8</v>
      </c>
      <c r="F696" s="154" t="n">
        <v>-0.4</v>
      </c>
      <c r="G696" s="154" t="n">
        <v>43286.4</v>
      </c>
      <c r="H696" s="154" t="n">
        <v>278036.5</v>
      </c>
      <c r="I696" s="154" t="n">
        <v>1667.8</v>
      </c>
      <c r="J696" s="154" t="n">
        <v>279704.3</v>
      </c>
      <c r="K696" s="154" t="n">
        <v>26536.1</v>
      </c>
      <c r="L696" s="154" t="n">
        <v>1192.3</v>
      </c>
      <c r="M696" s="154" t="n">
        <v>30961</v>
      </c>
      <c r="N696" s="154" t="n">
        <v>2627.8</v>
      </c>
    </row>
    <row r="697" ht="10.05" customHeight="1">
      <c r="A697" s="151" t="inlineStr">
        <is>
          <t>COLZA</t>
        </is>
      </c>
      <c r="B697" s="412" t="n">
        <v>2013</v>
      </c>
      <c r="C697" s="151" t="inlineStr">
        <is>
          <t>2012/13</t>
        </is>
      </c>
      <c r="D697" s="413" t="n">
        <v>6</v>
      </c>
      <c r="E697" s="154" t="n">
        <v>62317.4</v>
      </c>
      <c r="F697" s="154" t="n">
        <v>467.9</v>
      </c>
      <c r="G697" s="154" t="n">
        <v>62785.3</v>
      </c>
      <c r="H697" s="154" t="n">
        <v>0</v>
      </c>
      <c r="I697" s="154" t="n">
        <v>0</v>
      </c>
      <c r="J697" s="154" t="n">
        <v>0</v>
      </c>
      <c r="K697" s="154" t="n">
        <v>0</v>
      </c>
      <c r="L697" s="154" t="n">
        <v>4467.3</v>
      </c>
      <c r="M697" s="154" t="n">
        <v>32062.1</v>
      </c>
      <c r="N697" s="154" t="n">
        <v>1341.1</v>
      </c>
    </row>
    <row r="698" ht="10.05" customHeight="1">
      <c r="A698" s="151" t="inlineStr">
        <is>
          <t>LIN</t>
        </is>
      </c>
      <c r="B698" s="412" t="n">
        <v>2013</v>
      </c>
      <c r="C698" s="151" t="inlineStr">
        <is>
          <t>2012/13</t>
        </is>
      </c>
      <c r="D698" s="413" t="n">
        <v>6</v>
      </c>
      <c r="E698" s="154" t="n">
        <v>317</v>
      </c>
      <c r="F698" s="154" t="n">
        <v>72.3</v>
      </c>
      <c r="G698" s="154" t="n">
        <v>389.3</v>
      </c>
      <c r="H698" s="154" t="n">
        <v>0</v>
      </c>
      <c r="I698" s="154" t="n">
        <v>0</v>
      </c>
      <c r="J698" s="154" t="n">
        <v>0</v>
      </c>
      <c r="K698" s="154" t="n">
        <v>0</v>
      </c>
      <c r="L698" s="154" t="n">
        <v>-207.7</v>
      </c>
      <c r="M698" s="154" t="n">
        <v>-202.6</v>
      </c>
      <c r="N698" s="154" t="n">
        <v>7.6</v>
      </c>
    </row>
    <row r="699" ht="10.05" customHeight="1">
      <c r="A699" s="151" t="inlineStr">
        <is>
          <t>SOJA</t>
        </is>
      </c>
      <c r="B699" s="412" t="n">
        <v>2013</v>
      </c>
      <c r="C699" s="151" t="inlineStr">
        <is>
          <t>2012/13</t>
        </is>
      </c>
      <c r="D699" s="413" t="n">
        <v>6</v>
      </c>
      <c r="E699" s="154" t="n">
        <v>2420.1</v>
      </c>
      <c r="F699" s="154" t="n">
        <v>616</v>
      </c>
      <c r="G699" s="154" t="n">
        <v>3036.1</v>
      </c>
      <c r="H699" s="154" t="n">
        <v>0</v>
      </c>
      <c r="I699" s="154" t="n">
        <v>0</v>
      </c>
      <c r="J699" s="154" t="n">
        <v>0</v>
      </c>
      <c r="K699" s="154" t="n">
        <v>0</v>
      </c>
      <c r="L699" s="154" t="n">
        <v>138.3</v>
      </c>
      <c r="M699" s="154" t="n">
        <v>456.8</v>
      </c>
      <c r="N699" s="154" t="n">
        <v>11.3</v>
      </c>
    </row>
    <row r="700" ht="10.05" customHeight="1">
      <c r="A700" s="151" t="inlineStr">
        <is>
          <t>TOURNESOL</t>
        </is>
      </c>
      <c r="B700" s="412" t="n">
        <v>2013</v>
      </c>
      <c r="C700" s="151" t="inlineStr">
        <is>
          <t>2012/13</t>
        </is>
      </c>
      <c r="D700" s="413" t="n">
        <v>6</v>
      </c>
      <c r="E700" s="154" t="n">
        <v>30602.7</v>
      </c>
      <c r="F700" s="154" t="n">
        <v>-197.3</v>
      </c>
      <c r="G700" s="154" t="n">
        <v>30405.4</v>
      </c>
      <c r="H700" s="154" t="n">
        <v>0</v>
      </c>
      <c r="I700" s="154" t="n">
        <v>0</v>
      </c>
      <c r="J700" s="154" t="n">
        <v>0</v>
      </c>
      <c r="K700" s="154" t="n">
        <v>0</v>
      </c>
      <c r="L700" s="154" t="n">
        <v>1144.1</v>
      </c>
      <c r="M700" s="154" t="n">
        <v>18158.8</v>
      </c>
      <c r="N700" s="154" t="n">
        <v>3030.9</v>
      </c>
    </row>
    <row r="701" ht="10.05" customHeight="1">
      <c r="A701" s="151" t="inlineStr">
        <is>
          <t>COLZA</t>
        </is>
      </c>
      <c r="B701" s="412" t="n">
        <v>2013</v>
      </c>
      <c r="C701" s="151" t="inlineStr">
        <is>
          <t>2012/13</t>
        </is>
      </c>
      <c r="D701" s="413" t="n">
        <v>7</v>
      </c>
      <c r="E701" s="154" t="n">
        <v>0</v>
      </c>
      <c r="F701" s="154" t="n">
        <v>0</v>
      </c>
      <c r="G701" s="154" t="n">
        <v>0</v>
      </c>
      <c r="H701" s="154" t="n">
        <v>130856.7</v>
      </c>
      <c r="I701" s="154" t="n">
        <v>7711.1</v>
      </c>
      <c r="J701" s="154" t="n">
        <v>138567.8</v>
      </c>
      <c r="K701" s="154" t="n">
        <v>13437</v>
      </c>
      <c r="L701" s="154" t="n">
        <v>0</v>
      </c>
      <c r="M701" s="154" t="n">
        <v>0</v>
      </c>
      <c r="N701" s="154" t="n">
        <v>0</v>
      </c>
    </row>
    <row r="702" ht="10.05" customHeight="1">
      <c r="A702" s="151" t="inlineStr">
        <is>
          <t>LIN</t>
        </is>
      </c>
      <c r="B702" s="412" t="n">
        <v>2013</v>
      </c>
      <c r="C702" s="151" t="inlineStr">
        <is>
          <t>2012/13</t>
        </is>
      </c>
      <c r="D702" s="413" t="n">
        <v>7</v>
      </c>
      <c r="E702" s="154" t="n">
        <v>0</v>
      </c>
      <c r="F702" s="154" t="n">
        <v>0</v>
      </c>
      <c r="G702" s="154" t="n">
        <v>0</v>
      </c>
      <c r="H702" s="154" t="n">
        <v>809</v>
      </c>
      <c r="I702" s="154" t="n">
        <v>473.5</v>
      </c>
      <c r="J702" s="154" t="n">
        <v>1282.5</v>
      </c>
      <c r="K702" s="154" t="n">
        <v>8.300000000000001</v>
      </c>
      <c r="L702" s="154" t="n">
        <v>0</v>
      </c>
      <c r="M702" s="154" t="n">
        <v>0</v>
      </c>
      <c r="N702" s="154" t="n">
        <v>0</v>
      </c>
    </row>
    <row r="703" ht="10.05" customHeight="1">
      <c r="A703" s="151" t="inlineStr">
        <is>
          <t>SOJA</t>
        </is>
      </c>
      <c r="B703" s="412" t="n">
        <v>2013</v>
      </c>
      <c r="C703" s="151" t="inlineStr">
        <is>
          <t>2012/13</t>
        </is>
      </c>
      <c r="D703" s="413" t="n">
        <v>7</v>
      </c>
      <c r="E703" s="154" t="n">
        <v>0</v>
      </c>
      <c r="F703" s="154" t="n">
        <v>0</v>
      </c>
      <c r="G703" s="154" t="n">
        <v>0</v>
      </c>
      <c r="H703" s="154" t="n">
        <v>14561.3</v>
      </c>
      <c r="I703" s="154" t="n">
        <v>352.1</v>
      </c>
      <c r="J703" s="154" t="n">
        <v>14913.4</v>
      </c>
      <c r="K703" s="154" t="n">
        <v>1186.8</v>
      </c>
      <c r="L703" s="154" t="n">
        <v>0</v>
      </c>
      <c r="M703" s="154" t="n">
        <v>0</v>
      </c>
      <c r="N703" s="154" t="n">
        <v>0</v>
      </c>
    </row>
    <row r="704" ht="10.05" customHeight="1">
      <c r="A704" s="151" t="inlineStr">
        <is>
          <t>TOURNESOL</t>
        </is>
      </c>
      <c r="B704" s="412" t="n">
        <v>2013</v>
      </c>
      <c r="C704" s="151" t="inlineStr">
        <is>
          <t>2012/13</t>
        </is>
      </c>
      <c r="D704" s="413" t="n">
        <v>7</v>
      </c>
      <c r="E704" s="154" t="n">
        <v>0</v>
      </c>
      <c r="F704" s="154" t="n">
        <v>0</v>
      </c>
      <c r="G704" s="154" t="n">
        <v>0</v>
      </c>
      <c r="H704" s="154" t="n">
        <v>151855</v>
      </c>
      <c r="I704" s="154" t="n">
        <v>973.8</v>
      </c>
      <c r="J704" s="154" t="n">
        <v>152828.8</v>
      </c>
      <c r="K704" s="154" t="n">
        <v>6634.2</v>
      </c>
      <c r="L704" s="154" t="n">
        <v>0</v>
      </c>
      <c r="M704" s="154" t="n">
        <v>0</v>
      </c>
      <c r="N704" s="154" t="n">
        <v>0</v>
      </c>
    </row>
    <row r="705" ht="10.05" customHeight="1">
      <c r="A705" s="151" t="inlineStr">
        <is>
          <t>COLZA</t>
        </is>
      </c>
      <c r="B705" s="412" t="n">
        <v>2013</v>
      </c>
      <c r="C705" s="151" t="inlineStr">
        <is>
          <t>2013/14</t>
        </is>
      </c>
      <c r="D705" s="413" t="n">
        <v>7</v>
      </c>
      <c r="E705" s="154" t="n">
        <v>1224012.5</v>
      </c>
      <c r="F705" s="154" t="n">
        <v>11189.9</v>
      </c>
      <c r="G705" s="154" t="n">
        <v>1235202.4</v>
      </c>
      <c r="H705" s="154" t="n">
        <v>972282.9</v>
      </c>
      <c r="I705" s="154" t="n">
        <v>14160.7</v>
      </c>
      <c r="J705" s="154" t="n">
        <v>986443.6</v>
      </c>
      <c r="K705" s="154" t="n">
        <v>433130.1</v>
      </c>
      <c r="L705" s="154" t="n">
        <v>578763.9</v>
      </c>
      <c r="M705" s="154" t="n">
        <v>157683.9</v>
      </c>
      <c r="N705" s="154" t="n">
        <v>1407.5</v>
      </c>
    </row>
    <row r="706" ht="10.05" customHeight="1">
      <c r="A706" s="151" t="inlineStr">
        <is>
          <t>LIN</t>
        </is>
      </c>
      <c r="B706" s="412" t="n">
        <v>2013</v>
      </c>
      <c r="C706" s="151" t="inlineStr">
        <is>
          <t>2013/14</t>
        </is>
      </c>
      <c r="D706" s="413" t="n">
        <v>7</v>
      </c>
      <c r="E706" s="154" t="n">
        <v>2197.1</v>
      </c>
      <c r="F706" s="154" t="n">
        <v>0</v>
      </c>
      <c r="G706" s="154" t="n">
        <v>2197.1</v>
      </c>
      <c r="H706" s="154" t="n">
        <v>2255.4</v>
      </c>
      <c r="I706" s="154" t="n">
        <v>426.1</v>
      </c>
      <c r="J706" s="154" t="n">
        <v>2681.5</v>
      </c>
      <c r="K706" s="154" t="n">
        <v>888.1</v>
      </c>
      <c r="L706" s="154" t="n">
        <v>879.8</v>
      </c>
      <c r="M706" s="154" t="n">
        <v>0</v>
      </c>
      <c r="N706" s="154" t="n">
        <v>0</v>
      </c>
    </row>
    <row r="707" ht="10.05" customHeight="1">
      <c r="A707" s="151" t="inlineStr">
        <is>
          <t>SOJA</t>
        </is>
      </c>
      <c r="B707" s="412" t="n">
        <v>2013</v>
      </c>
      <c r="C707" s="151" t="inlineStr">
        <is>
          <t>2013/14</t>
        </is>
      </c>
      <c r="D707" s="413" t="n">
        <v>7</v>
      </c>
      <c r="E707" s="154" t="n">
        <v>575.9</v>
      </c>
      <c r="F707" s="154" t="n">
        <v>194.6</v>
      </c>
      <c r="G707" s="154" t="n">
        <v>770.5</v>
      </c>
      <c r="H707" s="154" t="n">
        <v>12452.2</v>
      </c>
      <c r="I707" s="154" t="n">
        <v>617.2</v>
      </c>
      <c r="J707" s="154" t="n">
        <v>13069.4</v>
      </c>
      <c r="K707" s="154" t="n">
        <v>896.3</v>
      </c>
      <c r="L707" s="154" t="n">
        <v>339.6</v>
      </c>
      <c r="M707" s="154" t="n">
        <v>469.1</v>
      </c>
      <c r="N707" s="154" t="n">
        <v>2.9</v>
      </c>
    </row>
    <row r="708" ht="10.05" customHeight="1">
      <c r="A708" s="151" t="inlineStr">
        <is>
          <t>TOURNESOL</t>
        </is>
      </c>
      <c r="B708" s="412" t="n">
        <v>2013</v>
      </c>
      <c r="C708" s="151" t="inlineStr">
        <is>
          <t>2013/14</t>
        </is>
      </c>
      <c r="D708" s="413" t="n">
        <v>7</v>
      </c>
      <c r="E708" s="154" t="n">
        <v>55788</v>
      </c>
      <c r="F708" s="154" t="n">
        <v>0</v>
      </c>
      <c r="G708" s="154" t="n">
        <v>55788</v>
      </c>
      <c r="H708" s="154" t="n">
        <v>74768.2</v>
      </c>
      <c r="I708" s="154" t="n">
        <v>1019.9</v>
      </c>
      <c r="J708" s="154" t="n">
        <v>75788.10000000001</v>
      </c>
      <c r="K708" s="154" t="n">
        <v>13214.6</v>
      </c>
      <c r="L708" s="154" t="n">
        <v>44733.6</v>
      </c>
      <c r="M708" s="154" t="n">
        <v>36921.7</v>
      </c>
      <c r="N708" s="154" t="n">
        <v>1230.3</v>
      </c>
    </row>
    <row r="709" ht="10.05" customHeight="1">
      <c r="A709" s="151" t="inlineStr">
        <is>
          <t>COLZA</t>
        </is>
      </c>
      <c r="B709" s="412" t="n">
        <v>2013</v>
      </c>
      <c r="C709" s="151" t="inlineStr">
        <is>
          <t>2013/14</t>
        </is>
      </c>
      <c r="D709" s="413" t="n">
        <v>8</v>
      </c>
      <c r="E709" s="154" t="n">
        <v>1459020.6</v>
      </c>
      <c r="F709" s="154" t="n">
        <v>2857.9</v>
      </c>
      <c r="G709" s="154" t="n">
        <v>1461878.5</v>
      </c>
      <c r="H709" s="154" t="n">
        <v>2030195.2</v>
      </c>
      <c r="I709" s="154" t="n">
        <v>13304.7</v>
      </c>
      <c r="J709" s="154" t="n">
        <v>2043499.9</v>
      </c>
      <c r="K709" s="154" t="n">
        <v>1035660.5</v>
      </c>
      <c r="L709" s="154" t="n">
        <v>822614.6</v>
      </c>
      <c r="M709" s="154" t="n">
        <v>217545.3</v>
      </c>
      <c r="N709" s="154" t="n">
        <v>2538.9</v>
      </c>
    </row>
    <row r="710" ht="10.05" customHeight="1">
      <c r="A710" s="151" t="inlineStr">
        <is>
          <t>LIN</t>
        </is>
      </c>
      <c r="B710" s="412" t="n">
        <v>2013</v>
      </c>
      <c r="C710" s="151" t="inlineStr">
        <is>
          <t>2013/14</t>
        </is>
      </c>
      <c r="D710" s="413" t="n">
        <v>8</v>
      </c>
      <c r="E710" s="154" t="n">
        <v>4538.5</v>
      </c>
      <c r="F710" s="154" t="n">
        <v>0</v>
      </c>
      <c r="G710" s="154" t="n">
        <v>4538.5</v>
      </c>
      <c r="H710" s="154" t="n">
        <v>4930</v>
      </c>
      <c r="I710" s="154" t="n">
        <v>422.5</v>
      </c>
      <c r="J710" s="154" t="n">
        <v>5352.5</v>
      </c>
      <c r="K710" s="154" t="n">
        <v>643.9</v>
      </c>
      <c r="L710" s="154" t="n">
        <v>423.4</v>
      </c>
      <c r="M710" s="154" t="n">
        <v>620.7</v>
      </c>
      <c r="N710" s="154" t="n">
        <v>46.9</v>
      </c>
    </row>
    <row r="711" ht="10.05" customHeight="1">
      <c r="A711" s="151" t="inlineStr">
        <is>
          <t>SOJA</t>
        </is>
      </c>
      <c r="B711" s="412" t="n">
        <v>2013</v>
      </c>
      <c r="C711" s="151" t="inlineStr">
        <is>
          <t>2013/14</t>
        </is>
      </c>
      <c r="D711" s="413" t="n">
        <v>8</v>
      </c>
      <c r="E711" s="154" t="n">
        <v>215.6</v>
      </c>
      <c r="F711" s="154" t="n">
        <v>0</v>
      </c>
      <c r="G711" s="154" t="n">
        <v>215.6</v>
      </c>
      <c r="H711" s="154" t="n">
        <v>9952.9</v>
      </c>
      <c r="I711" s="154" t="n">
        <v>617.2</v>
      </c>
      <c r="J711" s="154" t="n">
        <v>10570.1</v>
      </c>
      <c r="K711" s="154" t="n">
        <v>782.7</v>
      </c>
      <c r="L711" s="154" t="n">
        <v>87.8</v>
      </c>
      <c r="M711" s="154" t="n">
        <v>196.8</v>
      </c>
      <c r="N711" s="154" t="n">
        <v>30.1</v>
      </c>
    </row>
    <row r="712" ht="10.05" customHeight="1">
      <c r="A712" s="151" t="inlineStr">
        <is>
          <t>TOURNESOL</t>
        </is>
      </c>
      <c r="B712" s="412" t="n">
        <v>2013</v>
      </c>
      <c r="C712" s="151" t="inlineStr">
        <is>
          <t>2013/14</t>
        </is>
      </c>
      <c r="D712" s="413" t="n">
        <v>8</v>
      </c>
      <c r="E712" s="154" t="n">
        <v>1006.2</v>
      </c>
      <c r="F712" s="154" t="n">
        <v>9.199999999999999</v>
      </c>
      <c r="G712" s="154" t="n">
        <v>1015.4</v>
      </c>
      <c r="H712" s="154" t="n">
        <v>39362.5</v>
      </c>
      <c r="I712" s="154" t="n">
        <v>991.9</v>
      </c>
      <c r="J712" s="154" t="n">
        <v>40354.4</v>
      </c>
      <c r="K712" s="154" t="n">
        <v>13236.3</v>
      </c>
      <c r="L712" s="154" t="n">
        <v>380</v>
      </c>
      <c r="M712" s="154" t="n">
        <v>320.8</v>
      </c>
      <c r="N712" s="154" t="n">
        <v>37.6</v>
      </c>
    </row>
    <row r="713" ht="10.05" customHeight="1">
      <c r="A713" s="151" t="inlineStr">
        <is>
          <t>COLZA</t>
        </is>
      </c>
      <c r="B713" s="412" t="n">
        <v>2013</v>
      </c>
      <c r="C713" s="151" t="inlineStr">
        <is>
          <t>2013/14</t>
        </is>
      </c>
      <c r="D713" s="413" t="n">
        <v>9</v>
      </c>
      <c r="E713" s="154" t="n">
        <v>250925.5</v>
      </c>
      <c r="F713" s="154" t="n">
        <v>2502.5</v>
      </c>
      <c r="G713" s="154" t="n">
        <v>253428</v>
      </c>
      <c r="H713" s="154" t="n">
        <v>1909842.3</v>
      </c>
      <c r="I713" s="154" t="n">
        <v>14952.8</v>
      </c>
      <c r="J713" s="154" t="n">
        <v>1924795.1</v>
      </c>
      <c r="K713" s="154" t="n">
        <v>851243.4</v>
      </c>
      <c r="L713" s="154" t="n">
        <v>14828</v>
      </c>
      <c r="M713" s="154" t="n">
        <v>194432.7</v>
      </c>
      <c r="N713" s="154" t="n">
        <v>4812.5</v>
      </c>
    </row>
    <row r="714" ht="10.05" customHeight="1">
      <c r="A714" s="151" t="inlineStr">
        <is>
          <t>LIN</t>
        </is>
      </c>
      <c r="B714" s="412" t="n">
        <v>2013</v>
      </c>
      <c r="C714" s="151" t="inlineStr">
        <is>
          <t>2013/14</t>
        </is>
      </c>
      <c r="D714" s="413" t="n">
        <v>9</v>
      </c>
      <c r="E714" s="154" t="n">
        <v>1821.8</v>
      </c>
      <c r="F714" s="154" t="n">
        <v>0</v>
      </c>
      <c r="G714" s="154" t="n">
        <v>1821.8</v>
      </c>
      <c r="H714" s="154" t="n">
        <v>4255.6</v>
      </c>
      <c r="I714" s="154" t="n">
        <v>290.6</v>
      </c>
      <c r="J714" s="154" t="n">
        <v>4546.2</v>
      </c>
      <c r="K714" s="154" t="n">
        <v>692.7</v>
      </c>
      <c r="L714" s="154" t="n">
        <v>181.7</v>
      </c>
      <c r="M714" s="154" t="n">
        <v>153.3</v>
      </c>
      <c r="N714" s="154" t="n">
        <v>28.8</v>
      </c>
    </row>
    <row r="715" ht="10.05" customHeight="1">
      <c r="A715" s="151" t="inlineStr">
        <is>
          <t>SOJA</t>
        </is>
      </c>
      <c r="B715" s="412" t="n">
        <v>2013</v>
      </c>
      <c r="C715" s="151" t="inlineStr">
        <is>
          <t>2013/14</t>
        </is>
      </c>
      <c r="D715" s="413" t="n">
        <v>9</v>
      </c>
      <c r="E715" s="154" t="n">
        <v>9503.9</v>
      </c>
      <c r="F715" s="154" t="n">
        <v>801.6</v>
      </c>
      <c r="G715" s="154" t="n">
        <v>10305.5</v>
      </c>
      <c r="H715" s="154" t="n">
        <v>16935.2</v>
      </c>
      <c r="I715" s="154" t="n">
        <v>1314.8</v>
      </c>
      <c r="J715" s="154" t="n">
        <v>18250</v>
      </c>
      <c r="K715" s="154" t="n">
        <v>1099.6</v>
      </c>
      <c r="L715" s="154" t="n">
        <v>719.1</v>
      </c>
      <c r="M715" s="154" t="n">
        <v>396.2</v>
      </c>
      <c r="N715" s="154" t="n">
        <v>36.2</v>
      </c>
    </row>
    <row r="716" ht="10.05" customHeight="1">
      <c r="A716" s="151" t="inlineStr">
        <is>
          <t>TOURNESOL</t>
        </is>
      </c>
      <c r="B716" s="412" t="n">
        <v>2013</v>
      </c>
      <c r="C716" s="151" t="inlineStr">
        <is>
          <t>2013/14</t>
        </is>
      </c>
      <c r="D716" s="413" t="n">
        <v>9</v>
      </c>
      <c r="E716" s="154" t="n">
        <v>228553.7</v>
      </c>
      <c r="F716" s="154" t="n">
        <v>2666.8</v>
      </c>
      <c r="G716" s="154" t="n">
        <v>231220.5</v>
      </c>
      <c r="H716" s="154" t="n">
        <v>242602.6</v>
      </c>
      <c r="I716" s="154" t="n">
        <v>3313.6</v>
      </c>
      <c r="J716" s="154" t="n">
        <v>245916.2</v>
      </c>
      <c r="K716" s="154" t="n">
        <v>97261.5</v>
      </c>
      <c r="L716" s="154" t="n">
        <v>88813.39999999999</v>
      </c>
      <c r="M716" s="154" t="n">
        <v>4153.1</v>
      </c>
      <c r="N716" s="154" t="n">
        <v>626.9</v>
      </c>
    </row>
    <row r="717" ht="10.05" customHeight="1">
      <c r="A717" s="151" t="inlineStr">
        <is>
          <t>COLZA</t>
        </is>
      </c>
      <c r="B717" s="412" t="n">
        <v>2013</v>
      </c>
      <c r="C717" s="151" t="inlineStr">
        <is>
          <t>2013/14</t>
        </is>
      </c>
      <c r="D717" s="413" t="n">
        <v>10</v>
      </c>
      <c r="E717" s="154" t="n">
        <v>124597.8</v>
      </c>
      <c r="F717" s="154" t="n">
        <v>0</v>
      </c>
      <c r="G717" s="154" t="n">
        <v>124597.8</v>
      </c>
      <c r="H717" s="154" t="n">
        <v>1651552.4</v>
      </c>
      <c r="I717" s="154" t="n">
        <v>14829.9</v>
      </c>
      <c r="J717" s="154" t="n">
        <v>1666382.3</v>
      </c>
      <c r="K717" s="154" t="n">
        <v>764979.3</v>
      </c>
      <c r="L717" s="154" t="n">
        <v>8971.9</v>
      </c>
      <c r="M717" s="154" t="n">
        <v>92088.5000000001</v>
      </c>
      <c r="N717" s="154" t="n">
        <v>3147.6</v>
      </c>
    </row>
    <row r="718" ht="10.05" customHeight="1">
      <c r="A718" s="151" t="inlineStr">
        <is>
          <t>LIN</t>
        </is>
      </c>
      <c r="B718" s="412" t="n">
        <v>2013</v>
      </c>
      <c r="C718" s="151" t="inlineStr">
        <is>
          <t>2013/14</t>
        </is>
      </c>
      <c r="D718" s="413" t="n">
        <v>10</v>
      </c>
      <c r="E718" s="154" t="n">
        <v>871.4</v>
      </c>
      <c r="F718" s="154" t="n">
        <v>0</v>
      </c>
      <c r="G718" s="154" t="n">
        <v>871.4</v>
      </c>
      <c r="H718" s="154" t="n">
        <v>3213.9</v>
      </c>
      <c r="I718" s="154" t="n">
        <v>283.6</v>
      </c>
      <c r="J718" s="154" t="n">
        <v>3497.5</v>
      </c>
      <c r="K718" s="154" t="n">
        <v>503.5</v>
      </c>
      <c r="L718" s="154" t="n">
        <v>0</v>
      </c>
      <c r="M718" s="154" t="n">
        <v>177.8</v>
      </c>
      <c r="N718" s="154" t="n">
        <v>11.3</v>
      </c>
    </row>
    <row r="719" ht="10.05" customHeight="1">
      <c r="A719" s="151" t="inlineStr">
        <is>
          <t>SOJA</t>
        </is>
      </c>
      <c r="B719" s="412" t="n">
        <v>2013</v>
      </c>
      <c r="C719" s="151" t="inlineStr">
        <is>
          <t>2013/14</t>
        </is>
      </c>
      <c r="D719" s="413" t="n">
        <v>10</v>
      </c>
      <c r="E719" s="154" t="n">
        <v>45574.6</v>
      </c>
      <c r="F719" s="154" t="n">
        <v>1593.7</v>
      </c>
      <c r="G719" s="154" t="n">
        <v>47168.3</v>
      </c>
      <c r="H719" s="154" t="n">
        <v>55713.8</v>
      </c>
      <c r="I719" s="154" t="n">
        <v>2549.8</v>
      </c>
      <c r="J719" s="154" t="n">
        <v>58263.6</v>
      </c>
      <c r="K719" s="154" t="n">
        <v>5109.1</v>
      </c>
      <c r="L719" s="154" t="n">
        <v>7646.5</v>
      </c>
      <c r="M719" s="154" t="n">
        <v>3390.6</v>
      </c>
      <c r="N719" s="154" t="n">
        <v>235.1</v>
      </c>
    </row>
    <row r="720" ht="10.05" customHeight="1">
      <c r="A720" s="151" t="inlineStr">
        <is>
          <t>TOURNESOL</t>
        </is>
      </c>
      <c r="B720" s="412" t="n">
        <v>2013</v>
      </c>
      <c r="C720" s="151" t="inlineStr">
        <is>
          <t>2013/14</t>
        </is>
      </c>
      <c r="D720" s="413" t="n">
        <v>10</v>
      </c>
      <c r="E720" s="154" t="n">
        <v>637884.7</v>
      </c>
      <c r="F720" s="154" t="n">
        <v>4769</v>
      </c>
      <c r="G720" s="154" t="n">
        <v>642653.7</v>
      </c>
      <c r="H720" s="154" t="n">
        <v>737882</v>
      </c>
      <c r="I720" s="154" t="n">
        <v>7413.4</v>
      </c>
      <c r="J720" s="154" t="n">
        <v>745295.4</v>
      </c>
      <c r="K720" s="154" t="n">
        <v>314926.4</v>
      </c>
      <c r="L720" s="154" t="n">
        <v>275297.4</v>
      </c>
      <c r="M720" s="154" t="n">
        <v>56583</v>
      </c>
      <c r="N720" s="154" t="n">
        <v>1049.6</v>
      </c>
    </row>
    <row r="721" ht="10.05" customHeight="1">
      <c r="A721" s="151" t="inlineStr">
        <is>
          <t>COLZA</t>
        </is>
      </c>
      <c r="B721" s="412" t="n">
        <v>2013</v>
      </c>
      <c r="C721" s="151" t="inlineStr">
        <is>
          <t>2013/14</t>
        </is>
      </c>
      <c r="D721" s="413" t="n">
        <v>11</v>
      </c>
      <c r="E721" s="154" t="n">
        <v>148018.6</v>
      </c>
      <c r="F721" s="154" t="n">
        <v>256</v>
      </c>
      <c r="G721" s="154" t="n">
        <v>148274.6</v>
      </c>
      <c r="H721" s="154" t="n">
        <v>1459811.2</v>
      </c>
      <c r="I721" s="154" t="n">
        <v>12442.7</v>
      </c>
      <c r="J721" s="154" t="n">
        <v>1472253.9</v>
      </c>
      <c r="K721" s="154" t="n">
        <v>664724.9</v>
      </c>
      <c r="L721" s="154" t="n">
        <v>12472.8</v>
      </c>
      <c r="M721" s="154" t="n">
        <v>109620.7</v>
      </c>
      <c r="N721" s="154" t="n">
        <v>3196</v>
      </c>
    </row>
    <row r="722" ht="10.05" customHeight="1">
      <c r="A722" s="151" t="inlineStr">
        <is>
          <t>LIN</t>
        </is>
      </c>
      <c r="B722" s="412" t="n">
        <v>2013</v>
      </c>
      <c r="C722" s="151" t="inlineStr">
        <is>
          <t>2013/14</t>
        </is>
      </c>
      <c r="D722" s="413" t="n">
        <v>11</v>
      </c>
      <c r="E722" s="154" t="n">
        <v>513</v>
      </c>
      <c r="F722" s="154" t="n">
        <v>137.3</v>
      </c>
      <c r="G722" s="154" t="n">
        <v>650.3</v>
      </c>
      <c r="H722" s="154" t="n">
        <v>2946.5</v>
      </c>
      <c r="I722" s="154" t="n">
        <v>417.1</v>
      </c>
      <c r="J722" s="154" t="n">
        <v>3363.6</v>
      </c>
      <c r="K722" s="154" t="n">
        <v>453.1</v>
      </c>
      <c r="L722" s="154" t="n">
        <v>46.4</v>
      </c>
      <c r="M722" s="154" t="n">
        <v>39.4</v>
      </c>
      <c r="N722" s="154" t="n">
        <v>8.300000000000001</v>
      </c>
    </row>
    <row r="723" ht="10.05" customHeight="1">
      <c r="A723" s="151" t="inlineStr">
        <is>
          <t>SOJA</t>
        </is>
      </c>
      <c r="B723" s="412" t="n">
        <v>2013</v>
      </c>
      <c r="C723" s="151" t="inlineStr">
        <is>
          <t>2013/14</t>
        </is>
      </c>
      <c r="D723" s="413" t="n">
        <v>11</v>
      </c>
      <c r="E723" s="154" t="n">
        <v>15265.6</v>
      </c>
      <c r="F723" s="154" t="n">
        <v>629.6</v>
      </c>
      <c r="G723" s="154" t="n">
        <v>15895.2</v>
      </c>
      <c r="H723" s="154" t="n">
        <v>63465.2</v>
      </c>
      <c r="I723" s="154" t="n">
        <v>3162.3</v>
      </c>
      <c r="J723" s="154" t="n">
        <v>66627.5</v>
      </c>
      <c r="K723" s="154" t="n">
        <v>3565.3</v>
      </c>
      <c r="L723" s="154" t="n">
        <v>1161.2</v>
      </c>
      <c r="M723" s="154" t="n">
        <v>2039.2</v>
      </c>
      <c r="N723" s="154" t="n">
        <v>713.3</v>
      </c>
    </row>
    <row r="724" ht="10.05" customHeight="1">
      <c r="A724" s="151" t="inlineStr">
        <is>
          <t>TOURNESOL</t>
        </is>
      </c>
      <c r="B724" s="412" t="n">
        <v>2013</v>
      </c>
      <c r="C724" s="151" t="inlineStr">
        <is>
          <t>2013/14</t>
        </is>
      </c>
      <c r="D724" s="413" t="n">
        <v>11</v>
      </c>
      <c r="E724" s="154" t="n">
        <v>126044.1</v>
      </c>
      <c r="F724" s="154" t="n">
        <v>1035.5</v>
      </c>
      <c r="G724" s="154" t="n">
        <v>127079.6</v>
      </c>
      <c r="H724" s="154" t="n">
        <v>743791.9</v>
      </c>
      <c r="I724" s="154" t="n">
        <v>7027.4</v>
      </c>
      <c r="J724" s="154" t="n">
        <v>750819.3</v>
      </c>
      <c r="K724" s="154" t="n">
        <v>275674</v>
      </c>
      <c r="L724" s="154" t="n">
        <v>29725.4</v>
      </c>
      <c r="M724" s="154" t="n">
        <v>63247.2</v>
      </c>
      <c r="N724" s="154" t="n">
        <v>5827.6</v>
      </c>
    </row>
    <row r="725" ht="10.05" customHeight="1">
      <c r="A725" s="151" t="inlineStr">
        <is>
          <t>COLZA</t>
        </is>
      </c>
      <c r="B725" s="412" t="n">
        <v>2013</v>
      </c>
      <c r="C725" s="151" t="inlineStr">
        <is>
          <t>2013/14</t>
        </is>
      </c>
      <c r="D725" s="413" t="n">
        <v>12</v>
      </c>
      <c r="E725" s="154" t="n">
        <v>109609.1</v>
      </c>
      <c r="F725" s="154" t="n">
        <v>268.6</v>
      </c>
      <c r="G725" s="154" t="n">
        <v>109877.7</v>
      </c>
      <c r="H725" s="154" t="n">
        <v>1220572.2</v>
      </c>
      <c r="I725" s="154" t="n">
        <v>12446.7</v>
      </c>
      <c r="J725" s="154" t="n">
        <v>1233018.9</v>
      </c>
      <c r="K725" s="154" t="n">
        <v>609075.9</v>
      </c>
      <c r="L725" s="154" t="n">
        <v>16364.3</v>
      </c>
      <c r="M725" s="154" t="n">
        <v>70869.2</v>
      </c>
      <c r="N725" s="154" t="n">
        <v>1143.7</v>
      </c>
    </row>
    <row r="726" ht="10.05" customHeight="1">
      <c r="A726" s="151" t="inlineStr">
        <is>
          <t>LIN</t>
        </is>
      </c>
      <c r="B726" s="412" t="n">
        <v>2013</v>
      </c>
      <c r="C726" s="151" t="inlineStr">
        <is>
          <t>2013/14</t>
        </is>
      </c>
      <c r="D726" s="413" t="n">
        <v>12</v>
      </c>
      <c r="E726" s="154" t="n">
        <v>439.2</v>
      </c>
      <c r="F726" s="154" t="n">
        <v>185.4</v>
      </c>
      <c r="G726" s="154" t="n">
        <v>624.6</v>
      </c>
      <c r="H726" s="154" t="n">
        <v>2017.2</v>
      </c>
      <c r="I726" s="154" t="n">
        <v>564.8</v>
      </c>
      <c r="J726" s="154" t="n">
        <v>2582</v>
      </c>
      <c r="K726" s="154" t="n">
        <v>376.6</v>
      </c>
      <c r="L726" s="154" t="n">
        <v>0</v>
      </c>
      <c r="M726" s="154" t="n">
        <v>76.5</v>
      </c>
      <c r="N726" s="154" t="n">
        <v>0</v>
      </c>
    </row>
    <row r="727" ht="10.05" customHeight="1">
      <c r="A727" s="151" t="inlineStr">
        <is>
          <t>SOJA</t>
        </is>
      </c>
      <c r="B727" s="412" t="n">
        <v>2013</v>
      </c>
      <c r="C727" s="151" t="inlineStr">
        <is>
          <t>2013/14</t>
        </is>
      </c>
      <c r="D727" s="413" t="n">
        <v>12</v>
      </c>
      <c r="E727" s="154" t="n">
        <v>3630.3</v>
      </c>
      <c r="F727" s="154" t="n">
        <v>352.4</v>
      </c>
      <c r="G727" s="154" t="n">
        <v>3982.7</v>
      </c>
      <c r="H727" s="154" t="n">
        <v>60576.4</v>
      </c>
      <c r="I727" s="154" t="n">
        <v>2961.1</v>
      </c>
      <c r="J727" s="154" t="n">
        <v>63537.5</v>
      </c>
      <c r="K727" s="154" t="n">
        <v>3200.4</v>
      </c>
      <c r="L727" s="154" t="n">
        <v>540.7</v>
      </c>
      <c r="M727" s="154" t="n">
        <v>690.5</v>
      </c>
      <c r="N727" s="154" t="n">
        <v>319.9</v>
      </c>
    </row>
    <row r="728" ht="10.05" customHeight="1">
      <c r="A728" s="151" t="inlineStr">
        <is>
          <t>TOURNESOL</t>
        </is>
      </c>
      <c r="B728" s="412" t="n">
        <v>2013</v>
      </c>
      <c r="C728" s="151" t="inlineStr">
        <is>
          <t>2013/14</t>
        </is>
      </c>
      <c r="D728" s="413" t="n">
        <v>12</v>
      </c>
      <c r="E728" s="154" t="n">
        <v>54507.8</v>
      </c>
      <c r="F728" s="154" t="n">
        <v>24</v>
      </c>
      <c r="G728" s="154" t="n">
        <v>54531.8</v>
      </c>
      <c r="H728" s="154" t="n">
        <v>686925.2</v>
      </c>
      <c r="I728" s="154" t="n">
        <v>5328.3</v>
      </c>
      <c r="J728" s="154" t="n">
        <v>692253.5</v>
      </c>
      <c r="K728" s="154" t="n">
        <v>236168.6</v>
      </c>
      <c r="L728" s="154" t="n">
        <v>3241.3</v>
      </c>
      <c r="M728" s="154" t="n">
        <v>39444.5</v>
      </c>
      <c r="N728" s="154" t="n">
        <v>3208.9</v>
      </c>
    </row>
    <row r="729" ht="10.05" customHeight="1">
      <c r="A729" s="151" t="inlineStr">
        <is>
          <t>COLZA</t>
        </is>
      </c>
      <c r="B729" s="412" t="n">
        <v>2014</v>
      </c>
      <c r="C729" s="151" t="inlineStr">
        <is>
          <t>2013/14</t>
        </is>
      </c>
      <c r="D729" s="413" t="n">
        <v>1</v>
      </c>
      <c r="E729" s="154" t="n">
        <v>171592.3</v>
      </c>
      <c r="F729" s="154" t="n">
        <v>10.2</v>
      </c>
      <c r="G729" s="154" t="n">
        <v>171602.5</v>
      </c>
      <c r="H729" s="154" t="n">
        <v>965989.9</v>
      </c>
      <c r="I729" s="154" t="n">
        <v>11638</v>
      </c>
      <c r="J729" s="154" t="n">
        <v>977627.9</v>
      </c>
      <c r="K729" s="154" t="n">
        <v>504722.3</v>
      </c>
      <c r="L729" s="154" t="n">
        <v>19151.4</v>
      </c>
      <c r="M729" s="154" t="n">
        <v>121415.9</v>
      </c>
      <c r="N729" s="154" t="n">
        <v>1972</v>
      </c>
    </row>
    <row r="730" ht="10.05" customHeight="1">
      <c r="A730" s="151" t="inlineStr">
        <is>
          <t>LIN</t>
        </is>
      </c>
      <c r="B730" s="412" t="n">
        <v>2014</v>
      </c>
      <c r="C730" s="151" t="inlineStr">
        <is>
          <t>2013/14</t>
        </is>
      </c>
      <c r="D730" s="413" t="n">
        <v>1</v>
      </c>
      <c r="E730" s="154" t="n">
        <v>550.8</v>
      </c>
      <c r="F730" s="154" t="n">
        <v>36.9</v>
      </c>
      <c r="G730" s="154" t="n">
        <v>587.7</v>
      </c>
      <c r="H730" s="154" t="n">
        <v>1840.8</v>
      </c>
      <c r="I730" s="154" t="n">
        <v>597.4</v>
      </c>
      <c r="J730" s="154" t="n">
        <v>2438.2</v>
      </c>
      <c r="K730" s="154" t="n">
        <v>337</v>
      </c>
      <c r="L730" s="154" t="n">
        <v>25.1</v>
      </c>
      <c r="M730" s="154" t="n">
        <v>64.7</v>
      </c>
      <c r="N730" s="154" t="n">
        <v>0</v>
      </c>
    </row>
    <row r="731" ht="10.05" customHeight="1">
      <c r="A731" s="151" t="inlineStr">
        <is>
          <t>SOJA</t>
        </is>
      </c>
      <c r="B731" s="412" t="n">
        <v>2014</v>
      </c>
      <c r="C731" s="151" t="inlineStr">
        <is>
          <t>2013/14</t>
        </is>
      </c>
      <c r="D731" s="413" t="n">
        <v>1</v>
      </c>
      <c r="E731" s="154" t="n">
        <v>2719.2</v>
      </c>
      <c r="F731" s="154" t="n">
        <v>0</v>
      </c>
      <c r="G731" s="154" t="n">
        <v>2719.2</v>
      </c>
      <c r="H731" s="154" t="n">
        <v>53822.8</v>
      </c>
      <c r="I731" s="154" t="n">
        <v>2828.3</v>
      </c>
      <c r="J731" s="154" t="n">
        <v>56651.1</v>
      </c>
      <c r="K731" s="154" t="n">
        <v>2486</v>
      </c>
      <c r="L731" s="154" t="n">
        <v>325</v>
      </c>
      <c r="M731" s="154" t="n">
        <v>973.8</v>
      </c>
      <c r="N731" s="154" t="n">
        <v>65.8</v>
      </c>
    </row>
    <row r="732" ht="10.05" customHeight="1">
      <c r="A732" s="151" t="inlineStr">
        <is>
          <t>TOURNESOL</t>
        </is>
      </c>
      <c r="B732" s="412" t="n">
        <v>2014</v>
      </c>
      <c r="C732" s="151" t="inlineStr">
        <is>
          <t>2013/14</t>
        </is>
      </c>
      <c r="D732" s="413" t="n">
        <v>1</v>
      </c>
      <c r="E732" s="154" t="n">
        <v>44720.1</v>
      </c>
      <c r="F732" s="154" t="n">
        <v>441.5</v>
      </c>
      <c r="G732" s="154" t="n">
        <v>45161.6</v>
      </c>
      <c r="H732" s="154" t="n">
        <v>592980.1</v>
      </c>
      <c r="I732" s="154" t="n">
        <v>5084</v>
      </c>
      <c r="J732" s="154" t="n">
        <v>598064.1</v>
      </c>
      <c r="K732" s="154" t="n">
        <v>199792.2</v>
      </c>
      <c r="L732" s="154" t="n">
        <v>3533.2</v>
      </c>
      <c r="M732" s="154" t="n">
        <v>38148.9</v>
      </c>
      <c r="N732" s="154" t="n">
        <v>1759.9</v>
      </c>
    </row>
    <row r="733" ht="10.05" customHeight="1">
      <c r="A733" s="151" t="inlineStr">
        <is>
          <t>COLZA</t>
        </is>
      </c>
      <c r="B733" s="412" t="n">
        <v>2014</v>
      </c>
      <c r="C733" s="151" t="inlineStr">
        <is>
          <t>2013/14</t>
        </is>
      </c>
      <c r="D733" s="413" t="n">
        <v>2</v>
      </c>
      <c r="E733" s="154" t="n">
        <v>279166.4</v>
      </c>
      <c r="F733" s="154" t="n">
        <v>16.3</v>
      </c>
      <c r="G733" s="154" t="n">
        <v>279182.7</v>
      </c>
      <c r="H733" s="154" t="n">
        <v>833546</v>
      </c>
      <c r="I733" s="154" t="n">
        <v>12845.8</v>
      </c>
      <c r="J733" s="154" t="n">
        <v>846391.8</v>
      </c>
      <c r="K733" s="154" t="n">
        <v>315147.8</v>
      </c>
      <c r="L733" s="154" t="n">
        <v>23941</v>
      </c>
      <c r="M733" s="154" t="n">
        <v>210286.3</v>
      </c>
      <c r="N733" s="154" t="n">
        <v>3115.7</v>
      </c>
    </row>
    <row r="734" ht="10.05" customHeight="1">
      <c r="A734" s="151" t="inlineStr">
        <is>
          <t>LIN</t>
        </is>
      </c>
      <c r="B734" s="412" t="n">
        <v>2014</v>
      </c>
      <c r="C734" s="151" t="inlineStr">
        <is>
          <t>2013/14</t>
        </is>
      </c>
      <c r="D734" s="413" t="n">
        <v>2</v>
      </c>
      <c r="E734" s="154" t="n">
        <v>511.6</v>
      </c>
      <c r="F734" s="154" t="n">
        <v>0</v>
      </c>
      <c r="G734" s="154" t="n">
        <v>511.6</v>
      </c>
      <c r="H734" s="154" t="n">
        <v>1559.3</v>
      </c>
      <c r="I734" s="154" t="n">
        <v>321.7</v>
      </c>
      <c r="J734" s="154" t="n">
        <v>1881</v>
      </c>
      <c r="K734" s="154" t="n">
        <v>220.1</v>
      </c>
      <c r="L734" s="154" t="n">
        <v>-8</v>
      </c>
      <c r="M734" s="154" t="n">
        <v>108.9</v>
      </c>
      <c r="N734" s="154" t="n">
        <v>0</v>
      </c>
    </row>
    <row r="735" ht="10.05" customHeight="1">
      <c r="A735" s="151" t="inlineStr">
        <is>
          <t>SOJA</t>
        </is>
      </c>
      <c r="B735" s="412" t="n">
        <v>2014</v>
      </c>
      <c r="C735" s="151" t="inlineStr">
        <is>
          <t>2013/14</t>
        </is>
      </c>
      <c r="D735" s="413" t="n">
        <v>2</v>
      </c>
      <c r="E735" s="154" t="n">
        <v>1967.3</v>
      </c>
      <c r="F735" s="154" t="n">
        <v>52.5</v>
      </c>
      <c r="G735" s="154" t="n">
        <v>2019.8</v>
      </c>
      <c r="H735" s="154" t="n">
        <v>50824.6</v>
      </c>
      <c r="I735" s="154" t="n">
        <v>2440.6</v>
      </c>
      <c r="J735" s="154" t="n">
        <v>53265.2</v>
      </c>
      <c r="K735" s="154" t="n">
        <v>2356.6</v>
      </c>
      <c r="L735" s="154" t="n">
        <v>759.5</v>
      </c>
      <c r="M735" s="154" t="n">
        <v>806.9</v>
      </c>
      <c r="N735" s="154" t="n">
        <v>82</v>
      </c>
    </row>
    <row r="736" ht="10.05" customHeight="1">
      <c r="A736" s="151" t="inlineStr">
        <is>
          <t>TOURNESOL</t>
        </is>
      </c>
      <c r="B736" s="412" t="n">
        <v>2014</v>
      </c>
      <c r="C736" s="151" t="inlineStr">
        <is>
          <t>2013/14</t>
        </is>
      </c>
      <c r="D736" s="413" t="n">
        <v>2</v>
      </c>
      <c r="E736" s="154" t="n">
        <v>48863.2</v>
      </c>
      <c r="F736" s="154" t="n">
        <v>1056.4</v>
      </c>
      <c r="G736" s="154" t="n">
        <v>49919.6</v>
      </c>
      <c r="H736" s="154" t="n">
        <v>516932.2</v>
      </c>
      <c r="I736" s="154" t="n">
        <v>4116.2</v>
      </c>
      <c r="J736" s="154" t="n">
        <v>521048.4</v>
      </c>
      <c r="K736" s="154" t="n">
        <v>159502.4</v>
      </c>
      <c r="L736" s="154" t="n">
        <v>3077.8</v>
      </c>
      <c r="M736" s="154" t="n">
        <v>39117.1</v>
      </c>
      <c r="N736" s="154" t="n">
        <v>4251.3</v>
      </c>
    </row>
    <row r="737" ht="10.05" customHeight="1">
      <c r="A737" s="151" t="inlineStr">
        <is>
          <t>COLZA</t>
        </is>
      </c>
      <c r="B737" s="412" t="n">
        <v>2014</v>
      </c>
      <c r="C737" s="151" t="inlineStr">
        <is>
          <t>2013/14</t>
        </is>
      </c>
      <c r="D737" s="413" t="n">
        <v>3</v>
      </c>
      <c r="E737" s="154" t="n">
        <v>218469.1</v>
      </c>
      <c r="F737" s="154" t="n">
        <v>11.5</v>
      </c>
      <c r="G737" s="154" t="n">
        <v>218480.6</v>
      </c>
      <c r="H737" s="154" t="n">
        <v>705106.5</v>
      </c>
      <c r="I737" s="154" t="n">
        <v>12561.1</v>
      </c>
      <c r="J737" s="154" t="n">
        <v>717667.6</v>
      </c>
      <c r="K737" s="154" t="n">
        <v>171901.2</v>
      </c>
      <c r="L737" s="154" t="n">
        <v>14812.4</v>
      </c>
      <c r="M737" s="154" t="n">
        <v>154679.8</v>
      </c>
      <c r="N737" s="154" t="n">
        <v>2985.5</v>
      </c>
    </row>
    <row r="738" ht="10.05" customHeight="1">
      <c r="A738" s="151" t="inlineStr">
        <is>
          <t>LIN</t>
        </is>
      </c>
      <c r="B738" s="412" t="n">
        <v>2014</v>
      </c>
      <c r="C738" s="151" t="inlineStr">
        <is>
          <t>2013/14</t>
        </is>
      </c>
      <c r="D738" s="413" t="n">
        <v>3</v>
      </c>
      <c r="E738" s="154" t="n">
        <v>176.1</v>
      </c>
      <c r="F738" s="154" t="n">
        <v>372.3</v>
      </c>
      <c r="G738" s="154" t="n">
        <v>548.4</v>
      </c>
      <c r="H738" s="154" t="n">
        <v>1279.9</v>
      </c>
      <c r="I738" s="154" t="n">
        <v>401.4</v>
      </c>
      <c r="J738" s="154" t="n">
        <v>1681.3</v>
      </c>
      <c r="K738" s="154" t="n">
        <v>219.8</v>
      </c>
      <c r="L738" s="154" t="n">
        <v>0</v>
      </c>
      <c r="M738" s="154" t="n">
        <v>0.3</v>
      </c>
      <c r="N738" s="154" t="n">
        <v>0</v>
      </c>
    </row>
    <row r="739" ht="10.05" customHeight="1">
      <c r="A739" s="151" t="inlineStr">
        <is>
          <t>SOJA</t>
        </is>
      </c>
      <c r="B739" s="412" t="n">
        <v>2014</v>
      </c>
      <c r="C739" s="151" t="inlineStr">
        <is>
          <t>2013/14</t>
        </is>
      </c>
      <c r="D739" s="413" t="n">
        <v>3</v>
      </c>
      <c r="E739" s="154" t="n">
        <v>2036.8</v>
      </c>
      <c r="F739" s="154" t="n">
        <v>0</v>
      </c>
      <c r="G739" s="154" t="n">
        <v>2036.8</v>
      </c>
      <c r="H739" s="154" t="n">
        <v>41026.1</v>
      </c>
      <c r="I739" s="154" t="n">
        <v>750</v>
      </c>
      <c r="J739" s="154" t="n">
        <v>41776.1</v>
      </c>
      <c r="K739" s="154" t="n">
        <v>1567.6</v>
      </c>
      <c r="L739" s="154" t="n">
        <v>478.7</v>
      </c>
      <c r="M739" s="154" t="n">
        <v>955.1</v>
      </c>
      <c r="N739" s="154" t="n">
        <v>354</v>
      </c>
    </row>
    <row r="740" ht="10.05" customHeight="1">
      <c r="A740" s="151" t="inlineStr">
        <is>
          <t>TOURNESOL</t>
        </is>
      </c>
      <c r="B740" s="412" t="n">
        <v>2014</v>
      </c>
      <c r="C740" s="151" t="inlineStr">
        <is>
          <t>2013/14</t>
        </is>
      </c>
      <c r="D740" s="413" t="n">
        <v>3</v>
      </c>
      <c r="E740" s="154" t="n">
        <v>64924.7</v>
      </c>
      <c r="F740" s="154" t="n">
        <v>274.1</v>
      </c>
      <c r="G740" s="154" t="n">
        <v>65198.8</v>
      </c>
      <c r="H740" s="154" t="n">
        <v>455304.6</v>
      </c>
      <c r="I740" s="154" t="n">
        <v>3207.6</v>
      </c>
      <c r="J740" s="154" t="n">
        <v>458512.2</v>
      </c>
      <c r="K740" s="154" t="n">
        <v>101403.2</v>
      </c>
      <c r="L740" s="154" t="n">
        <v>794.6</v>
      </c>
      <c r="M740" s="154" t="n">
        <v>54369.3</v>
      </c>
      <c r="N740" s="154" t="n">
        <v>4626.5</v>
      </c>
    </row>
    <row r="741" ht="10.05" customHeight="1">
      <c r="A741" s="151" t="inlineStr">
        <is>
          <t>COLZA</t>
        </is>
      </c>
      <c r="B741" s="412" t="n">
        <v>2014</v>
      </c>
      <c r="C741" s="151" t="inlineStr">
        <is>
          <t>2013/14</t>
        </is>
      </c>
      <c r="D741" s="413" t="n">
        <v>4</v>
      </c>
      <c r="E741" s="154" t="n">
        <v>166452.4</v>
      </c>
      <c r="F741" s="154" t="n">
        <v>0</v>
      </c>
      <c r="G741" s="154" t="n">
        <v>166452.4</v>
      </c>
      <c r="H741" s="154" t="n">
        <v>527235.6</v>
      </c>
      <c r="I741" s="154" t="n">
        <v>11657.7</v>
      </c>
      <c r="J741" s="154" t="n">
        <v>538893.3</v>
      </c>
      <c r="K741" s="154" t="n">
        <v>81357.8000000001</v>
      </c>
      <c r="L741" s="154" t="n">
        <v>15431.5</v>
      </c>
      <c r="M741" s="154" t="n">
        <v>105217.8</v>
      </c>
      <c r="N741" s="154" t="n">
        <v>757.8</v>
      </c>
    </row>
    <row r="742" ht="10.05" customHeight="1">
      <c r="A742" s="151" t="inlineStr">
        <is>
          <t>LIN</t>
        </is>
      </c>
      <c r="B742" s="412" t="n">
        <v>2014</v>
      </c>
      <c r="C742" s="151" t="inlineStr">
        <is>
          <t>2013/14</t>
        </is>
      </c>
      <c r="D742" s="413" t="n">
        <v>4</v>
      </c>
      <c r="E742" s="154" t="n">
        <v>485.9</v>
      </c>
      <c r="F742" s="154" t="n">
        <v>0</v>
      </c>
      <c r="G742" s="154" t="n">
        <v>485.9</v>
      </c>
      <c r="H742" s="154" t="n">
        <v>869.4</v>
      </c>
      <c r="I742" s="154" t="n">
        <v>382.7</v>
      </c>
      <c r="J742" s="154" t="n">
        <v>1252.1</v>
      </c>
      <c r="K742" s="154" t="n">
        <v>64.09999999999999</v>
      </c>
      <c r="L742" s="154" t="n">
        <v>0</v>
      </c>
      <c r="M742" s="154" t="n">
        <v>155.5</v>
      </c>
      <c r="N742" s="154" t="n">
        <v>0.2</v>
      </c>
    </row>
    <row r="743" ht="10.05" customHeight="1">
      <c r="A743" s="151" t="inlineStr">
        <is>
          <t>SOJA</t>
        </is>
      </c>
      <c r="B743" s="412" t="n">
        <v>2014</v>
      </c>
      <c r="C743" s="151" t="inlineStr">
        <is>
          <t>2013/14</t>
        </is>
      </c>
      <c r="D743" s="413" t="n">
        <v>4</v>
      </c>
      <c r="E743" s="154" t="n">
        <v>1466.1</v>
      </c>
      <c r="F743" s="154" t="n">
        <v>0</v>
      </c>
      <c r="G743" s="154" t="n">
        <v>1466.1</v>
      </c>
      <c r="H743" s="154" t="n">
        <v>33627.2</v>
      </c>
      <c r="I743" s="154" t="n">
        <v>491.1</v>
      </c>
      <c r="J743" s="154" t="n">
        <v>34118.3</v>
      </c>
      <c r="K743" s="154" t="n">
        <v>1183.4</v>
      </c>
      <c r="L743" s="154" t="n">
        <v>485.2</v>
      </c>
      <c r="M743" s="154" t="n">
        <v>839.6</v>
      </c>
      <c r="N743" s="154" t="n">
        <v>29.7</v>
      </c>
    </row>
    <row r="744" ht="10.05" customHeight="1">
      <c r="A744" s="151" t="inlineStr">
        <is>
          <t>TOURNESOL</t>
        </is>
      </c>
      <c r="B744" s="412" t="n">
        <v>2014</v>
      </c>
      <c r="C744" s="151" t="inlineStr">
        <is>
          <t>2013/14</t>
        </is>
      </c>
      <c r="D744" s="413" t="n">
        <v>4</v>
      </c>
      <c r="E744" s="154" t="n">
        <v>44946.8</v>
      </c>
      <c r="F744" s="154" t="n">
        <v>45.1</v>
      </c>
      <c r="G744" s="154" t="n">
        <v>44991.9</v>
      </c>
      <c r="H744" s="154" t="n">
        <v>367228.8</v>
      </c>
      <c r="I744" s="154" t="n">
        <v>3168.4</v>
      </c>
      <c r="J744" s="154" t="n">
        <v>370397.2</v>
      </c>
      <c r="K744" s="154" t="n">
        <v>68429.60000000001</v>
      </c>
      <c r="L744" s="154" t="n">
        <v>1190.3</v>
      </c>
      <c r="M744" s="154" t="n">
        <v>32921.5</v>
      </c>
      <c r="N744" s="154" t="n">
        <v>1242.5</v>
      </c>
    </row>
    <row r="745" ht="10.05" customHeight="1">
      <c r="A745" s="151" t="inlineStr">
        <is>
          <t>COLZA</t>
        </is>
      </c>
      <c r="B745" s="412" t="n">
        <v>2014</v>
      </c>
      <c r="C745" s="151" t="inlineStr">
        <is>
          <t>2013/14</t>
        </is>
      </c>
      <c r="D745" s="413" t="n">
        <v>5</v>
      </c>
      <c r="E745" s="154" t="n">
        <v>114108.6</v>
      </c>
      <c r="F745" s="154" t="n">
        <v>0</v>
      </c>
      <c r="G745" s="154" t="n">
        <v>114108.6</v>
      </c>
      <c r="H745" s="154" t="n">
        <v>273305</v>
      </c>
      <c r="I745" s="154" t="n">
        <v>10684.1</v>
      </c>
      <c r="J745" s="154" t="n">
        <v>283989.1</v>
      </c>
      <c r="K745" s="154" t="n">
        <v>20153</v>
      </c>
      <c r="L745" s="154" t="n">
        <v>11092.5</v>
      </c>
      <c r="M745" s="154" t="n">
        <v>70091.60000000001</v>
      </c>
      <c r="N745" s="154" t="n">
        <v>2205.3</v>
      </c>
    </row>
    <row r="746" ht="10.05" customHeight="1">
      <c r="A746" s="151" t="inlineStr">
        <is>
          <t>LIN</t>
        </is>
      </c>
      <c r="B746" s="412" t="n">
        <v>2014</v>
      </c>
      <c r="C746" s="151" t="inlineStr">
        <is>
          <t>2013/14</t>
        </is>
      </c>
      <c r="D746" s="413" t="n">
        <v>5</v>
      </c>
      <c r="E746" s="154" t="n">
        <v>183</v>
      </c>
      <c r="F746" s="154" t="n">
        <v>230.3</v>
      </c>
      <c r="G746" s="154" t="n">
        <v>413.3</v>
      </c>
      <c r="H746" s="154" t="n">
        <v>765</v>
      </c>
      <c r="I746" s="154" t="n">
        <v>612</v>
      </c>
      <c r="J746" s="154" t="n">
        <v>1377</v>
      </c>
      <c r="K746" s="154" t="n">
        <v>24.8</v>
      </c>
      <c r="L746" s="154" t="n">
        <v>0</v>
      </c>
      <c r="M746" s="154" t="n">
        <v>39.3</v>
      </c>
      <c r="N746" s="154" t="n">
        <v>0</v>
      </c>
    </row>
    <row r="747" ht="10.05" customHeight="1">
      <c r="A747" s="151" t="inlineStr">
        <is>
          <t>SOJA</t>
        </is>
      </c>
      <c r="B747" s="412" t="n">
        <v>2014</v>
      </c>
      <c r="C747" s="151" t="inlineStr">
        <is>
          <t>2013/14</t>
        </is>
      </c>
      <c r="D747" s="413" t="n">
        <v>5</v>
      </c>
      <c r="E747" s="154" t="n">
        <v>922.6</v>
      </c>
      <c r="F747" s="154" t="n">
        <v>0</v>
      </c>
      <c r="G747" s="154" t="n">
        <v>922.6</v>
      </c>
      <c r="H747" s="154" t="n">
        <v>26524.9</v>
      </c>
      <c r="I747" s="154" t="n">
        <v>493.3</v>
      </c>
      <c r="J747" s="154" t="n">
        <v>27018.2</v>
      </c>
      <c r="K747" s="154" t="n">
        <v>1179.7</v>
      </c>
      <c r="L747" s="154" t="n">
        <v>468.6</v>
      </c>
      <c r="M747" s="154" t="n">
        <v>471.3</v>
      </c>
      <c r="N747" s="154" t="n">
        <v>1</v>
      </c>
    </row>
    <row r="748" ht="10.05" customHeight="1">
      <c r="A748" s="151" t="inlineStr">
        <is>
          <t>TOURNESOL</t>
        </is>
      </c>
      <c r="B748" s="412" t="n">
        <v>2014</v>
      </c>
      <c r="C748" s="151" t="inlineStr">
        <is>
          <t>2013/14</t>
        </is>
      </c>
      <c r="D748" s="413" t="n">
        <v>5</v>
      </c>
      <c r="E748" s="154" t="n">
        <v>47624.5</v>
      </c>
      <c r="F748" s="154" t="n">
        <v>-6.4</v>
      </c>
      <c r="G748" s="154" t="n">
        <v>47618.1</v>
      </c>
      <c r="H748" s="154" t="n">
        <v>269816.9</v>
      </c>
      <c r="I748" s="154" t="n">
        <v>3196.9</v>
      </c>
      <c r="J748" s="154" t="n">
        <v>273013.8</v>
      </c>
      <c r="K748" s="154" t="n">
        <v>33251.4</v>
      </c>
      <c r="L748" s="154" t="n">
        <v>568.9</v>
      </c>
      <c r="M748" s="154" t="n">
        <v>34892.8</v>
      </c>
      <c r="N748" s="154" t="n">
        <v>854.3</v>
      </c>
    </row>
    <row r="749" ht="10.05" customHeight="1">
      <c r="A749" s="151" t="inlineStr">
        <is>
          <t>COLZA</t>
        </is>
      </c>
      <c r="B749" s="412" t="n">
        <v>2014</v>
      </c>
      <c r="C749" s="151" t="inlineStr">
        <is>
          <t>2013/14</t>
        </is>
      </c>
      <c r="D749" s="413" t="n">
        <v>6</v>
      </c>
      <c r="E749" s="154" t="n">
        <v>30321.8</v>
      </c>
      <c r="F749" s="154" t="n">
        <v>369.1</v>
      </c>
      <c r="G749" s="154" t="n">
        <v>30690.9</v>
      </c>
      <c r="H749" s="154" t="n">
        <v>0</v>
      </c>
      <c r="I749" s="154" t="n">
        <v>0</v>
      </c>
      <c r="J749" s="154" t="n">
        <v>0</v>
      </c>
      <c r="K749" s="154" t="n">
        <v>0</v>
      </c>
      <c r="L749" s="154" t="n">
        <v>5669.2</v>
      </c>
      <c r="M749" s="154" t="n">
        <v>12551</v>
      </c>
      <c r="N749" s="154" t="n">
        <v>2792.6</v>
      </c>
    </row>
    <row r="750" ht="10.05" customHeight="1">
      <c r="A750" s="151" t="inlineStr">
        <is>
          <t>LIN</t>
        </is>
      </c>
      <c r="B750" s="412" t="n">
        <v>2014</v>
      </c>
      <c r="C750" s="151" t="inlineStr">
        <is>
          <t>2013/14</t>
        </is>
      </c>
      <c r="D750" s="413" t="n">
        <v>6</v>
      </c>
      <c r="E750" s="154" t="n">
        <v>371.2</v>
      </c>
      <c r="F750" s="154" t="n">
        <v>0</v>
      </c>
      <c r="G750" s="154" t="n">
        <v>371.2</v>
      </c>
      <c r="H750" s="154" t="n">
        <v>0</v>
      </c>
      <c r="I750" s="154" t="n">
        <v>0</v>
      </c>
      <c r="J750" s="154" t="n">
        <v>0</v>
      </c>
      <c r="K750" s="154" t="n">
        <v>0</v>
      </c>
      <c r="L750" s="154" t="n">
        <v>0</v>
      </c>
      <c r="M750" s="154" t="n">
        <v>24.7</v>
      </c>
      <c r="N750" s="154" t="n">
        <v>0.1</v>
      </c>
    </row>
    <row r="751" ht="10.05" customHeight="1">
      <c r="A751" s="151" t="inlineStr">
        <is>
          <t>SOJA</t>
        </is>
      </c>
      <c r="B751" s="412" t="n">
        <v>2014</v>
      </c>
      <c r="C751" s="151" t="inlineStr">
        <is>
          <t>2013/14</t>
        </is>
      </c>
      <c r="D751" s="413" t="n">
        <v>6</v>
      </c>
      <c r="E751" s="154" t="n">
        <v>893.7</v>
      </c>
      <c r="F751" s="154" t="n">
        <v>853.3</v>
      </c>
      <c r="G751" s="154" t="n">
        <v>1747</v>
      </c>
      <c r="H751" s="154" t="n">
        <v>0</v>
      </c>
      <c r="I751" s="154" t="n">
        <v>0</v>
      </c>
      <c r="J751" s="154" t="n">
        <v>0</v>
      </c>
      <c r="K751" s="154" t="n">
        <v>0</v>
      </c>
      <c r="L751" s="154" t="n">
        <v>468.3</v>
      </c>
      <c r="M751" s="154" t="n">
        <v>305</v>
      </c>
      <c r="N751" s="154" t="n">
        <v>42.8</v>
      </c>
    </row>
    <row r="752" ht="10.05" customHeight="1">
      <c r="A752" s="151" t="inlineStr">
        <is>
          <t>TOURNESOL</t>
        </is>
      </c>
      <c r="B752" s="412" t="n">
        <v>2014</v>
      </c>
      <c r="C752" s="151" t="inlineStr">
        <is>
          <t>2013/14</t>
        </is>
      </c>
      <c r="D752" s="413" t="n">
        <v>6</v>
      </c>
      <c r="E752" s="154" t="n">
        <v>40564.8</v>
      </c>
      <c r="F752" s="154" t="n">
        <v>1060.6</v>
      </c>
      <c r="G752" s="154" t="n">
        <v>41625.4</v>
      </c>
      <c r="H752" s="154" t="n">
        <v>0</v>
      </c>
      <c r="I752" s="154" t="n">
        <v>0</v>
      </c>
      <c r="J752" s="154" t="n">
        <v>0</v>
      </c>
      <c r="K752" s="154" t="n">
        <v>0</v>
      </c>
      <c r="L752" s="154" t="n">
        <v>896</v>
      </c>
      <c r="M752" s="154" t="n">
        <v>21105.9</v>
      </c>
      <c r="N752" s="154" t="n">
        <v>3239.3</v>
      </c>
    </row>
    <row r="753" ht="10.05" customHeight="1">
      <c r="A753" s="151" t="inlineStr">
        <is>
          <t>COLZA</t>
        </is>
      </c>
      <c r="B753" s="412" t="n">
        <v>2014</v>
      </c>
      <c r="C753" s="151" t="inlineStr">
        <is>
          <t>2013/14</t>
        </is>
      </c>
      <c r="D753" s="413" t="n">
        <v>7</v>
      </c>
      <c r="E753" s="154" t="n">
        <v>0</v>
      </c>
      <c r="F753" s="154" t="n">
        <v>0</v>
      </c>
      <c r="G753" s="154" t="n">
        <v>0</v>
      </c>
      <c r="H753" s="154" t="n">
        <v>50921.8</v>
      </c>
      <c r="I753" s="154" t="n">
        <v>10768.1</v>
      </c>
      <c r="J753" s="154" t="n">
        <v>61689.9</v>
      </c>
      <c r="K753" s="154" t="n">
        <v>11380.9</v>
      </c>
      <c r="L753" s="154" t="n">
        <v>0</v>
      </c>
      <c r="M753" s="154" t="n">
        <v>0</v>
      </c>
      <c r="N753" s="154" t="n">
        <v>0</v>
      </c>
    </row>
    <row r="754" ht="10.05" customHeight="1">
      <c r="A754" s="151" t="inlineStr">
        <is>
          <t>LIN</t>
        </is>
      </c>
      <c r="B754" s="412" t="n">
        <v>2014</v>
      </c>
      <c r="C754" s="151" t="inlineStr">
        <is>
          <t>2013/14</t>
        </is>
      </c>
      <c r="D754" s="413" t="n">
        <v>7</v>
      </c>
      <c r="E754" s="154" t="n">
        <v>0</v>
      </c>
      <c r="F754" s="154" t="n">
        <v>0</v>
      </c>
      <c r="G754" s="154" t="n">
        <v>0</v>
      </c>
      <c r="H754" s="154" t="n">
        <v>482</v>
      </c>
      <c r="I754" s="154" t="n">
        <v>373.8</v>
      </c>
      <c r="J754" s="154" t="n">
        <v>855.8</v>
      </c>
      <c r="K754" s="154" t="n">
        <v>0</v>
      </c>
      <c r="L754" s="154" t="n">
        <v>0</v>
      </c>
      <c r="M754" s="154" t="n">
        <v>0</v>
      </c>
      <c r="N754" s="154" t="n">
        <v>0</v>
      </c>
    </row>
    <row r="755" ht="10.05" customHeight="1">
      <c r="A755" s="151" t="inlineStr">
        <is>
          <t>SOJA</t>
        </is>
      </c>
      <c r="B755" s="412" t="n">
        <v>2014</v>
      </c>
      <c r="C755" s="151" t="inlineStr">
        <is>
          <t>2013/14</t>
        </is>
      </c>
      <c r="D755" s="413" t="n">
        <v>7</v>
      </c>
      <c r="E755" s="154" t="n">
        <v>0</v>
      </c>
      <c r="F755" s="154" t="n">
        <v>0</v>
      </c>
      <c r="G755" s="154" t="n">
        <v>0</v>
      </c>
      <c r="H755" s="154" t="n">
        <v>17629</v>
      </c>
      <c r="I755" s="154" t="n">
        <v>350.8</v>
      </c>
      <c r="J755" s="154" t="n">
        <v>17979.8</v>
      </c>
      <c r="K755" s="154" t="n">
        <v>1300.2</v>
      </c>
      <c r="L755" s="154" t="n">
        <v>0</v>
      </c>
      <c r="M755" s="154" t="n">
        <v>0</v>
      </c>
      <c r="N755" s="154" t="n">
        <v>0</v>
      </c>
    </row>
    <row r="756" ht="10.05" customHeight="1">
      <c r="A756" s="151" t="inlineStr">
        <is>
          <t>TOURNESOL</t>
        </is>
      </c>
      <c r="B756" s="412" t="n">
        <v>2014</v>
      </c>
      <c r="C756" s="151" t="inlineStr">
        <is>
          <t>2013/14</t>
        </is>
      </c>
      <c r="D756" s="413" t="n">
        <v>7</v>
      </c>
      <c r="E756" s="154" t="n">
        <v>0</v>
      </c>
      <c r="F756" s="154" t="n">
        <v>0</v>
      </c>
      <c r="G756" s="154" t="n">
        <v>0</v>
      </c>
      <c r="H756" s="154" t="n">
        <v>124945.9</v>
      </c>
      <c r="I756" s="154" t="n">
        <v>3445</v>
      </c>
      <c r="J756" s="154" t="n">
        <v>128390.9</v>
      </c>
      <c r="K756" s="154" t="n">
        <v>9802.200000000001</v>
      </c>
      <c r="L756" s="154" t="n">
        <v>0</v>
      </c>
      <c r="M756" s="154" t="n">
        <v>0</v>
      </c>
      <c r="N756" s="154" t="n">
        <v>0</v>
      </c>
    </row>
    <row r="757" ht="10.05" customHeight="1">
      <c r="A757" s="151" t="inlineStr">
        <is>
          <t>COLZA</t>
        </is>
      </c>
      <c r="B757" s="412" t="n">
        <v>2014</v>
      </c>
      <c r="C757" s="151" t="inlineStr">
        <is>
          <t>2014/15</t>
        </is>
      </c>
      <c r="D757" s="413" t="n">
        <v>7</v>
      </c>
      <c r="E757" s="154" t="n">
        <v>3051978.3</v>
      </c>
      <c r="F757" s="154" t="n">
        <v>14619.4</v>
      </c>
      <c r="G757" s="154" t="n">
        <v>3066597.7</v>
      </c>
      <c r="H757" s="154" t="n">
        <v>2716175.8</v>
      </c>
      <c r="I757" s="154" t="n">
        <v>17028.3</v>
      </c>
      <c r="J757" s="154" t="n">
        <v>2733204.1</v>
      </c>
      <c r="K757" s="154" t="n">
        <v>1374204.6</v>
      </c>
      <c r="L757" s="154" t="n">
        <v>1497972</v>
      </c>
      <c r="M757" s="154" t="n">
        <v>132016.4</v>
      </c>
      <c r="N757" s="154" t="n">
        <v>2229.5</v>
      </c>
    </row>
    <row r="758" ht="10.05" customHeight="1">
      <c r="A758" s="151" t="inlineStr">
        <is>
          <t>LIN</t>
        </is>
      </c>
      <c r="B758" s="412" t="n">
        <v>2014</v>
      </c>
      <c r="C758" s="151" t="inlineStr">
        <is>
          <t>2014/15</t>
        </is>
      </c>
      <c r="D758" s="413" t="n">
        <v>7</v>
      </c>
      <c r="E758" s="154" t="n">
        <v>4311.7</v>
      </c>
      <c r="F758" s="154" t="n">
        <v>0</v>
      </c>
      <c r="G758" s="154" t="n">
        <v>4311.7</v>
      </c>
      <c r="H758" s="154" t="n">
        <v>4317</v>
      </c>
      <c r="I758" s="154" t="n">
        <v>336.7</v>
      </c>
      <c r="J758" s="154" t="n">
        <v>4653.7</v>
      </c>
      <c r="K758" s="154" t="n">
        <v>889.7</v>
      </c>
      <c r="L758" s="154" t="n">
        <v>1148.1</v>
      </c>
      <c r="M758" s="154" t="n">
        <v>258.4</v>
      </c>
      <c r="N758" s="154" t="n">
        <v>0</v>
      </c>
    </row>
    <row r="759" ht="10.05" customHeight="1">
      <c r="A759" s="151" t="inlineStr">
        <is>
          <t>SOJA</t>
        </is>
      </c>
      <c r="B759" s="412" t="n">
        <v>2014</v>
      </c>
      <c r="C759" s="151" t="inlineStr">
        <is>
          <t>2014/15</t>
        </is>
      </c>
      <c r="D759" s="413" t="n">
        <v>7</v>
      </c>
      <c r="E759" s="154" t="n">
        <v>604.6</v>
      </c>
      <c r="F759" s="154" t="n">
        <v>0</v>
      </c>
      <c r="G759" s="154" t="n">
        <v>604.6</v>
      </c>
      <c r="H759" s="154" t="n">
        <v>13848.2</v>
      </c>
      <c r="I759" s="154" t="n">
        <v>351.6</v>
      </c>
      <c r="J759" s="154" t="n">
        <v>14199.8</v>
      </c>
      <c r="K759" s="154" t="n">
        <v>761.1</v>
      </c>
      <c r="L759" s="154" t="n">
        <v>0.1</v>
      </c>
      <c r="M759" s="154" t="n">
        <v>529.2</v>
      </c>
      <c r="N759" s="154" t="n">
        <v>10</v>
      </c>
    </row>
    <row r="760" ht="10.05" customHeight="1">
      <c r="A760" s="151" t="inlineStr">
        <is>
          <t>TOURNESOL</t>
        </is>
      </c>
      <c r="B760" s="412" t="n">
        <v>2014</v>
      </c>
      <c r="C760" s="151" t="inlineStr">
        <is>
          <t>2014/15</t>
        </is>
      </c>
      <c r="D760" s="413" t="n">
        <v>7</v>
      </c>
      <c r="E760" s="154" t="n">
        <v>8751.1</v>
      </c>
      <c r="F760" s="154" t="n">
        <v>0</v>
      </c>
      <c r="G760" s="154" t="n">
        <v>8751.1</v>
      </c>
      <c r="H760" s="154" t="n">
        <v>64162.6</v>
      </c>
      <c r="I760" s="154" t="n">
        <v>3487.3</v>
      </c>
      <c r="J760" s="154" t="n">
        <v>67649.89999999999</v>
      </c>
      <c r="K760" s="154" t="n">
        <v>7019.6</v>
      </c>
      <c r="L760" s="154" t="n">
        <v>555.5</v>
      </c>
      <c r="M760" s="154" t="n">
        <v>3127.6</v>
      </c>
      <c r="N760" s="154" t="n">
        <v>299.1</v>
      </c>
    </row>
    <row r="761" ht="10.05" customHeight="1">
      <c r="A761" s="151" t="inlineStr">
        <is>
          <t>COLZA</t>
        </is>
      </c>
      <c r="B761" s="412" t="n">
        <v>2014</v>
      </c>
      <c r="C761" s="151" t="inlineStr">
        <is>
          <t>2014/15</t>
        </is>
      </c>
      <c r="D761" s="413" t="n">
        <v>8</v>
      </c>
      <c r="E761" s="154" t="n">
        <v>379517</v>
      </c>
      <c r="F761" s="154" t="n">
        <v>3463.1</v>
      </c>
      <c r="G761" s="154" t="n">
        <v>382980.1</v>
      </c>
      <c r="H761" s="154" t="n">
        <v>2663155.9</v>
      </c>
      <c r="I761" s="154" t="n">
        <v>17753.7</v>
      </c>
      <c r="J761" s="154" t="n">
        <v>2680909.6</v>
      </c>
      <c r="K761" s="154" t="n">
        <v>1162159.4</v>
      </c>
      <c r="L761" s="154" t="n">
        <v>79054</v>
      </c>
      <c r="M761" s="154" t="n">
        <v>285222.1</v>
      </c>
      <c r="N761" s="154" t="n">
        <v>6172.7</v>
      </c>
    </row>
    <row r="762" ht="10.05" customHeight="1">
      <c r="A762" s="151" t="inlineStr">
        <is>
          <t>LIN</t>
        </is>
      </c>
      <c r="B762" s="412" t="n">
        <v>2014</v>
      </c>
      <c r="C762" s="151" t="inlineStr">
        <is>
          <t>2014/15</t>
        </is>
      </c>
      <c r="D762" s="413" t="n">
        <v>8</v>
      </c>
      <c r="E762" s="154" t="n">
        <v>6078.6</v>
      </c>
      <c r="F762" s="154" t="n">
        <v>0</v>
      </c>
      <c r="G762" s="154" t="n">
        <v>6078.6</v>
      </c>
      <c r="H762" s="154" t="n">
        <v>9359.200000000001</v>
      </c>
      <c r="I762" s="154" t="n">
        <v>312.4</v>
      </c>
      <c r="J762" s="154" t="n">
        <v>9671.6</v>
      </c>
      <c r="K762" s="154" t="n">
        <v>455.6</v>
      </c>
      <c r="L762" s="154" t="n">
        <v>306.8</v>
      </c>
      <c r="M762" s="154" t="n">
        <v>740.9</v>
      </c>
      <c r="N762" s="154" t="n">
        <v>0</v>
      </c>
    </row>
    <row r="763" ht="10.05" customHeight="1">
      <c r="A763" s="151" t="inlineStr">
        <is>
          <t>SOJA</t>
        </is>
      </c>
      <c r="B763" s="412" t="n">
        <v>2014</v>
      </c>
      <c r="C763" s="151" t="inlineStr">
        <is>
          <t>2014/15</t>
        </is>
      </c>
      <c r="D763" s="413" t="n">
        <v>8</v>
      </c>
      <c r="E763" s="154" t="n">
        <v>492.8</v>
      </c>
      <c r="F763" s="154" t="n">
        <v>0</v>
      </c>
      <c r="G763" s="154" t="n">
        <v>492.8</v>
      </c>
      <c r="H763" s="154" t="n">
        <v>11746.5</v>
      </c>
      <c r="I763" s="154" t="n">
        <v>351.6</v>
      </c>
      <c r="J763" s="154" t="n">
        <v>12098.1</v>
      </c>
      <c r="K763" s="154" t="n">
        <v>410.9</v>
      </c>
      <c r="L763" s="154" t="n">
        <v>0</v>
      </c>
      <c r="M763" s="154" t="n">
        <v>267</v>
      </c>
      <c r="N763" s="154" t="n">
        <v>83.2</v>
      </c>
    </row>
    <row r="764" ht="10.05" customHeight="1">
      <c r="A764" s="151" t="inlineStr">
        <is>
          <t>TOURNESOL</t>
        </is>
      </c>
      <c r="B764" s="412" t="n">
        <v>2014</v>
      </c>
      <c r="C764" s="151" t="inlineStr">
        <is>
          <t>2014/15</t>
        </is>
      </c>
      <c r="D764" s="413" t="n">
        <v>8</v>
      </c>
      <c r="E764" s="154" t="n">
        <v>3931.2</v>
      </c>
      <c r="F764" s="154" t="n">
        <v>466.3</v>
      </c>
      <c r="G764" s="154" t="n">
        <v>4397.5</v>
      </c>
      <c r="H764" s="154" t="n">
        <v>31106.9</v>
      </c>
      <c r="I764" s="154" t="n">
        <v>2423.8</v>
      </c>
      <c r="J764" s="154" t="n">
        <v>33530.7</v>
      </c>
      <c r="K764" s="154" t="n">
        <v>7682.1</v>
      </c>
      <c r="L764" s="154" t="n">
        <v>1400.8</v>
      </c>
      <c r="M764" s="154" t="n">
        <v>644.1</v>
      </c>
      <c r="N764" s="154" t="n">
        <v>5.9</v>
      </c>
    </row>
    <row r="765" ht="10.05" customHeight="1">
      <c r="A765" s="151" t="inlineStr">
        <is>
          <t>COLZA</t>
        </is>
      </c>
      <c r="B765" s="412" t="n">
        <v>2014</v>
      </c>
      <c r="C765" s="151" t="inlineStr">
        <is>
          <t>2014/15</t>
        </is>
      </c>
      <c r="D765" s="413" t="n">
        <v>9</v>
      </c>
      <c r="E765" s="154" t="n">
        <v>275171.3</v>
      </c>
      <c r="F765" s="154" t="n">
        <v>458.7</v>
      </c>
      <c r="G765" s="154" t="n">
        <v>275630</v>
      </c>
      <c r="H765" s="154" t="n">
        <v>2477834.6</v>
      </c>
      <c r="I765" s="154" t="n">
        <v>17428</v>
      </c>
      <c r="J765" s="154" t="n">
        <v>2495262.6</v>
      </c>
      <c r="K765" s="154" t="n">
        <v>948445.4</v>
      </c>
      <c r="L765" s="154" t="n">
        <v>11442.9</v>
      </c>
      <c r="M765" s="154" t="n">
        <v>222880.8</v>
      </c>
      <c r="N765" s="154" t="n">
        <v>2276.2</v>
      </c>
    </row>
    <row r="766" ht="10.05" customHeight="1">
      <c r="A766" s="151" t="inlineStr">
        <is>
          <t>LIN</t>
        </is>
      </c>
      <c r="B766" s="412" t="n">
        <v>2014</v>
      </c>
      <c r="C766" s="151" t="inlineStr">
        <is>
          <t>2014/15</t>
        </is>
      </c>
      <c r="D766" s="413" t="n">
        <v>9</v>
      </c>
      <c r="E766" s="154" t="n">
        <v>3969.8</v>
      </c>
      <c r="F766" s="154" t="n">
        <v>91.09999999999999</v>
      </c>
      <c r="G766" s="154" t="n">
        <v>4060.9</v>
      </c>
      <c r="H766" s="154" t="n">
        <v>11602.3</v>
      </c>
      <c r="I766" s="154" t="n">
        <v>98</v>
      </c>
      <c r="J766" s="154" t="n">
        <v>11700.3</v>
      </c>
      <c r="K766" s="154" t="n">
        <v>418.6</v>
      </c>
      <c r="L766" s="154" t="n">
        <v>265.9</v>
      </c>
      <c r="M766" s="154" t="n">
        <v>302.9</v>
      </c>
      <c r="N766" s="154" t="n">
        <v>0</v>
      </c>
    </row>
    <row r="767" ht="10.05" customHeight="1">
      <c r="A767" s="151" t="inlineStr">
        <is>
          <t>SOJA</t>
        </is>
      </c>
      <c r="B767" s="412" t="n">
        <v>2014</v>
      </c>
      <c r="C767" s="151" t="inlineStr">
        <is>
          <t>2014/15</t>
        </is>
      </c>
      <c r="D767" s="413" t="n">
        <v>9</v>
      </c>
      <c r="E767" s="154" t="n">
        <v>51868.3</v>
      </c>
      <c r="F767" s="154" t="n">
        <v>3178.4</v>
      </c>
      <c r="G767" s="154" t="n">
        <v>55046.7</v>
      </c>
      <c r="H767" s="154" t="n">
        <v>58159.4</v>
      </c>
      <c r="I767" s="154" t="n">
        <v>3480</v>
      </c>
      <c r="J767" s="154" t="n">
        <v>61639.4</v>
      </c>
      <c r="K767" s="154" t="n">
        <v>6739.7</v>
      </c>
      <c r="L767" s="154" t="n">
        <v>7725.5</v>
      </c>
      <c r="M767" s="154" t="n">
        <v>1301.6</v>
      </c>
      <c r="N767" s="154" t="n">
        <v>5.6</v>
      </c>
    </row>
    <row r="768" ht="10.05" customHeight="1">
      <c r="A768" s="151" t="inlineStr">
        <is>
          <t>TOURNESOL</t>
        </is>
      </c>
      <c r="B768" s="412" t="n">
        <v>2014</v>
      </c>
      <c r="C768" s="151" t="inlineStr">
        <is>
          <t>2014/15</t>
        </is>
      </c>
      <c r="D768" s="413" t="n">
        <v>9</v>
      </c>
      <c r="E768" s="154" t="n">
        <v>773206.5</v>
      </c>
      <c r="F768" s="154" t="n">
        <v>6270.1</v>
      </c>
      <c r="G768" s="154" t="n">
        <v>779476.6</v>
      </c>
      <c r="H768" s="154" t="n">
        <v>709255.7</v>
      </c>
      <c r="I768" s="154" t="n">
        <v>6873.2</v>
      </c>
      <c r="J768" s="154" t="n">
        <v>716128.9</v>
      </c>
      <c r="K768" s="154" t="n">
        <v>235048.1</v>
      </c>
      <c r="L768" s="154" t="n">
        <v>259639.1</v>
      </c>
      <c r="M768" s="154" t="n">
        <v>32051.6</v>
      </c>
      <c r="N768" s="154" t="n">
        <v>222.3</v>
      </c>
    </row>
    <row r="769" ht="10.05" customHeight="1">
      <c r="A769" s="151" t="inlineStr">
        <is>
          <t>COLZA</t>
        </is>
      </c>
      <c r="B769" s="412" t="n">
        <v>2014</v>
      </c>
      <c r="C769" s="151" t="inlineStr">
        <is>
          <t>2014/15</t>
        </is>
      </c>
      <c r="D769" s="413" t="n">
        <v>10</v>
      </c>
      <c r="E769" s="154" t="n">
        <v>186681.4</v>
      </c>
      <c r="F769" s="154" t="n">
        <v>51.5</v>
      </c>
      <c r="G769" s="154" t="n">
        <v>186732.9</v>
      </c>
      <c r="H769" s="154" t="n">
        <v>2231390.4</v>
      </c>
      <c r="I769" s="154" t="n">
        <v>17439.9</v>
      </c>
      <c r="J769" s="154" t="n">
        <v>2248830.3</v>
      </c>
      <c r="K769" s="154" t="n">
        <v>825814.7</v>
      </c>
      <c r="L769" s="154" t="n">
        <v>9285.9</v>
      </c>
      <c r="M769" s="154" t="n">
        <v>128193.2</v>
      </c>
      <c r="N769" s="154" t="n">
        <v>3560.4</v>
      </c>
    </row>
    <row r="770" ht="10.05" customHeight="1">
      <c r="A770" s="151" t="inlineStr">
        <is>
          <t>LIN</t>
        </is>
      </c>
      <c r="B770" s="412" t="n">
        <v>2014</v>
      </c>
      <c r="C770" s="151" t="inlineStr">
        <is>
          <t>2014/15</t>
        </is>
      </c>
      <c r="D770" s="413" t="n">
        <v>10</v>
      </c>
      <c r="E770" s="154" t="n">
        <v>752.5</v>
      </c>
      <c r="F770" s="154" t="n">
        <v>0</v>
      </c>
      <c r="G770" s="154" t="n">
        <v>752.5</v>
      </c>
      <c r="H770" s="154" t="n">
        <v>10960.2</v>
      </c>
      <c r="I770" s="154" t="n">
        <v>67</v>
      </c>
      <c r="J770" s="154" t="n">
        <v>11027.2</v>
      </c>
      <c r="K770" s="154" t="n">
        <v>450.2</v>
      </c>
      <c r="L770" s="154" t="n">
        <v>49.3</v>
      </c>
      <c r="M770" s="154" t="n">
        <v>17.2</v>
      </c>
      <c r="N770" s="154" t="n">
        <v>0.5</v>
      </c>
    </row>
    <row r="771" ht="10.05" customHeight="1">
      <c r="A771" s="151" t="inlineStr">
        <is>
          <t>SOJA</t>
        </is>
      </c>
      <c r="B771" s="412" t="n">
        <v>2014</v>
      </c>
      <c r="C771" s="151" t="inlineStr">
        <is>
          <t>2014/15</t>
        </is>
      </c>
      <c r="D771" s="413" t="n">
        <v>10</v>
      </c>
      <c r="E771" s="154" t="n">
        <v>87098.8</v>
      </c>
      <c r="F771" s="154" t="n">
        <v>5194.3</v>
      </c>
      <c r="G771" s="154" t="n">
        <v>92293.10000000001</v>
      </c>
      <c r="H771" s="154" t="n">
        <v>138803.2</v>
      </c>
      <c r="I771" s="154" t="n">
        <v>8519</v>
      </c>
      <c r="J771" s="154" t="n">
        <v>147322.2</v>
      </c>
      <c r="K771" s="154" t="n">
        <v>14000.8</v>
      </c>
      <c r="L771" s="154" t="n">
        <v>12698.1</v>
      </c>
      <c r="M771" s="154" t="n">
        <v>4853.4</v>
      </c>
      <c r="N771" s="154" t="n">
        <v>509.6</v>
      </c>
    </row>
    <row r="772" ht="10.05" customHeight="1">
      <c r="A772" s="151" t="inlineStr">
        <is>
          <t>TOURNESOL</t>
        </is>
      </c>
      <c r="B772" s="412" t="n">
        <v>2014</v>
      </c>
      <c r="C772" s="151" t="inlineStr">
        <is>
          <t>2014/15</t>
        </is>
      </c>
      <c r="D772" s="413" t="n">
        <v>10</v>
      </c>
      <c r="E772" s="154" t="n">
        <v>336878.2</v>
      </c>
      <c r="F772" s="154" t="n">
        <v>3365.2</v>
      </c>
      <c r="G772" s="154" t="n">
        <v>340243.4</v>
      </c>
      <c r="H772" s="154" t="n">
        <v>845368.8</v>
      </c>
      <c r="I772" s="154" t="n">
        <v>10768.5</v>
      </c>
      <c r="J772" s="154" t="n">
        <v>856137.3</v>
      </c>
      <c r="K772" s="154" t="n">
        <v>256398.8</v>
      </c>
      <c r="L772" s="154" t="n">
        <v>112733.6</v>
      </c>
      <c r="M772" s="154" t="n">
        <v>89597.7</v>
      </c>
      <c r="N772" s="154" t="n">
        <v>1637.3</v>
      </c>
    </row>
    <row r="773" ht="10.05" customHeight="1">
      <c r="A773" s="151" t="inlineStr">
        <is>
          <t>COLZA</t>
        </is>
      </c>
      <c r="B773" s="412" t="n">
        <v>2014</v>
      </c>
      <c r="C773" s="151" t="inlineStr">
        <is>
          <t>2014/15</t>
        </is>
      </c>
      <c r="D773" s="413" t="n">
        <v>11</v>
      </c>
      <c r="E773" s="154" t="n">
        <v>183472.4</v>
      </c>
      <c r="F773" s="154" t="n">
        <v>271.7</v>
      </c>
      <c r="G773" s="154" t="n">
        <v>183744.1</v>
      </c>
      <c r="H773" s="154" t="n">
        <v>1949561.2</v>
      </c>
      <c r="I773" s="154" t="n">
        <v>15897</v>
      </c>
      <c r="J773" s="154" t="n">
        <v>1965458.2</v>
      </c>
      <c r="K773" s="154" t="n">
        <v>706744.4</v>
      </c>
      <c r="L773" s="154" t="n">
        <v>18979.1</v>
      </c>
      <c r="M773" s="154" t="n">
        <v>134600.7</v>
      </c>
      <c r="N773" s="154" t="n">
        <v>3611.5</v>
      </c>
    </row>
    <row r="774" ht="10.05" customHeight="1">
      <c r="A774" s="151" t="inlineStr">
        <is>
          <t>LIN</t>
        </is>
      </c>
      <c r="B774" s="412" t="n">
        <v>2014</v>
      </c>
      <c r="C774" s="151" t="inlineStr">
        <is>
          <t>2014/15</t>
        </is>
      </c>
      <c r="D774" s="413" t="n">
        <v>11</v>
      </c>
      <c r="E774" s="154" t="n">
        <v>497.5</v>
      </c>
      <c r="F774" s="154" t="n">
        <v>0</v>
      </c>
      <c r="G774" s="154" t="n">
        <v>497.5</v>
      </c>
      <c r="H774" s="154" t="n">
        <v>10097.9</v>
      </c>
      <c r="I774" s="154" t="n">
        <v>63.5</v>
      </c>
      <c r="J774" s="154" t="n">
        <v>10161.4</v>
      </c>
      <c r="K774" s="154" t="n">
        <v>353.2</v>
      </c>
      <c r="L774" s="154" t="n">
        <v>0.9</v>
      </c>
      <c r="M774" s="154" t="n">
        <v>81.7</v>
      </c>
      <c r="N774" s="154" t="n">
        <v>16.2</v>
      </c>
    </row>
    <row r="775" ht="10.05" customHeight="1">
      <c r="A775" s="151" t="inlineStr">
        <is>
          <t>SOJA</t>
        </is>
      </c>
      <c r="B775" s="412" t="n">
        <v>2014</v>
      </c>
      <c r="C775" s="151" t="inlineStr">
        <is>
          <t>2014/15</t>
        </is>
      </c>
      <c r="D775" s="413" t="n">
        <v>11</v>
      </c>
      <c r="E775" s="154" t="n">
        <v>18414.5</v>
      </c>
      <c r="F775" s="154" t="n">
        <v>373.8</v>
      </c>
      <c r="G775" s="154" t="n">
        <v>18788.3</v>
      </c>
      <c r="H775" s="154" t="n">
        <v>141630.9</v>
      </c>
      <c r="I775" s="154" t="n">
        <v>8504.1</v>
      </c>
      <c r="J775" s="154" t="n">
        <v>150135</v>
      </c>
      <c r="K775" s="154" t="n">
        <v>11977.2</v>
      </c>
      <c r="L775" s="154" t="n">
        <v>1726.4</v>
      </c>
      <c r="M775" s="154" t="n">
        <v>3500.5</v>
      </c>
      <c r="N775" s="154" t="n">
        <v>309.8</v>
      </c>
    </row>
    <row r="776" ht="10.05" customHeight="1">
      <c r="A776" s="151" t="inlineStr">
        <is>
          <t>TOURNESOL</t>
        </is>
      </c>
      <c r="B776" s="412" t="n">
        <v>2014</v>
      </c>
      <c r="C776" s="151" t="inlineStr">
        <is>
          <t>2014/15</t>
        </is>
      </c>
      <c r="D776" s="413" t="n">
        <v>11</v>
      </c>
      <c r="E776" s="154" t="n">
        <v>73085.8</v>
      </c>
      <c r="F776" s="154" t="n">
        <v>179.1</v>
      </c>
      <c r="G776" s="154" t="n">
        <v>73264.89999999999</v>
      </c>
      <c r="H776" s="154" t="n">
        <v>807451.6</v>
      </c>
      <c r="I776" s="154" t="n">
        <v>8717.700000000001</v>
      </c>
      <c r="J776" s="154" t="n">
        <v>816169.3</v>
      </c>
      <c r="K776" s="154" t="n">
        <v>201719.4</v>
      </c>
      <c r="L776" s="154" t="n">
        <v>6189.9</v>
      </c>
      <c r="M776" s="154" t="n">
        <v>59632.9</v>
      </c>
      <c r="N776" s="154" t="n">
        <v>1302.2</v>
      </c>
    </row>
    <row r="777" ht="10.05" customHeight="1">
      <c r="A777" s="151" t="inlineStr">
        <is>
          <t>COLZA</t>
        </is>
      </c>
      <c r="B777" s="412" t="n">
        <v>2014</v>
      </c>
      <c r="C777" s="151" t="inlineStr">
        <is>
          <t>2014/15</t>
        </is>
      </c>
      <c r="D777" s="413" t="n">
        <v>12</v>
      </c>
      <c r="E777" s="154" t="n">
        <v>163022.2</v>
      </c>
      <c r="F777" s="154" t="n">
        <v>71.59999999999999</v>
      </c>
      <c r="G777" s="154" t="n">
        <v>163093.8</v>
      </c>
      <c r="H777" s="154" t="n">
        <v>1645565.5</v>
      </c>
      <c r="I777" s="154" t="n">
        <v>15795.1</v>
      </c>
      <c r="J777" s="154" t="n">
        <v>1661360.6</v>
      </c>
      <c r="K777" s="154" t="n">
        <v>625168.2</v>
      </c>
      <c r="L777" s="154" t="n">
        <v>27156.3</v>
      </c>
      <c r="M777" s="154" t="n">
        <v>106526.6</v>
      </c>
      <c r="N777" s="154" t="n">
        <v>2205.9</v>
      </c>
    </row>
    <row r="778" ht="10.05" customHeight="1">
      <c r="A778" s="151" t="inlineStr">
        <is>
          <t>LIN</t>
        </is>
      </c>
      <c r="B778" s="412" t="n">
        <v>2014</v>
      </c>
      <c r="C778" s="151" t="inlineStr">
        <is>
          <t>2014/15</t>
        </is>
      </c>
      <c r="D778" s="413" t="n">
        <v>12</v>
      </c>
      <c r="E778" s="154" t="n">
        <v>583.1</v>
      </c>
      <c r="F778" s="154" t="n">
        <v>0</v>
      </c>
      <c r="G778" s="154" t="n">
        <v>583.1</v>
      </c>
      <c r="H778" s="154" t="n">
        <v>9393.4</v>
      </c>
      <c r="I778" s="154" t="n">
        <v>59.5</v>
      </c>
      <c r="J778" s="154" t="n">
        <v>9452.9</v>
      </c>
      <c r="K778" s="154" t="n">
        <v>283.5</v>
      </c>
      <c r="L778" s="154" t="n">
        <v>2.4</v>
      </c>
      <c r="M778" s="154" t="n">
        <v>72.09999999999999</v>
      </c>
      <c r="N778" s="154" t="n">
        <v>0</v>
      </c>
    </row>
    <row r="779" ht="10.05" customHeight="1">
      <c r="A779" s="151" t="inlineStr">
        <is>
          <t>SOJA</t>
        </is>
      </c>
      <c r="B779" s="412" t="n">
        <v>2014</v>
      </c>
      <c r="C779" s="151" t="inlineStr">
        <is>
          <t>2014/15</t>
        </is>
      </c>
      <c r="D779" s="413" t="n">
        <v>12</v>
      </c>
      <c r="E779" s="154" t="n">
        <v>4366.2</v>
      </c>
      <c r="F779" s="154" t="n">
        <v>183.2</v>
      </c>
      <c r="G779" s="154" t="n">
        <v>4549.4</v>
      </c>
      <c r="H779" s="154" t="n">
        <v>132115.8</v>
      </c>
      <c r="I779" s="154" t="n">
        <v>8335.700000000001</v>
      </c>
      <c r="J779" s="154" t="n">
        <v>140451.5</v>
      </c>
      <c r="K779" s="154" t="n">
        <v>9795.299999999999</v>
      </c>
      <c r="L779" s="154" t="n">
        <v>109.5</v>
      </c>
      <c r="M779" s="154" t="n">
        <v>1913.3</v>
      </c>
      <c r="N779" s="154" t="n">
        <v>411.3</v>
      </c>
    </row>
    <row r="780" ht="10.05" customHeight="1">
      <c r="A780" s="151" t="inlineStr">
        <is>
          <t>TOURNESOL</t>
        </is>
      </c>
      <c r="B780" s="412" t="n">
        <v>2014</v>
      </c>
      <c r="C780" s="151" t="inlineStr">
        <is>
          <t>2014/15</t>
        </is>
      </c>
      <c r="D780" s="413" t="n">
        <v>12</v>
      </c>
      <c r="E780" s="154" t="n">
        <v>46975.3</v>
      </c>
      <c r="F780" s="154" t="n">
        <v>134.6</v>
      </c>
      <c r="G780" s="154" t="n">
        <v>47109.9</v>
      </c>
      <c r="H780" s="154" t="n">
        <v>731637</v>
      </c>
      <c r="I780" s="154" t="n">
        <v>7498.8</v>
      </c>
      <c r="J780" s="154" t="n">
        <v>739135.8</v>
      </c>
      <c r="K780" s="154" t="n">
        <v>164609.2</v>
      </c>
      <c r="L780" s="154" t="n">
        <v>2596.1</v>
      </c>
      <c r="M780" s="154" t="n">
        <v>38500.8</v>
      </c>
      <c r="N780" s="154" t="n">
        <v>1251.1</v>
      </c>
    </row>
    <row r="781" ht="10.05" customHeight="1">
      <c r="A781" s="151" t="inlineStr">
        <is>
          <t>COLZA</t>
        </is>
      </c>
      <c r="B781" s="412" t="n">
        <v>2015</v>
      </c>
      <c r="C781" s="151" t="inlineStr">
        <is>
          <t>2014/15</t>
        </is>
      </c>
      <c r="D781" s="413" t="n">
        <v>1</v>
      </c>
      <c r="E781" s="154" t="n">
        <v>208470.2</v>
      </c>
      <c r="F781" s="154" t="n">
        <v>756</v>
      </c>
      <c r="G781" s="154" t="n">
        <v>209226.2</v>
      </c>
      <c r="H781" s="154" t="n">
        <v>1317140.7</v>
      </c>
      <c r="I781" s="154" t="n">
        <v>15890.5</v>
      </c>
      <c r="J781" s="154" t="n">
        <v>1333031.2</v>
      </c>
      <c r="K781" s="154" t="n">
        <v>507098.9</v>
      </c>
      <c r="L781" s="154" t="n">
        <v>26510.9</v>
      </c>
      <c r="M781" s="154" t="n">
        <v>138592.3</v>
      </c>
      <c r="N781" s="154" t="n">
        <v>5732.2</v>
      </c>
    </row>
    <row r="782" ht="10.05" customHeight="1">
      <c r="A782" s="151" t="inlineStr">
        <is>
          <t>LIN</t>
        </is>
      </c>
      <c r="B782" s="412" t="n">
        <v>2015</v>
      </c>
      <c r="C782" s="151" t="inlineStr">
        <is>
          <t>2014/15</t>
        </is>
      </c>
      <c r="D782" s="413" t="n">
        <v>1</v>
      </c>
      <c r="E782" s="154" t="n">
        <v>771.2</v>
      </c>
      <c r="F782" s="154" t="n">
        <v>177.1</v>
      </c>
      <c r="G782" s="154" t="n">
        <v>948.3</v>
      </c>
      <c r="H782" s="154" t="n">
        <v>8456.4</v>
      </c>
      <c r="I782" s="154" t="n">
        <v>236.4</v>
      </c>
      <c r="J782" s="154" t="n">
        <v>8692.799999999999</v>
      </c>
      <c r="K782" s="154" t="n">
        <v>156</v>
      </c>
      <c r="L782" s="154" t="n">
        <v>0</v>
      </c>
      <c r="M782" s="154" t="n">
        <v>76.7</v>
      </c>
      <c r="N782" s="154" t="n">
        <v>50.7</v>
      </c>
    </row>
    <row r="783" ht="10.05" customHeight="1">
      <c r="A783" s="151" t="inlineStr">
        <is>
          <t>SOJA</t>
        </is>
      </c>
      <c r="B783" s="412" t="n">
        <v>2015</v>
      </c>
      <c r="C783" s="151" t="inlineStr">
        <is>
          <t>2014/15</t>
        </is>
      </c>
      <c r="D783" s="413" t="n">
        <v>1</v>
      </c>
      <c r="E783" s="154" t="n">
        <v>4573.1</v>
      </c>
      <c r="F783" s="154" t="n">
        <v>597.9</v>
      </c>
      <c r="G783" s="154" t="n">
        <v>5171</v>
      </c>
      <c r="H783" s="154" t="n">
        <v>117105.4</v>
      </c>
      <c r="I783" s="154" t="n">
        <v>7515.5</v>
      </c>
      <c r="J783" s="154" t="n">
        <v>124620.9</v>
      </c>
      <c r="K783" s="154" t="n">
        <v>7119.8</v>
      </c>
      <c r="L783" s="154" t="n">
        <v>585.3</v>
      </c>
      <c r="M783" s="154" t="n">
        <v>2344.7</v>
      </c>
      <c r="N783" s="154" t="n">
        <v>917.6</v>
      </c>
    </row>
    <row r="784" ht="10.05" customHeight="1">
      <c r="A784" s="151" t="inlineStr">
        <is>
          <t>TOURNESOL</t>
        </is>
      </c>
      <c r="B784" s="412" t="n">
        <v>2015</v>
      </c>
      <c r="C784" s="151" t="inlineStr">
        <is>
          <t>2014/15</t>
        </is>
      </c>
      <c r="D784" s="413" t="n">
        <v>1</v>
      </c>
      <c r="E784" s="154" t="n">
        <v>53614.5</v>
      </c>
      <c r="F784" s="154" t="n">
        <v>-16.6</v>
      </c>
      <c r="G784" s="154" t="n">
        <v>53597.9</v>
      </c>
      <c r="H784" s="154" t="n">
        <v>617498</v>
      </c>
      <c r="I784" s="154" t="n">
        <v>6101.7</v>
      </c>
      <c r="J784" s="154" t="n">
        <v>623599.7</v>
      </c>
      <c r="K784" s="154" t="n">
        <v>120883.9</v>
      </c>
      <c r="L784" s="154" t="n">
        <v>2188</v>
      </c>
      <c r="M784" s="154" t="n">
        <v>40198.1</v>
      </c>
      <c r="N784" s="154" t="n">
        <v>5715.2</v>
      </c>
    </row>
    <row r="785" ht="10.05" customHeight="1">
      <c r="A785" s="151" t="inlineStr">
        <is>
          <t>COLZA</t>
        </is>
      </c>
      <c r="B785" s="412" t="n">
        <v>2015</v>
      </c>
      <c r="C785" s="151" t="inlineStr">
        <is>
          <t>2014/15</t>
        </is>
      </c>
      <c r="D785" s="413" t="n">
        <v>2</v>
      </c>
      <c r="E785" s="154" t="n">
        <v>240132.9</v>
      </c>
      <c r="F785" s="154" t="n">
        <v>114.8</v>
      </c>
      <c r="G785" s="154" t="n">
        <v>240247.7</v>
      </c>
      <c r="H785" s="154" t="n">
        <v>1049902.3</v>
      </c>
      <c r="I785" s="154" t="n">
        <v>15885.8</v>
      </c>
      <c r="J785" s="154" t="n">
        <v>1065788.1</v>
      </c>
      <c r="K785" s="154" t="n">
        <v>372758.5</v>
      </c>
      <c r="L785" s="154" t="n">
        <v>28876.7</v>
      </c>
      <c r="M785" s="154" t="n">
        <v>161149.8</v>
      </c>
      <c r="N785" s="154" t="n">
        <v>2067</v>
      </c>
    </row>
    <row r="786" ht="10.05" customHeight="1">
      <c r="A786" s="151" t="inlineStr">
        <is>
          <t>LIN</t>
        </is>
      </c>
      <c r="B786" s="412" t="n">
        <v>2015</v>
      </c>
      <c r="C786" s="151" t="inlineStr">
        <is>
          <t>2014/15</t>
        </is>
      </c>
      <c r="D786" s="413" t="n">
        <v>2</v>
      </c>
      <c r="E786" s="154" t="n">
        <v>681</v>
      </c>
      <c r="F786" s="154" t="n">
        <v>217.4</v>
      </c>
      <c r="G786" s="154" t="n">
        <v>898.4</v>
      </c>
      <c r="H786" s="154" t="n">
        <v>7884.4</v>
      </c>
      <c r="I786" s="154" t="n">
        <v>157.1</v>
      </c>
      <c r="J786" s="154" t="n">
        <v>8041.5</v>
      </c>
      <c r="K786" s="154" t="n">
        <v>156</v>
      </c>
      <c r="L786" s="154" t="n">
        <v>-2.9</v>
      </c>
      <c r="M786" s="154" t="n">
        <v>-2.9</v>
      </c>
      <c r="N786" s="154" t="n">
        <v>0</v>
      </c>
    </row>
    <row r="787" ht="10.05" customHeight="1">
      <c r="A787" s="151" t="inlineStr">
        <is>
          <t>SOJA</t>
        </is>
      </c>
      <c r="B787" s="412" t="n">
        <v>2015</v>
      </c>
      <c r="C787" s="151" t="inlineStr">
        <is>
          <t>2014/15</t>
        </is>
      </c>
      <c r="D787" s="413" t="n">
        <v>2</v>
      </c>
      <c r="E787" s="154" t="n">
        <v>3704.6</v>
      </c>
      <c r="F787" s="154" t="n">
        <v>44.9</v>
      </c>
      <c r="G787" s="154" t="n">
        <v>3749.5</v>
      </c>
      <c r="H787" s="154" t="n">
        <v>103692.1</v>
      </c>
      <c r="I787" s="154" t="n">
        <v>4971.8</v>
      </c>
      <c r="J787" s="154" t="n">
        <v>108663.9</v>
      </c>
      <c r="K787" s="154" t="n">
        <v>5635.5</v>
      </c>
      <c r="L787" s="154" t="n">
        <v>453.3</v>
      </c>
      <c r="M787" s="154" t="n">
        <v>1710.2</v>
      </c>
      <c r="N787" s="154" t="n">
        <v>272.4</v>
      </c>
    </row>
    <row r="788" ht="10.05" customHeight="1">
      <c r="A788" s="151" t="inlineStr">
        <is>
          <t>TOURNESOL</t>
        </is>
      </c>
      <c r="B788" s="412" t="n">
        <v>2015</v>
      </c>
      <c r="C788" s="151" t="inlineStr">
        <is>
          <t>2014/15</t>
        </is>
      </c>
      <c r="D788" s="413" t="n">
        <v>2</v>
      </c>
      <c r="E788" s="154" t="n">
        <v>44118.7</v>
      </c>
      <c r="F788" s="154" t="n">
        <v>1322.4</v>
      </c>
      <c r="G788" s="154" t="n">
        <v>45441.1</v>
      </c>
      <c r="H788" s="154" t="n">
        <v>508282.3</v>
      </c>
      <c r="I788" s="154" t="n">
        <v>5236.3</v>
      </c>
      <c r="J788" s="154" t="n">
        <v>513518.6</v>
      </c>
      <c r="K788" s="154" t="n">
        <v>90259.89999999999</v>
      </c>
      <c r="L788" s="154" t="n">
        <v>1682.8</v>
      </c>
      <c r="M788" s="154" t="n">
        <v>30968</v>
      </c>
      <c r="N788" s="154" t="n">
        <v>1337.9</v>
      </c>
    </row>
    <row r="789" ht="10.05" customHeight="1">
      <c r="A789" s="151" t="inlineStr">
        <is>
          <t>COLZA</t>
        </is>
      </c>
      <c r="B789" s="412" t="n">
        <v>2015</v>
      </c>
      <c r="C789" s="151" t="inlineStr">
        <is>
          <t>2014/15</t>
        </is>
      </c>
      <c r="D789" s="413" t="n">
        <v>3</v>
      </c>
      <c r="E789" s="154" t="n">
        <v>275190.7</v>
      </c>
      <c r="F789" s="154" t="n">
        <v>0</v>
      </c>
      <c r="G789" s="154" t="n">
        <v>275190.7</v>
      </c>
      <c r="H789" s="154" t="n">
        <v>824940.1</v>
      </c>
      <c r="I789" s="154" t="n">
        <v>15790.1</v>
      </c>
      <c r="J789" s="154" t="n">
        <v>840730.2</v>
      </c>
      <c r="K789" s="154" t="n">
        <v>211873.4</v>
      </c>
      <c r="L789" s="154" t="n">
        <v>21909.5</v>
      </c>
      <c r="M789" s="154" t="n">
        <v>180789.6</v>
      </c>
      <c r="N789" s="154" t="n">
        <v>1886.9</v>
      </c>
    </row>
    <row r="790" ht="10.05" customHeight="1">
      <c r="A790" s="151" t="inlineStr">
        <is>
          <t>LIN</t>
        </is>
      </c>
      <c r="B790" s="412" t="n">
        <v>2015</v>
      </c>
      <c r="C790" s="151" t="inlineStr">
        <is>
          <t>2014/15</t>
        </is>
      </c>
      <c r="D790" s="413" t="n">
        <v>3</v>
      </c>
      <c r="E790" s="154" t="n">
        <v>223</v>
      </c>
      <c r="F790" s="154" t="n">
        <v>100</v>
      </c>
      <c r="G790" s="154" t="n">
        <v>323</v>
      </c>
      <c r="H790" s="154" t="n">
        <v>6622.4</v>
      </c>
      <c r="I790" s="154" t="n">
        <v>236.7</v>
      </c>
      <c r="J790" s="154" t="n">
        <v>6859.1</v>
      </c>
      <c r="K790" s="154" t="n">
        <v>135.6</v>
      </c>
      <c r="L790" s="154" t="n">
        <v>0</v>
      </c>
      <c r="M790" s="154" t="n">
        <v>13.7</v>
      </c>
      <c r="N790" s="154" t="n">
        <v>10.2</v>
      </c>
    </row>
    <row r="791" ht="10.05" customHeight="1">
      <c r="A791" s="151" t="inlineStr">
        <is>
          <t>SOJA</t>
        </is>
      </c>
      <c r="B791" s="412" t="n">
        <v>2015</v>
      </c>
      <c r="C791" s="151" t="inlineStr">
        <is>
          <t>2014/15</t>
        </is>
      </c>
      <c r="D791" s="413" t="n">
        <v>3</v>
      </c>
      <c r="E791" s="154" t="n">
        <v>4661.4</v>
      </c>
      <c r="F791" s="154" t="n">
        <v>44.9</v>
      </c>
      <c r="G791" s="154" t="n">
        <v>4706.3</v>
      </c>
      <c r="H791" s="154" t="n">
        <v>91374.9000000001</v>
      </c>
      <c r="I791" s="154" t="n">
        <v>3080.1</v>
      </c>
      <c r="J791" s="154" t="n">
        <v>94455.0000000001</v>
      </c>
      <c r="K791" s="154" t="n">
        <v>4611.3</v>
      </c>
      <c r="L791" s="154" t="n">
        <v>979.1</v>
      </c>
      <c r="M791" s="154" t="n">
        <v>1456.1</v>
      </c>
      <c r="N791" s="154" t="n">
        <v>757.8</v>
      </c>
    </row>
    <row r="792" ht="10.05" customHeight="1">
      <c r="A792" s="151" t="inlineStr">
        <is>
          <t>TOURNESOL</t>
        </is>
      </c>
      <c r="B792" s="412" t="n">
        <v>2015</v>
      </c>
      <c r="C792" s="151" t="inlineStr">
        <is>
          <t>2014/15</t>
        </is>
      </c>
      <c r="D792" s="413" t="n">
        <v>3</v>
      </c>
      <c r="E792" s="154" t="n">
        <v>49625</v>
      </c>
      <c r="F792" s="154" t="n">
        <v>465.4</v>
      </c>
      <c r="G792" s="154" t="n">
        <v>50090.4</v>
      </c>
      <c r="H792" s="154" t="n">
        <v>420650.1</v>
      </c>
      <c r="I792" s="154" t="n">
        <v>4129.9</v>
      </c>
      <c r="J792" s="154" t="n">
        <v>424780</v>
      </c>
      <c r="K792" s="154" t="n">
        <v>50086.7</v>
      </c>
      <c r="L792" s="154" t="n">
        <v>805.8</v>
      </c>
      <c r="M792" s="154" t="n">
        <v>34992.5</v>
      </c>
      <c r="N792" s="154" t="n">
        <v>5986.5</v>
      </c>
    </row>
    <row r="793" ht="10.05" customHeight="1">
      <c r="A793" s="151" t="inlineStr">
        <is>
          <t>COLZA</t>
        </is>
      </c>
      <c r="B793" s="412" t="n">
        <v>2015</v>
      </c>
      <c r="C793" s="151" t="inlineStr">
        <is>
          <t>2014/15</t>
        </is>
      </c>
      <c r="D793" s="413" t="n">
        <v>4</v>
      </c>
      <c r="E793" s="154" t="n">
        <v>215505.5</v>
      </c>
      <c r="F793" s="154" t="n">
        <v>999.1</v>
      </c>
      <c r="G793" s="154" t="n">
        <v>216504.6</v>
      </c>
      <c r="H793" s="154" t="n">
        <v>502563.2</v>
      </c>
      <c r="I793" s="154" t="n">
        <v>15678.3</v>
      </c>
      <c r="J793" s="154" t="n">
        <v>518241.5</v>
      </c>
      <c r="K793" s="154" t="n">
        <v>101446.1</v>
      </c>
      <c r="L793" s="154" t="n">
        <v>21503.5</v>
      </c>
      <c r="M793" s="154" t="n">
        <v>128664.6</v>
      </c>
      <c r="N793" s="154" t="n">
        <v>3287.7</v>
      </c>
    </row>
    <row r="794" ht="10.05" customHeight="1">
      <c r="A794" s="151" t="inlineStr">
        <is>
          <t>LIN</t>
        </is>
      </c>
      <c r="B794" s="412" t="n">
        <v>2015</v>
      </c>
      <c r="C794" s="151" t="inlineStr">
        <is>
          <t>2014/15</t>
        </is>
      </c>
      <c r="D794" s="413" t="n">
        <v>4</v>
      </c>
      <c r="E794" s="154" t="n">
        <v>288</v>
      </c>
      <c r="F794" s="154" t="n">
        <v>0</v>
      </c>
      <c r="G794" s="154" t="n">
        <v>288</v>
      </c>
      <c r="H794" s="154" t="n">
        <v>5053.9</v>
      </c>
      <c r="I794" s="154" t="n">
        <v>70.5</v>
      </c>
      <c r="J794" s="154" t="n">
        <v>5124.4</v>
      </c>
      <c r="K794" s="154" t="n">
        <v>119.6</v>
      </c>
      <c r="L794" s="154" t="n">
        <v>0.9</v>
      </c>
      <c r="M794" s="154" t="n">
        <v>13.1</v>
      </c>
      <c r="N794" s="154" t="n">
        <v>0.3</v>
      </c>
    </row>
    <row r="795" ht="10.05" customHeight="1">
      <c r="A795" s="151" t="inlineStr">
        <is>
          <t>SOJA</t>
        </is>
      </c>
      <c r="B795" s="412" t="n">
        <v>2015</v>
      </c>
      <c r="C795" s="151" t="inlineStr">
        <is>
          <t>2014/15</t>
        </is>
      </c>
      <c r="D795" s="413" t="n">
        <v>4</v>
      </c>
      <c r="E795" s="154" t="n">
        <v>4481.8</v>
      </c>
      <c r="F795" s="154" t="n">
        <v>0</v>
      </c>
      <c r="G795" s="154" t="n">
        <v>4481.8</v>
      </c>
      <c r="H795" s="154" t="n">
        <v>76682.3</v>
      </c>
      <c r="I795" s="154" t="n">
        <v>2322.6</v>
      </c>
      <c r="J795" s="154" t="n">
        <v>79004.89999999999</v>
      </c>
      <c r="K795" s="154" t="n">
        <v>3117.8</v>
      </c>
      <c r="L795" s="154" t="n">
        <v>447.6</v>
      </c>
      <c r="M795" s="154" t="n">
        <v>1778.8</v>
      </c>
      <c r="N795" s="154" t="n">
        <v>181.1</v>
      </c>
    </row>
    <row r="796" ht="10.05" customHeight="1">
      <c r="A796" s="151" t="inlineStr">
        <is>
          <t>TOURNESOL</t>
        </is>
      </c>
      <c r="B796" s="412" t="n">
        <v>2015</v>
      </c>
      <c r="C796" s="151" t="inlineStr">
        <is>
          <t>2014/15</t>
        </is>
      </c>
      <c r="D796" s="413" t="n">
        <v>4</v>
      </c>
      <c r="E796" s="154" t="n">
        <v>34804.9</v>
      </c>
      <c r="F796" s="154" t="n">
        <v>8</v>
      </c>
      <c r="G796" s="154" t="n">
        <v>34812.9</v>
      </c>
      <c r="H796" s="154" t="n">
        <v>302002</v>
      </c>
      <c r="I796" s="154" t="n">
        <v>3997.9</v>
      </c>
      <c r="J796" s="154" t="n">
        <v>305999.9</v>
      </c>
      <c r="K796" s="154" t="n">
        <v>28267.9</v>
      </c>
      <c r="L796" s="154" t="n">
        <v>571.9</v>
      </c>
      <c r="M796" s="154" t="n">
        <v>20953.6</v>
      </c>
      <c r="N796" s="154" t="n">
        <v>1437.2</v>
      </c>
    </row>
    <row r="797" ht="10.05" customHeight="1">
      <c r="A797" s="151" t="inlineStr">
        <is>
          <t>COLZA</t>
        </is>
      </c>
      <c r="B797" s="412" t="n">
        <v>2015</v>
      </c>
      <c r="C797" s="151" t="inlineStr">
        <is>
          <t>2014/15</t>
        </is>
      </c>
      <c r="D797" s="413" t="n">
        <v>5</v>
      </c>
      <c r="E797" s="154" t="n">
        <v>145105.6</v>
      </c>
      <c r="F797" s="154" t="n">
        <v>0.6</v>
      </c>
      <c r="G797" s="154" t="n">
        <v>145106.2</v>
      </c>
      <c r="H797" s="154" t="n">
        <v>303361.4</v>
      </c>
      <c r="I797" s="154" t="n">
        <v>14584.3</v>
      </c>
      <c r="J797" s="154" t="n">
        <v>317945.7</v>
      </c>
      <c r="K797" s="154" t="n">
        <v>29744.5</v>
      </c>
      <c r="L797" s="154" t="n">
        <v>13293.1</v>
      </c>
      <c r="M797" s="154" t="n">
        <v>79821.60000000001</v>
      </c>
      <c r="N797" s="154" t="n">
        <v>5578.8</v>
      </c>
    </row>
    <row r="798" ht="10.05" customHeight="1">
      <c r="A798" s="151" t="inlineStr">
        <is>
          <t>LIN</t>
        </is>
      </c>
      <c r="B798" s="412" t="n">
        <v>2015</v>
      </c>
      <c r="C798" s="151" t="inlineStr">
        <is>
          <t>2014/15</t>
        </is>
      </c>
      <c r="D798" s="413" t="n">
        <v>5</v>
      </c>
      <c r="E798" s="154" t="n">
        <v>375.9</v>
      </c>
      <c r="F798" s="154" t="n">
        <v>175.2</v>
      </c>
      <c r="G798" s="154" t="n">
        <v>551.1</v>
      </c>
      <c r="H798" s="154" t="n">
        <v>3526.6</v>
      </c>
      <c r="I798" s="154" t="n">
        <v>245.1</v>
      </c>
      <c r="J798" s="154" t="n">
        <v>3771.7</v>
      </c>
      <c r="K798" s="154" t="n">
        <v>42.9</v>
      </c>
      <c r="L798" s="154" t="n">
        <v>20.7</v>
      </c>
      <c r="M798" s="154" t="n">
        <v>97.40000000000001</v>
      </c>
      <c r="N798" s="154" t="n">
        <v>0</v>
      </c>
    </row>
    <row r="799" ht="10.05" customHeight="1">
      <c r="A799" s="151" t="inlineStr">
        <is>
          <t>SOJA</t>
        </is>
      </c>
      <c r="B799" s="412" t="n">
        <v>2015</v>
      </c>
      <c r="C799" s="151" t="inlineStr">
        <is>
          <t>2014/15</t>
        </is>
      </c>
      <c r="D799" s="413" t="n">
        <v>5</v>
      </c>
      <c r="E799" s="154" t="n">
        <v>2413.1</v>
      </c>
      <c r="F799" s="154" t="n">
        <v>0</v>
      </c>
      <c r="G799" s="154" t="n">
        <v>2413.1</v>
      </c>
      <c r="H799" s="154" t="n">
        <v>59984.9</v>
      </c>
      <c r="I799" s="154" t="n">
        <v>2147.3</v>
      </c>
      <c r="J799" s="154" t="n">
        <v>62132.2</v>
      </c>
      <c r="K799" s="154" t="n">
        <v>2394</v>
      </c>
      <c r="L799" s="154" t="n">
        <v>707.8</v>
      </c>
      <c r="M799" s="154" t="n">
        <v>1219.5</v>
      </c>
      <c r="N799" s="154" t="n">
        <v>212.1</v>
      </c>
    </row>
    <row r="800" ht="10.05" customHeight="1">
      <c r="A800" s="151" t="inlineStr">
        <is>
          <t>TOURNESOL</t>
        </is>
      </c>
      <c r="B800" s="412" t="n">
        <v>2015</v>
      </c>
      <c r="C800" s="151" t="inlineStr">
        <is>
          <t>2014/15</t>
        </is>
      </c>
      <c r="D800" s="413" t="n">
        <v>5</v>
      </c>
      <c r="E800" s="154" t="n">
        <v>25944.6</v>
      </c>
      <c r="F800" s="154" t="n">
        <v>-0.6</v>
      </c>
      <c r="G800" s="154" t="n">
        <v>25944</v>
      </c>
      <c r="H800" s="154" t="n">
        <v>216053.5</v>
      </c>
      <c r="I800" s="154" t="n">
        <v>3826.2</v>
      </c>
      <c r="J800" s="154" t="n">
        <v>219879.7</v>
      </c>
      <c r="K800" s="154" t="n">
        <v>13191.6</v>
      </c>
      <c r="L800" s="154" t="n">
        <v>793.2</v>
      </c>
      <c r="M800" s="154" t="n">
        <v>12938.4</v>
      </c>
      <c r="N800" s="154" t="n">
        <v>3305.3</v>
      </c>
    </row>
    <row r="801" ht="10.05" customHeight="1">
      <c r="A801" s="151" t="inlineStr">
        <is>
          <t>COLZA</t>
        </is>
      </c>
      <c r="B801" s="412" t="n">
        <v>2015</v>
      </c>
      <c r="C801" s="151" t="inlineStr">
        <is>
          <t>2014/15</t>
        </is>
      </c>
      <c r="D801" s="413" t="n">
        <v>6</v>
      </c>
      <c r="E801" s="154" t="n">
        <v>63822.5</v>
      </c>
      <c r="F801" s="154" t="n">
        <v>2</v>
      </c>
      <c r="G801" s="154" t="n">
        <v>63824.5</v>
      </c>
      <c r="H801" s="154" t="n">
        <v>0</v>
      </c>
      <c r="I801" s="154" t="n">
        <v>0</v>
      </c>
      <c r="J801" s="154" t="n">
        <v>0</v>
      </c>
      <c r="K801" s="154" t="n">
        <v>0</v>
      </c>
      <c r="L801" s="154" t="n">
        <v>9562.200000000001</v>
      </c>
      <c r="M801" s="154" t="n">
        <v>22103.5</v>
      </c>
      <c r="N801" s="154" t="n">
        <v>4203.1</v>
      </c>
    </row>
    <row r="802" ht="10.05" customHeight="1">
      <c r="A802" s="151" t="inlineStr">
        <is>
          <t>LIN</t>
        </is>
      </c>
      <c r="B802" s="412" t="n">
        <v>2015</v>
      </c>
      <c r="C802" s="151" t="inlineStr">
        <is>
          <t>2014/15</t>
        </is>
      </c>
      <c r="D802" s="413" t="n">
        <v>6</v>
      </c>
      <c r="E802" s="154" t="n">
        <v>282.1</v>
      </c>
      <c r="F802" s="154" t="n">
        <v>3.60822483e-16</v>
      </c>
      <c r="G802" s="154" t="n">
        <v>282.1</v>
      </c>
      <c r="H802" s="154" t="n">
        <v>0</v>
      </c>
      <c r="I802" s="154" t="n">
        <v>0</v>
      </c>
      <c r="J802" s="154" t="n">
        <v>0</v>
      </c>
      <c r="K802" s="154" t="n">
        <v>0</v>
      </c>
      <c r="L802" s="154" t="n">
        <v>0</v>
      </c>
      <c r="M802" s="154" t="n">
        <v>42.9</v>
      </c>
      <c r="N802" s="154" t="n">
        <v>0</v>
      </c>
    </row>
    <row r="803" ht="10.05" customHeight="1">
      <c r="A803" s="151" t="inlineStr">
        <is>
          <t>SOJA</t>
        </is>
      </c>
      <c r="B803" s="412" t="n">
        <v>2015</v>
      </c>
      <c r="C803" s="151" t="inlineStr">
        <is>
          <t>2014/15</t>
        </is>
      </c>
      <c r="D803" s="413" t="n">
        <v>6</v>
      </c>
      <c r="E803" s="154" t="n">
        <v>4616.6</v>
      </c>
      <c r="F803" s="154" t="n">
        <v>1278.8</v>
      </c>
      <c r="G803" s="154" t="n">
        <v>5895.4</v>
      </c>
      <c r="H803" s="154" t="n">
        <v>0</v>
      </c>
      <c r="I803" s="154" t="n">
        <v>0</v>
      </c>
      <c r="J803" s="154" t="n">
        <v>0</v>
      </c>
      <c r="K803" s="154" t="n">
        <v>0</v>
      </c>
      <c r="L803" s="154" t="n">
        <v>1732.7</v>
      </c>
      <c r="M803" s="154" t="n">
        <v>1980.2</v>
      </c>
      <c r="N803" s="154" t="n">
        <v>371.9</v>
      </c>
    </row>
    <row r="804" ht="10.05" customHeight="1">
      <c r="A804" s="151" t="inlineStr">
        <is>
          <t>TOURNESOL</t>
        </is>
      </c>
      <c r="B804" s="412" t="n">
        <v>2015</v>
      </c>
      <c r="C804" s="151" t="inlineStr">
        <is>
          <t>2014/15</t>
        </is>
      </c>
      <c r="D804" s="413" t="n">
        <v>6</v>
      </c>
      <c r="E804" s="154" t="n">
        <v>20645.7</v>
      </c>
      <c r="F804" s="154" t="n">
        <v>-634.1</v>
      </c>
      <c r="G804" s="154" t="n">
        <v>20011.6</v>
      </c>
      <c r="H804" s="154" t="n">
        <v>0</v>
      </c>
      <c r="I804" s="154" t="n">
        <v>0</v>
      </c>
      <c r="J804" s="154" t="n">
        <v>0</v>
      </c>
      <c r="K804" s="154" t="n">
        <v>0</v>
      </c>
      <c r="L804" s="154" t="n">
        <v>579.8</v>
      </c>
      <c r="M804" s="154" t="n">
        <v>6998.8</v>
      </c>
      <c r="N804" s="154" t="n">
        <v>2343.7</v>
      </c>
    </row>
    <row r="805" ht="10.05" customHeight="1">
      <c r="A805" s="151" t="inlineStr">
        <is>
          <t>COLZA</t>
        </is>
      </c>
      <c r="B805" s="412" t="n">
        <v>2015</v>
      </c>
      <c r="C805" s="151" t="inlineStr">
        <is>
          <t>2014/15</t>
        </is>
      </c>
      <c r="D805" s="413" t="n">
        <v>7</v>
      </c>
      <c r="E805" s="154" t="n">
        <v>0</v>
      </c>
      <c r="F805" s="154" t="n">
        <v>0</v>
      </c>
      <c r="G805" s="154" t="n">
        <v>0</v>
      </c>
      <c r="H805" s="154" t="n">
        <v>60091.9</v>
      </c>
      <c r="I805" s="154" t="n">
        <v>5296.5</v>
      </c>
      <c r="J805" s="154" t="n">
        <v>65388.4</v>
      </c>
      <c r="K805" s="154" t="n">
        <v>13150.4</v>
      </c>
      <c r="L805" s="154" t="n">
        <v>0</v>
      </c>
      <c r="M805" s="154" t="n">
        <v>0</v>
      </c>
      <c r="N805" s="154" t="n">
        <v>0</v>
      </c>
    </row>
    <row r="806" ht="10.05" customHeight="1">
      <c r="A806" s="151" t="inlineStr">
        <is>
          <t>LIN</t>
        </is>
      </c>
      <c r="B806" s="412" t="n">
        <v>2015</v>
      </c>
      <c r="C806" s="151" t="inlineStr">
        <is>
          <t>2014/15</t>
        </is>
      </c>
      <c r="D806" s="413" t="n">
        <v>7</v>
      </c>
      <c r="E806" s="154" t="n">
        <v>0</v>
      </c>
      <c r="F806" s="154" t="n">
        <v>0</v>
      </c>
      <c r="G806" s="154" t="n">
        <v>0</v>
      </c>
      <c r="H806" s="154" t="n">
        <v>1669.6</v>
      </c>
      <c r="I806" s="154" t="n">
        <v>243.4</v>
      </c>
      <c r="J806" s="154" t="n">
        <v>1913</v>
      </c>
      <c r="K806" s="154" t="n">
        <v>0</v>
      </c>
      <c r="L806" s="154" t="n">
        <v>0</v>
      </c>
      <c r="M806" s="154" t="n">
        <v>0</v>
      </c>
      <c r="N806" s="154" t="n">
        <v>0</v>
      </c>
    </row>
    <row r="807" ht="10.05" customHeight="1">
      <c r="A807" s="151" t="inlineStr">
        <is>
          <t>SOJA</t>
        </is>
      </c>
      <c r="B807" s="412" t="n">
        <v>2015</v>
      </c>
      <c r="C807" s="151" t="inlineStr">
        <is>
          <t>2014/15</t>
        </is>
      </c>
      <c r="D807" s="413" t="n">
        <v>7</v>
      </c>
      <c r="E807" s="154" t="n">
        <v>0</v>
      </c>
      <c r="F807" s="154" t="n">
        <v>0</v>
      </c>
      <c r="G807" s="154" t="n">
        <v>0</v>
      </c>
      <c r="H807" s="154" t="n">
        <v>42235.4</v>
      </c>
      <c r="I807" s="154" t="n">
        <v>1694.4</v>
      </c>
      <c r="J807" s="154" t="n">
        <v>43929.8</v>
      </c>
      <c r="K807" s="154" t="n">
        <v>1924.7</v>
      </c>
      <c r="L807" s="154" t="n">
        <v>0</v>
      </c>
      <c r="M807" s="154" t="n">
        <v>0</v>
      </c>
      <c r="N807" s="154" t="n">
        <v>0</v>
      </c>
    </row>
    <row r="808" ht="10.05" customHeight="1">
      <c r="A808" s="151" t="inlineStr">
        <is>
          <t>TOURNESOL</t>
        </is>
      </c>
      <c r="B808" s="412" t="n">
        <v>2015</v>
      </c>
      <c r="C808" s="151" t="inlineStr">
        <is>
          <t>2014/15</t>
        </is>
      </c>
      <c r="D808" s="413" t="n">
        <v>7</v>
      </c>
      <c r="E808" s="154" t="n">
        <v>0</v>
      </c>
      <c r="F808" s="154" t="n">
        <v>0</v>
      </c>
      <c r="G808" s="154" t="n">
        <v>0</v>
      </c>
      <c r="H808" s="154" t="n">
        <v>75524.89999999999</v>
      </c>
      <c r="I808" s="154" t="n">
        <v>3445.9</v>
      </c>
      <c r="J808" s="154" t="n">
        <v>78970.8</v>
      </c>
      <c r="K808" s="154" t="n">
        <v>5391.4</v>
      </c>
      <c r="L808" s="154" t="n">
        <v>0</v>
      </c>
      <c r="M808" s="154" t="n">
        <v>0</v>
      </c>
      <c r="N808" s="154" t="n">
        <v>0</v>
      </c>
    </row>
    <row r="809" ht="10.05" customHeight="1">
      <c r="A809" s="151" t="inlineStr">
        <is>
          <t>COLZA</t>
        </is>
      </c>
      <c r="B809" s="412" t="n">
        <v>2015</v>
      </c>
      <c r="C809" s="151" t="inlineStr">
        <is>
          <t>2015/16</t>
        </is>
      </c>
      <c r="D809" s="413" t="n">
        <v>7</v>
      </c>
      <c r="E809" s="154" t="n">
        <v>2848246.3</v>
      </c>
      <c r="F809" s="154" t="n">
        <v>12007.5</v>
      </c>
      <c r="G809" s="154" t="n">
        <v>2860253.8</v>
      </c>
      <c r="H809" s="154" t="n">
        <v>2443761.3</v>
      </c>
      <c r="I809" s="154" t="n">
        <v>13162.3</v>
      </c>
      <c r="J809" s="154" t="n">
        <v>2456923.6</v>
      </c>
      <c r="K809" s="154" t="n">
        <v>1213899.6</v>
      </c>
      <c r="L809" s="154" t="n">
        <v>1426486.4</v>
      </c>
      <c r="M809" s="154" t="n">
        <v>208094.8</v>
      </c>
      <c r="N809" s="154" t="n">
        <v>4116.4</v>
      </c>
    </row>
    <row r="810" ht="10.05" customHeight="1">
      <c r="A810" s="151" t="inlineStr">
        <is>
          <t>LIN</t>
        </is>
      </c>
      <c r="B810" s="412" t="n">
        <v>2015</v>
      </c>
      <c r="C810" s="151" t="inlineStr">
        <is>
          <t>2015/16</t>
        </is>
      </c>
      <c r="D810" s="413" t="n">
        <v>7</v>
      </c>
      <c r="E810" s="154" t="n">
        <v>16354.4</v>
      </c>
      <c r="F810" s="154" t="n">
        <v>0</v>
      </c>
      <c r="G810" s="154" t="n">
        <v>16354.4</v>
      </c>
      <c r="H810" s="154" t="n">
        <v>16510.4</v>
      </c>
      <c r="I810" s="154" t="n">
        <v>252.6</v>
      </c>
      <c r="J810" s="154" t="n">
        <v>16763</v>
      </c>
      <c r="K810" s="154" t="n">
        <v>1905.3</v>
      </c>
      <c r="L810" s="154" t="n">
        <v>3456.3</v>
      </c>
      <c r="M810" s="154" t="n">
        <v>1551</v>
      </c>
      <c r="N810" s="154" t="n">
        <v>0</v>
      </c>
    </row>
    <row r="811" ht="10.05" customHeight="1">
      <c r="A811" s="151" t="inlineStr">
        <is>
          <t>SOJA</t>
        </is>
      </c>
      <c r="B811" s="412" t="n">
        <v>2015</v>
      </c>
      <c r="C811" s="151" t="inlineStr">
        <is>
          <t>2015/16</t>
        </is>
      </c>
      <c r="D811" s="413" t="n">
        <v>7</v>
      </c>
      <c r="E811" s="154" t="n">
        <v>2002.5</v>
      </c>
      <c r="F811" s="154" t="n">
        <v>0</v>
      </c>
      <c r="G811" s="154" t="n">
        <v>2002.5</v>
      </c>
      <c r="H811" s="154" t="n">
        <v>35736.5</v>
      </c>
      <c r="I811" s="154" t="n">
        <v>1647.5</v>
      </c>
      <c r="J811" s="154" t="n">
        <v>37384</v>
      </c>
      <c r="K811" s="154" t="n">
        <v>2608.4</v>
      </c>
      <c r="L811" s="154" t="n">
        <v>1095</v>
      </c>
      <c r="M811" s="154" t="n">
        <v>142.5</v>
      </c>
      <c r="N811" s="154" t="n">
        <v>118.9</v>
      </c>
    </row>
    <row r="812" ht="10.05" customHeight="1">
      <c r="A812" s="151" t="inlineStr">
        <is>
          <t>TOURNESOL</t>
        </is>
      </c>
      <c r="B812" s="412" t="n">
        <v>2015</v>
      </c>
      <c r="C812" s="151" t="inlineStr">
        <is>
          <t>2015/16</t>
        </is>
      </c>
      <c r="D812" s="413" t="n">
        <v>7</v>
      </c>
      <c r="E812" s="154" t="n">
        <v>1611.8</v>
      </c>
      <c r="F812" s="154" t="n">
        <v>0</v>
      </c>
      <c r="G812" s="154" t="n">
        <v>1611.8</v>
      </c>
      <c r="H812" s="154" t="n">
        <v>42101.9</v>
      </c>
      <c r="I812" s="154" t="n">
        <v>3367.8</v>
      </c>
      <c r="J812" s="154" t="n">
        <v>45469.7</v>
      </c>
      <c r="K812" s="154" t="n">
        <v>3510.5</v>
      </c>
      <c r="L812" s="154" t="n">
        <v>145</v>
      </c>
      <c r="M812" s="154" t="n">
        <v>564.7</v>
      </c>
      <c r="N812" s="154" t="n">
        <v>100.7</v>
      </c>
    </row>
    <row r="813" ht="10.05" customHeight="1">
      <c r="A813" s="151" t="inlineStr">
        <is>
          <t>COLZA</t>
        </is>
      </c>
      <c r="B813" s="412" t="n">
        <v>2015</v>
      </c>
      <c r="C813" s="151" t="inlineStr">
        <is>
          <t>2015/16</t>
        </is>
      </c>
      <c r="D813" s="413" t="n">
        <v>8</v>
      </c>
      <c r="E813" s="154" t="n">
        <v>500065.6</v>
      </c>
      <c r="F813" s="154" t="n">
        <v>7.6</v>
      </c>
      <c r="G813" s="154" t="n">
        <v>500073.2</v>
      </c>
      <c r="H813" s="154" t="n">
        <v>2483016.5</v>
      </c>
      <c r="I813" s="154" t="n">
        <v>9935.700000000001</v>
      </c>
      <c r="J813" s="154" t="n">
        <v>2492952.2</v>
      </c>
      <c r="K813" s="154" t="n">
        <v>1123925.9</v>
      </c>
      <c r="L813" s="154" t="n">
        <v>223157.7</v>
      </c>
      <c r="M813" s="154" t="n">
        <v>309123.1</v>
      </c>
      <c r="N813" s="154" t="n">
        <v>4009.8</v>
      </c>
    </row>
    <row r="814" ht="10.05" customHeight="1">
      <c r="A814" s="151" t="inlineStr">
        <is>
          <t>LIN</t>
        </is>
      </c>
      <c r="B814" s="412" t="n">
        <v>2015</v>
      </c>
      <c r="C814" s="151" t="inlineStr">
        <is>
          <t>2015/16</t>
        </is>
      </c>
      <c r="D814" s="413" t="n">
        <v>8</v>
      </c>
      <c r="E814" s="154" t="n">
        <v>8183.1</v>
      </c>
      <c r="F814" s="154" t="n">
        <v>0</v>
      </c>
      <c r="G814" s="154" t="n">
        <v>8183.1</v>
      </c>
      <c r="H814" s="154" t="n">
        <v>22854.9</v>
      </c>
      <c r="I814" s="154" t="n">
        <v>214.4</v>
      </c>
      <c r="J814" s="154" t="n">
        <v>23069.3</v>
      </c>
      <c r="K814" s="154" t="n">
        <v>1382.8</v>
      </c>
      <c r="L814" s="154" t="n">
        <v>860.7</v>
      </c>
      <c r="M814" s="154" t="n">
        <v>1329.6</v>
      </c>
      <c r="N814" s="154" t="n">
        <v>63.8</v>
      </c>
    </row>
    <row r="815" ht="10.05" customHeight="1">
      <c r="A815" s="151" t="inlineStr">
        <is>
          <t>SOJA</t>
        </is>
      </c>
      <c r="B815" s="412" t="n">
        <v>2015</v>
      </c>
      <c r="C815" s="151" t="inlineStr">
        <is>
          <t>2015/16</t>
        </is>
      </c>
      <c r="D815" s="413" t="n">
        <v>8</v>
      </c>
      <c r="E815" s="154" t="n">
        <v>1479.2</v>
      </c>
      <c r="F815" s="154" t="n">
        <v>60.6</v>
      </c>
      <c r="G815" s="154" t="n">
        <v>1539.8</v>
      </c>
      <c r="H815" s="154" t="n">
        <v>24647.1</v>
      </c>
      <c r="I815" s="154" t="n">
        <v>1445.2</v>
      </c>
      <c r="J815" s="154" t="n">
        <v>26092.3</v>
      </c>
      <c r="K815" s="154" t="n">
        <v>2765.8</v>
      </c>
      <c r="L815" s="154" t="n">
        <v>986.1</v>
      </c>
      <c r="M815" s="154" t="n">
        <v>783.1</v>
      </c>
      <c r="N815" s="154" t="n">
        <v>45.6</v>
      </c>
    </row>
    <row r="816" ht="10.05" customHeight="1">
      <c r="A816" s="151" t="inlineStr">
        <is>
          <t>TOURNESOL</t>
        </is>
      </c>
      <c r="B816" s="412" t="n">
        <v>2015</v>
      </c>
      <c r="C816" s="151" t="inlineStr">
        <is>
          <t>2015/16</t>
        </is>
      </c>
      <c r="D816" s="413" t="n">
        <v>8</v>
      </c>
      <c r="E816" s="154" t="n">
        <v>19801.9</v>
      </c>
      <c r="F816" s="154" t="n">
        <v>817.3</v>
      </c>
      <c r="G816" s="154" t="n">
        <v>20619.2</v>
      </c>
      <c r="H816" s="154" t="n">
        <v>46781</v>
      </c>
      <c r="I816" s="154" t="n">
        <v>3444.1</v>
      </c>
      <c r="J816" s="154" t="n">
        <v>50225.1</v>
      </c>
      <c r="K816" s="154" t="n">
        <v>14155.2</v>
      </c>
      <c r="L816" s="154" t="n">
        <v>11038.1</v>
      </c>
      <c r="M816" s="154" t="n">
        <v>383</v>
      </c>
      <c r="N816" s="154" t="n">
        <v>10.7</v>
      </c>
    </row>
    <row r="817" ht="10.05" customHeight="1">
      <c r="A817" s="151" t="inlineStr">
        <is>
          <t>COLZA</t>
        </is>
      </c>
      <c r="B817" s="412" t="n">
        <v>2015</v>
      </c>
      <c r="C817" s="151" t="inlineStr">
        <is>
          <t>2015/16</t>
        </is>
      </c>
      <c r="D817" s="413" t="n">
        <v>9</v>
      </c>
      <c r="E817" s="154" t="n">
        <v>182991.3</v>
      </c>
      <c r="F817" s="154" t="n">
        <v>29.3</v>
      </c>
      <c r="G817" s="154" t="n">
        <v>183020.6</v>
      </c>
      <c r="H817" s="154" t="n">
        <v>2315386.7</v>
      </c>
      <c r="I817" s="154" t="n">
        <v>8838.6</v>
      </c>
      <c r="J817" s="154" t="n">
        <v>2324225.3</v>
      </c>
      <c r="K817" s="154" t="n">
        <v>996707.9</v>
      </c>
      <c r="L817" s="154" t="n">
        <v>26856.3</v>
      </c>
      <c r="M817" s="154" t="n">
        <v>148078</v>
      </c>
      <c r="N817" s="154" t="n">
        <v>5415</v>
      </c>
    </row>
    <row r="818" ht="10.05" customHeight="1">
      <c r="A818" s="151" t="inlineStr">
        <is>
          <t>LIN</t>
        </is>
      </c>
      <c r="B818" s="412" t="n">
        <v>2015</v>
      </c>
      <c r="C818" s="151" t="inlineStr">
        <is>
          <t>2015/16</t>
        </is>
      </c>
      <c r="D818" s="413" t="n">
        <v>9</v>
      </c>
      <c r="E818" s="154" t="n">
        <v>2751.5</v>
      </c>
      <c r="F818" s="154" t="n">
        <v>0</v>
      </c>
      <c r="G818" s="154" t="n">
        <v>2751.5</v>
      </c>
      <c r="H818" s="154" t="n">
        <v>23227.1</v>
      </c>
      <c r="I818" s="154" t="n">
        <v>167</v>
      </c>
      <c r="J818" s="154" t="n">
        <v>23394.1</v>
      </c>
      <c r="K818" s="154" t="n">
        <v>836.3</v>
      </c>
      <c r="L818" s="154" t="n">
        <v>240.4</v>
      </c>
      <c r="M818" s="154" t="n">
        <v>779.4</v>
      </c>
      <c r="N818" s="154" t="n">
        <v>2.8</v>
      </c>
    </row>
    <row r="819" ht="10.05" customHeight="1">
      <c r="A819" s="151" t="inlineStr">
        <is>
          <t>SOJA</t>
        </is>
      </c>
      <c r="B819" s="412" t="n">
        <v>2015</v>
      </c>
      <c r="C819" s="151" t="inlineStr">
        <is>
          <t>2015/16</t>
        </is>
      </c>
      <c r="D819" s="413" t="n">
        <v>9</v>
      </c>
      <c r="E819" s="154" t="n">
        <v>73342.2</v>
      </c>
      <c r="F819" s="154" t="n">
        <v>5589.1</v>
      </c>
      <c r="G819" s="154" t="n">
        <v>78931.3</v>
      </c>
      <c r="H819" s="154" t="n">
        <v>89797.2</v>
      </c>
      <c r="I819" s="154" t="n">
        <v>6108</v>
      </c>
      <c r="J819" s="154" t="n">
        <v>95905.2</v>
      </c>
      <c r="K819" s="154" t="n">
        <v>10860.1</v>
      </c>
      <c r="L819" s="154" t="n">
        <v>9483.700000000001</v>
      </c>
      <c r="M819" s="154" t="n">
        <v>1086.2</v>
      </c>
      <c r="N819" s="154" t="n">
        <v>303.1</v>
      </c>
    </row>
    <row r="820" ht="10.05" customHeight="1">
      <c r="A820" s="151" t="inlineStr">
        <is>
          <t>TOURNESOL</t>
        </is>
      </c>
      <c r="B820" s="412" t="n">
        <v>2015</v>
      </c>
      <c r="C820" s="151" t="inlineStr">
        <is>
          <t>2015/16</t>
        </is>
      </c>
      <c r="D820" s="413" t="n">
        <v>9</v>
      </c>
      <c r="E820" s="154" t="n">
        <v>526278.5</v>
      </c>
      <c r="F820" s="154" t="n">
        <v>4788.8</v>
      </c>
      <c r="G820" s="154" t="n">
        <v>531067.3</v>
      </c>
      <c r="H820" s="154" t="n">
        <v>464949.9</v>
      </c>
      <c r="I820" s="154" t="n">
        <v>7464.8</v>
      </c>
      <c r="J820" s="154" t="n">
        <v>472414.7</v>
      </c>
      <c r="K820" s="154" t="n">
        <v>147691.7</v>
      </c>
      <c r="L820" s="154" t="n">
        <v>166345.5</v>
      </c>
      <c r="M820" s="154" t="n">
        <v>30855.6</v>
      </c>
      <c r="N820" s="154" t="n">
        <v>1953.2</v>
      </c>
    </row>
    <row r="821" ht="10.05" customHeight="1">
      <c r="A821" s="151" t="inlineStr">
        <is>
          <t>COLZA</t>
        </is>
      </c>
      <c r="B821" s="412" t="n">
        <v>2015</v>
      </c>
      <c r="C821" s="151" t="inlineStr">
        <is>
          <t>2015/16</t>
        </is>
      </c>
      <c r="D821" s="413" t="n">
        <v>10</v>
      </c>
      <c r="E821" s="154" t="n">
        <v>162930</v>
      </c>
      <c r="F821" s="154" t="n">
        <v>12.2</v>
      </c>
      <c r="G821" s="154" t="n">
        <v>162942.2</v>
      </c>
      <c r="H821" s="154" t="n">
        <v>2126632</v>
      </c>
      <c r="I821" s="154" t="n">
        <v>8808.4</v>
      </c>
      <c r="J821" s="154" t="n">
        <v>2135440.4</v>
      </c>
      <c r="K821" s="154" t="n">
        <v>874160.200000001</v>
      </c>
      <c r="L821" s="154" t="n">
        <v>8435.799999999999</v>
      </c>
      <c r="M821" s="154" t="n">
        <v>120996.2</v>
      </c>
      <c r="N821" s="154" t="n">
        <v>10568.4</v>
      </c>
    </row>
    <row r="822" ht="10.05" customHeight="1">
      <c r="A822" s="151" t="inlineStr">
        <is>
          <t>LIN</t>
        </is>
      </c>
      <c r="B822" s="412" t="n">
        <v>2015</v>
      </c>
      <c r="C822" s="151" t="inlineStr">
        <is>
          <t>2015/16</t>
        </is>
      </c>
      <c r="D822" s="413" t="n">
        <v>10</v>
      </c>
      <c r="E822" s="154" t="n">
        <v>1332.6</v>
      </c>
      <c r="F822" s="154" t="n">
        <v>0</v>
      </c>
      <c r="G822" s="154" t="n">
        <v>1332.6</v>
      </c>
      <c r="H822" s="154" t="n">
        <v>21802.9</v>
      </c>
      <c r="I822" s="154" t="n">
        <v>166.8</v>
      </c>
      <c r="J822" s="154" t="n">
        <v>21969.7</v>
      </c>
      <c r="K822" s="154" t="n">
        <v>417.4</v>
      </c>
      <c r="L822" s="154" t="n">
        <v>71.59999999999999</v>
      </c>
      <c r="M822" s="154" t="n">
        <v>490.4</v>
      </c>
      <c r="N822" s="154" t="n">
        <v>0</v>
      </c>
    </row>
    <row r="823" ht="10.05" customHeight="1">
      <c r="A823" s="151" t="inlineStr">
        <is>
          <t>SOJA</t>
        </is>
      </c>
      <c r="B823" s="412" t="n">
        <v>2015</v>
      </c>
      <c r="C823" s="151" t="inlineStr">
        <is>
          <t>2015/16</t>
        </is>
      </c>
      <c r="D823" s="413" t="n">
        <v>10</v>
      </c>
      <c r="E823" s="154" t="n">
        <v>115600.6</v>
      </c>
      <c r="F823" s="154" t="n">
        <v>7834</v>
      </c>
      <c r="G823" s="154" t="n">
        <v>123434.6</v>
      </c>
      <c r="H823" s="154" t="n">
        <v>192241.6</v>
      </c>
      <c r="I823" s="154" t="n">
        <v>13268.3</v>
      </c>
      <c r="J823" s="154" t="n">
        <v>205509.9</v>
      </c>
      <c r="K823" s="154" t="n">
        <v>22823.6</v>
      </c>
      <c r="L823" s="154" t="n">
        <v>19087.1</v>
      </c>
      <c r="M823" s="154" t="n">
        <v>6288.9</v>
      </c>
      <c r="N823" s="154" t="n">
        <v>734.8</v>
      </c>
    </row>
    <row r="824" ht="10.05" customHeight="1">
      <c r="A824" s="151" t="inlineStr">
        <is>
          <t>TOURNESOL</t>
        </is>
      </c>
      <c r="B824" s="412" t="n">
        <v>2015</v>
      </c>
      <c r="C824" s="151" t="inlineStr">
        <is>
          <t>2015/16</t>
        </is>
      </c>
      <c r="D824" s="413" t="n">
        <v>10</v>
      </c>
      <c r="E824" s="154" t="n">
        <v>344660.4</v>
      </c>
      <c r="F824" s="154" t="n">
        <v>988.8</v>
      </c>
      <c r="G824" s="154" t="n">
        <v>345649.2</v>
      </c>
      <c r="H824" s="154" t="n">
        <v>673772.3</v>
      </c>
      <c r="I824" s="154" t="n">
        <v>7328.5</v>
      </c>
      <c r="J824" s="154" t="n">
        <v>681100.8</v>
      </c>
      <c r="K824" s="154" t="n">
        <v>160910.4</v>
      </c>
      <c r="L824" s="154" t="n">
        <v>91911</v>
      </c>
      <c r="M824" s="154" t="n">
        <v>74796</v>
      </c>
      <c r="N824" s="154" t="n">
        <v>4047.2</v>
      </c>
    </row>
    <row r="825" ht="10.05" customHeight="1">
      <c r="A825" s="151" t="inlineStr">
        <is>
          <t>COLZA</t>
        </is>
      </c>
      <c r="B825" s="412" t="n">
        <v>2015</v>
      </c>
      <c r="C825" s="151" t="inlineStr">
        <is>
          <t>2015/16</t>
        </is>
      </c>
      <c r="D825" s="413" t="n">
        <v>11</v>
      </c>
      <c r="E825" s="154" t="n">
        <v>224381.6</v>
      </c>
      <c r="F825" s="154" t="n">
        <v>610.9</v>
      </c>
      <c r="G825" s="154" t="n">
        <v>224992.5</v>
      </c>
      <c r="H825" s="154" t="n">
        <v>1997808.1</v>
      </c>
      <c r="I825" s="154" t="n">
        <v>8814.700000000001</v>
      </c>
      <c r="J825" s="154" t="n">
        <v>2006622.8</v>
      </c>
      <c r="K825" s="154" t="n">
        <v>717829.4</v>
      </c>
      <c r="L825" s="154" t="n">
        <v>14801.4</v>
      </c>
      <c r="M825" s="154" t="n">
        <v>166498.6</v>
      </c>
      <c r="N825" s="154" t="n">
        <v>4634</v>
      </c>
    </row>
    <row r="826" ht="10.05" customHeight="1">
      <c r="A826" s="151" t="inlineStr">
        <is>
          <t>LIN</t>
        </is>
      </c>
      <c r="B826" s="412" t="n">
        <v>2015</v>
      </c>
      <c r="C826" s="151" t="inlineStr">
        <is>
          <t>2015/16</t>
        </is>
      </c>
      <c r="D826" s="413" t="n">
        <v>11</v>
      </c>
      <c r="E826" s="154" t="n">
        <v>842</v>
      </c>
      <c r="F826" s="154" t="n">
        <v>0</v>
      </c>
      <c r="G826" s="154" t="n">
        <v>842</v>
      </c>
      <c r="H826" s="154" t="n">
        <v>20730.2</v>
      </c>
      <c r="I826" s="154" t="n">
        <v>161.5</v>
      </c>
      <c r="J826" s="154" t="n">
        <v>20891.7</v>
      </c>
      <c r="K826" s="154" t="n">
        <v>270.7</v>
      </c>
      <c r="L826" s="154" t="n">
        <v>13.8</v>
      </c>
      <c r="M826" s="154" t="n">
        <v>160</v>
      </c>
      <c r="N826" s="154" t="n">
        <v>0.5</v>
      </c>
    </row>
    <row r="827" ht="10.05" customHeight="1">
      <c r="A827" s="151" t="inlineStr">
        <is>
          <t>SOJA</t>
        </is>
      </c>
      <c r="B827" s="412" t="n">
        <v>2015</v>
      </c>
      <c r="C827" s="151" t="inlineStr">
        <is>
          <t>2015/16</t>
        </is>
      </c>
      <c r="D827" s="413" t="n">
        <v>11</v>
      </c>
      <c r="E827" s="154" t="n">
        <v>25223.4</v>
      </c>
      <c r="F827" s="154" t="n">
        <v>1650.5</v>
      </c>
      <c r="G827" s="154" t="n">
        <v>26873.9</v>
      </c>
      <c r="H827" s="154" t="n">
        <v>198912.4</v>
      </c>
      <c r="I827" s="154" t="n">
        <v>14419.5</v>
      </c>
      <c r="J827" s="154" t="n">
        <v>213331.9</v>
      </c>
      <c r="K827" s="154" t="n">
        <v>19654.5</v>
      </c>
      <c r="L827" s="154" t="n">
        <v>4288.1</v>
      </c>
      <c r="M827" s="154" t="n">
        <v>5999.7</v>
      </c>
      <c r="N827" s="154" t="n">
        <v>1348.6</v>
      </c>
    </row>
    <row r="828" ht="10.05" customHeight="1">
      <c r="A828" s="151" t="inlineStr">
        <is>
          <t>TOURNESOL</t>
        </is>
      </c>
      <c r="B828" s="412" t="n">
        <v>2015</v>
      </c>
      <c r="C828" s="151" t="inlineStr">
        <is>
          <t>2015/16</t>
        </is>
      </c>
      <c r="D828" s="413" t="n">
        <v>11</v>
      </c>
      <c r="E828" s="154" t="n">
        <v>73115.39999999999</v>
      </c>
      <c r="F828" s="154" t="n">
        <v>-17.5</v>
      </c>
      <c r="G828" s="154" t="n">
        <v>73097.89999999999</v>
      </c>
      <c r="H828" s="154" t="n">
        <v>653815.3</v>
      </c>
      <c r="I828" s="154" t="n">
        <v>6640.2</v>
      </c>
      <c r="J828" s="154" t="n">
        <v>660455.5</v>
      </c>
      <c r="K828" s="154" t="n">
        <v>114734.5</v>
      </c>
      <c r="L828" s="154" t="n">
        <v>9816.5</v>
      </c>
      <c r="M828" s="154" t="n">
        <v>54028.4</v>
      </c>
      <c r="N828" s="154" t="n">
        <v>1934.7</v>
      </c>
    </row>
    <row r="829" ht="10.05" customHeight="1">
      <c r="A829" s="151" t="inlineStr">
        <is>
          <t>COLZA</t>
        </is>
      </c>
      <c r="B829" s="412" t="n">
        <v>2015</v>
      </c>
      <c r="C829" s="151" t="inlineStr">
        <is>
          <t>2015/16</t>
        </is>
      </c>
      <c r="D829" s="413" t="n">
        <v>12</v>
      </c>
      <c r="E829" s="154" t="n">
        <v>201963</v>
      </c>
      <c r="F829" s="154" t="n">
        <v>119.9</v>
      </c>
      <c r="G829" s="154" t="n">
        <v>202082.9</v>
      </c>
      <c r="H829" s="154" t="n">
        <v>1765844.8</v>
      </c>
      <c r="I829" s="154" t="n">
        <v>8795.6</v>
      </c>
      <c r="J829" s="154" t="n">
        <v>1774640.4</v>
      </c>
      <c r="K829" s="154" t="n">
        <v>627668.3</v>
      </c>
      <c r="L829" s="154" t="n">
        <v>31923.5</v>
      </c>
      <c r="M829" s="154" t="n">
        <v>118158.1</v>
      </c>
      <c r="N829" s="154" t="n">
        <v>3752.2</v>
      </c>
    </row>
    <row r="830" ht="10.05" customHeight="1">
      <c r="A830" s="151" t="inlineStr">
        <is>
          <t>LIN</t>
        </is>
      </c>
      <c r="B830" s="412" t="n">
        <v>2015</v>
      </c>
      <c r="C830" s="151" t="inlineStr">
        <is>
          <t>2015/16</t>
        </is>
      </c>
      <c r="D830" s="413" t="n">
        <v>12</v>
      </c>
      <c r="E830" s="154" t="n">
        <v>680</v>
      </c>
      <c r="F830" s="154" t="n">
        <v>438.2</v>
      </c>
      <c r="G830" s="154" t="n">
        <v>1118.2</v>
      </c>
      <c r="H830" s="154" t="n">
        <v>18906.2</v>
      </c>
      <c r="I830" s="154" t="n">
        <v>597.9</v>
      </c>
      <c r="J830" s="154" t="n">
        <v>19504.1</v>
      </c>
      <c r="K830" s="154" t="n">
        <v>229.2</v>
      </c>
      <c r="L830" s="154" t="n">
        <v>18.2</v>
      </c>
      <c r="M830" s="154" t="n">
        <v>64.40000000000001</v>
      </c>
      <c r="N830" s="154" t="n">
        <v>0.1</v>
      </c>
    </row>
    <row r="831" ht="10.05" customHeight="1">
      <c r="A831" s="151" t="inlineStr">
        <is>
          <t>SOJA</t>
        </is>
      </c>
      <c r="B831" s="412" t="n">
        <v>2015</v>
      </c>
      <c r="C831" s="151" t="inlineStr">
        <is>
          <t>2015/16</t>
        </is>
      </c>
      <c r="D831" s="413" t="n">
        <v>12</v>
      </c>
      <c r="E831" s="154" t="n">
        <v>6981.4</v>
      </c>
      <c r="F831" s="154" t="n">
        <v>0</v>
      </c>
      <c r="G831" s="154" t="n">
        <v>6981.4</v>
      </c>
      <c r="H831" s="154" t="n">
        <v>188114.9</v>
      </c>
      <c r="I831" s="154" t="n">
        <v>13077.8</v>
      </c>
      <c r="J831" s="154" t="n">
        <v>201192.7</v>
      </c>
      <c r="K831" s="154" t="n">
        <v>17234.1</v>
      </c>
      <c r="L831" s="154" t="n">
        <v>1079.5</v>
      </c>
      <c r="M831" s="154" t="n">
        <v>2654.8</v>
      </c>
      <c r="N831" s="154" t="n">
        <v>873.9</v>
      </c>
    </row>
    <row r="832" ht="10.05" customHeight="1">
      <c r="A832" s="151" t="inlineStr">
        <is>
          <t>TOURNESOL</t>
        </is>
      </c>
      <c r="B832" s="412" t="n">
        <v>2015</v>
      </c>
      <c r="C832" s="151" t="inlineStr">
        <is>
          <t>2015/16</t>
        </is>
      </c>
      <c r="D832" s="413" t="n">
        <v>12</v>
      </c>
      <c r="E832" s="154" t="n">
        <v>33361.2</v>
      </c>
      <c r="F832" s="154" t="n">
        <v>71.40000000000001</v>
      </c>
      <c r="G832" s="154" t="n">
        <v>33432.6</v>
      </c>
      <c r="H832" s="154" t="n">
        <v>586020.7</v>
      </c>
      <c r="I832" s="154" t="n">
        <v>5576.9</v>
      </c>
      <c r="J832" s="154" t="n">
        <v>591597.6</v>
      </c>
      <c r="K832" s="154" t="n">
        <v>87894.8</v>
      </c>
      <c r="L832" s="154" t="n">
        <v>807</v>
      </c>
      <c r="M832" s="154" t="n">
        <v>21566</v>
      </c>
      <c r="N832" s="154" t="n">
        <v>6110.7</v>
      </c>
    </row>
    <row r="833" ht="10.05" customHeight="1">
      <c r="A833" s="151" t="inlineStr">
        <is>
          <t>COLZA</t>
        </is>
      </c>
      <c r="B833" s="412" t="n">
        <v>2016</v>
      </c>
      <c r="C833" s="151" t="inlineStr">
        <is>
          <t>2015/16</t>
        </is>
      </c>
      <c r="D833" s="413" t="n">
        <v>1</v>
      </c>
      <c r="E833" s="154" t="n">
        <v>175344.8</v>
      </c>
      <c r="F833" s="154" t="n">
        <v>0</v>
      </c>
      <c r="G833" s="154" t="n">
        <v>175344.8</v>
      </c>
      <c r="H833" s="154" t="n">
        <v>1518923.1</v>
      </c>
      <c r="I833" s="154" t="n">
        <v>8655.1</v>
      </c>
      <c r="J833" s="154" t="n">
        <v>1527578.2</v>
      </c>
      <c r="K833" s="154" t="n">
        <v>532644.2</v>
      </c>
      <c r="L833" s="154" t="n">
        <v>15415.5</v>
      </c>
      <c r="M833" s="154" t="n">
        <v>107903.4</v>
      </c>
      <c r="N833" s="154" t="n">
        <v>2535.8</v>
      </c>
    </row>
    <row r="834" ht="10.05" customHeight="1">
      <c r="A834" s="151" t="inlineStr">
        <is>
          <t>LIN</t>
        </is>
      </c>
      <c r="B834" s="412" t="n">
        <v>2016</v>
      </c>
      <c r="C834" s="151" t="inlineStr">
        <is>
          <t>2015/16</t>
        </is>
      </c>
      <c r="D834" s="413" t="n">
        <v>1</v>
      </c>
      <c r="E834" s="154" t="n">
        <v>495.3</v>
      </c>
      <c r="F834" s="154" t="n">
        <v>248.4</v>
      </c>
      <c r="G834" s="154" t="n">
        <v>743.7</v>
      </c>
      <c r="H834" s="154" t="n">
        <v>17475.8</v>
      </c>
      <c r="I834" s="154" t="n">
        <v>366.7</v>
      </c>
      <c r="J834" s="154" t="n">
        <v>17842.5</v>
      </c>
      <c r="K834" s="154" t="n">
        <v>200.4</v>
      </c>
      <c r="L834" s="154" t="n">
        <v>10.2</v>
      </c>
      <c r="M834" s="154" t="n">
        <v>12.7</v>
      </c>
      <c r="N834" s="154" t="n">
        <v>26.3</v>
      </c>
    </row>
    <row r="835" ht="10.05" customHeight="1">
      <c r="A835" s="151" t="inlineStr">
        <is>
          <t>SOJA</t>
        </is>
      </c>
      <c r="B835" s="412" t="n">
        <v>2016</v>
      </c>
      <c r="C835" s="151" t="inlineStr">
        <is>
          <t>2015/16</t>
        </is>
      </c>
      <c r="D835" s="413" t="n">
        <v>1</v>
      </c>
      <c r="E835" s="154" t="n">
        <v>4982.5</v>
      </c>
      <c r="F835" s="154" t="n">
        <v>476.5</v>
      </c>
      <c r="G835" s="154" t="n">
        <v>5459</v>
      </c>
      <c r="H835" s="154" t="n">
        <v>173795.7</v>
      </c>
      <c r="I835" s="154" t="n">
        <v>11727.7</v>
      </c>
      <c r="J835" s="154" t="n">
        <v>185523.4</v>
      </c>
      <c r="K835" s="154" t="n">
        <v>14580.2</v>
      </c>
      <c r="L835" s="154" t="n">
        <v>723.5</v>
      </c>
      <c r="M835" s="154" t="n">
        <v>3092.5</v>
      </c>
      <c r="N835" s="154" t="n">
        <v>284.6</v>
      </c>
    </row>
    <row r="836" ht="10.05" customHeight="1">
      <c r="A836" s="151" t="inlineStr">
        <is>
          <t>TOURNESOL</t>
        </is>
      </c>
      <c r="B836" s="412" t="n">
        <v>2016</v>
      </c>
      <c r="C836" s="151" t="inlineStr">
        <is>
          <t>2015/16</t>
        </is>
      </c>
      <c r="D836" s="413" t="n">
        <v>1</v>
      </c>
      <c r="E836" s="154" t="n">
        <v>26437.9</v>
      </c>
      <c r="F836" s="154" t="n">
        <v>762</v>
      </c>
      <c r="G836" s="154" t="n">
        <v>27199.9</v>
      </c>
      <c r="H836" s="154" t="n">
        <v>486671.4</v>
      </c>
      <c r="I836" s="154" t="n">
        <v>4660.8</v>
      </c>
      <c r="J836" s="154" t="n">
        <v>491332.2</v>
      </c>
      <c r="K836" s="154" t="n">
        <v>69753</v>
      </c>
      <c r="L836" s="154" t="n">
        <v>871.2</v>
      </c>
      <c r="M836" s="154" t="n">
        <v>17573.5</v>
      </c>
      <c r="N836" s="154" t="n">
        <v>1440.4</v>
      </c>
    </row>
    <row r="837" ht="10.05" customHeight="1">
      <c r="A837" s="151" t="inlineStr">
        <is>
          <t>COLZA</t>
        </is>
      </c>
      <c r="B837" s="412" t="n">
        <v>2016</v>
      </c>
      <c r="C837" s="151" t="inlineStr">
        <is>
          <t>2015/16</t>
        </is>
      </c>
      <c r="D837" s="413" t="n">
        <v>2</v>
      </c>
      <c r="E837" s="154" t="n">
        <v>199954.1</v>
      </c>
      <c r="F837" s="154" t="n">
        <v>247.2</v>
      </c>
      <c r="G837" s="154" t="n">
        <v>200201.3</v>
      </c>
      <c r="H837" s="154" t="n">
        <v>1286645.5</v>
      </c>
      <c r="I837" s="154" t="n">
        <v>7453.7</v>
      </c>
      <c r="J837" s="154" t="n">
        <v>1294099.2</v>
      </c>
      <c r="K837" s="154" t="n">
        <v>416830.9</v>
      </c>
      <c r="L837" s="154" t="n">
        <v>17597.9</v>
      </c>
      <c r="M837" s="154" t="n">
        <v>129006.8</v>
      </c>
      <c r="N837" s="154" t="n">
        <v>4405.4</v>
      </c>
    </row>
    <row r="838" ht="10.05" customHeight="1">
      <c r="A838" s="151" t="inlineStr">
        <is>
          <t>LIN</t>
        </is>
      </c>
      <c r="B838" s="412" t="n">
        <v>2016</v>
      </c>
      <c r="C838" s="151" t="inlineStr">
        <is>
          <t>2015/16</t>
        </is>
      </c>
      <c r="D838" s="413" t="n">
        <v>2</v>
      </c>
      <c r="E838" s="154" t="n">
        <v>516.4</v>
      </c>
      <c r="F838" s="154" t="n">
        <v>0</v>
      </c>
      <c r="G838" s="154" t="n">
        <v>516.4</v>
      </c>
      <c r="H838" s="154" t="n">
        <v>15618.9</v>
      </c>
      <c r="I838" s="154" t="n">
        <v>258.6</v>
      </c>
      <c r="J838" s="154" t="n">
        <v>15877.5</v>
      </c>
      <c r="K838" s="154" t="n">
        <v>129</v>
      </c>
      <c r="L838" s="154" t="n">
        <v>14.2</v>
      </c>
      <c r="M838" s="154" t="n">
        <v>28.3</v>
      </c>
      <c r="N838" s="154" t="n">
        <v>57.3</v>
      </c>
    </row>
    <row r="839" ht="10.05" customHeight="1">
      <c r="A839" s="151" t="inlineStr">
        <is>
          <t>SOJA</t>
        </is>
      </c>
      <c r="B839" s="412" t="n">
        <v>2016</v>
      </c>
      <c r="C839" s="151" t="inlineStr">
        <is>
          <t>2015/16</t>
        </is>
      </c>
      <c r="D839" s="413" t="n">
        <v>2</v>
      </c>
      <c r="E839" s="154" t="n">
        <v>3836.4</v>
      </c>
      <c r="F839" s="154" t="n">
        <v>179.2</v>
      </c>
      <c r="G839" s="154" t="n">
        <v>4015.6</v>
      </c>
      <c r="H839" s="154" t="n">
        <v>149085.6</v>
      </c>
      <c r="I839" s="154" t="n">
        <v>9447.1</v>
      </c>
      <c r="J839" s="154" t="n">
        <v>158532.7</v>
      </c>
      <c r="K839" s="154" t="n">
        <v>10919.2</v>
      </c>
      <c r="L839" s="154" t="n">
        <v>350.5</v>
      </c>
      <c r="M839" s="154" t="n">
        <v>2173.5</v>
      </c>
      <c r="N839" s="154" t="n">
        <v>1971.6</v>
      </c>
    </row>
    <row r="840" ht="10.05" customHeight="1">
      <c r="A840" s="151" t="inlineStr">
        <is>
          <t>TOURNESOL</t>
        </is>
      </c>
      <c r="B840" s="412" t="n">
        <v>2016</v>
      </c>
      <c r="C840" s="151" t="inlineStr">
        <is>
          <t>2015/16</t>
        </is>
      </c>
      <c r="D840" s="413" t="n">
        <v>2</v>
      </c>
      <c r="E840" s="154" t="n">
        <v>19214.4</v>
      </c>
      <c r="F840" s="154" t="n">
        <v>2546.5</v>
      </c>
      <c r="G840" s="154" t="n">
        <v>21760.9</v>
      </c>
      <c r="H840" s="154" t="n">
        <v>419876.6</v>
      </c>
      <c r="I840" s="154" t="n">
        <v>4367.3</v>
      </c>
      <c r="J840" s="154" t="n">
        <v>424243.9</v>
      </c>
      <c r="K840" s="154" t="n">
        <v>57777.1</v>
      </c>
      <c r="L840" s="154" t="n">
        <v>428.9</v>
      </c>
      <c r="M840" s="154" t="n">
        <v>11568</v>
      </c>
      <c r="N840" s="154" t="n">
        <v>836.3</v>
      </c>
    </row>
    <row r="841" ht="10.05" customHeight="1">
      <c r="A841" s="151" t="inlineStr">
        <is>
          <t>COLZA</t>
        </is>
      </c>
      <c r="B841" s="412" t="n">
        <v>2016</v>
      </c>
      <c r="C841" s="151" t="inlineStr">
        <is>
          <t>2015/16</t>
        </is>
      </c>
      <c r="D841" s="413" t="n">
        <v>3</v>
      </c>
      <c r="E841" s="154" t="n">
        <v>205511.8</v>
      </c>
      <c r="F841" s="154" t="n">
        <v>0</v>
      </c>
      <c r="G841" s="154" t="n">
        <v>205511.8</v>
      </c>
      <c r="H841" s="154" t="n">
        <v>974218</v>
      </c>
      <c r="I841" s="154" t="n">
        <v>6549.6</v>
      </c>
      <c r="J841" s="154" t="n">
        <v>980767.6</v>
      </c>
      <c r="K841" s="154" t="n">
        <v>285761.8</v>
      </c>
      <c r="L841" s="154" t="n">
        <v>14864.7</v>
      </c>
      <c r="M841" s="154" t="n">
        <v>142322</v>
      </c>
      <c r="N841" s="154" t="n">
        <v>3168.9</v>
      </c>
    </row>
    <row r="842" ht="10.05" customHeight="1">
      <c r="A842" s="151" t="inlineStr">
        <is>
          <t>LIN</t>
        </is>
      </c>
      <c r="B842" s="412" t="n">
        <v>2016</v>
      </c>
      <c r="C842" s="151" t="inlineStr">
        <is>
          <t>2015/16</t>
        </is>
      </c>
      <c r="D842" s="413" t="n">
        <v>3</v>
      </c>
      <c r="E842" s="154" t="n">
        <v>536.1</v>
      </c>
      <c r="F842" s="154" t="n">
        <v>505.5</v>
      </c>
      <c r="G842" s="154" t="n">
        <v>1041.6</v>
      </c>
      <c r="H842" s="154" t="n">
        <v>12725.8</v>
      </c>
      <c r="I842" s="154" t="n">
        <v>399.6</v>
      </c>
      <c r="J842" s="154" t="n">
        <v>13125.4</v>
      </c>
      <c r="K842" s="154" t="n">
        <v>94</v>
      </c>
      <c r="L842" s="154" t="n">
        <v>0</v>
      </c>
      <c r="M842" s="154" t="n">
        <v>8.9</v>
      </c>
      <c r="N842" s="154" t="n">
        <v>26.1</v>
      </c>
    </row>
    <row r="843" ht="10.05" customHeight="1">
      <c r="A843" s="151" t="inlineStr">
        <is>
          <t>SOJA</t>
        </is>
      </c>
      <c r="B843" s="412" t="n">
        <v>2016</v>
      </c>
      <c r="C843" s="151" t="inlineStr">
        <is>
          <t>2015/16</t>
        </is>
      </c>
      <c r="D843" s="413" t="n">
        <v>3</v>
      </c>
      <c r="E843" s="154" t="n">
        <v>4595.8</v>
      </c>
      <c r="F843" s="154" t="n">
        <v>0</v>
      </c>
      <c r="G843" s="154" t="n">
        <v>4595.8</v>
      </c>
      <c r="H843" s="154" t="n">
        <v>131257.4</v>
      </c>
      <c r="I843" s="154" t="n">
        <v>7135.3</v>
      </c>
      <c r="J843" s="154" t="n">
        <v>138392.7</v>
      </c>
      <c r="K843" s="154" t="n">
        <v>7861.5</v>
      </c>
      <c r="L843" s="154" t="n">
        <v>792.6</v>
      </c>
      <c r="M843" s="154" t="n">
        <v>2379.1</v>
      </c>
      <c r="N843" s="154" t="n">
        <v>1470.9</v>
      </c>
    </row>
    <row r="844" ht="10.05" customHeight="1">
      <c r="A844" s="151" t="inlineStr">
        <is>
          <t>TOURNESOL</t>
        </is>
      </c>
      <c r="B844" s="412" t="n">
        <v>2016</v>
      </c>
      <c r="C844" s="151" t="inlineStr">
        <is>
          <t>2015/16</t>
        </is>
      </c>
      <c r="D844" s="413" t="n">
        <v>3</v>
      </c>
      <c r="E844" s="154" t="n">
        <v>17783</v>
      </c>
      <c r="F844" s="154" t="n">
        <v>279.5</v>
      </c>
      <c r="G844" s="154" t="n">
        <v>18062.5</v>
      </c>
      <c r="H844" s="154" t="n">
        <v>341293.7</v>
      </c>
      <c r="I844" s="154" t="n">
        <v>4002.8</v>
      </c>
      <c r="J844" s="154" t="n">
        <v>345296.5</v>
      </c>
      <c r="K844" s="154" t="n">
        <v>46715.3</v>
      </c>
      <c r="L844" s="154" t="n">
        <v>346.7</v>
      </c>
      <c r="M844" s="154" t="n">
        <v>10588.4</v>
      </c>
      <c r="N844" s="154" t="n">
        <v>820.6</v>
      </c>
    </row>
    <row r="845" ht="10.05" customHeight="1">
      <c r="A845" s="151" t="inlineStr">
        <is>
          <t>COLZA</t>
        </is>
      </c>
      <c r="B845" s="412" t="n">
        <v>2016</v>
      </c>
      <c r="C845" s="151" t="inlineStr">
        <is>
          <t>2015/16</t>
        </is>
      </c>
      <c r="D845" s="413" t="n">
        <v>4</v>
      </c>
      <c r="E845" s="154" t="n">
        <v>248181.7</v>
      </c>
      <c r="F845" s="154" t="n">
        <v>0</v>
      </c>
      <c r="G845" s="154" t="n">
        <v>248181.7</v>
      </c>
      <c r="H845" s="154" t="n">
        <v>686710</v>
      </c>
      <c r="I845" s="154" t="n">
        <v>7281.1</v>
      </c>
      <c r="J845" s="154" t="n">
        <v>693991.1</v>
      </c>
      <c r="K845" s="154" t="n">
        <v>133340.5</v>
      </c>
      <c r="L845" s="154" t="n">
        <v>23846.7</v>
      </c>
      <c r="M845" s="154" t="n">
        <v>174552.9</v>
      </c>
      <c r="N845" s="154" t="n">
        <v>2025.5</v>
      </c>
    </row>
    <row r="846" ht="10.05" customHeight="1">
      <c r="A846" s="151" t="inlineStr">
        <is>
          <t>LIN</t>
        </is>
      </c>
      <c r="B846" s="412" t="n">
        <v>2016</v>
      </c>
      <c r="C846" s="151" t="inlineStr">
        <is>
          <t>2015/16</t>
        </is>
      </c>
      <c r="D846" s="413" t="n">
        <v>4</v>
      </c>
      <c r="E846" s="154" t="n">
        <v>215.1</v>
      </c>
      <c r="F846" s="154" t="n">
        <v>0</v>
      </c>
      <c r="G846" s="154" t="n">
        <v>215.1</v>
      </c>
      <c r="H846" s="154" t="n">
        <v>10807.1</v>
      </c>
      <c r="I846" s="154" t="n">
        <v>397.9</v>
      </c>
      <c r="J846" s="154" t="n">
        <v>11205</v>
      </c>
      <c r="K846" s="154" t="n">
        <v>53.1</v>
      </c>
      <c r="L846" s="154" t="n">
        <v>0</v>
      </c>
      <c r="M846" s="154" t="n">
        <v>0</v>
      </c>
      <c r="N846" s="154" t="n">
        <v>40.8</v>
      </c>
    </row>
    <row r="847" ht="10.05" customHeight="1">
      <c r="A847" s="151" t="inlineStr">
        <is>
          <t>SOJA</t>
        </is>
      </c>
      <c r="B847" s="412" t="n">
        <v>2016</v>
      </c>
      <c r="C847" s="151" t="inlineStr">
        <is>
          <t>2015/16</t>
        </is>
      </c>
      <c r="D847" s="413" t="n">
        <v>4</v>
      </c>
      <c r="E847" s="154" t="n">
        <v>4686.5</v>
      </c>
      <c r="F847" s="154" t="n">
        <v>0</v>
      </c>
      <c r="G847" s="154" t="n">
        <v>4686.5</v>
      </c>
      <c r="H847" s="154" t="n">
        <v>105819.2</v>
      </c>
      <c r="I847" s="154" t="n">
        <v>5569.2</v>
      </c>
      <c r="J847" s="154" t="n">
        <v>111388.4</v>
      </c>
      <c r="K847" s="154" t="n">
        <v>5105.5</v>
      </c>
      <c r="L847" s="154" t="n">
        <v>793.3</v>
      </c>
      <c r="M847" s="154" t="n">
        <v>2127.5</v>
      </c>
      <c r="N847" s="154" t="n">
        <v>1421.9</v>
      </c>
    </row>
    <row r="848" ht="10.05" customHeight="1">
      <c r="A848" s="151" t="inlineStr">
        <is>
          <t>TOURNESOL</t>
        </is>
      </c>
      <c r="B848" s="412" t="n">
        <v>2016</v>
      </c>
      <c r="C848" s="151" t="inlineStr">
        <is>
          <t>2015/16</t>
        </is>
      </c>
      <c r="D848" s="413" t="n">
        <v>4</v>
      </c>
      <c r="E848" s="154" t="n">
        <v>15009.1</v>
      </c>
      <c r="F848" s="154" t="n">
        <v>0</v>
      </c>
      <c r="G848" s="154" t="n">
        <v>15009.1</v>
      </c>
      <c r="H848" s="154" t="n">
        <v>247783</v>
      </c>
      <c r="I848" s="154" t="n">
        <v>3951.4</v>
      </c>
      <c r="J848" s="154" t="n">
        <v>251734.4</v>
      </c>
      <c r="K848" s="154" t="n">
        <v>36286.6</v>
      </c>
      <c r="L848" s="154" t="n">
        <v>133.8</v>
      </c>
      <c r="M848" s="154" t="n">
        <v>9379</v>
      </c>
      <c r="N848" s="154" t="n">
        <v>1182.9</v>
      </c>
    </row>
    <row r="849" ht="10.05" customHeight="1">
      <c r="A849" s="151" t="inlineStr">
        <is>
          <t>COLZA</t>
        </is>
      </c>
      <c r="B849" s="412" t="n">
        <v>2016</v>
      </c>
      <c r="C849" s="151" t="inlineStr">
        <is>
          <t>2015/16</t>
        </is>
      </c>
      <c r="D849" s="413" t="n">
        <v>5</v>
      </c>
      <c r="E849" s="154" t="n">
        <v>163500.7</v>
      </c>
      <c r="F849" s="154" t="n">
        <v>0</v>
      </c>
      <c r="G849" s="154" t="n">
        <v>163500.7</v>
      </c>
      <c r="H849" s="154" t="n">
        <v>409157</v>
      </c>
      <c r="I849" s="154" t="n">
        <v>5686.4</v>
      </c>
      <c r="J849" s="154" t="n">
        <v>414843.4</v>
      </c>
      <c r="K849" s="154" t="n">
        <v>45822.9</v>
      </c>
      <c r="L849" s="154" t="n">
        <v>11628.9</v>
      </c>
      <c r="M849" s="154" t="n">
        <v>96633.4999999999</v>
      </c>
      <c r="N849" s="154" t="n">
        <v>2513</v>
      </c>
    </row>
    <row r="850" ht="10.05" customHeight="1">
      <c r="A850" s="151" t="inlineStr">
        <is>
          <t>LIN</t>
        </is>
      </c>
      <c r="B850" s="412" t="n">
        <v>2016</v>
      </c>
      <c r="C850" s="151" t="inlineStr">
        <is>
          <t>2015/16</t>
        </is>
      </c>
      <c r="D850" s="413" t="n">
        <v>5</v>
      </c>
      <c r="E850" s="154" t="n">
        <v>118.9</v>
      </c>
      <c r="F850" s="154" t="n">
        <v>197.9</v>
      </c>
      <c r="G850" s="154" t="n">
        <v>316.8</v>
      </c>
      <c r="H850" s="154" t="n">
        <v>9072.200000000001</v>
      </c>
      <c r="I850" s="154" t="n">
        <v>357.9</v>
      </c>
      <c r="J850" s="154" t="n">
        <v>9430.1</v>
      </c>
      <c r="K850" s="154" t="n">
        <v>31</v>
      </c>
      <c r="L850" s="154" t="n">
        <v>0</v>
      </c>
      <c r="M850" s="154" t="n">
        <v>0</v>
      </c>
      <c r="N850" s="154" t="n">
        <v>22.1</v>
      </c>
    </row>
    <row r="851" ht="10.05" customHeight="1">
      <c r="A851" s="151" t="inlineStr">
        <is>
          <t>SOJA</t>
        </is>
      </c>
      <c r="B851" s="412" t="n">
        <v>2016</v>
      </c>
      <c r="C851" s="151" t="inlineStr">
        <is>
          <t>2015/16</t>
        </is>
      </c>
      <c r="D851" s="413" t="n">
        <v>5</v>
      </c>
      <c r="E851" s="154" t="n">
        <v>4037.8</v>
      </c>
      <c r="F851" s="154" t="n">
        <v>0</v>
      </c>
      <c r="G851" s="154" t="n">
        <v>4037.8</v>
      </c>
      <c r="H851" s="154" t="n">
        <v>84638.3</v>
      </c>
      <c r="I851" s="154" t="n">
        <v>4648.3</v>
      </c>
      <c r="J851" s="154" t="n">
        <v>89286.60000000001</v>
      </c>
      <c r="K851" s="154" t="n">
        <v>3586.4</v>
      </c>
      <c r="L851" s="154" t="n">
        <v>367.2</v>
      </c>
      <c r="M851" s="154" t="n">
        <v>1780.3</v>
      </c>
      <c r="N851" s="154" t="n">
        <v>103.4</v>
      </c>
    </row>
    <row r="852" ht="10.05" customHeight="1">
      <c r="A852" s="151" t="inlineStr">
        <is>
          <t>TOURNESOL</t>
        </is>
      </c>
      <c r="B852" s="412" t="n">
        <v>2016</v>
      </c>
      <c r="C852" s="151" t="inlineStr">
        <is>
          <t>2015/16</t>
        </is>
      </c>
      <c r="D852" s="413" t="n">
        <v>5</v>
      </c>
      <c r="E852" s="154" t="n">
        <v>24427.1</v>
      </c>
      <c r="F852" s="154" t="n">
        <v>0</v>
      </c>
      <c r="G852" s="154" t="n">
        <v>24427.1</v>
      </c>
      <c r="H852" s="154" t="n">
        <v>173456.8</v>
      </c>
      <c r="I852" s="154" t="n">
        <v>3936.6</v>
      </c>
      <c r="J852" s="154" t="n">
        <v>177393.4</v>
      </c>
      <c r="K852" s="154" t="n">
        <v>17861.6</v>
      </c>
      <c r="L852" s="154" t="n">
        <v>352.7</v>
      </c>
      <c r="M852" s="154" t="n">
        <v>16947.6</v>
      </c>
      <c r="N852" s="154" t="n">
        <v>1830.4</v>
      </c>
    </row>
    <row r="853" ht="10.05" customHeight="1">
      <c r="A853" s="151" t="inlineStr">
        <is>
          <t>COLZA</t>
        </is>
      </c>
      <c r="B853" s="412" t="n">
        <v>2016</v>
      </c>
      <c r="C853" s="151" t="inlineStr">
        <is>
          <t>2015/16</t>
        </is>
      </c>
      <c r="D853" s="413" t="n">
        <v>6</v>
      </c>
      <c r="E853" s="154" t="n">
        <v>81270.3</v>
      </c>
      <c r="F853" s="154" t="n">
        <v>59.2</v>
      </c>
      <c r="G853" s="154" t="n">
        <v>81329.5</v>
      </c>
      <c r="H853" s="154" t="n">
        <v>0</v>
      </c>
      <c r="I853" s="154" t="n">
        <v>0</v>
      </c>
      <c r="J853" s="154" t="n">
        <v>0</v>
      </c>
      <c r="K853" s="154" t="n">
        <v>0</v>
      </c>
      <c r="L853" s="154" t="n">
        <v>13159.1</v>
      </c>
      <c r="M853" s="154" t="n">
        <v>36888.8</v>
      </c>
      <c r="N853" s="154" t="n">
        <v>6028.2</v>
      </c>
    </row>
    <row r="854" ht="10.05" customHeight="1">
      <c r="A854" s="151" t="inlineStr">
        <is>
          <t>LIN</t>
        </is>
      </c>
      <c r="B854" s="412" t="n">
        <v>2016</v>
      </c>
      <c r="C854" s="151" t="inlineStr">
        <is>
          <t>2015/16</t>
        </is>
      </c>
      <c r="D854" s="413" t="n">
        <v>6</v>
      </c>
      <c r="E854" s="154" t="n">
        <v>474.4</v>
      </c>
      <c r="F854" s="154" t="n">
        <v>0</v>
      </c>
      <c r="G854" s="154" t="n">
        <v>474.4</v>
      </c>
      <c r="H854" s="154" t="n">
        <v>0</v>
      </c>
      <c r="I854" s="154" t="n">
        <v>0</v>
      </c>
      <c r="J854" s="154" t="n">
        <v>0</v>
      </c>
      <c r="K854" s="154" t="n">
        <v>0</v>
      </c>
      <c r="L854" s="154" t="n">
        <v>0</v>
      </c>
      <c r="M854" s="154" t="n">
        <v>31</v>
      </c>
      <c r="N854" s="154" t="n">
        <v>0</v>
      </c>
    </row>
    <row r="855" ht="10.05" customHeight="1">
      <c r="A855" s="151" t="inlineStr">
        <is>
          <t>SOJA</t>
        </is>
      </c>
      <c r="B855" s="412" t="n">
        <v>2016</v>
      </c>
      <c r="C855" s="151" t="inlineStr">
        <is>
          <t>2015/16</t>
        </is>
      </c>
      <c r="D855" s="413" t="n">
        <v>6</v>
      </c>
      <c r="E855" s="154" t="n">
        <v>5862.7</v>
      </c>
      <c r="F855" s="154" t="n">
        <v>6.4</v>
      </c>
      <c r="G855" s="154" t="n">
        <v>5869.1</v>
      </c>
      <c r="H855" s="154" t="n">
        <v>0</v>
      </c>
      <c r="I855" s="154" t="n">
        <v>0</v>
      </c>
      <c r="J855" s="154" t="n">
        <v>0</v>
      </c>
      <c r="K855" s="154" t="n">
        <v>0</v>
      </c>
      <c r="L855" s="154" t="n">
        <v>86.8</v>
      </c>
      <c r="M855" s="154" t="n">
        <v>1206.6</v>
      </c>
      <c r="N855" s="154" t="n">
        <v>1275</v>
      </c>
    </row>
    <row r="856" ht="10.05" customHeight="1">
      <c r="A856" s="151" t="inlineStr">
        <is>
          <t>TOURNESOL</t>
        </is>
      </c>
      <c r="B856" s="412" t="n">
        <v>2016</v>
      </c>
      <c r="C856" s="151" t="inlineStr">
        <is>
          <t>2015/16</t>
        </is>
      </c>
      <c r="D856" s="413" t="n">
        <v>6</v>
      </c>
      <c r="E856" s="154" t="n">
        <v>9126</v>
      </c>
      <c r="F856" s="154" t="n">
        <v>0</v>
      </c>
      <c r="G856" s="154" t="n">
        <v>9126</v>
      </c>
      <c r="H856" s="154" t="n">
        <v>0</v>
      </c>
      <c r="I856" s="154" t="n">
        <v>0</v>
      </c>
      <c r="J856" s="154" t="n">
        <v>0</v>
      </c>
      <c r="K856" s="154" t="n">
        <v>0</v>
      </c>
      <c r="L856" s="154" t="n">
        <v>928.6</v>
      </c>
      <c r="M856" s="154" t="n">
        <v>5353.9</v>
      </c>
      <c r="N856" s="154" t="n">
        <v>5020.5</v>
      </c>
    </row>
    <row r="857" ht="10.05" customHeight="1">
      <c r="A857" s="151" t="inlineStr">
        <is>
          <t>COLZA</t>
        </is>
      </c>
      <c r="B857" s="412" t="n">
        <v>2016</v>
      </c>
      <c r="C857" s="151" t="inlineStr">
        <is>
          <t>2015/16</t>
        </is>
      </c>
      <c r="D857" s="413" t="n">
        <v>7</v>
      </c>
      <c r="E857" s="154" t="n">
        <v>0</v>
      </c>
      <c r="F857" s="154" t="n">
        <v>0</v>
      </c>
      <c r="G857" s="154" t="n">
        <v>0</v>
      </c>
      <c r="H857" s="154" t="n">
        <v>112701.2</v>
      </c>
      <c r="I857" s="154" t="n">
        <v>4177.7</v>
      </c>
      <c r="J857" s="154" t="n">
        <v>116878.9</v>
      </c>
      <c r="K857" s="154" t="n">
        <v>16393.4</v>
      </c>
      <c r="L857" s="154" t="n">
        <v>0</v>
      </c>
      <c r="M857" s="154" t="n">
        <v>0</v>
      </c>
      <c r="N857" s="154" t="n">
        <v>0</v>
      </c>
    </row>
    <row r="858" ht="10.05" customHeight="1">
      <c r="A858" s="151" t="inlineStr">
        <is>
          <t>LIN</t>
        </is>
      </c>
      <c r="B858" s="412" t="n">
        <v>2016</v>
      </c>
      <c r="C858" s="151" t="inlineStr">
        <is>
          <t>2015/16</t>
        </is>
      </c>
      <c r="D858" s="413" t="n">
        <v>7</v>
      </c>
      <c r="E858" s="154" t="n">
        <v>0</v>
      </c>
      <c r="F858" s="154" t="n">
        <v>0</v>
      </c>
      <c r="G858" s="154" t="n">
        <v>0</v>
      </c>
      <c r="H858" s="154" t="n">
        <v>5635.5</v>
      </c>
      <c r="I858" s="154" t="n">
        <v>137.4</v>
      </c>
      <c r="J858" s="154" t="n">
        <v>5772.9</v>
      </c>
      <c r="K858" s="154" t="n">
        <v>0</v>
      </c>
      <c r="L858" s="154" t="n">
        <v>0</v>
      </c>
      <c r="M858" s="154" t="n">
        <v>0</v>
      </c>
      <c r="N858" s="154" t="n">
        <v>0</v>
      </c>
    </row>
    <row r="859" ht="10.05" customHeight="1">
      <c r="A859" s="151" t="inlineStr">
        <is>
          <t>SOJA</t>
        </is>
      </c>
      <c r="B859" s="412" t="n">
        <v>2016</v>
      </c>
      <c r="C859" s="151" t="inlineStr">
        <is>
          <t>2015/16</t>
        </is>
      </c>
      <c r="D859" s="413" t="n">
        <v>7</v>
      </c>
      <c r="E859" s="154" t="n">
        <v>0</v>
      </c>
      <c r="F859" s="154" t="n">
        <v>0</v>
      </c>
      <c r="G859" s="154" t="n">
        <v>0</v>
      </c>
      <c r="H859" s="154" t="n">
        <v>43142.1</v>
      </c>
      <c r="I859" s="154" t="n">
        <v>3774.2</v>
      </c>
      <c r="J859" s="154" t="n">
        <v>46916.3</v>
      </c>
      <c r="K859" s="154" t="n">
        <v>1261.2</v>
      </c>
      <c r="L859" s="154" t="n">
        <v>0</v>
      </c>
      <c r="M859" s="154" t="n">
        <v>0</v>
      </c>
      <c r="N859" s="154" t="n">
        <v>0</v>
      </c>
    </row>
    <row r="860" ht="10.05" customHeight="1">
      <c r="A860" s="151" t="inlineStr">
        <is>
          <t>TOURNESOL</t>
        </is>
      </c>
      <c r="B860" s="412" t="n">
        <v>2016</v>
      </c>
      <c r="C860" s="151" t="inlineStr">
        <is>
          <t>2015/16</t>
        </is>
      </c>
      <c r="D860" s="413" t="n">
        <v>7</v>
      </c>
      <c r="E860" s="154" t="n">
        <v>0</v>
      </c>
      <c r="F860" s="154" t="n">
        <v>0</v>
      </c>
      <c r="G860" s="154" t="n">
        <v>0</v>
      </c>
      <c r="H860" s="154" t="n">
        <v>78808.3</v>
      </c>
      <c r="I860" s="154" t="n">
        <v>3849.7</v>
      </c>
      <c r="J860" s="154" t="n">
        <v>82658.0000000001</v>
      </c>
      <c r="K860" s="154" t="n">
        <v>8381.200000000001</v>
      </c>
      <c r="L860" s="154" t="n">
        <v>0</v>
      </c>
      <c r="M860" s="154" t="n">
        <v>0</v>
      </c>
      <c r="N860" s="154" t="n">
        <v>0</v>
      </c>
    </row>
    <row r="861" ht="10.05" customHeight="1">
      <c r="A861" s="151" t="inlineStr">
        <is>
          <t>COLZA</t>
        </is>
      </c>
      <c r="B861" s="412" t="n">
        <v>2016</v>
      </c>
      <c r="C861" s="151" t="inlineStr">
        <is>
          <t>2016/17</t>
        </is>
      </c>
      <c r="D861" s="413" t="n">
        <v>7</v>
      </c>
      <c r="E861" s="154" t="n">
        <v>2351990.9</v>
      </c>
      <c r="F861" s="154" t="n">
        <v>11266.4</v>
      </c>
      <c r="G861" s="154" t="n">
        <v>2363257.3</v>
      </c>
      <c r="H861" s="154" t="n">
        <v>2190308.7</v>
      </c>
      <c r="I861" s="154" t="n">
        <v>10960.4</v>
      </c>
      <c r="J861" s="154" t="n">
        <v>2201269.1</v>
      </c>
      <c r="K861" s="154" t="n">
        <v>1020334.2</v>
      </c>
      <c r="L861" s="154" t="n">
        <v>1106790.6</v>
      </c>
      <c r="M861" s="154" t="n">
        <v>98637</v>
      </c>
      <c r="N861" s="154" t="n">
        <v>3852.6</v>
      </c>
    </row>
    <row r="862" ht="10.05" customHeight="1">
      <c r="A862" s="151" t="inlineStr">
        <is>
          <t>LIN</t>
        </is>
      </c>
      <c r="B862" s="412" t="n">
        <v>2016</v>
      </c>
      <c r="C862" s="151" t="inlineStr">
        <is>
          <t>2016/17</t>
        </is>
      </c>
      <c r="D862" s="413" t="n">
        <v>7</v>
      </c>
      <c r="E862" s="154" t="n">
        <v>8923.799999999999</v>
      </c>
      <c r="F862" s="154" t="n">
        <v>0</v>
      </c>
      <c r="G862" s="154" t="n">
        <v>8923.799999999999</v>
      </c>
      <c r="H862" s="154" t="n">
        <v>12255.5</v>
      </c>
      <c r="I862" s="154" t="n">
        <v>133.6</v>
      </c>
      <c r="J862" s="154" t="n">
        <v>12389.1</v>
      </c>
      <c r="K862" s="154" t="n">
        <v>1521.4</v>
      </c>
      <c r="L862" s="154" t="n">
        <v>2416.9</v>
      </c>
      <c r="M862" s="154" t="n">
        <v>895.6</v>
      </c>
      <c r="N862" s="154" t="n">
        <v>0</v>
      </c>
    </row>
    <row r="863" ht="10.05" customHeight="1">
      <c r="A863" s="151" t="inlineStr">
        <is>
          <t>SOJA</t>
        </is>
      </c>
      <c r="B863" s="412" t="n">
        <v>2016</v>
      </c>
      <c r="C863" s="151" t="inlineStr">
        <is>
          <t>2016/17</t>
        </is>
      </c>
      <c r="D863" s="413" t="n">
        <v>7</v>
      </c>
      <c r="E863" s="154" t="n">
        <v>1404.2</v>
      </c>
      <c r="F863" s="154" t="n">
        <v>0</v>
      </c>
      <c r="G863" s="154" t="n">
        <v>1404.2</v>
      </c>
      <c r="H863" s="154" t="n">
        <v>35415.9</v>
      </c>
      <c r="I863" s="154" t="n">
        <v>3283.7</v>
      </c>
      <c r="J863" s="154" t="n">
        <v>38699.6</v>
      </c>
      <c r="K863" s="154" t="n">
        <v>1787.2</v>
      </c>
      <c r="L863" s="154" t="n">
        <v>627.9</v>
      </c>
      <c r="M863" s="154" t="n">
        <v>670.5</v>
      </c>
      <c r="N863" s="154" t="n">
        <v>389.4</v>
      </c>
    </row>
    <row r="864" ht="10.05" customHeight="1">
      <c r="A864" s="151" t="inlineStr">
        <is>
          <t>TOURNESOL</t>
        </is>
      </c>
      <c r="B864" s="412" t="n">
        <v>2016</v>
      </c>
      <c r="C864" s="151" t="inlineStr">
        <is>
          <t>2016/17</t>
        </is>
      </c>
      <c r="D864" s="413" t="n">
        <v>7</v>
      </c>
      <c r="E864" s="154" t="n">
        <v>1609.2</v>
      </c>
      <c r="F864" s="154" t="n">
        <v>0</v>
      </c>
      <c r="G864" s="154" t="n">
        <v>1609.2</v>
      </c>
      <c r="H864" s="154" t="n">
        <v>46936.5</v>
      </c>
      <c r="I864" s="154" t="n">
        <v>3759.8</v>
      </c>
      <c r="J864" s="154" t="n">
        <v>50696.3</v>
      </c>
      <c r="K864" s="154" t="n">
        <v>7804.6</v>
      </c>
      <c r="L864" s="154" t="n">
        <v>579.1</v>
      </c>
      <c r="M864" s="154" t="n">
        <v>526.4</v>
      </c>
      <c r="N864" s="154" t="n">
        <v>629.2</v>
      </c>
    </row>
    <row r="865" ht="10.05" customHeight="1">
      <c r="A865" s="151" t="inlineStr">
        <is>
          <t>COLZA</t>
        </is>
      </c>
      <c r="B865" s="412" t="n">
        <v>2016</v>
      </c>
      <c r="C865" s="151" t="inlineStr">
        <is>
          <t>2016/17</t>
        </is>
      </c>
      <c r="D865" s="413" t="n">
        <v>8</v>
      </c>
      <c r="E865" s="154" t="n">
        <v>615506.2</v>
      </c>
      <c r="F865" s="154" t="n">
        <v>4671.3</v>
      </c>
      <c r="G865" s="154" t="n">
        <v>620177.5</v>
      </c>
      <c r="H865" s="154" t="n">
        <v>2362735.5</v>
      </c>
      <c r="I865" s="154" t="n">
        <v>10868.3</v>
      </c>
      <c r="J865" s="154" t="n">
        <v>2373603.8</v>
      </c>
      <c r="K865" s="154" t="n">
        <v>950062.2</v>
      </c>
      <c r="L865" s="154" t="n">
        <v>284968.4</v>
      </c>
      <c r="M865" s="154" t="n">
        <v>347491.5</v>
      </c>
      <c r="N865" s="154" t="n">
        <v>5907.7</v>
      </c>
    </row>
    <row r="866" ht="10.05" customHeight="1">
      <c r="A866" s="151" t="inlineStr">
        <is>
          <t>LIN</t>
        </is>
      </c>
      <c r="B866" s="412" t="n">
        <v>2016</v>
      </c>
      <c r="C866" s="151" t="inlineStr">
        <is>
          <t>2016/17</t>
        </is>
      </c>
      <c r="D866" s="413" t="n">
        <v>8</v>
      </c>
      <c r="E866" s="154" t="n">
        <v>14186.1</v>
      </c>
      <c r="F866" s="154" t="n">
        <v>0</v>
      </c>
      <c r="G866" s="154" t="n">
        <v>14186.1</v>
      </c>
      <c r="H866" s="154" t="n">
        <v>25098.7</v>
      </c>
      <c r="I866" s="154" t="n">
        <v>131.8</v>
      </c>
      <c r="J866" s="154" t="n">
        <v>25230.5</v>
      </c>
      <c r="K866" s="154" t="n">
        <v>1244.8</v>
      </c>
      <c r="L866" s="154" t="n">
        <v>1262.3</v>
      </c>
      <c r="M866" s="154" t="n">
        <v>1484.8</v>
      </c>
      <c r="N866" s="154" t="n">
        <v>36.2</v>
      </c>
    </row>
    <row r="867" ht="10.05" customHeight="1">
      <c r="A867" s="151" t="inlineStr">
        <is>
          <t>SOJA</t>
        </is>
      </c>
      <c r="B867" s="412" t="n">
        <v>2016</v>
      </c>
      <c r="C867" s="151" t="inlineStr">
        <is>
          <t>2016/17</t>
        </is>
      </c>
      <c r="D867" s="413" t="n">
        <v>8</v>
      </c>
      <c r="E867" s="154" t="n">
        <v>1419.2</v>
      </c>
      <c r="F867" s="154" t="n">
        <v>22.5</v>
      </c>
      <c r="G867" s="154" t="n">
        <v>1441.7</v>
      </c>
      <c r="H867" s="154" t="n">
        <v>28527.6</v>
      </c>
      <c r="I867" s="154" t="n">
        <v>3279.1</v>
      </c>
      <c r="J867" s="154" t="n">
        <v>31806.7</v>
      </c>
      <c r="K867" s="154" t="n">
        <v>1736.7</v>
      </c>
      <c r="L867" s="154" t="n">
        <v>805.2</v>
      </c>
      <c r="M867" s="154" t="n">
        <v>834.6</v>
      </c>
      <c r="N867" s="154" t="n">
        <v>44.6</v>
      </c>
    </row>
    <row r="868" ht="10.05" customHeight="1">
      <c r="A868" s="151" t="inlineStr">
        <is>
          <t>TOURNESOL</t>
        </is>
      </c>
      <c r="B868" s="412" t="n">
        <v>2016</v>
      </c>
      <c r="C868" s="151" t="inlineStr">
        <is>
          <t>2016/17</t>
        </is>
      </c>
      <c r="D868" s="413" t="n">
        <v>8</v>
      </c>
      <c r="E868" s="154" t="n">
        <v>3821.2</v>
      </c>
      <c r="F868" s="154" t="n">
        <v>144.4</v>
      </c>
      <c r="G868" s="154" t="n">
        <v>3965.6</v>
      </c>
      <c r="H868" s="154" t="n">
        <v>30292.7</v>
      </c>
      <c r="I868" s="154" t="n">
        <v>3844.1</v>
      </c>
      <c r="J868" s="154" t="n">
        <v>34136.8</v>
      </c>
      <c r="K868" s="154" t="n">
        <v>6237</v>
      </c>
      <c r="L868" s="154" t="n">
        <v>968.7</v>
      </c>
      <c r="M868" s="154" t="n">
        <v>613.9</v>
      </c>
      <c r="N868" s="154" t="n">
        <v>1922.8</v>
      </c>
    </row>
    <row r="869" ht="10.05" customHeight="1">
      <c r="A869" s="151" t="inlineStr">
        <is>
          <t>COLZA</t>
        </is>
      </c>
      <c r="B869" s="412" t="n">
        <v>2016</v>
      </c>
      <c r="C869" s="151" t="inlineStr">
        <is>
          <t>2016/17</t>
        </is>
      </c>
      <c r="D869" s="413" t="n">
        <v>9</v>
      </c>
      <c r="E869" s="154" t="n">
        <v>239690.2</v>
      </c>
      <c r="F869" s="154" t="n">
        <v>404.7</v>
      </c>
      <c r="G869" s="154" t="n">
        <v>240094.9</v>
      </c>
      <c r="H869" s="154" t="n">
        <v>2238603.3</v>
      </c>
      <c r="I869" s="154" t="n">
        <v>9058</v>
      </c>
      <c r="J869" s="154" t="n">
        <v>2247661.3</v>
      </c>
      <c r="K869" s="154" t="n">
        <v>776887.6</v>
      </c>
      <c r="L869" s="154" t="n">
        <v>42815.4</v>
      </c>
      <c r="M869" s="154" t="n">
        <v>185115</v>
      </c>
      <c r="N869" s="154" t="n">
        <v>30874.3</v>
      </c>
    </row>
    <row r="870" ht="10.05" customHeight="1">
      <c r="A870" s="151" t="inlineStr">
        <is>
          <t>LIN</t>
        </is>
      </c>
      <c r="B870" s="412" t="n">
        <v>2016</v>
      </c>
      <c r="C870" s="151" t="inlineStr">
        <is>
          <t>2016/17</t>
        </is>
      </c>
      <c r="D870" s="413" t="n">
        <v>9</v>
      </c>
      <c r="E870" s="154" t="n">
        <v>3240.7</v>
      </c>
      <c r="F870" s="154" t="n">
        <v>29.1</v>
      </c>
      <c r="G870" s="154" t="n">
        <v>3269.8</v>
      </c>
      <c r="H870" s="154" t="n">
        <v>25324.8</v>
      </c>
      <c r="I870" s="154" t="n">
        <v>136.9</v>
      </c>
      <c r="J870" s="154" t="n">
        <v>25461.7</v>
      </c>
      <c r="K870" s="154" t="n">
        <v>629.4</v>
      </c>
      <c r="L870" s="154" t="n">
        <v>165.8</v>
      </c>
      <c r="M870" s="154" t="n">
        <v>590.1</v>
      </c>
      <c r="N870" s="154" t="n">
        <v>172.3</v>
      </c>
    </row>
    <row r="871" ht="10.05" customHeight="1">
      <c r="A871" s="151" t="inlineStr">
        <is>
          <t>SOJA</t>
        </is>
      </c>
      <c r="B871" s="412" t="n">
        <v>2016</v>
      </c>
      <c r="C871" s="151" t="inlineStr">
        <is>
          <t>2016/17</t>
        </is>
      </c>
      <c r="D871" s="413" t="n">
        <v>9</v>
      </c>
      <c r="E871" s="154" t="n">
        <v>69329.39999999999</v>
      </c>
      <c r="F871" s="154" t="n">
        <v>4370.6</v>
      </c>
      <c r="G871" s="154" t="n">
        <v>73700</v>
      </c>
      <c r="H871" s="154" t="n">
        <v>88369.7</v>
      </c>
      <c r="I871" s="154" t="n">
        <v>5143</v>
      </c>
      <c r="J871" s="154" t="n">
        <v>93512.7</v>
      </c>
      <c r="K871" s="154" t="n">
        <v>12258</v>
      </c>
      <c r="L871" s="154" t="n">
        <v>13086.1</v>
      </c>
      <c r="M871" s="154" t="n">
        <v>2179.9</v>
      </c>
      <c r="N871" s="154" t="n">
        <v>391.9</v>
      </c>
    </row>
    <row r="872" ht="10.05" customHeight="1">
      <c r="A872" s="151" t="inlineStr">
        <is>
          <t>TOURNESOL</t>
        </is>
      </c>
      <c r="B872" s="412" t="n">
        <v>2016</v>
      </c>
      <c r="C872" s="151" t="inlineStr">
        <is>
          <t>2016/17</t>
        </is>
      </c>
      <c r="D872" s="413" t="n">
        <v>9</v>
      </c>
      <c r="E872" s="154" t="n">
        <v>515569.9</v>
      </c>
      <c r="F872" s="154" t="n">
        <v>7608</v>
      </c>
      <c r="G872" s="154" t="n">
        <v>523177.9</v>
      </c>
      <c r="H872" s="154" t="n">
        <v>483535.8</v>
      </c>
      <c r="I872" s="154" t="n">
        <v>5155.2</v>
      </c>
      <c r="J872" s="154" t="n">
        <v>488691</v>
      </c>
      <c r="K872" s="154" t="n">
        <v>175895.7</v>
      </c>
      <c r="L872" s="154" t="n">
        <v>187034.1</v>
      </c>
      <c r="M872" s="154" t="n">
        <v>16963</v>
      </c>
      <c r="N872" s="154" t="n">
        <v>328.8</v>
      </c>
    </row>
    <row r="873" ht="10.05" customHeight="1">
      <c r="A873" s="151" t="inlineStr">
        <is>
          <t>COLZA</t>
        </is>
      </c>
      <c r="B873" s="412" t="n">
        <v>2016</v>
      </c>
      <c r="C873" s="151" t="inlineStr">
        <is>
          <t>2016/17</t>
        </is>
      </c>
      <c r="D873" s="413" t="n">
        <v>10</v>
      </c>
      <c r="E873" s="154" t="n">
        <v>191085</v>
      </c>
      <c r="F873" s="154" t="n">
        <v>61.8</v>
      </c>
      <c r="G873" s="154" t="n">
        <v>191146.8</v>
      </c>
      <c r="H873" s="154" t="n">
        <v>2068340.5</v>
      </c>
      <c r="I873" s="154" t="n">
        <v>8945.4</v>
      </c>
      <c r="J873" s="154" t="n">
        <v>2077285.9</v>
      </c>
      <c r="K873" s="154" t="n">
        <v>639172.1</v>
      </c>
      <c r="L873" s="154" t="n">
        <v>10341</v>
      </c>
      <c r="M873" s="154" t="n">
        <v>143472.7</v>
      </c>
      <c r="N873" s="154" t="n">
        <v>5696.6</v>
      </c>
    </row>
    <row r="874" ht="10.05" customHeight="1">
      <c r="A874" s="151" t="inlineStr">
        <is>
          <t>LIN</t>
        </is>
      </c>
      <c r="B874" s="412" t="n">
        <v>2016</v>
      </c>
      <c r="C874" s="151" t="inlineStr">
        <is>
          <t>2016/17</t>
        </is>
      </c>
      <c r="D874" s="413" t="n">
        <v>10</v>
      </c>
      <c r="E874" s="154" t="n">
        <v>1101.9</v>
      </c>
      <c r="F874" s="154" t="n">
        <v>612.2</v>
      </c>
      <c r="G874" s="154" t="n">
        <v>1714.1</v>
      </c>
      <c r="H874" s="154" t="n">
        <v>23235.9</v>
      </c>
      <c r="I874" s="154" t="n">
        <v>160</v>
      </c>
      <c r="J874" s="154" t="n">
        <v>23395.9</v>
      </c>
      <c r="K874" s="154" t="n">
        <v>542.4</v>
      </c>
      <c r="L874" s="154" t="n">
        <v>29.1</v>
      </c>
      <c r="M874" s="154" t="n">
        <v>111.5</v>
      </c>
      <c r="N874" s="154" t="n">
        <v>0.9</v>
      </c>
    </row>
    <row r="875" ht="10.05" customHeight="1">
      <c r="A875" s="151" t="inlineStr">
        <is>
          <t>SOJA</t>
        </is>
      </c>
      <c r="B875" s="412" t="n">
        <v>2016</v>
      </c>
      <c r="C875" s="151" t="inlineStr">
        <is>
          <t>2016/17</t>
        </is>
      </c>
      <c r="D875" s="413" t="n">
        <v>10</v>
      </c>
      <c r="E875" s="154" t="n">
        <v>118739.3</v>
      </c>
      <c r="F875" s="154" t="n">
        <v>3945.5</v>
      </c>
      <c r="G875" s="154" t="n">
        <v>122684.8</v>
      </c>
      <c r="H875" s="154" t="n">
        <v>186666.5</v>
      </c>
      <c r="I875" s="154" t="n">
        <v>8937.299999999999</v>
      </c>
      <c r="J875" s="154" t="n">
        <v>195603.8</v>
      </c>
      <c r="K875" s="154" t="n">
        <v>18665.9</v>
      </c>
      <c r="L875" s="154" t="n">
        <v>17329</v>
      </c>
      <c r="M875" s="154" t="n">
        <v>10985.2</v>
      </c>
      <c r="N875" s="154" t="n">
        <v>311.7</v>
      </c>
    </row>
    <row r="876" ht="10.05" customHeight="1">
      <c r="A876" s="151" t="inlineStr">
        <is>
          <t>TOURNESOL</t>
        </is>
      </c>
      <c r="B876" s="412" t="n">
        <v>2016</v>
      </c>
      <c r="C876" s="151" t="inlineStr">
        <is>
          <t>2016/17</t>
        </is>
      </c>
      <c r="D876" s="413" t="n">
        <v>10</v>
      </c>
      <c r="E876" s="154" t="n">
        <v>281914.7</v>
      </c>
      <c r="F876" s="154" t="n">
        <v>1833.7</v>
      </c>
      <c r="G876" s="154" t="n">
        <v>283748.4</v>
      </c>
      <c r="H876" s="154" t="n">
        <v>665720.3</v>
      </c>
      <c r="I876" s="154" t="n">
        <v>5293</v>
      </c>
      <c r="J876" s="154" t="n">
        <v>671013.3</v>
      </c>
      <c r="K876" s="154" t="n">
        <v>188124.8</v>
      </c>
      <c r="L876" s="154" t="n">
        <v>77054.2</v>
      </c>
      <c r="M876" s="154" t="n">
        <v>60589</v>
      </c>
      <c r="N876" s="154" t="n">
        <v>4319.8</v>
      </c>
    </row>
    <row r="877" ht="10.05" customHeight="1">
      <c r="A877" s="151" t="inlineStr">
        <is>
          <t>COLZA</t>
        </is>
      </c>
      <c r="B877" s="412" t="n">
        <v>2016</v>
      </c>
      <c r="C877" s="151" t="inlineStr">
        <is>
          <t>2016/17</t>
        </is>
      </c>
      <c r="D877" s="413" t="n">
        <v>11</v>
      </c>
      <c r="E877" s="154" t="n">
        <v>242444.6</v>
      </c>
      <c r="F877" s="154" t="n">
        <v>559.3</v>
      </c>
      <c r="G877" s="154" t="n">
        <v>243003.9</v>
      </c>
      <c r="H877" s="154" t="n">
        <v>1888273.5</v>
      </c>
      <c r="I877" s="154" t="n">
        <v>9099.799999999999</v>
      </c>
      <c r="J877" s="154" t="n">
        <v>1897373.3</v>
      </c>
      <c r="K877" s="154" t="n">
        <v>480893.3</v>
      </c>
      <c r="L877" s="154" t="n">
        <v>15831.5</v>
      </c>
      <c r="M877" s="154" t="n">
        <v>165994.2</v>
      </c>
      <c r="N877" s="154" t="n">
        <v>7882.1</v>
      </c>
    </row>
    <row r="878" ht="10.05" customHeight="1">
      <c r="A878" s="151" t="inlineStr">
        <is>
          <t>LIN</t>
        </is>
      </c>
      <c r="B878" s="412" t="n">
        <v>2016</v>
      </c>
      <c r="C878" s="151" t="inlineStr">
        <is>
          <t>2016/17</t>
        </is>
      </c>
      <c r="D878" s="413" t="n">
        <v>11</v>
      </c>
      <c r="E878" s="154" t="n">
        <v>454</v>
      </c>
      <c r="F878" s="154" t="n">
        <v>131.7</v>
      </c>
      <c r="G878" s="154" t="n">
        <v>585.7</v>
      </c>
      <c r="H878" s="154" t="n">
        <v>21764.7</v>
      </c>
      <c r="I878" s="154" t="n">
        <v>270.2</v>
      </c>
      <c r="J878" s="154" t="n">
        <v>22034.9</v>
      </c>
      <c r="K878" s="154" t="n">
        <v>477.9</v>
      </c>
      <c r="L878" s="154" t="n">
        <v>3.5</v>
      </c>
      <c r="M878" s="154" t="n">
        <v>68.2</v>
      </c>
      <c r="N878" s="154" t="n">
        <v>0</v>
      </c>
    </row>
    <row r="879" ht="10.05" customHeight="1">
      <c r="A879" s="151" t="inlineStr">
        <is>
          <t>SOJA</t>
        </is>
      </c>
      <c r="B879" s="412" t="n">
        <v>2016</v>
      </c>
      <c r="C879" s="151" t="inlineStr">
        <is>
          <t>2016/17</t>
        </is>
      </c>
      <c r="D879" s="413" t="n">
        <v>11</v>
      </c>
      <c r="E879" s="154" t="n">
        <v>30190</v>
      </c>
      <c r="F879" s="154" t="n">
        <v>1364.3</v>
      </c>
      <c r="G879" s="154" t="n">
        <v>31554.3</v>
      </c>
      <c r="H879" s="154" t="n">
        <v>179461</v>
      </c>
      <c r="I879" s="154" t="n">
        <v>9877.200000000001</v>
      </c>
      <c r="J879" s="154" t="n">
        <v>189338.2</v>
      </c>
      <c r="K879" s="154" t="n">
        <v>13933.2</v>
      </c>
      <c r="L879" s="154" t="n">
        <v>2595.3</v>
      </c>
      <c r="M879" s="154" t="n">
        <v>6003.8</v>
      </c>
      <c r="N879" s="154" t="n">
        <v>1481.8</v>
      </c>
    </row>
    <row r="880" ht="10.05" customHeight="1">
      <c r="A880" s="151" t="inlineStr">
        <is>
          <t>TOURNESOL</t>
        </is>
      </c>
      <c r="B880" s="412" t="n">
        <v>2016</v>
      </c>
      <c r="C880" s="151" t="inlineStr">
        <is>
          <t>2016/17</t>
        </is>
      </c>
      <c r="D880" s="413" t="n">
        <v>11</v>
      </c>
      <c r="E880" s="154" t="n">
        <v>66683.8</v>
      </c>
      <c r="F880" s="154" t="n">
        <v>1351.8</v>
      </c>
      <c r="G880" s="154" t="n">
        <v>68035.60000000001</v>
      </c>
      <c r="H880" s="154" t="n">
        <v>666254.3</v>
      </c>
      <c r="I880" s="154" t="n">
        <v>5861.1</v>
      </c>
      <c r="J880" s="154" t="n">
        <v>672115.4</v>
      </c>
      <c r="K880" s="154" t="n">
        <v>144162.1</v>
      </c>
      <c r="L880" s="154" t="n">
        <v>9599.1</v>
      </c>
      <c r="M880" s="154" t="n">
        <v>46107.8</v>
      </c>
      <c r="N880" s="154" t="n">
        <v>7435.5</v>
      </c>
    </row>
    <row r="881" ht="10.05" customHeight="1">
      <c r="A881" s="151" t="inlineStr">
        <is>
          <t>COLZA</t>
        </is>
      </c>
      <c r="B881" s="412" t="n">
        <v>2016</v>
      </c>
      <c r="C881" s="151" t="inlineStr">
        <is>
          <t>2016/17</t>
        </is>
      </c>
      <c r="D881" s="413" t="n">
        <v>12</v>
      </c>
      <c r="E881" s="154" t="n">
        <v>201216.4</v>
      </c>
      <c r="F881" s="154" t="n">
        <v>205.8</v>
      </c>
      <c r="G881" s="154" t="n">
        <v>201422.2</v>
      </c>
      <c r="H881" s="154" t="n">
        <v>1703415.9</v>
      </c>
      <c r="I881" s="154" t="n">
        <v>8769.5</v>
      </c>
      <c r="J881" s="154" t="n">
        <v>1712185.4</v>
      </c>
      <c r="K881" s="154" t="n">
        <v>389000.3</v>
      </c>
      <c r="L881" s="154" t="n">
        <v>37688.9</v>
      </c>
      <c r="M881" s="154" t="n">
        <v>126586.3</v>
      </c>
      <c r="N881" s="154" t="n">
        <v>2996.2</v>
      </c>
    </row>
    <row r="882" ht="10.05" customHeight="1">
      <c r="A882" s="151" t="inlineStr">
        <is>
          <t>LIN</t>
        </is>
      </c>
      <c r="B882" s="412" t="n">
        <v>2016</v>
      </c>
      <c r="C882" s="151" t="inlineStr">
        <is>
          <t>2016/17</t>
        </is>
      </c>
      <c r="D882" s="413" t="n">
        <v>12</v>
      </c>
      <c r="E882" s="154" t="n">
        <v>889.8</v>
      </c>
      <c r="F882" s="154" t="n">
        <v>0</v>
      </c>
      <c r="G882" s="154" t="n">
        <v>889.8</v>
      </c>
      <c r="H882" s="154" t="n">
        <v>20531.7</v>
      </c>
      <c r="I882" s="154" t="n">
        <v>264.3</v>
      </c>
      <c r="J882" s="154" t="n">
        <v>20796</v>
      </c>
      <c r="K882" s="154" t="n">
        <v>342</v>
      </c>
      <c r="L882" s="154" t="n">
        <v>2</v>
      </c>
      <c r="M882" s="154" t="n">
        <v>137.9</v>
      </c>
      <c r="N882" s="154" t="n">
        <v>0</v>
      </c>
    </row>
    <row r="883" ht="10.05" customHeight="1">
      <c r="A883" s="151" t="inlineStr">
        <is>
          <t>SOJA</t>
        </is>
      </c>
      <c r="B883" s="412" t="n">
        <v>2016</v>
      </c>
      <c r="C883" s="151" t="inlineStr">
        <is>
          <t>2016/17</t>
        </is>
      </c>
      <c r="D883" s="413" t="n">
        <v>12</v>
      </c>
      <c r="E883" s="154" t="n">
        <v>7743.9</v>
      </c>
      <c r="F883" s="154" t="n">
        <v>193.8</v>
      </c>
      <c r="G883" s="154" t="n">
        <v>7937.7</v>
      </c>
      <c r="H883" s="154" t="n">
        <v>166040.7</v>
      </c>
      <c r="I883" s="154" t="n">
        <v>9239.6</v>
      </c>
      <c r="J883" s="154" t="n">
        <v>175280.3</v>
      </c>
      <c r="K883" s="154" t="n">
        <v>10828</v>
      </c>
      <c r="L883" s="154" t="n">
        <v>1223.7</v>
      </c>
      <c r="M883" s="154" t="n">
        <v>3224.1</v>
      </c>
      <c r="N883" s="154" t="n">
        <v>1016.3</v>
      </c>
    </row>
    <row r="884" ht="10.05" customHeight="1">
      <c r="A884" s="151" t="inlineStr">
        <is>
          <t>TOURNESOL</t>
        </is>
      </c>
      <c r="B884" s="412" t="n">
        <v>2016</v>
      </c>
      <c r="C884" s="151" t="inlineStr">
        <is>
          <t>2016/17</t>
        </is>
      </c>
      <c r="D884" s="413" t="n">
        <v>12</v>
      </c>
      <c r="E884" s="154" t="n">
        <v>38577.3</v>
      </c>
      <c r="F884" s="154" t="n">
        <v>36.5</v>
      </c>
      <c r="G884" s="154" t="n">
        <v>38613.8</v>
      </c>
      <c r="H884" s="154" t="n">
        <v>642570.5</v>
      </c>
      <c r="I884" s="154" t="n">
        <v>4467</v>
      </c>
      <c r="J884" s="154" t="n">
        <v>647037.5</v>
      </c>
      <c r="K884" s="154" t="n">
        <v>113824.1</v>
      </c>
      <c r="L884" s="154" t="n">
        <v>1430.5</v>
      </c>
      <c r="M884" s="154" t="n">
        <v>27860.7</v>
      </c>
      <c r="N884" s="154" t="n">
        <v>3908</v>
      </c>
    </row>
    <row r="885" ht="10.05" customHeight="1">
      <c r="A885" s="151" t="inlineStr">
        <is>
          <t>COLZA</t>
        </is>
      </c>
      <c r="B885" s="412" t="n">
        <v>2017</v>
      </c>
      <c r="C885" s="151" t="inlineStr">
        <is>
          <t>2016/17</t>
        </is>
      </c>
      <c r="D885" s="413" t="n">
        <v>1</v>
      </c>
      <c r="E885" s="154" t="n">
        <v>212327.9</v>
      </c>
      <c r="F885" s="154" t="n">
        <v>0</v>
      </c>
      <c r="G885" s="154" t="n">
        <v>212327.9</v>
      </c>
      <c r="H885" s="154" t="n">
        <v>1503871.8</v>
      </c>
      <c r="I885" s="154" t="n">
        <v>6887.2</v>
      </c>
      <c r="J885" s="154" t="n">
        <v>1510759</v>
      </c>
      <c r="K885" s="154" t="n">
        <v>277713.7</v>
      </c>
      <c r="L885" s="154" t="n">
        <v>20196.8</v>
      </c>
      <c r="M885" s="154" t="n">
        <v>127969.6</v>
      </c>
      <c r="N885" s="154" t="n">
        <v>3514.4</v>
      </c>
    </row>
    <row r="886" ht="10.05" customHeight="1">
      <c r="A886" s="151" t="inlineStr">
        <is>
          <t>LIN</t>
        </is>
      </c>
      <c r="B886" s="412" t="n">
        <v>2017</v>
      </c>
      <c r="C886" s="151" t="inlineStr">
        <is>
          <t>2016/17</t>
        </is>
      </c>
      <c r="D886" s="413" t="n">
        <v>1</v>
      </c>
      <c r="E886" s="154" t="n">
        <v>906.6</v>
      </c>
      <c r="F886" s="154" t="n">
        <v>0</v>
      </c>
      <c r="G886" s="154" t="n">
        <v>906.6</v>
      </c>
      <c r="H886" s="154" t="n">
        <v>17829.6</v>
      </c>
      <c r="I886" s="154" t="n">
        <v>162.1</v>
      </c>
      <c r="J886" s="154" t="n">
        <v>17991.7</v>
      </c>
      <c r="K886" s="154" t="n">
        <v>259.9</v>
      </c>
      <c r="L886" s="154" t="n">
        <v>3.1</v>
      </c>
      <c r="M886" s="154" t="n">
        <v>61.4</v>
      </c>
      <c r="N886" s="154" t="n">
        <v>23.8</v>
      </c>
    </row>
    <row r="887" ht="10.05" customHeight="1">
      <c r="A887" s="151" t="inlineStr">
        <is>
          <t>SOJA</t>
        </is>
      </c>
      <c r="B887" s="412" t="n">
        <v>2017</v>
      </c>
      <c r="C887" s="151" t="inlineStr">
        <is>
          <t>2016/17</t>
        </is>
      </c>
      <c r="D887" s="413" t="n">
        <v>1</v>
      </c>
      <c r="E887" s="154" t="n">
        <v>8746.6</v>
      </c>
      <c r="F887" s="154" t="n">
        <v>288.5</v>
      </c>
      <c r="G887" s="154" t="n">
        <v>9035.1</v>
      </c>
      <c r="H887" s="154" t="n">
        <v>148228.5</v>
      </c>
      <c r="I887" s="154" t="n">
        <v>8582</v>
      </c>
      <c r="J887" s="154" t="n">
        <v>156810.5</v>
      </c>
      <c r="K887" s="154" t="n">
        <v>7244.2</v>
      </c>
      <c r="L887" s="154" t="n">
        <v>772.6</v>
      </c>
      <c r="M887" s="154" t="n">
        <v>3183.2</v>
      </c>
      <c r="N887" s="154" t="n">
        <v>1227.4</v>
      </c>
    </row>
    <row r="888" ht="10.05" customHeight="1">
      <c r="A888" s="151" t="inlineStr">
        <is>
          <t>TOURNESOL</t>
        </is>
      </c>
      <c r="B888" s="412" t="n">
        <v>2017</v>
      </c>
      <c r="C888" s="151" t="inlineStr">
        <is>
          <t>2016/17</t>
        </is>
      </c>
      <c r="D888" s="413" t="n">
        <v>1</v>
      </c>
      <c r="E888" s="154" t="n">
        <v>30856.6</v>
      </c>
      <c r="F888" s="154" t="n">
        <v>607.7</v>
      </c>
      <c r="G888" s="154" t="n">
        <v>31464.3</v>
      </c>
      <c r="H888" s="154" t="n">
        <v>596904.7</v>
      </c>
      <c r="I888" s="154" t="n">
        <v>3346.3</v>
      </c>
      <c r="J888" s="154" t="n">
        <v>600251</v>
      </c>
      <c r="K888" s="154" t="n">
        <v>87710.10000000001</v>
      </c>
      <c r="L888" s="154" t="n">
        <v>706.5</v>
      </c>
      <c r="M888" s="154" t="n">
        <v>22207</v>
      </c>
      <c r="N888" s="154" t="n">
        <v>4613.8</v>
      </c>
    </row>
    <row r="889" ht="10.05" customHeight="1">
      <c r="A889" s="151" t="inlineStr">
        <is>
          <t>COLZA</t>
        </is>
      </c>
      <c r="B889" s="412" t="n">
        <v>2017</v>
      </c>
      <c r="C889" s="151" t="inlineStr">
        <is>
          <t>2016/17</t>
        </is>
      </c>
      <c r="D889" s="413" t="n">
        <v>2</v>
      </c>
      <c r="E889" s="154" t="n">
        <v>199165.6</v>
      </c>
      <c r="F889" s="154" t="n">
        <v>0</v>
      </c>
      <c r="G889" s="154" t="n">
        <v>199165.6</v>
      </c>
      <c r="H889" s="154" t="n">
        <v>1223131.4</v>
      </c>
      <c r="I889" s="154" t="n">
        <v>6886</v>
      </c>
      <c r="J889" s="154" t="n">
        <v>1230017.4</v>
      </c>
      <c r="K889" s="154" t="n">
        <v>179469.1</v>
      </c>
      <c r="L889" s="154" t="n">
        <v>23084.6</v>
      </c>
      <c r="M889" s="154" t="n">
        <v>120085.9</v>
      </c>
      <c r="N889" s="154" t="n">
        <v>1243.7</v>
      </c>
    </row>
    <row r="890" ht="10.05" customHeight="1">
      <c r="A890" s="151" t="inlineStr">
        <is>
          <t>LIN</t>
        </is>
      </c>
      <c r="B890" s="412" t="n">
        <v>2017</v>
      </c>
      <c r="C890" s="151" t="inlineStr">
        <is>
          <t>2016/17</t>
        </is>
      </c>
      <c r="D890" s="413" t="n">
        <v>2</v>
      </c>
      <c r="E890" s="154" t="n">
        <v>491.5</v>
      </c>
      <c r="F890" s="154" t="n">
        <v>0</v>
      </c>
      <c r="G890" s="154" t="n">
        <v>491.5</v>
      </c>
      <c r="H890" s="154" t="n">
        <v>16103.1</v>
      </c>
      <c r="I890" s="154" t="n">
        <v>137.9</v>
      </c>
      <c r="J890" s="154" t="n">
        <v>16241</v>
      </c>
      <c r="K890" s="154" t="n">
        <v>230.6</v>
      </c>
      <c r="L890" s="154" t="n">
        <v>0</v>
      </c>
      <c r="M890" s="154" t="n">
        <v>29.3</v>
      </c>
      <c r="N890" s="154" t="n">
        <v>0</v>
      </c>
    </row>
    <row r="891" ht="10.05" customHeight="1">
      <c r="A891" s="151" t="inlineStr">
        <is>
          <t>SOJA</t>
        </is>
      </c>
      <c r="B891" s="412" t="n">
        <v>2017</v>
      </c>
      <c r="C891" s="151" t="inlineStr">
        <is>
          <t>2016/17</t>
        </is>
      </c>
      <c r="D891" s="413" t="n">
        <v>2</v>
      </c>
      <c r="E891" s="154" t="n">
        <v>4117.6</v>
      </c>
      <c r="F891" s="154" t="n">
        <v>409</v>
      </c>
      <c r="G891" s="154" t="n">
        <v>4526.6</v>
      </c>
      <c r="H891" s="154" t="n">
        <v>134316.4</v>
      </c>
      <c r="I891" s="154" t="n">
        <v>6177</v>
      </c>
      <c r="J891" s="154" t="n">
        <v>140493.4</v>
      </c>
      <c r="K891" s="154" t="n">
        <v>5152.9</v>
      </c>
      <c r="L891" s="154" t="n">
        <v>644.9</v>
      </c>
      <c r="M891" s="154" t="n">
        <v>1745.7</v>
      </c>
      <c r="N891" s="154" t="n">
        <v>995.3</v>
      </c>
    </row>
    <row r="892" ht="10.05" customHeight="1">
      <c r="A892" s="151" t="inlineStr">
        <is>
          <t>TOURNESOL</t>
        </is>
      </c>
      <c r="B892" s="412" t="n">
        <v>2017</v>
      </c>
      <c r="C892" s="151" t="inlineStr">
        <is>
          <t>2016/17</t>
        </is>
      </c>
      <c r="D892" s="413" t="n">
        <v>2</v>
      </c>
      <c r="E892" s="154" t="n">
        <v>25019.5</v>
      </c>
      <c r="F892" s="154" t="n">
        <v>1431.4</v>
      </c>
      <c r="G892" s="154" t="n">
        <v>26450.9</v>
      </c>
      <c r="H892" s="154" t="n">
        <v>521579.1</v>
      </c>
      <c r="I892" s="154" t="n">
        <v>2913.2</v>
      </c>
      <c r="J892" s="154" t="n">
        <v>524492.3</v>
      </c>
      <c r="K892" s="154" t="n">
        <v>70734.10000000001</v>
      </c>
      <c r="L892" s="154" t="n">
        <v>1229.6</v>
      </c>
      <c r="M892" s="154" t="n">
        <v>16910.2</v>
      </c>
      <c r="N892" s="154" t="n">
        <v>1295.2</v>
      </c>
    </row>
    <row r="893" ht="10.05" customHeight="1">
      <c r="A893" s="151" t="inlineStr">
        <is>
          <t>COLZA</t>
        </is>
      </c>
      <c r="B893" s="412" t="n">
        <v>2017</v>
      </c>
      <c r="C893" s="151" t="inlineStr">
        <is>
          <t>2016/17</t>
        </is>
      </c>
      <c r="D893" s="413" t="n">
        <v>3</v>
      </c>
      <c r="E893" s="154" t="n">
        <v>148973.9</v>
      </c>
      <c r="F893" s="154" t="n">
        <v>0</v>
      </c>
      <c r="G893" s="154" t="n">
        <v>148973.9</v>
      </c>
      <c r="H893" s="154" t="n">
        <v>928428.9</v>
      </c>
      <c r="I893" s="154" t="n">
        <v>4695.4</v>
      </c>
      <c r="J893" s="154" t="n">
        <v>933124.3</v>
      </c>
      <c r="K893" s="154" t="n">
        <v>111295</v>
      </c>
      <c r="L893" s="154" t="n">
        <v>16902.4</v>
      </c>
      <c r="M893" s="154" t="n">
        <v>83066.3</v>
      </c>
      <c r="N893" s="154" t="n">
        <v>2009.9</v>
      </c>
    </row>
    <row r="894" ht="10.05" customHeight="1">
      <c r="A894" s="151" t="inlineStr">
        <is>
          <t>LIN</t>
        </is>
      </c>
      <c r="B894" s="412" t="n">
        <v>2017</v>
      </c>
      <c r="C894" s="151" t="inlineStr">
        <is>
          <t>2016/17</t>
        </is>
      </c>
      <c r="D894" s="413" t="n">
        <v>3</v>
      </c>
      <c r="E894" s="154" t="n">
        <v>557.2</v>
      </c>
      <c r="F894" s="154" t="n">
        <v>0</v>
      </c>
      <c r="G894" s="154" t="n">
        <v>557.2</v>
      </c>
      <c r="H894" s="154" t="n">
        <v>13777.8</v>
      </c>
      <c r="I894" s="154" t="n">
        <v>124.9</v>
      </c>
      <c r="J894" s="154" t="n">
        <v>13902.7</v>
      </c>
      <c r="K894" s="154" t="n">
        <v>218.4</v>
      </c>
      <c r="L894" s="154" t="n">
        <v>0</v>
      </c>
      <c r="M894" s="154" t="n">
        <v>9.800000000000001</v>
      </c>
      <c r="N894" s="154" t="n">
        <v>2.4</v>
      </c>
    </row>
    <row r="895" ht="10.05" customHeight="1">
      <c r="A895" s="151" t="inlineStr">
        <is>
          <t>SOJA</t>
        </is>
      </c>
      <c r="B895" s="412" t="n">
        <v>2017</v>
      </c>
      <c r="C895" s="151" t="inlineStr">
        <is>
          <t>2016/17</t>
        </is>
      </c>
      <c r="D895" s="413" t="n">
        <v>3</v>
      </c>
      <c r="E895" s="154" t="n">
        <v>3671.7</v>
      </c>
      <c r="F895" s="154" t="n">
        <v>0</v>
      </c>
      <c r="G895" s="154" t="n">
        <v>3671.7</v>
      </c>
      <c r="H895" s="154" t="n">
        <v>113645.1</v>
      </c>
      <c r="I895" s="154" t="n">
        <v>5117.9</v>
      </c>
      <c r="J895" s="154" t="n">
        <v>118763</v>
      </c>
      <c r="K895" s="154" t="n">
        <v>4476.7</v>
      </c>
      <c r="L895" s="154" t="n">
        <v>871.3</v>
      </c>
      <c r="M895" s="154" t="n">
        <v>1259</v>
      </c>
      <c r="N895" s="154" t="n">
        <v>330.1</v>
      </c>
    </row>
    <row r="896" ht="10.05" customHeight="1">
      <c r="A896" s="151" t="inlineStr">
        <is>
          <t>TOURNESOL</t>
        </is>
      </c>
      <c r="B896" s="412" t="n">
        <v>2017</v>
      </c>
      <c r="C896" s="151" t="inlineStr">
        <is>
          <t>2016/17</t>
        </is>
      </c>
      <c r="D896" s="413" t="n">
        <v>3</v>
      </c>
      <c r="E896" s="154" t="n">
        <v>30077.4</v>
      </c>
      <c r="F896" s="154" t="n">
        <v>593</v>
      </c>
      <c r="G896" s="154" t="n">
        <v>30670.4</v>
      </c>
      <c r="H896" s="154" t="n">
        <v>399403.4</v>
      </c>
      <c r="I896" s="154" t="n">
        <v>3009.4</v>
      </c>
      <c r="J896" s="154" t="n">
        <v>402412.8</v>
      </c>
      <c r="K896" s="154" t="n">
        <v>51259.4</v>
      </c>
      <c r="L896" s="154" t="n">
        <v>624.7</v>
      </c>
      <c r="M896" s="154" t="n">
        <v>16172.6</v>
      </c>
      <c r="N896" s="154" t="n">
        <v>3927.1</v>
      </c>
    </row>
    <row r="897" ht="10.05" customHeight="1">
      <c r="A897" s="151" t="inlineStr">
        <is>
          <t>COLZA</t>
        </is>
      </c>
      <c r="B897" s="412" t="n">
        <v>2017</v>
      </c>
      <c r="C897" s="151" t="inlineStr">
        <is>
          <t>2016/17</t>
        </is>
      </c>
      <c r="D897" s="413" t="n">
        <v>4</v>
      </c>
      <c r="E897" s="154" t="n">
        <v>98320.39999999999</v>
      </c>
      <c r="F897" s="154" t="n">
        <v>0</v>
      </c>
      <c r="G897" s="154" t="n">
        <v>98320.39999999999</v>
      </c>
      <c r="H897" s="154" t="n">
        <v>645257.200000001</v>
      </c>
      <c r="I897" s="154" t="n">
        <v>4170.5</v>
      </c>
      <c r="J897" s="154" t="n">
        <v>649427.700000001</v>
      </c>
      <c r="K897" s="154" t="n">
        <v>63662.5</v>
      </c>
      <c r="L897" s="154" t="n">
        <v>8481.1</v>
      </c>
      <c r="M897" s="154" t="n">
        <v>54827.4</v>
      </c>
      <c r="N897" s="154" t="n">
        <v>1286.3</v>
      </c>
    </row>
    <row r="898" ht="10.05" customHeight="1">
      <c r="A898" s="151" t="inlineStr">
        <is>
          <t>LIN</t>
        </is>
      </c>
      <c r="B898" s="412" t="n">
        <v>2017</v>
      </c>
      <c r="C898" s="151" t="inlineStr">
        <is>
          <t>2016/17</t>
        </is>
      </c>
      <c r="D898" s="413" t="n">
        <v>4</v>
      </c>
      <c r="E898" s="154" t="n">
        <v>345.8</v>
      </c>
      <c r="F898" s="154" t="n">
        <v>1220.3</v>
      </c>
      <c r="G898" s="154" t="n">
        <v>1566.1</v>
      </c>
      <c r="H898" s="154" t="n">
        <v>12093.1</v>
      </c>
      <c r="I898" s="154" t="n">
        <v>754.3</v>
      </c>
      <c r="J898" s="154" t="n">
        <v>12847.4</v>
      </c>
      <c r="K898" s="154" t="n">
        <v>133.7</v>
      </c>
      <c r="L898" s="154" t="n">
        <v>22.4</v>
      </c>
      <c r="M898" s="154" t="n">
        <v>107.1</v>
      </c>
      <c r="N898" s="154" t="n">
        <v>0</v>
      </c>
    </row>
    <row r="899" ht="10.05" customHeight="1">
      <c r="A899" s="151" t="inlineStr">
        <is>
          <t>SOJA</t>
        </is>
      </c>
      <c r="B899" s="412" t="n">
        <v>2017</v>
      </c>
      <c r="C899" s="151" t="inlineStr">
        <is>
          <t>2016/17</t>
        </is>
      </c>
      <c r="D899" s="413" t="n">
        <v>4</v>
      </c>
      <c r="E899" s="154" t="n">
        <v>3747</v>
      </c>
      <c r="F899" s="154" t="n">
        <v>0</v>
      </c>
      <c r="G899" s="154" t="n">
        <v>3747</v>
      </c>
      <c r="H899" s="154" t="n">
        <v>94047.2</v>
      </c>
      <c r="I899" s="154" t="n">
        <v>4699.6</v>
      </c>
      <c r="J899" s="154" t="n">
        <v>98746.8</v>
      </c>
      <c r="K899" s="154" t="n">
        <v>3519.4</v>
      </c>
      <c r="L899" s="154" t="n">
        <v>724.9</v>
      </c>
      <c r="M899" s="154" t="n">
        <v>1350.6</v>
      </c>
      <c r="N899" s="154" t="n">
        <v>339.5</v>
      </c>
    </row>
    <row r="900" ht="10.05" customHeight="1">
      <c r="A900" s="151" t="inlineStr">
        <is>
          <t>TOURNESOL</t>
        </is>
      </c>
      <c r="B900" s="412" t="n">
        <v>2017</v>
      </c>
      <c r="C900" s="151" t="inlineStr">
        <is>
          <t>2016/17</t>
        </is>
      </c>
      <c r="D900" s="413" t="n">
        <v>4</v>
      </c>
      <c r="E900" s="154" t="n">
        <v>21974.9</v>
      </c>
      <c r="F900" s="154" t="n">
        <v>0</v>
      </c>
      <c r="G900" s="154" t="n">
        <v>21974.9</v>
      </c>
      <c r="H900" s="154" t="n">
        <v>318481.8</v>
      </c>
      <c r="I900" s="154" t="n">
        <v>2418.6</v>
      </c>
      <c r="J900" s="154" t="n">
        <v>320900.4</v>
      </c>
      <c r="K900" s="154" t="n">
        <v>37197</v>
      </c>
      <c r="L900" s="154" t="n">
        <v>461.5</v>
      </c>
      <c r="M900" s="154" t="n">
        <v>13021.6</v>
      </c>
      <c r="N900" s="154" t="n">
        <v>1572.2</v>
      </c>
    </row>
    <row r="901" ht="10.05" customHeight="1">
      <c r="A901" s="151" t="inlineStr">
        <is>
          <t>COLZA</t>
        </is>
      </c>
      <c r="B901" s="412" t="n">
        <v>2017</v>
      </c>
      <c r="C901" s="151" t="inlineStr">
        <is>
          <t>2016/17</t>
        </is>
      </c>
      <c r="D901" s="413" t="n">
        <v>5</v>
      </c>
      <c r="E901" s="154" t="n">
        <v>85195.39999999999</v>
      </c>
      <c r="F901" s="154" t="n">
        <v>0</v>
      </c>
      <c r="G901" s="154" t="n">
        <v>85195.39999999999</v>
      </c>
      <c r="H901" s="154" t="n">
        <v>355714.9</v>
      </c>
      <c r="I901" s="154" t="n">
        <v>3775.2</v>
      </c>
      <c r="J901" s="154" t="n">
        <v>359490.1</v>
      </c>
      <c r="K901" s="154" t="n">
        <v>19770.6</v>
      </c>
      <c r="L901" s="154" t="n">
        <v>5119.8</v>
      </c>
      <c r="M901" s="154" t="n">
        <v>47641.3</v>
      </c>
      <c r="N901" s="154" t="n">
        <v>1457.3</v>
      </c>
    </row>
    <row r="902" ht="10.05" customHeight="1">
      <c r="A902" s="151" t="inlineStr">
        <is>
          <t>LIN</t>
        </is>
      </c>
      <c r="B902" s="412" t="n">
        <v>2017</v>
      </c>
      <c r="C902" s="151" t="inlineStr">
        <is>
          <t>2016/17</t>
        </is>
      </c>
      <c r="D902" s="413" t="n">
        <v>5</v>
      </c>
      <c r="E902" s="154" t="n">
        <v>310.8</v>
      </c>
      <c r="F902" s="154" t="n">
        <v>184.7</v>
      </c>
      <c r="G902" s="154" t="n">
        <v>495.5</v>
      </c>
      <c r="H902" s="154" t="n">
        <v>10344.5</v>
      </c>
      <c r="I902" s="154" t="n">
        <v>906.8</v>
      </c>
      <c r="J902" s="154" t="n">
        <v>11251.3</v>
      </c>
      <c r="K902" s="154" t="n">
        <v>91.90000000000001</v>
      </c>
      <c r="L902" s="154" t="n">
        <v>0.1</v>
      </c>
      <c r="M902" s="154" t="n">
        <v>19.2</v>
      </c>
      <c r="N902" s="154" t="n">
        <v>22.7</v>
      </c>
    </row>
    <row r="903" ht="10.05" customHeight="1">
      <c r="A903" s="151" t="inlineStr">
        <is>
          <t>SOJA</t>
        </is>
      </c>
      <c r="B903" s="412" t="n">
        <v>2017</v>
      </c>
      <c r="C903" s="151" t="inlineStr">
        <is>
          <t>2016/17</t>
        </is>
      </c>
      <c r="D903" s="413" t="n">
        <v>5</v>
      </c>
      <c r="E903" s="154" t="n">
        <v>3627.4</v>
      </c>
      <c r="F903" s="154" t="n">
        <v>-88.40000000000001</v>
      </c>
      <c r="G903" s="154" t="n">
        <v>3539</v>
      </c>
      <c r="H903" s="154" t="n">
        <v>80511</v>
      </c>
      <c r="I903" s="154" t="n">
        <v>4384.3</v>
      </c>
      <c r="J903" s="154" t="n">
        <v>84895.3</v>
      </c>
      <c r="K903" s="154" t="n">
        <v>2859.7</v>
      </c>
      <c r="L903" s="154" t="n">
        <v>708</v>
      </c>
      <c r="M903" s="154" t="n">
        <v>1010.8</v>
      </c>
      <c r="N903" s="154" t="n">
        <v>368.3</v>
      </c>
    </row>
    <row r="904" ht="10.05" customHeight="1">
      <c r="A904" s="151" t="inlineStr">
        <is>
          <t>TOURNESOL</t>
        </is>
      </c>
      <c r="B904" s="412" t="n">
        <v>2017</v>
      </c>
      <c r="C904" s="151" t="inlineStr">
        <is>
          <t>2016/17</t>
        </is>
      </c>
      <c r="D904" s="413" t="n">
        <v>5</v>
      </c>
      <c r="E904" s="154" t="n">
        <v>19851.5</v>
      </c>
      <c r="F904" s="154" t="n">
        <v>0</v>
      </c>
      <c r="G904" s="154" t="n">
        <v>19851.5</v>
      </c>
      <c r="H904" s="154" t="n">
        <v>206934.5</v>
      </c>
      <c r="I904" s="154" t="n">
        <v>2356.7</v>
      </c>
      <c r="J904" s="154" t="n">
        <v>209291.2</v>
      </c>
      <c r="K904" s="154" t="n">
        <v>16977.6</v>
      </c>
      <c r="L904" s="154" t="n">
        <v>595.1</v>
      </c>
      <c r="M904" s="154" t="n">
        <v>13640.4</v>
      </c>
      <c r="N904" s="154" t="n">
        <v>7174.5</v>
      </c>
    </row>
    <row r="905" ht="10.05" customHeight="1">
      <c r="A905" s="151" t="inlineStr">
        <is>
          <t>COLZA</t>
        </is>
      </c>
      <c r="B905" s="412" t="n">
        <v>2017</v>
      </c>
      <c r="C905" s="151" t="inlineStr">
        <is>
          <t>2016/17</t>
        </is>
      </c>
      <c r="D905" s="413" t="n">
        <v>6</v>
      </c>
      <c r="E905" s="154" t="n">
        <v>29013.8</v>
      </c>
      <c r="F905" s="154" t="n">
        <v>164.3</v>
      </c>
      <c r="G905" s="154" t="n">
        <v>29178.1</v>
      </c>
      <c r="H905" s="154" t="n">
        <v>0</v>
      </c>
      <c r="I905" s="154" t="n">
        <v>0</v>
      </c>
      <c r="J905" s="154" t="n">
        <v>0</v>
      </c>
      <c r="K905" s="154" t="n">
        <v>0</v>
      </c>
      <c r="L905" s="154" t="n">
        <v>7142.2</v>
      </c>
      <c r="M905" s="154" t="n">
        <v>13023.8</v>
      </c>
      <c r="N905" s="154" t="n">
        <v>3305.9</v>
      </c>
    </row>
    <row r="906" ht="10.05" customHeight="1">
      <c r="A906" s="151" t="inlineStr">
        <is>
          <t>LIN</t>
        </is>
      </c>
      <c r="B906" s="412" t="n">
        <v>2017</v>
      </c>
      <c r="C906" s="151" t="inlineStr">
        <is>
          <t>2016/17</t>
        </is>
      </c>
      <c r="D906" s="413" t="n">
        <v>6</v>
      </c>
      <c r="E906" s="154" t="n">
        <v>350.8</v>
      </c>
      <c r="F906" s="154" t="n">
        <v>7.1054273576e-15</v>
      </c>
      <c r="G906" s="154" t="n">
        <v>350.8</v>
      </c>
      <c r="H906" s="154" t="n">
        <v>0</v>
      </c>
      <c r="I906" s="154" t="n">
        <v>0</v>
      </c>
      <c r="J906" s="154" t="n">
        <v>0</v>
      </c>
      <c r="K906" s="154" t="n">
        <v>0</v>
      </c>
      <c r="L906" s="154" t="n">
        <v>51.4</v>
      </c>
      <c r="M906" s="154" t="n">
        <v>51.5</v>
      </c>
      <c r="N906" s="154" t="n">
        <v>74.8</v>
      </c>
    </row>
    <row r="907" ht="10.05" customHeight="1">
      <c r="A907" s="151" t="inlineStr">
        <is>
          <t>SOJA</t>
        </is>
      </c>
      <c r="B907" s="412" t="n">
        <v>2017</v>
      </c>
      <c r="C907" s="151" t="inlineStr">
        <is>
          <t>2016/17</t>
        </is>
      </c>
      <c r="D907" s="413" t="n">
        <v>6</v>
      </c>
      <c r="E907" s="154" t="n">
        <v>4675.7</v>
      </c>
      <c r="F907" s="154" t="n">
        <v>7.7</v>
      </c>
      <c r="G907" s="154" t="n">
        <v>4683.4</v>
      </c>
      <c r="H907" s="154" t="n">
        <v>0</v>
      </c>
      <c r="I907" s="154" t="n">
        <v>0</v>
      </c>
      <c r="J907" s="154" t="n">
        <v>0</v>
      </c>
      <c r="K907" s="154" t="n">
        <v>0</v>
      </c>
      <c r="L907" s="154" t="n">
        <v>1163.6</v>
      </c>
      <c r="M907" s="154" t="n">
        <v>1282.5</v>
      </c>
      <c r="N907" s="154" t="n">
        <v>536.2</v>
      </c>
    </row>
    <row r="908" ht="10.05" customHeight="1">
      <c r="A908" s="151" t="inlineStr">
        <is>
          <t>TOURNESOL</t>
        </is>
      </c>
      <c r="B908" s="412" t="n">
        <v>2017</v>
      </c>
      <c r="C908" s="151" t="inlineStr">
        <is>
          <t>2016/17</t>
        </is>
      </c>
      <c r="D908" s="413" t="n">
        <v>6</v>
      </c>
      <c r="E908" s="154" t="n">
        <v>13468.3</v>
      </c>
      <c r="F908" s="154" t="n">
        <v>-135.8</v>
      </c>
      <c r="G908" s="154" t="n">
        <v>13332.5</v>
      </c>
      <c r="H908" s="154" t="n">
        <v>0</v>
      </c>
      <c r="I908" s="154" t="n">
        <v>0</v>
      </c>
      <c r="J908" s="154" t="n">
        <v>0</v>
      </c>
      <c r="K908" s="154" t="n">
        <v>0</v>
      </c>
      <c r="L908" s="154" t="n">
        <v>637.7</v>
      </c>
      <c r="M908" s="154" t="n">
        <v>7617.5</v>
      </c>
      <c r="N908" s="154" t="n">
        <v>2934.5</v>
      </c>
    </row>
    <row r="909" ht="10.05" customHeight="1">
      <c r="A909" s="151" t="inlineStr">
        <is>
          <t>COLZA</t>
        </is>
      </c>
      <c r="B909" s="412" t="n">
        <v>2017</v>
      </c>
      <c r="C909" s="151" t="inlineStr">
        <is>
          <t>2016/17</t>
        </is>
      </c>
      <c r="D909" s="413" t="n">
        <v>7</v>
      </c>
      <c r="E909" s="154" t="n">
        <v>0</v>
      </c>
      <c r="F909" s="154" t="n">
        <v>0</v>
      </c>
      <c r="G909" s="154" t="n">
        <v>0</v>
      </c>
      <c r="H909" s="154" t="n">
        <v>128640.7</v>
      </c>
      <c r="I909" s="154" t="n">
        <v>2941.9</v>
      </c>
      <c r="J909" s="154" t="n">
        <v>131582.6</v>
      </c>
      <c r="K909" s="154" t="n">
        <v>11421.2</v>
      </c>
      <c r="L909" s="154" t="n">
        <v>0</v>
      </c>
      <c r="M909" s="154" t="n">
        <v>0</v>
      </c>
      <c r="N909" s="154" t="n">
        <v>0</v>
      </c>
    </row>
    <row r="910" ht="10.05" customHeight="1">
      <c r="A910" s="151" t="inlineStr">
        <is>
          <t>LIN</t>
        </is>
      </c>
      <c r="B910" s="412" t="n">
        <v>2017</v>
      </c>
      <c r="C910" s="151" t="inlineStr">
        <is>
          <t>2016/17</t>
        </is>
      </c>
      <c r="D910" s="413" t="n">
        <v>7</v>
      </c>
      <c r="E910" s="154" t="n">
        <v>0</v>
      </c>
      <c r="F910" s="154" t="n">
        <v>0</v>
      </c>
      <c r="G910" s="154" t="n">
        <v>0</v>
      </c>
      <c r="H910" s="154" t="n">
        <v>7365.6</v>
      </c>
      <c r="I910" s="154" t="n">
        <v>713.9</v>
      </c>
      <c r="J910" s="154" t="n">
        <v>8079.5</v>
      </c>
      <c r="K910" s="154" t="n">
        <v>17</v>
      </c>
      <c r="L910" s="154" t="n">
        <v>0</v>
      </c>
      <c r="M910" s="154" t="n">
        <v>0</v>
      </c>
      <c r="N910" s="154" t="n">
        <v>0</v>
      </c>
    </row>
    <row r="911" ht="10.05" customHeight="1">
      <c r="A911" s="151" t="inlineStr">
        <is>
          <t>SOJA</t>
        </is>
      </c>
      <c r="B911" s="412" t="n">
        <v>2017</v>
      </c>
      <c r="C911" s="151" t="inlineStr">
        <is>
          <t>2016/17</t>
        </is>
      </c>
      <c r="D911" s="413" t="n">
        <v>7</v>
      </c>
      <c r="E911" s="154" t="n">
        <v>0</v>
      </c>
      <c r="F911" s="154" t="n">
        <v>0</v>
      </c>
      <c r="G911" s="154" t="n">
        <v>0</v>
      </c>
      <c r="H911" s="154" t="n">
        <v>55395.2</v>
      </c>
      <c r="I911" s="154" t="n">
        <v>2300.2</v>
      </c>
      <c r="J911" s="154" t="n">
        <v>57695.4</v>
      </c>
      <c r="K911" s="154" t="n">
        <v>2246.1</v>
      </c>
      <c r="L911" s="154" t="n">
        <v>0</v>
      </c>
      <c r="M911" s="154" t="n">
        <v>0</v>
      </c>
      <c r="N911" s="154" t="n">
        <v>0</v>
      </c>
    </row>
    <row r="912" ht="10.05" customHeight="1">
      <c r="A912" s="151" t="inlineStr">
        <is>
          <t>TOURNESOL</t>
        </is>
      </c>
      <c r="B912" s="412" t="n">
        <v>2017</v>
      </c>
      <c r="C912" s="151" t="inlineStr">
        <is>
          <t>2016/17</t>
        </is>
      </c>
      <c r="D912" s="413" t="n">
        <v>7</v>
      </c>
      <c r="E912" s="154" t="n">
        <v>0</v>
      </c>
      <c r="F912" s="154" t="n">
        <v>0</v>
      </c>
      <c r="G912" s="154" t="n">
        <v>0</v>
      </c>
      <c r="H912" s="154" t="n">
        <v>90093.7</v>
      </c>
      <c r="I912" s="154" t="n">
        <v>435.3</v>
      </c>
      <c r="J912" s="154" t="n">
        <v>90529</v>
      </c>
      <c r="K912" s="154" t="n">
        <v>7025.1</v>
      </c>
      <c r="L912" s="154" t="n">
        <v>0</v>
      </c>
      <c r="M912" s="154" t="n">
        <v>0</v>
      </c>
      <c r="N912" s="154" t="n">
        <v>0</v>
      </c>
    </row>
    <row r="913" ht="10.05" customHeight="1">
      <c r="A913" s="151" t="inlineStr">
        <is>
          <t>COLZA</t>
        </is>
      </c>
      <c r="B913" s="412" t="n">
        <v>2017</v>
      </c>
      <c r="C913" s="151" t="inlineStr">
        <is>
          <t>2017/18</t>
        </is>
      </c>
      <c r="D913" s="413" t="n">
        <v>7</v>
      </c>
      <c r="E913" s="154" t="n">
        <v>2771439.3</v>
      </c>
      <c r="F913" s="154" t="n">
        <v>13412.8</v>
      </c>
      <c r="G913" s="154" t="n">
        <v>2784852.1</v>
      </c>
      <c r="H913" s="154" t="n">
        <v>2549559.1</v>
      </c>
      <c r="I913" s="154" t="n">
        <v>11566</v>
      </c>
      <c r="J913" s="154" t="n">
        <v>2561125.1</v>
      </c>
      <c r="K913" s="154" t="n">
        <v>1367174.6</v>
      </c>
      <c r="L913" s="154" t="n">
        <v>1608703.7</v>
      </c>
      <c r="M913" s="154" t="n">
        <v>245325</v>
      </c>
      <c r="N913" s="154" t="n">
        <v>6098.8</v>
      </c>
    </row>
    <row r="914" ht="10.05" customHeight="1">
      <c r="A914" s="151" t="inlineStr">
        <is>
          <t>LIN</t>
        </is>
      </c>
      <c r="B914" s="412" t="n">
        <v>2017</v>
      </c>
      <c r="C914" s="151" t="inlineStr">
        <is>
          <t>2017/18</t>
        </is>
      </c>
      <c r="D914" s="413" t="n">
        <v>7</v>
      </c>
      <c r="E914" s="154" t="n">
        <v>15788.9</v>
      </c>
      <c r="F914" s="154" t="n">
        <v>0</v>
      </c>
      <c r="G914" s="154" t="n">
        <v>15788.9</v>
      </c>
      <c r="H914" s="154" t="n">
        <v>21631</v>
      </c>
      <c r="I914" s="154" t="n">
        <v>711.2</v>
      </c>
      <c r="J914" s="154" t="n">
        <v>22342.2</v>
      </c>
      <c r="K914" s="154" t="n">
        <v>2024.9</v>
      </c>
      <c r="L914" s="154" t="n">
        <v>2945.2</v>
      </c>
      <c r="M914" s="154" t="n">
        <v>937.3</v>
      </c>
      <c r="N914" s="154" t="n">
        <v>0</v>
      </c>
    </row>
    <row r="915" ht="10.05" customHeight="1">
      <c r="A915" s="151" t="inlineStr">
        <is>
          <t>SOJA</t>
        </is>
      </c>
      <c r="B915" s="412" t="n">
        <v>2017</v>
      </c>
      <c r="C915" s="151" t="inlineStr">
        <is>
          <t>2017/18</t>
        </is>
      </c>
      <c r="D915" s="413" t="n">
        <v>7</v>
      </c>
      <c r="E915" s="154" t="n">
        <v>1480.5</v>
      </c>
      <c r="F915" s="154" t="n">
        <v>0</v>
      </c>
      <c r="G915" s="154" t="n">
        <v>1480.5</v>
      </c>
      <c r="H915" s="154" t="n">
        <v>43423.2</v>
      </c>
      <c r="I915" s="154" t="n">
        <v>2089.2</v>
      </c>
      <c r="J915" s="154" t="n">
        <v>45512.4</v>
      </c>
      <c r="K915" s="154" t="n">
        <v>1816.8</v>
      </c>
      <c r="L915" s="154" t="n">
        <v>778.8</v>
      </c>
      <c r="M915" s="154" t="n">
        <v>538.2</v>
      </c>
      <c r="N915" s="154" t="n">
        <v>716.8</v>
      </c>
    </row>
    <row r="916" ht="10.05" customHeight="1">
      <c r="A916" s="151" t="inlineStr">
        <is>
          <t>TOURNESOL</t>
        </is>
      </c>
      <c r="B916" s="412" t="n">
        <v>2017</v>
      </c>
      <c r="C916" s="151" t="inlineStr">
        <is>
          <t>2017/18</t>
        </is>
      </c>
      <c r="D916" s="413" t="n">
        <v>7</v>
      </c>
      <c r="E916" s="154" t="n">
        <v>877.3</v>
      </c>
      <c r="F916" s="154" t="n">
        <v>0</v>
      </c>
      <c r="G916" s="154" t="n">
        <v>877.3</v>
      </c>
      <c r="H916" s="154" t="n">
        <v>61316.9</v>
      </c>
      <c r="I916" s="154" t="n">
        <v>418.6</v>
      </c>
      <c r="J916" s="154" t="n">
        <v>61735.5</v>
      </c>
      <c r="K916" s="154" t="n">
        <v>7068.5</v>
      </c>
      <c r="L916" s="154" t="n">
        <v>941</v>
      </c>
      <c r="M916" s="154" t="n">
        <v>432.3</v>
      </c>
      <c r="N916" s="154" t="n">
        <v>505.3</v>
      </c>
    </row>
    <row r="917" ht="10.05" customHeight="1">
      <c r="A917" s="151" t="inlineStr">
        <is>
          <t>COLZA</t>
        </is>
      </c>
      <c r="B917" s="412" t="n">
        <v>2017</v>
      </c>
      <c r="C917" s="151" t="inlineStr">
        <is>
          <t>2017/18</t>
        </is>
      </c>
      <c r="D917" s="413" t="n">
        <v>8</v>
      </c>
      <c r="E917" s="154" t="n">
        <v>422631.3</v>
      </c>
      <c r="F917" s="154" t="n">
        <v>216</v>
      </c>
      <c r="G917" s="154" t="n">
        <v>422847.3</v>
      </c>
      <c r="H917" s="154" t="n">
        <v>2529325.1</v>
      </c>
      <c r="I917" s="154" t="n">
        <v>10511.1</v>
      </c>
      <c r="J917" s="154" t="n">
        <v>2539836.2</v>
      </c>
      <c r="K917" s="154" t="n">
        <v>1161649.2</v>
      </c>
      <c r="L917" s="154" t="n">
        <v>94304.39999999999</v>
      </c>
      <c r="M917" s="154" t="n">
        <v>279053.3</v>
      </c>
      <c r="N917" s="154" t="n">
        <v>20776.4</v>
      </c>
    </row>
    <row r="918" ht="10.05" customHeight="1">
      <c r="A918" s="151" t="inlineStr">
        <is>
          <t>LIN</t>
        </is>
      </c>
      <c r="B918" s="412" t="n">
        <v>2017</v>
      </c>
      <c r="C918" s="151" t="inlineStr">
        <is>
          <t>2017/18</t>
        </is>
      </c>
      <c r="D918" s="413" t="n">
        <v>8</v>
      </c>
      <c r="E918" s="154" t="n">
        <v>14157.9</v>
      </c>
      <c r="F918" s="154" t="n">
        <v>143.6</v>
      </c>
      <c r="G918" s="154" t="n">
        <v>14301.5</v>
      </c>
      <c r="H918" s="154" t="n">
        <v>33369</v>
      </c>
      <c r="I918" s="154" t="n">
        <v>854.7</v>
      </c>
      <c r="J918" s="154" t="n">
        <v>34223.7</v>
      </c>
      <c r="K918" s="154" t="n">
        <v>1410.7</v>
      </c>
      <c r="L918" s="154" t="n">
        <v>2169.1</v>
      </c>
      <c r="M918" s="154" t="n">
        <v>2783.3</v>
      </c>
      <c r="N918" s="154" t="n">
        <v>0.2</v>
      </c>
    </row>
    <row r="919" ht="10.05" customHeight="1">
      <c r="A919" s="151" t="inlineStr">
        <is>
          <t>SOJA</t>
        </is>
      </c>
      <c r="B919" s="412" t="n">
        <v>2017</v>
      </c>
      <c r="C919" s="151" t="inlineStr">
        <is>
          <t>2017/18</t>
        </is>
      </c>
      <c r="D919" s="413" t="n">
        <v>8</v>
      </c>
      <c r="E919" s="154" t="n">
        <v>2651.8</v>
      </c>
      <c r="F919" s="154" t="n">
        <v>349.8</v>
      </c>
      <c r="G919" s="154" t="n">
        <v>3001.6</v>
      </c>
      <c r="H919" s="154" t="n">
        <v>37173.7</v>
      </c>
      <c r="I919" s="154" t="n">
        <v>2161.8</v>
      </c>
      <c r="J919" s="154" t="n">
        <v>39335.5</v>
      </c>
      <c r="K919" s="154" t="n">
        <v>2137.9</v>
      </c>
      <c r="L919" s="154" t="n">
        <v>1255.5</v>
      </c>
      <c r="M919" s="154" t="n">
        <v>830</v>
      </c>
      <c r="N919" s="154" t="n">
        <v>159.9</v>
      </c>
    </row>
    <row r="920" ht="10.05" customHeight="1">
      <c r="A920" s="151" t="inlineStr">
        <is>
          <t>TOURNESOL</t>
        </is>
      </c>
      <c r="B920" s="412" t="n">
        <v>2017</v>
      </c>
      <c r="C920" s="151" t="inlineStr">
        <is>
          <t>2017/18</t>
        </is>
      </c>
      <c r="D920" s="413" t="n">
        <v>8</v>
      </c>
      <c r="E920" s="154" t="n">
        <v>39484.8</v>
      </c>
      <c r="F920" s="154" t="n">
        <v>1301.6</v>
      </c>
      <c r="G920" s="154" t="n">
        <v>40786.4</v>
      </c>
      <c r="H920" s="154" t="n">
        <v>76551</v>
      </c>
      <c r="I920" s="154" t="n">
        <v>563.5</v>
      </c>
      <c r="J920" s="154" t="n">
        <v>77114.5</v>
      </c>
      <c r="K920" s="154" t="n">
        <v>37434.7</v>
      </c>
      <c r="L920" s="154" t="n">
        <v>31885.6</v>
      </c>
      <c r="M920" s="154" t="n">
        <v>1509.3</v>
      </c>
      <c r="N920" s="154" t="n">
        <v>8.300000000000001</v>
      </c>
    </row>
    <row r="921" ht="10.05" customHeight="1">
      <c r="A921" s="151" t="inlineStr">
        <is>
          <t>COLZA</t>
        </is>
      </c>
      <c r="B921" s="412" t="n">
        <v>2017</v>
      </c>
      <c r="C921" s="151" t="inlineStr">
        <is>
          <t>2017/18</t>
        </is>
      </c>
      <c r="D921" s="413" t="n">
        <v>9</v>
      </c>
      <c r="E921" s="154" t="n">
        <v>282398.2</v>
      </c>
      <c r="F921" s="154" t="n">
        <v>16.9</v>
      </c>
      <c r="G921" s="154" t="n">
        <v>282415.1</v>
      </c>
      <c r="H921" s="154" t="n">
        <v>2424861.9</v>
      </c>
      <c r="I921" s="154" t="n">
        <v>8462.799999999999</v>
      </c>
      <c r="J921" s="154" t="n">
        <v>2433324.7</v>
      </c>
      <c r="K921" s="154" t="n">
        <v>960655</v>
      </c>
      <c r="L921" s="154" t="n">
        <v>36211.2</v>
      </c>
      <c r="M921" s="154" t="n">
        <v>215659.2</v>
      </c>
      <c r="N921" s="154" t="n">
        <v>21346.2</v>
      </c>
    </row>
    <row r="922" ht="10.05" customHeight="1">
      <c r="A922" s="151" t="inlineStr">
        <is>
          <t>LIN</t>
        </is>
      </c>
      <c r="B922" s="412" t="n">
        <v>2017</v>
      </c>
      <c r="C922" s="151" t="inlineStr">
        <is>
          <t>2017/18</t>
        </is>
      </c>
      <c r="D922" s="413" t="n">
        <v>9</v>
      </c>
      <c r="E922" s="154" t="n">
        <v>3349.9</v>
      </c>
      <c r="F922" s="154" t="n">
        <v>1.1</v>
      </c>
      <c r="G922" s="154" t="n">
        <v>3351</v>
      </c>
      <c r="H922" s="154" t="n">
        <v>33882</v>
      </c>
      <c r="I922" s="154" t="n">
        <v>812.7</v>
      </c>
      <c r="J922" s="154" t="n">
        <v>34694.7</v>
      </c>
      <c r="K922" s="154" t="n">
        <v>1005.2</v>
      </c>
      <c r="L922" s="154" t="n">
        <v>369.9</v>
      </c>
      <c r="M922" s="154" t="n">
        <v>744.9</v>
      </c>
      <c r="N922" s="154" t="n">
        <v>43.1</v>
      </c>
    </row>
    <row r="923" ht="10.05" customHeight="1">
      <c r="A923" s="151" t="inlineStr">
        <is>
          <t>SOJA</t>
        </is>
      </c>
      <c r="B923" s="412" t="n">
        <v>2017</v>
      </c>
      <c r="C923" s="151" t="inlineStr">
        <is>
          <t>2017/18</t>
        </is>
      </c>
      <c r="D923" s="413" t="n">
        <v>9</v>
      </c>
      <c r="E923" s="154" t="n">
        <v>127666.7</v>
      </c>
      <c r="F923" s="154" t="n">
        <v>6454.9</v>
      </c>
      <c r="G923" s="154" t="n">
        <v>134121.6</v>
      </c>
      <c r="H923" s="154" t="n">
        <v>150687.8</v>
      </c>
      <c r="I923" s="154" t="n">
        <v>6463</v>
      </c>
      <c r="J923" s="154" t="n">
        <v>157150.8</v>
      </c>
      <c r="K923" s="154" t="n">
        <v>20909.9</v>
      </c>
      <c r="L923" s="154" t="n">
        <v>25008.8</v>
      </c>
      <c r="M923" s="154" t="n">
        <v>5899.7</v>
      </c>
      <c r="N923" s="154" t="n">
        <v>230.7</v>
      </c>
    </row>
    <row r="924" ht="10.05" customHeight="1">
      <c r="A924" s="151" t="inlineStr">
        <is>
          <t>TOURNESOL</t>
        </is>
      </c>
      <c r="B924" s="412" t="n">
        <v>2017</v>
      </c>
      <c r="C924" s="151" t="inlineStr">
        <is>
          <t>2017/18</t>
        </is>
      </c>
      <c r="D924" s="413" t="n">
        <v>9</v>
      </c>
      <c r="E924" s="154" t="n">
        <v>850751</v>
      </c>
      <c r="F924" s="154" t="n">
        <v>7596.4</v>
      </c>
      <c r="G924" s="154" t="n">
        <v>858347.4</v>
      </c>
      <c r="H924" s="154" t="n">
        <v>797789.5</v>
      </c>
      <c r="I924" s="154" t="n">
        <v>4815.8</v>
      </c>
      <c r="J924" s="154" t="n">
        <v>802605.3</v>
      </c>
      <c r="K924" s="154" t="n">
        <v>296898.9</v>
      </c>
      <c r="L924" s="154" t="n">
        <v>329102.1</v>
      </c>
      <c r="M924" s="154" t="n">
        <v>68794.10000000001</v>
      </c>
      <c r="N924" s="154" t="n">
        <v>805.7</v>
      </c>
    </row>
    <row r="925" ht="10.05" customHeight="1">
      <c r="A925" s="151" t="inlineStr">
        <is>
          <t>COLZA</t>
        </is>
      </c>
      <c r="B925" s="412" t="n">
        <v>2017</v>
      </c>
      <c r="C925" s="151" t="inlineStr">
        <is>
          <t>2017/18</t>
        </is>
      </c>
      <c r="D925" s="413" t="n">
        <v>10</v>
      </c>
      <c r="E925" s="154" t="n">
        <v>137825.9</v>
      </c>
      <c r="F925" s="154" t="n">
        <v>31.6</v>
      </c>
      <c r="G925" s="154" t="n">
        <v>137857.5</v>
      </c>
      <c r="H925" s="154" t="n">
        <v>2190271.1</v>
      </c>
      <c r="I925" s="154" t="n">
        <v>8471.200000000001</v>
      </c>
      <c r="J925" s="154" t="n">
        <v>2198742.3</v>
      </c>
      <c r="K925" s="154" t="n">
        <v>865448.6</v>
      </c>
      <c r="L925" s="154" t="n">
        <v>12595.5</v>
      </c>
      <c r="M925" s="154" t="n">
        <v>103672</v>
      </c>
      <c r="N925" s="154" t="n">
        <v>4091.1</v>
      </c>
    </row>
    <row r="926" ht="10.05" customHeight="1">
      <c r="A926" s="151" t="inlineStr">
        <is>
          <t>LIN</t>
        </is>
      </c>
      <c r="B926" s="412" t="n">
        <v>2017</v>
      </c>
      <c r="C926" s="151" t="inlineStr">
        <is>
          <t>2017/18</t>
        </is>
      </c>
      <c r="D926" s="413" t="n">
        <v>10</v>
      </c>
      <c r="E926" s="154" t="n">
        <v>1211.4</v>
      </c>
      <c r="F926" s="154" t="n">
        <v>608.2</v>
      </c>
      <c r="G926" s="154" t="n">
        <v>1819.6</v>
      </c>
      <c r="H926" s="154" t="n">
        <v>32873</v>
      </c>
      <c r="I926" s="154" t="n">
        <v>958.2</v>
      </c>
      <c r="J926" s="154" t="n">
        <v>33831.2</v>
      </c>
      <c r="K926" s="154" t="n">
        <v>859.1</v>
      </c>
      <c r="L926" s="154" t="n">
        <v>40.7</v>
      </c>
      <c r="M926" s="154" t="n">
        <v>181.8</v>
      </c>
      <c r="N926" s="154" t="n">
        <v>7.6</v>
      </c>
    </row>
    <row r="927" ht="10.05" customHeight="1">
      <c r="A927" s="151" t="inlineStr">
        <is>
          <t>SOJA</t>
        </is>
      </c>
      <c r="B927" s="412" t="n">
        <v>2017</v>
      </c>
      <c r="C927" s="151" t="inlineStr">
        <is>
          <t>2017/18</t>
        </is>
      </c>
      <c r="D927" s="413" t="n">
        <v>10</v>
      </c>
      <c r="E927" s="154" t="n">
        <v>147248.4</v>
      </c>
      <c r="F927" s="154" t="n">
        <v>4260.5</v>
      </c>
      <c r="G927" s="154" t="n">
        <v>151508.9</v>
      </c>
      <c r="H927" s="154" t="n">
        <v>277892.3</v>
      </c>
      <c r="I927" s="154" t="n">
        <v>9900.799999999999</v>
      </c>
      <c r="J927" s="154" t="n">
        <v>287793.1</v>
      </c>
      <c r="K927" s="154" t="n">
        <v>29852.6</v>
      </c>
      <c r="L927" s="154" t="n">
        <v>30639</v>
      </c>
      <c r="M927" s="154" t="n">
        <v>21524.5</v>
      </c>
      <c r="N927" s="154" t="n">
        <v>171.9</v>
      </c>
    </row>
    <row r="928" ht="10.05" customHeight="1">
      <c r="A928" s="151" t="inlineStr">
        <is>
          <t>TOURNESOL</t>
        </is>
      </c>
      <c r="B928" s="412" t="n">
        <v>2017</v>
      </c>
      <c r="C928" s="151" t="inlineStr">
        <is>
          <t>2017/18</t>
        </is>
      </c>
      <c r="D928" s="413" t="n">
        <v>10</v>
      </c>
      <c r="E928" s="154" t="n">
        <v>244510.8</v>
      </c>
      <c r="F928" s="154" t="n">
        <v>3776.7</v>
      </c>
      <c r="G928" s="154" t="n">
        <v>248287.5</v>
      </c>
      <c r="H928" s="154" t="n">
        <v>916964.5</v>
      </c>
      <c r="I928" s="154" t="n">
        <v>5907.3</v>
      </c>
      <c r="J928" s="154" t="n">
        <v>922871.800000001</v>
      </c>
      <c r="K928" s="154" t="n">
        <v>270958.6</v>
      </c>
      <c r="L928" s="154" t="n">
        <v>74606.7</v>
      </c>
      <c r="M928" s="154" t="n">
        <v>97966.7</v>
      </c>
      <c r="N928" s="154" t="n">
        <v>2456.5</v>
      </c>
    </row>
    <row r="929" ht="10.05" customHeight="1">
      <c r="A929" s="151" t="inlineStr">
        <is>
          <t>COLZA</t>
        </is>
      </c>
      <c r="B929" s="412" t="n">
        <v>2017</v>
      </c>
      <c r="C929" s="151" t="inlineStr">
        <is>
          <t>2017/18</t>
        </is>
      </c>
      <c r="D929" s="413" t="n">
        <v>11</v>
      </c>
      <c r="E929" s="154" t="n">
        <v>273237.9</v>
      </c>
      <c r="F929" s="154" t="n">
        <v>222.1</v>
      </c>
      <c r="G929" s="154" t="n">
        <v>273460</v>
      </c>
      <c r="H929" s="154" t="n">
        <v>1998760.6</v>
      </c>
      <c r="I929" s="154" t="n">
        <v>8471.200000000001</v>
      </c>
      <c r="J929" s="154" t="n">
        <v>2007231.8</v>
      </c>
      <c r="K929" s="154" t="n">
        <v>691328.9</v>
      </c>
      <c r="L929" s="154" t="n">
        <v>26593.6</v>
      </c>
      <c r="M929" s="154" t="n">
        <v>173659.8</v>
      </c>
      <c r="N929" s="154" t="n">
        <v>27054</v>
      </c>
    </row>
    <row r="930" ht="10.05" customHeight="1">
      <c r="A930" s="151" t="inlineStr">
        <is>
          <t>LIN</t>
        </is>
      </c>
      <c r="B930" s="412" t="n">
        <v>2017</v>
      </c>
      <c r="C930" s="151" t="inlineStr">
        <is>
          <t>2017/18</t>
        </is>
      </c>
      <c r="D930" s="413" t="n">
        <v>11</v>
      </c>
      <c r="E930" s="154" t="n">
        <v>1158.8</v>
      </c>
      <c r="F930" s="154" t="n">
        <v>109.4</v>
      </c>
      <c r="G930" s="154" t="n">
        <v>1268.2</v>
      </c>
      <c r="H930" s="154" t="n">
        <v>31159.9</v>
      </c>
      <c r="I930" s="154" t="n">
        <v>1033.7</v>
      </c>
      <c r="J930" s="154" t="n">
        <v>32193.6</v>
      </c>
      <c r="K930" s="154" t="n">
        <v>1868.3</v>
      </c>
      <c r="L930" s="154" t="n">
        <v>1384</v>
      </c>
      <c r="M930" s="154" t="n">
        <v>361.3</v>
      </c>
      <c r="N930" s="154" t="n">
        <v>13.4</v>
      </c>
    </row>
    <row r="931" ht="10.05" customHeight="1">
      <c r="A931" s="151" t="inlineStr">
        <is>
          <t>SOJA</t>
        </is>
      </c>
      <c r="B931" s="412" t="n">
        <v>2017</v>
      </c>
      <c r="C931" s="151" t="inlineStr">
        <is>
          <t>2017/18</t>
        </is>
      </c>
      <c r="D931" s="413" t="n">
        <v>11</v>
      </c>
      <c r="E931" s="154" t="n">
        <v>33341.2</v>
      </c>
      <c r="F931" s="154" t="n">
        <v>2160.4</v>
      </c>
      <c r="G931" s="154" t="n">
        <v>35501.6</v>
      </c>
      <c r="H931" s="154" t="n">
        <v>273646.2</v>
      </c>
      <c r="I931" s="154" t="n">
        <v>11853.6</v>
      </c>
      <c r="J931" s="154" t="n">
        <v>285499.8</v>
      </c>
      <c r="K931" s="154" t="n">
        <v>21122.1</v>
      </c>
      <c r="L931" s="154" t="n">
        <v>3596.8</v>
      </c>
      <c r="M931" s="154" t="n">
        <v>10898.4</v>
      </c>
      <c r="N931" s="154" t="n">
        <v>1448.2</v>
      </c>
    </row>
    <row r="932" ht="10.05" customHeight="1">
      <c r="A932" s="151" t="inlineStr">
        <is>
          <t>TOURNESOL</t>
        </is>
      </c>
      <c r="B932" s="412" t="n">
        <v>2017</v>
      </c>
      <c r="C932" s="151" t="inlineStr">
        <is>
          <t>2017/18</t>
        </is>
      </c>
      <c r="D932" s="413" t="n">
        <v>11</v>
      </c>
      <c r="E932" s="154" t="n">
        <v>80666.89999999999</v>
      </c>
      <c r="F932" s="154" t="n">
        <v>2704.2</v>
      </c>
      <c r="G932" s="154" t="n">
        <v>83371.10000000001</v>
      </c>
      <c r="H932" s="154" t="n">
        <v>886457.7</v>
      </c>
      <c r="I932" s="154" t="n">
        <v>6612.5</v>
      </c>
      <c r="J932" s="154" t="n">
        <v>893070.2</v>
      </c>
      <c r="K932" s="154" t="n">
        <v>203870.4</v>
      </c>
      <c r="L932" s="154" t="n">
        <v>4358.8</v>
      </c>
      <c r="M932" s="154" t="n">
        <v>63605.1</v>
      </c>
      <c r="N932" s="154" t="n">
        <v>7598.8</v>
      </c>
    </row>
    <row r="933" ht="10.05" customHeight="1">
      <c r="A933" s="151" t="inlineStr">
        <is>
          <t>COLZA</t>
        </is>
      </c>
      <c r="B933" s="412" t="n">
        <v>2017</v>
      </c>
      <c r="C933" s="151" t="inlineStr">
        <is>
          <t>2017/18</t>
        </is>
      </c>
      <c r="D933" s="413" t="n">
        <v>12</v>
      </c>
      <c r="E933" s="154" t="n">
        <v>135144</v>
      </c>
      <c r="F933" s="154" t="n">
        <v>541.3</v>
      </c>
      <c r="G933" s="154" t="n">
        <v>135685.3</v>
      </c>
      <c r="H933" s="154" t="n">
        <v>1752660.1</v>
      </c>
      <c r="I933" s="154" t="n">
        <v>7670.4</v>
      </c>
      <c r="J933" s="154" t="n">
        <v>1760330.5</v>
      </c>
      <c r="K933" s="154" t="n">
        <v>624942.6</v>
      </c>
      <c r="L933" s="154" t="n">
        <v>21860.7</v>
      </c>
      <c r="M933" s="154" t="n">
        <v>80634</v>
      </c>
      <c r="N933" s="154" t="n">
        <v>7612.4</v>
      </c>
    </row>
    <row r="934" ht="10.05" customHeight="1">
      <c r="A934" s="151" t="inlineStr">
        <is>
          <t>LIN</t>
        </is>
      </c>
      <c r="B934" s="412" t="n">
        <v>2017</v>
      </c>
      <c r="C934" s="151" t="inlineStr">
        <is>
          <t>2017/18</t>
        </is>
      </c>
      <c r="D934" s="413" t="n">
        <v>12</v>
      </c>
      <c r="E934" s="154" t="n">
        <v>636.3</v>
      </c>
      <c r="F934" s="154" t="n">
        <v>0</v>
      </c>
      <c r="G934" s="154" t="n">
        <v>636.3</v>
      </c>
      <c r="H934" s="154" t="n">
        <v>29577.8</v>
      </c>
      <c r="I934" s="154" t="n">
        <v>1030.8</v>
      </c>
      <c r="J934" s="154" t="n">
        <v>30608.6</v>
      </c>
      <c r="K934" s="154" t="n">
        <v>510.1</v>
      </c>
      <c r="L934" s="154" t="n">
        <v>1</v>
      </c>
      <c r="M934" s="154" t="n">
        <v>46.3</v>
      </c>
      <c r="N934" s="154" t="n">
        <v>1312.9</v>
      </c>
    </row>
    <row r="935" ht="10.05" customHeight="1">
      <c r="A935" s="151" t="inlineStr">
        <is>
          <t>SOJA</t>
        </is>
      </c>
      <c r="B935" s="412" t="n">
        <v>2017</v>
      </c>
      <c r="C935" s="151" t="inlineStr">
        <is>
          <t>2017/18</t>
        </is>
      </c>
      <c r="D935" s="413" t="n">
        <v>12</v>
      </c>
      <c r="E935" s="154" t="n">
        <v>7973.6</v>
      </c>
      <c r="F935" s="154" t="n">
        <v>271.5</v>
      </c>
      <c r="G935" s="154" t="n">
        <v>8245.1</v>
      </c>
      <c r="H935" s="154" t="n">
        <v>251990.8</v>
      </c>
      <c r="I935" s="154" t="n">
        <v>11047.1</v>
      </c>
      <c r="J935" s="154" t="n">
        <v>263037.9</v>
      </c>
      <c r="K935" s="154" t="n">
        <v>18066</v>
      </c>
      <c r="L935" s="154" t="n">
        <v>756.1</v>
      </c>
      <c r="M935" s="154" t="n">
        <v>3074.6</v>
      </c>
      <c r="N935" s="154" t="n">
        <v>782</v>
      </c>
    </row>
    <row r="936" ht="10.05" customHeight="1">
      <c r="A936" s="151" t="inlineStr">
        <is>
          <t>TOURNESOL</t>
        </is>
      </c>
      <c r="B936" s="412" t="n">
        <v>2017</v>
      </c>
      <c r="C936" s="151" t="inlineStr">
        <is>
          <t>2017/18</t>
        </is>
      </c>
      <c r="D936" s="413" t="n">
        <v>12</v>
      </c>
      <c r="E936" s="154" t="n">
        <v>37248.6</v>
      </c>
      <c r="F936" s="154" t="n">
        <v>107.1</v>
      </c>
      <c r="G936" s="154" t="n">
        <v>37355.7</v>
      </c>
      <c r="H936" s="154" t="n">
        <v>848445.3</v>
      </c>
      <c r="I936" s="154" t="n">
        <v>5059.1</v>
      </c>
      <c r="J936" s="154" t="n">
        <v>853504.4</v>
      </c>
      <c r="K936" s="154" t="n">
        <v>177070.8</v>
      </c>
      <c r="L936" s="154" t="n">
        <v>5573.9</v>
      </c>
      <c r="M936" s="154" t="n">
        <v>28487.7</v>
      </c>
      <c r="N936" s="154" t="n">
        <v>3885.6</v>
      </c>
    </row>
    <row r="937" ht="10.05" customHeight="1">
      <c r="A937" s="151" t="inlineStr">
        <is>
          <t>COLZA</t>
        </is>
      </c>
      <c r="B937" s="412" t="n">
        <v>2018</v>
      </c>
      <c r="C937" s="151" t="inlineStr">
        <is>
          <t>2017/18</t>
        </is>
      </c>
      <c r="D937" s="413" t="n">
        <v>1</v>
      </c>
      <c r="E937" s="154" t="n">
        <v>135590.6</v>
      </c>
      <c r="F937" s="154" t="n">
        <v>0</v>
      </c>
      <c r="G937" s="154" t="n">
        <v>135590.6</v>
      </c>
      <c r="H937" s="154" t="n">
        <v>1456056.1</v>
      </c>
      <c r="I937" s="154" t="n">
        <v>3481.4</v>
      </c>
      <c r="J937" s="154" t="n">
        <v>1459537.5</v>
      </c>
      <c r="K937" s="154" t="n">
        <v>550677.1</v>
      </c>
      <c r="L937" s="154" t="n">
        <v>19414.1</v>
      </c>
      <c r="M937" s="154" t="n">
        <v>87717.7</v>
      </c>
      <c r="N937" s="154" t="n">
        <v>5962</v>
      </c>
    </row>
    <row r="938" ht="10.05" customHeight="1">
      <c r="A938" s="151" t="inlineStr">
        <is>
          <t>LIN</t>
        </is>
      </c>
      <c r="B938" s="412" t="n">
        <v>2018</v>
      </c>
      <c r="C938" s="151" t="inlineStr">
        <is>
          <t>2017/18</t>
        </is>
      </c>
      <c r="D938" s="413" t="n">
        <v>1</v>
      </c>
      <c r="E938" s="154" t="n">
        <v>863</v>
      </c>
      <c r="F938" s="154" t="n">
        <v>0</v>
      </c>
      <c r="G938" s="154" t="n">
        <v>863</v>
      </c>
      <c r="H938" s="154" t="n">
        <v>27553.1</v>
      </c>
      <c r="I938" s="154" t="n">
        <v>929.1</v>
      </c>
      <c r="J938" s="154" t="n">
        <v>28482.2</v>
      </c>
      <c r="K938" s="154" t="n">
        <v>422.1</v>
      </c>
      <c r="L938" s="154" t="n">
        <v>0.6</v>
      </c>
      <c r="M938" s="154" t="n">
        <v>88.5</v>
      </c>
      <c r="N938" s="154" t="n">
        <v>0</v>
      </c>
    </row>
    <row r="939" ht="10.05" customHeight="1">
      <c r="A939" s="151" t="inlineStr">
        <is>
          <t>SOJA</t>
        </is>
      </c>
      <c r="B939" s="412" t="n">
        <v>2018</v>
      </c>
      <c r="C939" s="151" t="inlineStr">
        <is>
          <t>2017/18</t>
        </is>
      </c>
      <c r="D939" s="413" t="n">
        <v>1</v>
      </c>
      <c r="E939" s="154" t="n">
        <v>7821.1</v>
      </c>
      <c r="F939" s="154" t="n">
        <v>389.4</v>
      </c>
      <c r="G939" s="154" t="n">
        <v>8210.5</v>
      </c>
      <c r="H939" s="154" t="n">
        <v>233652.9</v>
      </c>
      <c r="I939" s="154" t="n">
        <v>9893.9</v>
      </c>
      <c r="J939" s="154" t="n">
        <v>243546.8</v>
      </c>
      <c r="K939" s="154" t="n">
        <v>14437.8</v>
      </c>
      <c r="L939" s="154" t="n">
        <v>808.3</v>
      </c>
      <c r="M939" s="154" t="n">
        <v>4034.7</v>
      </c>
      <c r="N939" s="154" t="n">
        <v>463.5</v>
      </c>
    </row>
    <row r="940" ht="10.05" customHeight="1">
      <c r="A940" s="151" t="inlineStr">
        <is>
          <t>TOURNESOL</t>
        </is>
      </c>
      <c r="B940" s="412" t="n">
        <v>2018</v>
      </c>
      <c r="C940" s="151" t="inlineStr">
        <is>
          <t>2017/18</t>
        </is>
      </c>
      <c r="D940" s="413" t="n">
        <v>1</v>
      </c>
      <c r="E940" s="154" t="n">
        <v>34052.2</v>
      </c>
      <c r="F940" s="154" t="n">
        <v>422.9</v>
      </c>
      <c r="G940" s="154" t="n">
        <v>34475.1</v>
      </c>
      <c r="H940" s="154" t="n">
        <v>775318.9</v>
      </c>
      <c r="I940" s="154" t="n">
        <v>3764.7</v>
      </c>
      <c r="J940" s="154" t="n">
        <v>779083.6</v>
      </c>
      <c r="K940" s="154" t="n">
        <v>148516.1</v>
      </c>
      <c r="L940" s="154" t="n">
        <v>2266.8</v>
      </c>
      <c r="M940" s="154" t="n">
        <v>23099.1</v>
      </c>
      <c r="N940" s="154" t="n">
        <v>7722.6</v>
      </c>
    </row>
    <row r="941" ht="10.05" customHeight="1">
      <c r="A941" s="151" t="inlineStr">
        <is>
          <t>COLZA</t>
        </is>
      </c>
      <c r="B941" s="412" t="n">
        <v>2018</v>
      </c>
      <c r="C941" s="151" t="inlineStr">
        <is>
          <t>2017/18</t>
        </is>
      </c>
      <c r="D941" s="413" t="n">
        <v>2</v>
      </c>
      <c r="E941" s="154" t="n">
        <v>174152.9</v>
      </c>
      <c r="F941" s="154" t="n">
        <v>0</v>
      </c>
      <c r="G941" s="154" t="n">
        <v>174152.9</v>
      </c>
      <c r="H941" s="154" t="n">
        <v>1159408.7</v>
      </c>
      <c r="I941" s="154" t="n">
        <v>3380.9</v>
      </c>
      <c r="J941" s="154" t="n">
        <v>1162789.6</v>
      </c>
      <c r="K941" s="154" t="n">
        <v>468760.4</v>
      </c>
      <c r="L941" s="154" t="n">
        <v>20489.2</v>
      </c>
      <c r="M941" s="154" t="n">
        <v>94568.89999999999</v>
      </c>
      <c r="N941" s="154" t="n">
        <v>7559</v>
      </c>
    </row>
    <row r="942" ht="10.05" customHeight="1">
      <c r="A942" s="151" t="inlineStr">
        <is>
          <t>LIN</t>
        </is>
      </c>
      <c r="B942" s="412" t="n">
        <v>2018</v>
      </c>
      <c r="C942" s="151" t="inlineStr">
        <is>
          <t>2017/18</t>
        </is>
      </c>
      <c r="D942" s="413" t="n">
        <v>2</v>
      </c>
      <c r="E942" s="154" t="n">
        <v>681.8</v>
      </c>
      <c r="F942" s="154" t="n">
        <v>0</v>
      </c>
      <c r="G942" s="154" t="n">
        <v>681.8</v>
      </c>
      <c r="H942" s="154" t="n">
        <v>24811.7</v>
      </c>
      <c r="I942" s="154" t="n">
        <v>696</v>
      </c>
      <c r="J942" s="154" t="n">
        <v>25507.7</v>
      </c>
      <c r="K942" s="154" t="n">
        <v>383.1</v>
      </c>
      <c r="L942" s="154" t="n">
        <v>0.7</v>
      </c>
      <c r="M942" s="154" t="n">
        <v>39.7</v>
      </c>
      <c r="N942" s="154" t="n">
        <v>0</v>
      </c>
    </row>
    <row r="943" ht="10.05" customHeight="1">
      <c r="A943" s="151" t="inlineStr">
        <is>
          <t>SOJA</t>
        </is>
      </c>
      <c r="B943" s="412" t="n">
        <v>2018</v>
      </c>
      <c r="C943" s="151" t="inlineStr">
        <is>
          <t>2017/18</t>
        </is>
      </c>
      <c r="D943" s="413" t="n">
        <v>2</v>
      </c>
      <c r="E943" s="154" t="n">
        <v>6125.5</v>
      </c>
      <c r="F943" s="154" t="n">
        <v>151.9</v>
      </c>
      <c r="G943" s="154" t="n">
        <v>6277.4</v>
      </c>
      <c r="H943" s="154" t="n">
        <v>202620.2</v>
      </c>
      <c r="I943" s="154" t="n">
        <v>9080.9</v>
      </c>
      <c r="J943" s="154" t="n">
        <v>211701.1</v>
      </c>
      <c r="K943" s="154" t="n">
        <v>11812.4</v>
      </c>
      <c r="L943" s="154" t="n">
        <v>576.2</v>
      </c>
      <c r="M943" s="154" t="n">
        <v>2757.3</v>
      </c>
      <c r="N943" s="154" t="n">
        <v>444.4</v>
      </c>
    </row>
    <row r="944" ht="10.05" customHeight="1">
      <c r="A944" s="151" t="inlineStr">
        <is>
          <t>TOURNESOL</t>
        </is>
      </c>
      <c r="B944" s="412" t="n">
        <v>2018</v>
      </c>
      <c r="C944" s="151" t="inlineStr">
        <is>
          <t>2017/18</t>
        </is>
      </c>
      <c r="D944" s="413" t="n">
        <v>2</v>
      </c>
      <c r="E944" s="154" t="n">
        <v>30532.5</v>
      </c>
      <c r="F944" s="154" t="n">
        <v>1437</v>
      </c>
      <c r="G944" s="154" t="n">
        <v>31969.5</v>
      </c>
      <c r="H944" s="154" t="n">
        <v>670959.4</v>
      </c>
      <c r="I944" s="154" t="n">
        <v>3124.7</v>
      </c>
      <c r="J944" s="154" t="n">
        <v>674084.1</v>
      </c>
      <c r="K944" s="154" t="n">
        <v>122955.8</v>
      </c>
      <c r="L944" s="154" t="n">
        <v>830.8</v>
      </c>
      <c r="M944" s="154" t="n">
        <v>22521.5</v>
      </c>
      <c r="N944" s="154" t="n">
        <v>3323.6</v>
      </c>
    </row>
    <row r="945" ht="10.05" customHeight="1">
      <c r="A945" s="151" t="inlineStr">
        <is>
          <t>COLZA</t>
        </is>
      </c>
      <c r="B945" s="412" t="n">
        <v>2018</v>
      </c>
      <c r="C945" s="151" t="inlineStr">
        <is>
          <t>2017/18</t>
        </is>
      </c>
      <c r="D945" s="413" t="n">
        <v>3</v>
      </c>
      <c r="E945" s="154" t="n">
        <v>184208.4</v>
      </c>
      <c r="F945" s="154" t="n">
        <v>0</v>
      </c>
      <c r="G945" s="154" t="n">
        <v>184208.4</v>
      </c>
      <c r="H945" s="154" t="n">
        <v>908150.3</v>
      </c>
      <c r="I945" s="154" t="n">
        <v>3325.9</v>
      </c>
      <c r="J945" s="154" t="n">
        <v>911476.2</v>
      </c>
      <c r="K945" s="154" t="n">
        <v>358643.6</v>
      </c>
      <c r="L945" s="154" t="n">
        <v>20546.2</v>
      </c>
      <c r="M945" s="154" t="n">
        <v>127133.7</v>
      </c>
      <c r="N945" s="154" t="n">
        <v>3739.4</v>
      </c>
    </row>
    <row r="946" ht="10.05" customHeight="1">
      <c r="A946" s="151" t="inlineStr">
        <is>
          <t>LIN</t>
        </is>
      </c>
      <c r="B946" s="412" t="n">
        <v>2018</v>
      </c>
      <c r="C946" s="151" t="inlineStr">
        <is>
          <t>2017/18</t>
        </is>
      </c>
      <c r="D946" s="413" t="n">
        <v>3</v>
      </c>
      <c r="E946" s="154" t="n">
        <v>1021.8</v>
      </c>
      <c r="F946" s="154" t="n">
        <v>34.5</v>
      </c>
      <c r="G946" s="154" t="n">
        <v>1056.3</v>
      </c>
      <c r="H946" s="154" t="n">
        <v>22757.7</v>
      </c>
      <c r="I946" s="154" t="n">
        <v>722.1</v>
      </c>
      <c r="J946" s="154" t="n">
        <v>23479.8</v>
      </c>
      <c r="K946" s="154" t="n">
        <v>351.6</v>
      </c>
      <c r="L946" s="154" t="n">
        <v>50.1</v>
      </c>
      <c r="M946" s="154" t="n">
        <v>80.5</v>
      </c>
      <c r="N946" s="154" t="n">
        <v>1.2</v>
      </c>
    </row>
    <row r="947" ht="10.05" customHeight="1">
      <c r="A947" s="151" t="inlineStr">
        <is>
          <t>SOJA</t>
        </is>
      </c>
      <c r="B947" s="412" t="n">
        <v>2018</v>
      </c>
      <c r="C947" s="151" t="inlineStr">
        <is>
          <t>2017/18</t>
        </is>
      </c>
      <c r="D947" s="413" t="n">
        <v>3</v>
      </c>
      <c r="E947" s="154" t="n">
        <v>8748.700000000001</v>
      </c>
      <c r="F947" s="154" t="n">
        <v>25.6</v>
      </c>
      <c r="G947" s="154" t="n">
        <v>8774.299999999999</v>
      </c>
      <c r="H947" s="154" t="n">
        <v>180671.9</v>
      </c>
      <c r="I947" s="154" t="n">
        <v>8861.299999999999</v>
      </c>
      <c r="J947" s="154" t="n">
        <v>189533.2</v>
      </c>
      <c r="K947" s="154" t="n">
        <v>8029.6</v>
      </c>
      <c r="L947" s="154" t="n">
        <v>1336.8</v>
      </c>
      <c r="M947" s="154" t="n">
        <v>4264.5</v>
      </c>
      <c r="N947" s="154" t="n">
        <v>890.4</v>
      </c>
    </row>
    <row r="948" ht="10.05" customHeight="1">
      <c r="A948" s="151" t="inlineStr">
        <is>
          <t>TOURNESOL</t>
        </is>
      </c>
      <c r="B948" s="412" t="n">
        <v>2018</v>
      </c>
      <c r="C948" s="151" t="inlineStr">
        <is>
          <t>2017/18</t>
        </is>
      </c>
      <c r="D948" s="413" t="n">
        <v>3</v>
      </c>
      <c r="E948" s="154" t="n">
        <v>47322.8</v>
      </c>
      <c r="F948" s="154" t="n">
        <v>544.4</v>
      </c>
      <c r="G948" s="154" t="n">
        <v>47867.2</v>
      </c>
      <c r="H948" s="154" t="n">
        <v>531761.9</v>
      </c>
      <c r="I948" s="154" t="n">
        <v>2351.5</v>
      </c>
      <c r="J948" s="154" t="n">
        <v>534113.4</v>
      </c>
      <c r="K948" s="154" t="n">
        <v>83410.3</v>
      </c>
      <c r="L948" s="154" t="n">
        <v>758.4</v>
      </c>
      <c r="M948" s="154" t="n">
        <v>36040.2</v>
      </c>
      <c r="N948" s="154" t="n">
        <v>4859.2</v>
      </c>
    </row>
    <row r="949" ht="10.05" customHeight="1">
      <c r="A949" s="151" t="inlineStr">
        <is>
          <t>COLZA</t>
        </is>
      </c>
      <c r="B949" s="412" t="n">
        <v>2018</v>
      </c>
      <c r="C949" s="151" t="inlineStr">
        <is>
          <t>2017/18</t>
        </is>
      </c>
      <c r="D949" s="413" t="n">
        <v>4</v>
      </c>
      <c r="E949" s="154" t="n">
        <v>272649.8</v>
      </c>
      <c r="F949" s="154" t="n">
        <v>0</v>
      </c>
      <c r="G949" s="154" t="n">
        <v>272649.8</v>
      </c>
      <c r="H949" s="154" t="n">
        <v>768232.3</v>
      </c>
      <c r="I949" s="154" t="n">
        <v>3283.7</v>
      </c>
      <c r="J949" s="154" t="n">
        <v>771516</v>
      </c>
      <c r="K949" s="154" t="n">
        <v>175616.6</v>
      </c>
      <c r="L949" s="154" t="n">
        <v>21362.1</v>
      </c>
      <c r="M949" s="154" t="n">
        <v>193685.8</v>
      </c>
      <c r="N949" s="154" t="n">
        <v>10722.1</v>
      </c>
    </row>
    <row r="950" ht="10.05" customHeight="1">
      <c r="A950" s="151" t="inlineStr">
        <is>
          <t>LIN</t>
        </is>
      </c>
      <c r="B950" s="412" t="n">
        <v>2018</v>
      </c>
      <c r="C950" s="151" t="inlineStr">
        <is>
          <t>2017/18</t>
        </is>
      </c>
      <c r="D950" s="413" t="n">
        <v>4</v>
      </c>
      <c r="E950" s="154" t="n">
        <v>428</v>
      </c>
      <c r="F950" s="154" t="n">
        <v>649.6</v>
      </c>
      <c r="G950" s="154" t="n">
        <v>1077.6</v>
      </c>
      <c r="H950" s="154" t="n">
        <v>20662.9</v>
      </c>
      <c r="I950" s="154" t="n">
        <v>749.6</v>
      </c>
      <c r="J950" s="154" t="n">
        <v>21412.5</v>
      </c>
      <c r="K950" s="154" t="n">
        <v>292.6</v>
      </c>
      <c r="L950" s="154" t="n">
        <v>0</v>
      </c>
      <c r="M950" s="154" t="n">
        <v>59</v>
      </c>
      <c r="N950" s="154" t="n">
        <v>0</v>
      </c>
    </row>
    <row r="951" ht="10.05" customHeight="1">
      <c r="A951" s="151" t="inlineStr">
        <is>
          <t>SOJA</t>
        </is>
      </c>
      <c r="B951" s="412" t="n">
        <v>2018</v>
      </c>
      <c r="C951" s="151" t="inlineStr">
        <is>
          <t>2017/18</t>
        </is>
      </c>
      <c r="D951" s="413" t="n">
        <v>4</v>
      </c>
      <c r="E951" s="154" t="n">
        <v>6495.2</v>
      </c>
      <c r="F951" s="154" t="n">
        <v>0</v>
      </c>
      <c r="G951" s="154" t="n">
        <v>6495.2</v>
      </c>
      <c r="H951" s="154" t="n">
        <v>156482</v>
      </c>
      <c r="I951" s="154" t="n">
        <v>7085.4</v>
      </c>
      <c r="J951" s="154" t="n">
        <v>163567.4</v>
      </c>
      <c r="K951" s="154" t="n">
        <v>5687</v>
      </c>
      <c r="L951" s="154" t="n">
        <v>703.4</v>
      </c>
      <c r="M951" s="154" t="n">
        <v>2618.5</v>
      </c>
      <c r="N951" s="154" t="n">
        <v>550.9</v>
      </c>
    </row>
    <row r="952" ht="10.05" customHeight="1">
      <c r="A952" s="151" t="inlineStr">
        <is>
          <t>TOURNESOL</t>
        </is>
      </c>
      <c r="B952" s="412" t="n">
        <v>2018</v>
      </c>
      <c r="C952" s="151" t="inlineStr">
        <is>
          <t>2017/18</t>
        </is>
      </c>
      <c r="D952" s="413" t="n">
        <v>4</v>
      </c>
      <c r="E952" s="154" t="n">
        <v>39043.4</v>
      </c>
      <c r="F952" s="154" t="n">
        <v>0</v>
      </c>
      <c r="G952" s="154" t="n">
        <v>39043.4</v>
      </c>
      <c r="H952" s="154" t="n">
        <v>438612.2</v>
      </c>
      <c r="I952" s="154" t="n">
        <v>2102.7</v>
      </c>
      <c r="J952" s="154" t="n">
        <v>440714.9</v>
      </c>
      <c r="K952" s="154" t="n">
        <v>53158.7</v>
      </c>
      <c r="L952" s="154" t="n">
        <v>1264.7</v>
      </c>
      <c r="M952" s="154" t="n">
        <v>28890.5</v>
      </c>
      <c r="N952" s="154" t="n">
        <v>2057.1</v>
      </c>
    </row>
    <row r="953" ht="10.05" customHeight="1">
      <c r="A953" s="151" t="inlineStr">
        <is>
          <t>COLZA</t>
        </is>
      </c>
      <c r="B953" s="412" t="n">
        <v>2018</v>
      </c>
      <c r="C953" s="151" t="inlineStr">
        <is>
          <t>2017/18</t>
        </is>
      </c>
      <c r="D953" s="413" t="n">
        <v>5</v>
      </c>
      <c r="E953" s="154" t="n">
        <v>195072.6</v>
      </c>
      <c r="F953" s="154" t="n">
        <v>0</v>
      </c>
      <c r="G953" s="154" t="n">
        <v>195072.6</v>
      </c>
      <c r="H953" s="154" t="n">
        <v>527984.4</v>
      </c>
      <c r="I953" s="154" t="n">
        <v>3235.1</v>
      </c>
      <c r="J953" s="154" t="n">
        <v>531219.5</v>
      </c>
      <c r="K953" s="154" t="n">
        <v>59905.3</v>
      </c>
      <c r="L953" s="154" t="n">
        <v>16397.9</v>
      </c>
      <c r="M953" s="154" t="n">
        <v>120328.1</v>
      </c>
      <c r="N953" s="154" t="n">
        <v>11816.2</v>
      </c>
    </row>
    <row r="954" ht="10.05" customHeight="1">
      <c r="A954" s="151" t="inlineStr">
        <is>
          <t>LIN</t>
        </is>
      </c>
      <c r="B954" s="412" t="n">
        <v>2018</v>
      </c>
      <c r="C954" s="151" t="inlineStr">
        <is>
          <t>2017/18</t>
        </is>
      </c>
      <c r="D954" s="413" t="n">
        <v>5</v>
      </c>
      <c r="E954" s="154" t="n">
        <v>732.4</v>
      </c>
      <c r="F954" s="154" t="n">
        <v>162.9</v>
      </c>
      <c r="G954" s="154" t="n">
        <v>895.3</v>
      </c>
      <c r="H954" s="154" t="n">
        <v>18051.5</v>
      </c>
      <c r="I954" s="154" t="n">
        <v>715.1</v>
      </c>
      <c r="J954" s="154" t="n">
        <v>18766.6</v>
      </c>
      <c r="K954" s="154" t="n">
        <v>108.7</v>
      </c>
      <c r="L954" s="154" t="n">
        <v>0</v>
      </c>
      <c r="M954" s="154" t="n">
        <v>67.5</v>
      </c>
      <c r="N954" s="154" t="n">
        <v>116.4</v>
      </c>
    </row>
    <row r="955" ht="10.05" customHeight="1">
      <c r="A955" s="151" t="inlineStr">
        <is>
          <t>SOJA</t>
        </is>
      </c>
      <c r="B955" s="412" t="n">
        <v>2018</v>
      </c>
      <c r="C955" s="151" t="inlineStr">
        <is>
          <t>2017/18</t>
        </is>
      </c>
      <c r="D955" s="413" t="n">
        <v>5</v>
      </c>
      <c r="E955" s="154" t="n">
        <v>5359.9</v>
      </c>
      <c r="F955" s="154" t="n">
        <v>0</v>
      </c>
      <c r="G955" s="154" t="n">
        <v>5359.9</v>
      </c>
      <c r="H955" s="154" t="n">
        <v>127830.6</v>
      </c>
      <c r="I955" s="154" t="n">
        <v>5965.6</v>
      </c>
      <c r="J955" s="154" t="n">
        <v>133796.2</v>
      </c>
      <c r="K955" s="154" t="n">
        <v>4049.4</v>
      </c>
      <c r="L955" s="154" t="n">
        <v>632.4</v>
      </c>
      <c r="M955" s="154" t="n">
        <v>1399.6</v>
      </c>
      <c r="N955" s="154" t="n">
        <v>909.3</v>
      </c>
    </row>
    <row r="956" ht="10.05" customHeight="1">
      <c r="A956" s="151" t="inlineStr">
        <is>
          <t>TOURNESOL</t>
        </is>
      </c>
      <c r="B956" s="412" t="n">
        <v>2018</v>
      </c>
      <c r="C956" s="151" t="inlineStr">
        <is>
          <t>2017/18</t>
        </is>
      </c>
      <c r="D956" s="413" t="n">
        <v>5</v>
      </c>
      <c r="E956" s="154" t="n">
        <v>44213.9</v>
      </c>
      <c r="F956" s="154" t="n">
        <v>-0.1</v>
      </c>
      <c r="G956" s="154" t="n">
        <v>44213.8</v>
      </c>
      <c r="H956" s="154" t="n">
        <v>318977.4</v>
      </c>
      <c r="I956" s="154" t="n">
        <v>2085.5</v>
      </c>
      <c r="J956" s="154" t="n">
        <v>321062.9</v>
      </c>
      <c r="K956" s="154" t="n">
        <v>22155.9</v>
      </c>
      <c r="L956" s="154" t="n">
        <v>1059.1</v>
      </c>
      <c r="M956" s="154" t="n">
        <v>29495.1</v>
      </c>
      <c r="N956" s="154" t="n">
        <v>2557.2</v>
      </c>
    </row>
    <row r="957" ht="10.05" customHeight="1">
      <c r="A957" s="151" t="inlineStr">
        <is>
          <t>COLZA</t>
        </is>
      </c>
      <c r="B957" s="412" t="n">
        <v>2018</v>
      </c>
      <c r="C957" s="151" t="inlineStr">
        <is>
          <t>2017/18</t>
        </is>
      </c>
      <c r="D957" s="413" t="n">
        <v>6</v>
      </c>
      <c r="E957" s="154" t="n">
        <v>97058.10000000001</v>
      </c>
      <c r="F957" s="154" t="n">
        <v>0</v>
      </c>
      <c r="G957" s="154" t="n">
        <v>97058.10000000001</v>
      </c>
      <c r="H957" s="154" t="n">
        <v>0</v>
      </c>
      <c r="I957" s="154" t="n">
        <v>0</v>
      </c>
      <c r="J957" s="154" t="n">
        <v>0</v>
      </c>
      <c r="K957" s="154" t="n">
        <v>0</v>
      </c>
      <c r="L957" s="154" t="n">
        <v>61665.7</v>
      </c>
      <c r="M957" s="154" t="n">
        <v>44247.2</v>
      </c>
      <c r="N957" s="154" t="n">
        <v>13736.3</v>
      </c>
    </row>
    <row r="958" ht="10.05" customHeight="1">
      <c r="A958" s="151" t="inlineStr">
        <is>
          <t>LIN</t>
        </is>
      </c>
      <c r="B958" s="412" t="n">
        <v>2018</v>
      </c>
      <c r="C958" s="151" t="inlineStr">
        <is>
          <t>2017/18</t>
        </is>
      </c>
      <c r="D958" s="413" t="n">
        <v>6</v>
      </c>
      <c r="E958" s="154" t="n">
        <v>655.8</v>
      </c>
      <c r="F958" s="154" t="n">
        <v>0</v>
      </c>
      <c r="G958" s="154" t="n">
        <v>655.8</v>
      </c>
      <c r="H958" s="154" t="n">
        <v>0</v>
      </c>
      <c r="I958" s="154" t="n">
        <v>0</v>
      </c>
      <c r="J958" s="154" t="n">
        <v>0</v>
      </c>
      <c r="K958" s="154" t="n">
        <v>0</v>
      </c>
      <c r="L958" s="154" t="n">
        <v>7.3</v>
      </c>
      <c r="M958" s="154" t="n">
        <v>63</v>
      </c>
      <c r="N958" s="154" t="n">
        <v>20.5</v>
      </c>
    </row>
    <row r="959" ht="10.05" customHeight="1">
      <c r="A959" s="151" t="inlineStr">
        <is>
          <t>SOJA</t>
        </is>
      </c>
      <c r="B959" s="412" t="n">
        <v>2018</v>
      </c>
      <c r="C959" s="151" t="inlineStr">
        <is>
          <t>2017/18</t>
        </is>
      </c>
      <c r="D959" s="413" t="n">
        <v>6</v>
      </c>
      <c r="E959" s="154" t="n">
        <v>6817.6</v>
      </c>
      <c r="F959" s="154" t="n">
        <v>5.8</v>
      </c>
      <c r="G959" s="154" t="n">
        <v>6823.4</v>
      </c>
      <c r="H959" s="154" t="n">
        <v>0</v>
      </c>
      <c r="I959" s="154" t="n">
        <v>0</v>
      </c>
      <c r="J959" s="154" t="n">
        <v>0</v>
      </c>
      <c r="K959" s="154" t="n">
        <v>0</v>
      </c>
      <c r="L959" s="154" t="n">
        <v>1404.9</v>
      </c>
      <c r="M959" s="154" t="n">
        <v>1708.2</v>
      </c>
      <c r="N959" s="154" t="n">
        <v>271.1</v>
      </c>
    </row>
    <row r="960" ht="10.05" customHeight="1">
      <c r="A960" s="151" t="inlineStr">
        <is>
          <t>TOURNESOL</t>
        </is>
      </c>
      <c r="B960" s="412" t="n">
        <v>2018</v>
      </c>
      <c r="C960" s="151" t="inlineStr">
        <is>
          <t>2017/18</t>
        </is>
      </c>
      <c r="D960" s="413" t="n">
        <v>6</v>
      </c>
      <c r="E960" s="154" t="n">
        <v>29339</v>
      </c>
      <c r="F960" s="154" t="n">
        <v>-53</v>
      </c>
      <c r="G960" s="154" t="n">
        <v>29286</v>
      </c>
      <c r="H960" s="154" t="n">
        <v>0</v>
      </c>
      <c r="I960" s="154" t="n">
        <v>0</v>
      </c>
      <c r="J960" s="154" t="n">
        <v>0</v>
      </c>
      <c r="K960" s="154" t="n">
        <v>0</v>
      </c>
      <c r="L960" s="154" t="n">
        <v>2580.6</v>
      </c>
      <c r="M960" s="154" t="n">
        <v>13320.3</v>
      </c>
      <c r="N960" s="154" t="n">
        <v>3780.1</v>
      </c>
    </row>
    <row r="961" ht="10.05" customHeight="1">
      <c r="A961" s="151" t="inlineStr">
        <is>
          <t>COLZA</t>
        </is>
      </c>
      <c r="B961" s="412" t="n">
        <v>2018</v>
      </c>
      <c r="C961" s="151" t="inlineStr">
        <is>
          <t>2017/18</t>
        </is>
      </c>
      <c r="D961" s="413" t="n">
        <v>7</v>
      </c>
      <c r="E961" s="154" t="n">
        <v>0</v>
      </c>
      <c r="F961" s="154" t="n">
        <v>0</v>
      </c>
      <c r="G961" s="154" t="n">
        <v>0</v>
      </c>
      <c r="H961" s="154" t="n">
        <v>224985</v>
      </c>
      <c r="I961" s="154" t="n">
        <v>2602</v>
      </c>
      <c r="J961" s="154" t="n">
        <v>227587</v>
      </c>
      <c r="K961" s="154" t="n">
        <v>63920</v>
      </c>
      <c r="L961" s="154" t="n">
        <v>0</v>
      </c>
      <c r="M961" s="154" t="n">
        <v>0</v>
      </c>
      <c r="N961" s="154" t="n">
        <v>0</v>
      </c>
    </row>
    <row r="962" ht="10.05" customHeight="1">
      <c r="A962" s="151" t="inlineStr">
        <is>
          <t>LIN</t>
        </is>
      </c>
      <c r="B962" s="412" t="n">
        <v>2018</v>
      </c>
      <c r="C962" s="151" t="inlineStr">
        <is>
          <t>2017/18</t>
        </is>
      </c>
      <c r="D962" s="413" t="n">
        <v>7</v>
      </c>
      <c r="E962" s="154" t="n">
        <v>0</v>
      </c>
      <c r="F962" s="154" t="n">
        <v>0</v>
      </c>
      <c r="G962" s="154" t="n">
        <v>0</v>
      </c>
      <c r="H962" s="154" t="n">
        <v>13902.8</v>
      </c>
      <c r="I962" s="154" t="n">
        <v>701.9</v>
      </c>
      <c r="J962" s="154" t="n">
        <v>14604.7</v>
      </c>
      <c r="K962" s="154" t="n">
        <v>32.5</v>
      </c>
      <c r="L962" s="154" t="n">
        <v>0</v>
      </c>
      <c r="M962" s="154" t="n">
        <v>0</v>
      </c>
      <c r="N962" s="154" t="n">
        <v>0</v>
      </c>
    </row>
    <row r="963" ht="10.05" customHeight="1">
      <c r="A963" s="151" t="inlineStr">
        <is>
          <t>SOJA</t>
        </is>
      </c>
      <c r="B963" s="412" t="n">
        <v>2018</v>
      </c>
      <c r="C963" s="151" t="inlineStr">
        <is>
          <t>2017/18</t>
        </is>
      </c>
      <c r="D963" s="413" t="n">
        <v>7</v>
      </c>
      <c r="E963" s="154" t="n">
        <v>0</v>
      </c>
      <c r="F963" s="154" t="n">
        <v>0</v>
      </c>
      <c r="G963" s="154" t="n">
        <v>0</v>
      </c>
      <c r="H963" s="154" t="n">
        <v>83048.2</v>
      </c>
      <c r="I963" s="154" t="n">
        <v>3338.8</v>
      </c>
      <c r="J963" s="154" t="n">
        <v>86387</v>
      </c>
      <c r="K963" s="154" t="n">
        <v>3609.9</v>
      </c>
      <c r="L963" s="154" t="n">
        <v>0</v>
      </c>
      <c r="M963" s="154" t="n">
        <v>0</v>
      </c>
      <c r="N963" s="154" t="n">
        <v>0</v>
      </c>
    </row>
    <row r="964" ht="10.05" customHeight="1">
      <c r="A964" s="151" t="inlineStr">
        <is>
          <t>TOURNESOL</t>
        </is>
      </c>
      <c r="B964" s="412" t="n">
        <v>2018</v>
      </c>
      <c r="C964" s="151" t="inlineStr">
        <is>
          <t>2017/18</t>
        </is>
      </c>
      <c r="D964" s="413" t="n">
        <v>7</v>
      </c>
      <c r="E964" s="154" t="n">
        <v>0</v>
      </c>
      <c r="F964" s="154" t="n">
        <v>0</v>
      </c>
      <c r="G964" s="154" t="n">
        <v>0</v>
      </c>
      <c r="H964" s="154" t="n">
        <v>158819.3</v>
      </c>
      <c r="I964" s="154" t="n">
        <v>1731.5</v>
      </c>
      <c r="J964" s="154" t="n">
        <v>160550.8</v>
      </c>
      <c r="K964" s="154" t="n">
        <v>7643.6</v>
      </c>
      <c r="L964" s="154" t="n">
        <v>0</v>
      </c>
      <c r="M964" s="154" t="n">
        <v>0</v>
      </c>
      <c r="N964" s="154" t="n">
        <v>0</v>
      </c>
    </row>
    <row r="965" ht="10.05" customHeight="1">
      <c r="A965" s="151" t="inlineStr">
        <is>
          <t>COLZA</t>
        </is>
      </c>
      <c r="B965" s="412" t="n">
        <v>2018</v>
      </c>
      <c r="C965" s="151" t="inlineStr">
        <is>
          <t>2018/19</t>
        </is>
      </c>
      <c r="D965" s="413" t="n">
        <v>7</v>
      </c>
      <c r="E965" s="154" t="n">
        <v>2655825.6</v>
      </c>
      <c r="F965" s="154" t="n">
        <v>13460.1</v>
      </c>
      <c r="G965" s="154" t="n">
        <v>2669285.7</v>
      </c>
      <c r="H965" s="154" t="n">
        <v>2548528.1</v>
      </c>
      <c r="I965" s="154" t="n">
        <v>10249.7</v>
      </c>
      <c r="J965" s="154" t="n">
        <v>2558777.8</v>
      </c>
      <c r="K965" s="154" t="n">
        <v>1227489.2</v>
      </c>
      <c r="L965" s="154" t="n">
        <v>1477311.8</v>
      </c>
      <c r="M965" s="154" t="n">
        <v>308641.3</v>
      </c>
      <c r="N965" s="154" t="n">
        <v>4655.4</v>
      </c>
    </row>
    <row r="966" ht="10.05" customHeight="1">
      <c r="A966" s="151" t="inlineStr">
        <is>
          <t>LIN</t>
        </is>
      </c>
      <c r="B966" s="412" t="n">
        <v>2018</v>
      </c>
      <c r="C966" s="151" t="inlineStr">
        <is>
          <t>2018/19</t>
        </is>
      </c>
      <c r="D966" s="413" t="n">
        <v>7</v>
      </c>
      <c r="E966" s="154" t="n">
        <v>13568.3</v>
      </c>
      <c r="F966" s="154" t="n">
        <v>0</v>
      </c>
      <c r="G966" s="154" t="n">
        <v>13568.3</v>
      </c>
      <c r="H966" s="154" t="n">
        <v>24062.1</v>
      </c>
      <c r="I966" s="154" t="n">
        <v>701.9</v>
      </c>
      <c r="J966" s="154" t="n">
        <v>24764</v>
      </c>
      <c r="K966" s="154" t="n">
        <v>2817.3</v>
      </c>
      <c r="L966" s="154" t="n">
        <v>3689.8</v>
      </c>
      <c r="M966" s="154" t="n">
        <v>905</v>
      </c>
      <c r="N966" s="154" t="n">
        <v>0</v>
      </c>
    </row>
    <row r="967" ht="10.05" customHeight="1">
      <c r="A967" s="151" t="inlineStr">
        <is>
          <t>SOJA</t>
        </is>
      </c>
      <c r="B967" s="412" t="n">
        <v>2018</v>
      </c>
      <c r="C967" s="151" t="inlineStr">
        <is>
          <t>2018/19</t>
        </is>
      </c>
      <c r="D967" s="413" t="n">
        <v>7</v>
      </c>
      <c r="E967" s="154" t="n">
        <v>1517.5</v>
      </c>
      <c r="F967" s="154" t="n">
        <v>0</v>
      </c>
      <c r="G967" s="154" t="n">
        <v>1517.5</v>
      </c>
      <c r="H967" s="154" t="n">
        <v>66529.89999999999</v>
      </c>
      <c r="I967" s="154" t="n">
        <v>3116</v>
      </c>
      <c r="J967" s="154" t="n">
        <v>69645.89999999999</v>
      </c>
      <c r="K967" s="154" t="n">
        <v>2855.3</v>
      </c>
      <c r="L967" s="154" t="n">
        <v>816.4</v>
      </c>
      <c r="M967" s="154" t="n">
        <v>524.3</v>
      </c>
      <c r="N967" s="154" t="n">
        <v>1014.1</v>
      </c>
    </row>
    <row r="968" ht="10.05" customHeight="1">
      <c r="A968" s="151" t="inlineStr">
        <is>
          <t>TOURNESOL</t>
        </is>
      </c>
      <c r="B968" s="412" t="n">
        <v>2018</v>
      </c>
      <c r="C968" s="151" t="inlineStr">
        <is>
          <t>2018/19</t>
        </is>
      </c>
      <c r="D968" s="413" t="n">
        <v>7</v>
      </c>
      <c r="E968" s="154" t="n">
        <v>3856.7</v>
      </c>
      <c r="F968" s="154" t="n">
        <v>0</v>
      </c>
      <c r="G968" s="154" t="n">
        <v>3856.7</v>
      </c>
      <c r="H968" s="154" t="n">
        <v>96056.3</v>
      </c>
      <c r="I968" s="154" t="n">
        <v>1709.7</v>
      </c>
      <c r="J968" s="154" t="n">
        <v>97766</v>
      </c>
      <c r="K968" s="154" t="n">
        <v>6781.2</v>
      </c>
      <c r="L968" s="154" t="n">
        <v>358.9</v>
      </c>
      <c r="M968" s="154" t="n">
        <v>952.7</v>
      </c>
      <c r="N968" s="154" t="n">
        <v>261.3</v>
      </c>
    </row>
    <row r="969" ht="10.05" customHeight="1">
      <c r="A969" s="151" t="inlineStr">
        <is>
          <t>COLZA</t>
        </is>
      </c>
      <c r="B969" s="412" t="n">
        <v>2018</v>
      </c>
      <c r="C969" s="151" t="inlineStr">
        <is>
          <t>2018/19</t>
        </is>
      </c>
      <c r="D969" s="413" t="n">
        <v>8</v>
      </c>
      <c r="E969" s="154" t="n">
        <v>408102.1</v>
      </c>
      <c r="F969" s="154" t="n">
        <v>944.8</v>
      </c>
      <c r="G969" s="154" t="n">
        <v>409046.9</v>
      </c>
      <c r="H969" s="154" t="n">
        <v>2592021.1</v>
      </c>
      <c r="I969" s="154" t="n">
        <v>9279.4</v>
      </c>
      <c r="J969" s="154" t="n">
        <v>2601300.5</v>
      </c>
      <c r="K969" s="154" t="n">
        <v>956942.4</v>
      </c>
      <c r="L969" s="154" t="n">
        <v>60729.7</v>
      </c>
      <c r="M969" s="154" t="n">
        <v>318941</v>
      </c>
      <c r="N969" s="154" t="n">
        <v>12268.5</v>
      </c>
    </row>
    <row r="970" ht="10.05" customHeight="1">
      <c r="A970" s="151" t="inlineStr">
        <is>
          <t>LIN</t>
        </is>
      </c>
      <c r="B970" s="412" t="n">
        <v>2018</v>
      </c>
      <c r="C970" s="151" t="inlineStr">
        <is>
          <t>2018/19</t>
        </is>
      </c>
      <c r="D970" s="413" t="n">
        <v>8</v>
      </c>
      <c r="E970" s="154" t="n">
        <v>6590.2</v>
      </c>
      <c r="F970" s="154" t="n">
        <v>62.6</v>
      </c>
      <c r="G970" s="154" t="n">
        <v>6652.8</v>
      </c>
      <c r="H970" s="154" t="n">
        <v>27951.5</v>
      </c>
      <c r="I970" s="154" t="n">
        <v>764.5</v>
      </c>
      <c r="J970" s="154" t="n">
        <v>28716</v>
      </c>
      <c r="K970" s="154" t="n">
        <v>1028.5</v>
      </c>
      <c r="L970" s="154" t="n">
        <v>604.6</v>
      </c>
      <c r="M970" s="154" t="n">
        <v>2387.6</v>
      </c>
      <c r="N970" s="154" t="n">
        <v>5.9</v>
      </c>
    </row>
    <row r="971" ht="10.05" customHeight="1">
      <c r="A971" s="151" t="inlineStr">
        <is>
          <t>SOJA</t>
        </is>
      </c>
      <c r="B971" s="412" t="n">
        <v>2018</v>
      </c>
      <c r="C971" s="151" t="inlineStr">
        <is>
          <t>2018/19</t>
        </is>
      </c>
      <c r="D971" s="413" t="n">
        <v>8</v>
      </c>
      <c r="E971" s="154" t="n">
        <v>2726.4</v>
      </c>
      <c r="F971" s="154" t="n">
        <v>578.3</v>
      </c>
      <c r="G971" s="154" t="n">
        <v>3304.7</v>
      </c>
      <c r="H971" s="154" t="n">
        <v>52682.9</v>
      </c>
      <c r="I971" s="154" t="n">
        <v>3487</v>
      </c>
      <c r="J971" s="154" t="n">
        <v>56169.9</v>
      </c>
      <c r="K971" s="154" t="n">
        <v>2801.5</v>
      </c>
      <c r="L971" s="154" t="n">
        <v>1061.6</v>
      </c>
      <c r="M971" s="154" t="n">
        <v>756</v>
      </c>
      <c r="N971" s="154" t="n">
        <v>359</v>
      </c>
    </row>
    <row r="972" ht="10.05" customHeight="1">
      <c r="A972" s="151" t="inlineStr">
        <is>
          <t>TOURNESOL</t>
        </is>
      </c>
      <c r="B972" s="412" t="n">
        <v>2018</v>
      </c>
      <c r="C972" s="151" t="inlineStr">
        <is>
          <t>2018/19</t>
        </is>
      </c>
      <c r="D972" s="413" t="n">
        <v>8</v>
      </c>
      <c r="E972" s="154" t="n">
        <v>26606.2</v>
      </c>
      <c r="F972" s="154" t="n">
        <v>1746.9</v>
      </c>
      <c r="G972" s="154" t="n">
        <v>28353.1</v>
      </c>
      <c r="H972" s="154" t="n">
        <v>86559.39999999999</v>
      </c>
      <c r="I972" s="154" t="n">
        <v>2137</v>
      </c>
      <c r="J972" s="154" t="n">
        <v>88696.39999999999</v>
      </c>
      <c r="K972" s="154" t="n">
        <v>19809.7</v>
      </c>
      <c r="L972" s="154" t="n">
        <v>14224.2</v>
      </c>
      <c r="M972" s="154" t="n">
        <v>1187.4</v>
      </c>
      <c r="N972" s="154" t="n">
        <v>8.1</v>
      </c>
    </row>
    <row r="973" ht="10.05" customHeight="1">
      <c r="A973" s="151" t="inlineStr">
        <is>
          <t>COLZA</t>
        </is>
      </c>
      <c r="B973" s="412" t="n">
        <v>2018</v>
      </c>
      <c r="C973" s="151" t="inlineStr">
        <is>
          <t>2018/19</t>
        </is>
      </c>
      <c r="D973" s="413" t="n">
        <v>9</v>
      </c>
      <c r="E973" s="154" t="n">
        <v>214335.5</v>
      </c>
      <c r="F973" s="154" t="n">
        <v>2132.9</v>
      </c>
      <c r="G973" s="154" t="n">
        <v>216468.4</v>
      </c>
      <c r="H973" s="154" t="n">
        <v>2475043</v>
      </c>
      <c r="I973" s="154" t="n">
        <v>9316.700000000001</v>
      </c>
      <c r="J973" s="154" t="n">
        <v>2484359.7</v>
      </c>
      <c r="K973" s="154" t="n">
        <v>831656.9</v>
      </c>
      <c r="L973" s="154" t="n">
        <v>36410.3</v>
      </c>
      <c r="M973" s="154" t="n">
        <v>151713.6</v>
      </c>
      <c r="N973" s="154" t="n">
        <v>9033.299999999999</v>
      </c>
    </row>
    <row r="974" ht="10.05" customHeight="1">
      <c r="A974" s="151" t="inlineStr">
        <is>
          <t>LIN</t>
        </is>
      </c>
      <c r="B974" s="412" t="n">
        <v>2018</v>
      </c>
      <c r="C974" s="151" t="inlineStr">
        <is>
          <t>2018/19</t>
        </is>
      </c>
      <c r="D974" s="413" t="n">
        <v>9</v>
      </c>
      <c r="E974" s="154" t="n">
        <v>1875</v>
      </c>
      <c r="F974" s="154" t="n">
        <v>5.3</v>
      </c>
      <c r="G974" s="154" t="n">
        <v>1880.3</v>
      </c>
      <c r="H974" s="154" t="n">
        <v>26969.5</v>
      </c>
      <c r="I974" s="154" t="n">
        <v>752</v>
      </c>
      <c r="J974" s="154" t="n">
        <v>27721.5</v>
      </c>
      <c r="K974" s="154" t="n">
        <v>742</v>
      </c>
      <c r="L974" s="154" t="n">
        <v>141.5</v>
      </c>
      <c r="M974" s="154" t="n">
        <v>426.4</v>
      </c>
      <c r="N974" s="154" t="n">
        <v>1.7</v>
      </c>
    </row>
    <row r="975" ht="10.05" customHeight="1">
      <c r="A975" s="151" t="inlineStr">
        <is>
          <t>SOJA</t>
        </is>
      </c>
      <c r="B975" s="412" t="n">
        <v>2018</v>
      </c>
      <c r="C975" s="151" t="inlineStr">
        <is>
          <t>2018/19</t>
        </is>
      </c>
      <c r="D975" s="413" t="n">
        <v>9</v>
      </c>
      <c r="E975" s="154" t="n">
        <v>124082.6</v>
      </c>
      <c r="F975" s="154" t="n">
        <v>6009.6</v>
      </c>
      <c r="G975" s="154" t="n">
        <v>130092.2</v>
      </c>
      <c r="H975" s="154" t="n">
        <v>164470.3</v>
      </c>
      <c r="I975" s="154" t="n">
        <v>8040</v>
      </c>
      <c r="J975" s="154" t="n">
        <v>172510.3</v>
      </c>
      <c r="K975" s="154" t="n">
        <v>31224.1</v>
      </c>
      <c r="L975" s="154" t="n">
        <v>40609.1</v>
      </c>
      <c r="M975" s="154" t="n">
        <v>11415.7</v>
      </c>
      <c r="N975" s="154" t="n">
        <v>520.6</v>
      </c>
    </row>
    <row r="976" ht="10.05" customHeight="1">
      <c r="A976" s="151" t="inlineStr">
        <is>
          <t>TOURNESOL</t>
        </is>
      </c>
      <c r="B976" s="412" t="n">
        <v>2018</v>
      </c>
      <c r="C976" s="151" t="inlineStr">
        <is>
          <t>2018/19</t>
        </is>
      </c>
      <c r="D976" s="413" t="n">
        <v>9</v>
      </c>
      <c r="E976" s="154" t="n">
        <v>610867.000000001</v>
      </c>
      <c r="F976" s="154" t="n">
        <v>8018.3</v>
      </c>
      <c r="G976" s="154" t="n">
        <v>618885.300000001</v>
      </c>
      <c r="H976" s="154" t="n">
        <v>592031.7</v>
      </c>
      <c r="I976" s="154" t="n">
        <v>7150.1</v>
      </c>
      <c r="J976" s="154" t="n">
        <v>599181.8</v>
      </c>
      <c r="K976" s="154" t="n">
        <v>191929.8</v>
      </c>
      <c r="L976" s="154" t="n">
        <v>222815.4</v>
      </c>
      <c r="M976" s="154" t="n">
        <v>49059.5</v>
      </c>
      <c r="N976" s="154" t="n">
        <v>1636.1</v>
      </c>
    </row>
    <row r="977" ht="10.05" customHeight="1">
      <c r="A977" s="151" t="inlineStr">
        <is>
          <t>COLZA</t>
        </is>
      </c>
      <c r="B977" s="412" t="n">
        <v>2018</v>
      </c>
      <c r="C977" s="151" t="inlineStr">
        <is>
          <t>2018/19</t>
        </is>
      </c>
      <c r="D977" s="413" t="n">
        <v>10</v>
      </c>
      <c r="E977" s="154" t="n">
        <v>152627.5</v>
      </c>
      <c r="F977" s="154" t="n">
        <v>16</v>
      </c>
      <c r="G977" s="154" t="n">
        <v>152643.5</v>
      </c>
      <c r="H977" s="154" t="n">
        <v>2312334.1</v>
      </c>
      <c r="I977" s="154" t="n">
        <v>8352.299999999999</v>
      </c>
      <c r="J977" s="154" t="n">
        <v>2320686.4</v>
      </c>
      <c r="K977" s="154" t="n">
        <v>735702.6</v>
      </c>
      <c r="L977" s="154" t="n">
        <v>16384.7</v>
      </c>
      <c r="M977" s="154" t="n">
        <v>104108</v>
      </c>
      <c r="N977" s="154" t="n">
        <v>8357.4</v>
      </c>
    </row>
    <row r="978" ht="10.05" customHeight="1">
      <c r="A978" s="151" t="inlineStr">
        <is>
          <t>LIN</t>
        </is>
      </c>
      <c r="B978" s="412" t="n">
        <v>2018</v>
      </c>
      <c r="C978" s="151" t="inlineStr">
        <is>
          <t>2018/19</t>
        </is>
      </c>
      <c r="D978" s="413" t="n">
        <v>10</v>
      </c>
      <c r="E978" s="154" t="n">
        <v>1250.4</v>
      </c>
      <c r="F978" s="154" t="n">
        <v>21.1</v>
      </c>
      <c r="G978" s="154" t="n">
        <v>1271.5</v>
      </c>
      <c r="H978" s="154" t="n">
        <v>25674.8</v>
      </c>
      <c r="I978" s="154" t="n">
        <v>773.1</v>
      </c>
      <c r="J978" s="154" t="n">
        <v>26447.9</v>
      </c>
      <c r="K978" s="154" t="n">
        <v>630.9</v>
      </c>
      <c r="L978" s="154" t="n">
        <v>78.3</v>
      </c>
      <c r="M978" s="154" t="n">
        <v>129</v>
      </c>
      <c r="N978" s="154" t="n">
        <v>60.5</v>
      </c>
    </row>
    <row r="979" ht="10.05" customHeight="1">
      <c r="A979" s="151" t="inlineStr">
        <is>
          <t>SOJA</t>
        </is>
      </c>
      <c r="B979" s="412" t="n">
        <v>2018</v>
      </c>
      <c r="C979" s="151" t="inlineStr">
        <is>
          <t>2018/19</t>
        </is>
      </c>
      <c r="D979" s="413" t="n">
        <v>10</v>
      </c>
      <c r="E979" s="154" t="n">
        <v>114501.1</v>
      </c>
      <c r="F979" s="154" t="n">
        <v>2488.2</v>
      </c>
      <c r="G979" s="154" t="n">
        <v>116989.3</v>
      </c>
      <c r="H979" s="154" t="n">
        <v>256630.9</v>
      </c>
      <c r="I979" s="154" t="n">
        <v>10255.1</v>
      </c>
      <c r="J979" s="154" t="n">
        <v>266886</v>
      </c>
      <c r="K979" s="154" t="n">
        <v>29421.3</v>
      </c>
      <c r="L979" s="154" t="n">
        <v>18816.8</v>
      </c>
      <c r="M979" s="154" t="n">
        <v>19843.9</v>
      </c>
      <c r="N979" s="154" t="n">
        <v>762.6</v>
      </c>
    </row>
    <row r="980" ht="10.05" customHeight="1">
      <c r="A980" s="151" t="inlineStr">
        <is>
          <t>TOURNESOL</t>
        </is>
      </c>
      <c r="B980" s="412" t="n">
        <v>2018</v>
      </c>
      <c r="C980" s="151" t="inlineStr">
        <is>
          <t>2018/19</t>
        </is>
      </c>
      <c r="D980" s="413" t="n">
        <v>10</v>
      </c>
      <c r="E980" s="154" t="n">
        <v>242812.2</v>
      </c>
      <c r="F980" s="154" t="n">
        <v>1387.6</v>
      </c>
      <c r="G980" s="154" t="n">
        <v>244199.8</v>
      </c>
      <c r="H980" s="154" t="n">
        <v>678017.700000001</v>
      </c>
      <c r="I980" s="154" t="n">
        <v>5588.6</v>
      </c>
      <c r="J980" s="154" t="n">
        <v>683606.3</v>
      </c>
      <c r="K980" s="154" t="n">
        <v>157040.5</v>
      </c>
      <c r="L980" s="154" t="n">
        <v>43776.4</v>
      </c>
      <c r="M980" s="154" t="n">
        <v>76738</v>
      </c>
      <c r="N980" s="154" t="n">
        <v>2019.3</v>
      </c>
    </row>
    <row r="981" ht="10.05" customHeight="1">
      <c r="A981" s="151" t="inlineStr">
        <is>
          <t>COLZA</t>
        </is>
      </c>
      <c r="B981" s="412" t="n">
        <v>2018</v>
      </c>
      <c r="C981" s="151" t="inlineStr">
        <is>
          <t>2018/19</t>
        </is>
      </c>
      <c r="D981" s="413" t="n">
        <v>11</v>
      </c>
      <c r="E981" s="154" t="n">
        <v>199568.3</v>
      </c>
      <c r="F981" s="154" t="n">
        <v>450.7</v>
      </c>
      <c r="G981" s="154" t="n">
        <v>200019</v>
      </c>
      <c r="H981" s="154" t="n">
        <v>2195700.1</v>
      </c>
      <c r="I981" s="154" t="n">
        <v>4482.1</v>
      </c>
      <c r="J981" s="154" t="n">
        <v>2200182.2</v>
      </c>
      <c r="K981" s="154" t="n">
        <v>651326.9</v>
      </c>
      <c r="L981" s="154" t="n">
        <v>52912.7</v>
      </c>
      <c r="M981" s="154" t="n">
        <v>128549.1</v>
      </c>
      <c r="N981" s="154" t="n">
        <v>8533.700000000001</v>
      </c>
    </row>
    <row r="982" ht="10.05" customHeight="1">
      <c r="A982" s="151" t="inlineStr">
        <is>
          <t>LIN</t>
        </is>
      </c>
      <c r="B982" s="412" t="n">
        <v>2018</v>
      </c>
      <c r="C982" s="151" t="inlineStr">
        <is>
          <t>2018/19</t>
        </is>
      </c>
      <c r="D982" s="413" t="n">
        <v>11</v>
      </c>
      <c r="E982" s="154" t="n">
        <v>1119.1</v>
      </c>
      <c r="F982" s="154" t="n">
        <v>537.6</v>
      </c>
      <c r="G982" s="154" t="n">
        <v>1656.7</v>
      </c>
      <c r="H982" s="154" t="n">
        <v>24109.1</v>
      </c>
      <c r="I982" s="154" t="n">
        <v>931.1</v>
      </c>
      <c r="J982" s="154" t="n">
        <v>25040.2</v>
      </c>
      <c r="K982" s="154" t="n">
        <v>472</v>
      </c>
      <c r="L982" s="154" t="n">
        <v>81</v>
      </c>
      <c r="M982" s="154" t="n">
        <v>238.6</v>
      </c>
      <c r="N982" s="154" t="n">
        <v>1.2</v>
      </c>
    </row>
    <row r="983" ht="10.05" customHeight="1">
      <c r="A983" s="151" t="inlineStr">
        <is>
          <t>SOJA</t>
        </is>
      </c>
      <c r="B983" s="412" t="n">
        <v>2018</v>
      </c>
      <c r="C983" s="151" t="inlineStr">
        <is>
          <t>2018/19</t>
        </is>
      </c>
      <c r="D983" s="413" t="n">
        <v>11</v>
      </c>
      <c r="E983" s="154" t="n">
        <v>31726.5</v>
      </c>
      <c r="F983" s="154" t="n">
        <v>1323.8</v>
      </c>
      <c r="G983" s="154" t="n">
        <v>33050.3</v>
      </c>
      <c r="H983" s="154" t="n">
        <v>248231.8</v>
      </c>
      <c r="I983" s="154" t="n">
        <v>11401.4</v>
      </c>
      <c r="J983" s="154" t="n">
        <v>259633.2</v>
      </c>
      <c r="K983" s="154" t="n">
        <v>20728.4</v>
      </c>
      <c r="L983" s="154" t="n">
        <v>2768.6</v>
      </c>
      <c r="M983" s="154" t="n">
        <v>10414.5</v>
      </c>
      <c r="N983" s="154" t="n">
        <v>1004.2</v>
      </c>
    </row>
    <row r="984" ht="10.05" customHeight="1">
      <c r="A984" s="151" t="inlineStr">
        <is>
          <t>TOURNESOL</t>
        </is>
      </c>
      <c r="B984" s="412" t="n">
        <v>2018</v>
      </c>
      <c r="C984" s="151" t="inlineStr">
        <is>
          <t>2018/19</t>
        </is>
      </c>
      <c r="D984" s="413" t="n">
        <v>11</v>
      </c>
      <c r="E984" s="154" t="n">
        <v>68357.3</v>
      </c>
      <c r="F984" s="154" t="n">
        <v>285.6</v>
      </c>
      <c r="G984" s="154" t="n">
        <v>68642.89999999999</v>
      </c>
      <c r="H984" s="154" t="n">
        <v>637863.1</v>
      </c>
      <c r="I984" s="154" t="n">
        <v>4513.6</v>
      </c>
      <c r="J984" s="154" t="n">
        <v>642376.7</v>
      </c>
      <c r="K984" s="154" t="n">
        <v>114964.4</v>
      </c>
      <c r="L984" s="154" t="n">
        <v>3250.8</v>
      </c>
      <c r="M984" s="154" t="n">
        <v>41914.4</v>
      </c>
      <c r="N984" s="154" t="n">
        <v>3335.3</v>
      </c>
    </row>
    <row r="985" ht="10.05" customHeight="1">
      <c r="A985" s="151" t="inlineStr">
        <is>
          <t>COLZA</t>
        </is>
      </c>
      <c r="B985" s="412" t="n">
        <v>2018</v>
      </c>
      <c r="C985" s="151" t="inlineStr">
        <is>
          <t>2018/19</t>
        </is>
      </c>
      <c r="D985" s="413" t="n">
        <v>12</v>
      </c>
      <c r="E985" s="154" t="n">
        <v>148208</v>
      </c>
      <c r="F985" s="154" t="n">
        <v>256.3</v>
      </c>
      <c r="G985" s="154" t="n">
        <v>148464.3</v>
      </c>
      <c r="H985" s="154" t="n">
        <v>1980679.1</v>
      </c>
      <c r="I985" s="154" t="n">
        <v>4651.5</v>
      </c>
      <c r="J985" s="154" t="n">
        <v>1985330.6</v>
      </c>
      <c r="K985" s="154" t="n">
        <v>594480.8</v>
      </c>
      <c r="L985" s="154" t="n">
        <v>30033.4</v>
      </c>
      <c r="M985" s="154" t="n">
        <v>82001.7</v>
      </c>
      <c r="N985" s="154" t="n">
        <v>4789.8</v>
      </c>
    </row>
    <row r="986" ht="10.05" customHeight="1">
      <c r="A986" s="151" t="inlineStr">
        <is>
          <t>LIN</t>
        </is>
      </c>
      <c r="B986" s="412" t="n">
        <v>2018</v>
      </c>
      <c r="C986" s="151" t="inlineStr">
        <is>
          <t>2018/19</t>
        </is>
      </c>
      <c r="D986" s="413" t="n">
        <v>12</v>
      </c>
      <c r="E986" s="154" t="n">
        <v>904.9</v>
      </c>
      <c r="F986" s="154" t="n">
        <v>0</v>
      </c>
      <c r="G986" s="154" t="n">
        <v>904.9</v>
      </c>
      <c r="H986" s="154" t="n">
        <v>22684.5</v>
      </c>
      <c r="I986" s="154" t="n">
        <v>859</v>
      </c>
      <c r="J986" s="154" t="n">
        <v>23543.5</v>
      </c>
      <c r="K986" s="154" t="n">
        <v>372.3</v>
      </c>
      <c r="L986" s="154" t="n">
        <v>18.9</v>
      </c>
      <c r="M986" s="154" t="n">
        <v>118.1</v>
      </c>
      <c r="N986" s="154" t="n">
        <v>0.6</v>
      </c>
    </row>
    <row r="987" ht="10.05" customHeight="1">
      <c r="A987" s="151" t="inlineStr">
        <is>
          <t>SOJA</t>
        </is>
      </c>
      <c r="B987" s="412" t="n">
        <v>2018</v>
      </c>
      <c r="C987" s="151" t="inlineStr">
        <is>
          <t>2018/19</t>
        </is>
      </c>
      <c r="D987" s="413" t="n">
        <v>12</v>
      </c>
      <c r="E987" s="154" t="n">
        <v>12068</v>
      </c>
      <c r="F987" s="154" t="n">
        <v>901.4</v>
      </c>
      <c r="G987" s="154" t="n">
        <v>12969.4</v>
      </c>
      <c r="H987" s="154" t="n">
        <v>238522.3</v>
      </c>
      <c r="I987" s="154" t="n">
        <v>10880.8</v>
      </c>
      <c r="J987" s="154" t="n">
        <v>249403.1</v>
      </c>
      <c r="K987" s="154" t="n">
        <v>15920.5</v>
      </c>
      <c r="L987" s="154" t="n">
        <v>840</v>
      </c>
      <c r="M987" s="154" t="n">
        <v>4242.8</v>
      </c>
      <c r="N987" s="154" t="n">
        <v>1405.1</v>
      </c>
    </row>
    <row r="988" ht="10.05" customHeight="1">
      <c r="A988" s="151" t="inlineStr">
        <is>
          <t>TOURNESOL</t>
        </is>
      </c>
      <c r="B988" s="412" t="n">
        <v>2018</v>
      </c>
      <c r="C988" s="151" t="inlineStr">
        <is>
          <t>2018/19</t>
        </is>
      </c>
      <c r="D988" s="413" t="n">
        <v>12</v>
      </c>
      <c r="E988" s="154" t="n">
        <v>29997.2</v>
      </c>
      <c r="F988" s="154" t="n">
        <v>668.6</v>
      </c>
      <c r="G988" s="154" t="n">
        <v>30665.8</v>
      </c>
      <c r="H988" s="154" t="n">
        <v>577516.7</v>
      </c>
      <c r="I988" s="154" t="n">
        <v>4291.3</v>
      </c>
      <c r="J988" s="154" t="n">
        <v>581808</v>
      </c>
      <c r="K988" s="154" t="n">
        <v>91292.89999999999</v>
      </c>
      <c r="L988" s="154" t="n">
        <v>1091</v>
      </c>
      <c r="M988" s="154" t="n">
        <v>22409.4</v>
      </c>
      <c r="N988" s="154" t="n">
        <v>2361.6</v>
      </c>
    </row>
    <row r="989" ht="10.05" customHeight="1">
      <c r="A989" s="151" t="inlineStr">
        <is>
          <t>COLZA</t>
        </is>
      </c>
      <c r="B989" s="412" t="n">
        <v>2019</v>
      </c>
      <c r="C989" s="151" t="inlineStr">
        <is>
          <t>2018/19</t>
        </is>
      </c>
      <c r="D989" s="413" t="n">
        <v>1</v>
      </c>
      <c r="E989" s="154" t="n">
        <v>197351.5</v>
      </c>
      <c r="F989" s="154" t="n">
        <v>264.2</v>
      </c>
      <c r="G989" s="154" t="n">
        <v>197615.7</v>
      </c>
      <c r="H989" s="154" t="n">
        <v>1712697.1</v>
      </c>
      <c r="I989" s="154" t="n">
        <v>4709.3</v>
      </c>
      <c r="J989" s="154" t="n">
        <v>1717406.4</v>
      </c>
      <c r="K989" s="154" t="n">
        <v>468635.8</v>
      </c>
      <c r="L989" s="154" t="n">
        <v>27358</v>
      </c>
      <c r="M989" s="154" t="n">
        <v>112317.1</v>
      </c>
      <c r="N989" s="154" t="n">
        <v>41033.3</v>
      </c>
    </row>
    <row r="990" ht="10.05" customHeight="1">
      <c r="A990" s="151" t="inlineStr">
        <is>
          <t>LIN</t>
        </is>
      </c>
      <c r="B990" s="412" t="n">
        <v>2019</v>
      </c>
      <c r="C990" s="151" t="inlineStr">
        <is>
          <t>2018/19</t>
        </is>
      </c>
      <c r="D990" s="413" t="n">
        <v>1</v>
      </c>
      <c r="E990" s="154" t="n">
        <v>662.6</v>
      </c>
      <c r="F990" s="154" t="n">
        <v>0</v>
      </c>
      <c r="G990" s="154" t="n">
        <v>662.6</v>
      </c>
      <c r="H990" s="154" t="n">
        <v>20815.7</v>
      </c>
      <c r="I990" s="154" t="n">
        <v>672.5</v>
      </c>
      <c r="J990" s="154" t="n">
        <v>21488.2</v>
      </c>
      <c r="K990" s="154" t="n">
        <v>381.6</v>
      </c>
      <c r="L990" s="154" t="n">
        <v>43.1</v>
      </c>
      <c r="M990" s="154" t="n">
        <v>33.9</v>
      </c>
      <c r="N990" s="154" t="n">
        <v>0</v>
      </c>
    </row>
    <row r="991" ht="10.05" customHeight="1">
      <c r="A991" s="151" t="inlineStr">
        <is>
          <t>SOJA</t>
        </is>
      </c>
      <c r="B991" s="412" t="n">
        <v>2019</v>
      </c>
      <c r="C991" s="151" t="inlineStr">
        <is>
          <t>2018/19</t>
        </is>
      </c>
      <c r="D991" s="413" t="n">
        <v>1</v>
      </c>
      <c r="E991" s="154" t="n">
        <v>6861</v>
      </c>
      <c r="F991" s="154" t="n">
        <v>222.8</v>
      </c>
      <c r="G991" s="154" t="n">
        <v>7083.8</v>
      </c>
      <c r="H991" s="154" t="n">
        <v>207558.3</v>
      </c>
      <c r="I991" s="154" t="n">
        <v>9332.6</v>
      </c>
      <c r="J991" s="154" t="n">
        <v>216890.9</v>
      </c>
      <c r="K991" s="154" t="n">
        <v>12621.8</v>
      </c>
      <c r="L991" s="154" t="n">
        <v>988.7</v>
      </c>
      <c r="M991" s="154" t="n">
        <v>3796.6</v>
      </c>
      <c r="N991" s="154" t="n">
        <v>504</v>
      </c>
    </row>
    <row r="992" ht="10.05" customHeight="1">
      <c r="A992" s="151" t="inlineStr">
        <is>
          <t>TOURNESOL</t>
        </is>
      </c>
      <c r="B992" s="412" t="n">
        <v>2019</v>
      </c>
      <c r="C992" s="151" t="inlineStr">
        <is>
          <t>2018/19</t>
        </is>
      </c>
      <c r="D992" s="413" t="n">
        <v>1</v>
      </c>
      <c r="E992" s="154" t="n">
        <v>27497.7</v>
      </c>
      <c r="F992" s="154" t="n">
        <v>785.3</v>
      </c>
      <c r="G992" s="154" t="n">
        <v>28283</v>
      </c>
      <c r="H992" s="154" t="n">
        <v>490831.4</v>
      </c>
      <c r="I992" s="154" t="n">
        <v>3899.7</v>
      </c>
      <c r="J992" s="154" t="n">
        <v>494731.1</v>
      </c>
      <c r="K992" s="154" t="n">
        <v>72288</v>
      </c>
      <c r="L992" s="154" t="n">
        <v>1368.3</v>
      </c>
      <c r="M992" s="154" t="n">
        <v>18274.7</v>
      </c>
      <c r="N992" s="154" t="n">
        <v>2097.8</v>
      </c>
    </row>
    <row r="993" ht="10.05" customHeight="1">
      <c r="A993" s="151" t="inlineStr">
        <is>
          <t>COLZA</t>
        </is>
      </c>
      <c r="B993" s="412" t="n">
        <v>2019</v>
      </c>
      <c r="C993" s="151" t="inlineStr">
        <is>
          <t>2018/19</t>
        </is>
      </c>
      <c r="D993" s="413" t="n">
        <v>2</v>
      </c>
      <c r="E993" s="154" t="n">
        <v>219680.9</v>
      </c>
      <c r="F993" s="154" t="n">
        <v>0</v>
      </c>
      <c r="G993" s="154" t="n">
        <v>219680.9</v>
      </c>
      <c r="H993" s="154" t="n">
        <v>1516742.1</v>
      </c>
      <c r="I993" s="154" t="n">
        <v>3410.5</v>
      </c>
      <c r="J993" s="154" t="n">
        <v>1520152.6</v>
      </c>
      <c r="K993" s="154" t="n">
        <v>355703.1</v>
      </c>
      <c r="L993" s="154" t="n">
        <v>24492.8</v>
      </c>
      <c r="M993" s="154" t="n">
        <v>125361.8</v>
      </c>
      <c r="N993" s="154" t="n">
        <v>12216.5</v>
      </c>
    </row>
    <row r="994" ht="10.05" customHeight="1">
      <c r="A994" s="151" t="inlineStr">
        <is>
          <t>LIN</t>
        </is>
      </c>
      <c r="B994" s="412" t="n">
        <v>2019</v>
      </c>
      <c r="C994" s="151" t="inlineStr">
        <is>
          <t>2018/19</t>
        </is>
      </c>
      <c r="D994" s="413" t="n">
        <v>2</v>
      </c>
      <c r="E994" s="154" t="n">
        <v>555.5</v>
      </c>
      <c r="F994" s="154" t="n">
        <v>15.7</v>
      </c>
      <c r="G994" s="154" t="n">
        <v>571.2</v>
      </c>
      <c r="H994" s="154" t="n">
        <v>18388.2</v>
      </c>
      <c r="I994" s="154" t="n">
        <v>646.7</v>
      </c>
      <c r="J994" s="154" t="n">
        <v>19034.9</v>
      </c>
      <c r="K994" s="154" t="n">
        <v>339.5</v>
      </c>
      <c r="L994" s="154" t="n">
        <v>0</v>
      </c>
      <c r="M994" s="154" t="n">
        <v>42.1</v>
      </c>
      <c r="N994" s="154" t="n">
        <v>0</v>
      </c>
    </row>
    <row r="995" ht="10.05" customHeight="1">
      <c r="A995" s="151" t="inlineStr">
        <is>
          <t>SOJA</t>
        </is>
      </c>
      <c r="B995" s="412" t="n">
        <v>2019</v>
      </c>
      <c r="C995" s="151" t="inlineStr">
        <is>
          <t>2018/19</t>
        </is>
      </c>
      <c r="D995" s="413" t="n">
        <v>2</v>
      </c>
      <c r="E995" s="154" t="n">
        <v>5038</v>
      </c>
      <c r="F995" s="154" t="n">
        <v>25.1</v>
      </c>
      <c r="G995" s="154" t="n">
        <v>5063.1</v>
      </c>
      <c r="H995" s="154" t="n">
        <v>191946.9</v>
      </c>
      <c r="I995" s="154" t="n">
        <v>8659.299999999999</v>
      </c>
      <c r="J995" s="154" t="n">
        <v>200606.2</v>
      </c>
      <c r="K995" s="154" t="n">
        <v>11047.6</v>
      </c>
      <c r="L995" s="154" t="n">
        <v>621</v>
      </c>
      <c r="M995" s="154" t="n">
        <v>1848.9</v>
      </c>
      <c r="N995" s="154" t="n">
        <v>548.5</v>
      </c>
    </row>
    <row r="996" ht="10.05" customHeight="1">
      <c r="A996" s="151" t="inlineStr">
        <is>
          <t>TOURNESOL</t>
        </is>
      </c>
      <c r="B996" s="412" t="n">
        <v>2019</v>
      </c>
      <c r="C996" s="151" t="inlineStr">
        <is>
          <t>2018/19</t>
        </is>
      </c>
      <c r="D996" s="413" t="n">
        <v>2</v>
      </c>
      <c r="E996" s="154" t="n">
        <v>25870.2</v>
      </c>
      <c r="F996" s="154" t="n">
        <v>1648.5</v>
      </c>
      <c r="G996" s="154" t="n">
        <v>27518.7</v>
      </c>
      <c r="H996" s="154" t="n">
        <v>415018.5</v>
      </c>
      <c r="I996" s="154" t="n">
        <v>3683</v>
      </c>
      <c r="J996" s="154" t="n">
        <v>418701.5</v>
      </c>
      <c r="K996" s="154" t="n">
        <v>54252.9</v>
      </c>
      <c r="L996" s="154" t="n">
        <v>768</v>
      </c>
      <c r="M996" s="154" t="n">
        <v>16596</v>
      </c>
      <c r="N996" s="154" t="n">
        <v>2207.5</v>
      </c>
    </row>
    <row r="997" ht="10.05" customHeight="1">
      <c r="A997" s="151" t="inlineStr">
        <is>
          <t>COLZA</t>
        </is>
      </c>
      <c r="B997" s="412" t="n">
        <v>2019</v>
      </c>
      <c r="C997" s="151" t="inlineStr">
        <is>
          <t>2018/19</t>
        </is>
      </c>
      <c r="D997" s="413" t="n">
        <v>3</v>
      </c>
      <c r="E997" s="154" t="n">
        <v>170499.3</v>
      </c>
      <c r="F997" s="154" t="n">
        <v>0</v>
      </c>
      <c r="G997" s="154" t="n">
        <v>170499.3</v>
      </c>
      <c r="H997" s="154" t="n">
        <v>1199964.6</v>
      </c>
      <c r="I997" s="154" t="n">
        <v>3267.9</v>
      </c>
      <c r="J997" s="154" t="n">
        <v>1203232.5</v>
      </c>
      <c r="K997" s="154" t="n">
        <v>281252.6</v>
      </c>
      <c r="L997" s="154" t="n">
        <v>17694.6</v>
      </c>
      <c r="M997" s="154" t="n">
        <v>85036.8</v>
      </c>
      <c r="N997" s="154" t="n">
        <v>6911.9</v>
      </c>
    </row>
    <row r="998" ht="10.05" customHeight="1">
      <c r="A998" s="151" t="inlineStr">
        <is>
          <t>LIN</t>
        </is>
      </c>
      <c r="B998" s="412" t="n">
        <v>2019</v>
      </c>
      <c r="C998" s="151" t="inlineStr">
        <is>
          <t>2018/19</t>
        </is>
      </c>
      <c r="D998" s="413" t="n">
        <v>3</v>
      </c>
      <c r="E998" s="154" t="n">
        <v>795</v>
      </c>
      <c r="F998" s="154" t="n">
        <v>225.7</v>
      </c>
      <c r="G998" s="154" t="n">
        <v>1020.7</v>
      </c>
      <c r="H998" s="154" t="n">
        <v>16258.9</v>
      </c>
      <c r="I998" s="154" t="n">
        <v>636.9</v>
      </c>
      <c r="J998" s="154" t="n">
        <v>16895.8</v>
      </c>
      <c r="K998" s="154" t="n">
        <v>246.1</v>
      </c>
      <c r="L998" s="154" t="n">
        <v>27.2</v>
      </c>
      <c r="M998" s="154" t="n">
        <v>107.4</v>
      </c>
      <c r="N998" s="154" t="n">
        <v>13.1</v>
      </c>
    </row>
    <row r="999" ht="10.05" customHeight="1">
      <c r="A999" s="151" t="inlineStr">
        <is>
          <t>SOJA</t>
        </is>
      </c>
      <c r="B999" s="412" t="n">
        <v>2019</v>
      </c>
      <c r="C999" s="151" t="inlineStr">
        <is>
          <t>2018/19</t>
        </is>
      </c>
      <c r="D999" s="413" t="n">
        <v>3</v>
      </c>
      <c r="E999" s="154" t="n">
        <v>6994.2</v>
      </c>
      <c r="F999" s="154" t="n">
        <v>32.2</v>
      </c>
      <c r="G999" s="154" t="n">
        <v>7026.4</v>
      </c>
      <c r="H999" s="154" t="n">
        <v>178031.7</v>
      </c>
      <c r="I999" s="154" t="n">
        <v>6128.8</v>
      </c>
      <c r="J999" s="154" t="n">
        <v>184160.5</v>
      </c>
      <c r="K999" s="154" t="n">
        <v>9350.30000000001</v>
      </c>
      <c r="L999" s="154" t="n">
        <v>723</v>
      </c>
      <c r="M999" s="154" t="n">
        <v>1499.4</v>
      </c>
      <c r="N999" s="154" t="n">
        <v>936</v>
      </c>
    </row>
    <row r="1000" ht="10.05" customHeight="1">
      <c r="A1000" s="151" t="inlineStr">
        <is>
          <t>TOURNESOL</t>
        </is>
      </c>
      <c r="B1000" s="412" t="n">
        <v>2019</v>
      </c>
      <c r="C1000" s="151" t="inlineStr">
        <is>
          <t>2018/19</t>
        </is>
      </c>
      <c r="D1000" s="413" t="n">
        <v>3</v>
      </c>
      <c r="E1000" s="154" t="n">
        <v>29612.3</v>
      </c>
      <c r="F1000" s="154" t="n">
        <v>3094.8</v>
      </c>
      <c r="G1000" s="154" t="n">
        <v>32707.1</v>
      </c>
      <c r="H1000" s="154" t="n">
        <v>353371.8</v>
      </c>
      <c r="I1000" s="154" t="n">
        <v>3710.3</v>
      </c>
      <c r="J1000" s="154" t="n">
        <v>357082.1</v>
      </c>
      <c r="K1000" s="154" t="n">
        <v>34669.4</v>
      </c>
      <c r="L1000" s="154" t="n">
        <v>751.3</v>
      </c>
      <c r="M1000" s="154" t="n">
        <v>19116.5</v>
      </c>
      <c r="N1000" s="154" t="n">
        <v>1218.3</v>
      </c>
    </row>
    <row r="1001" ht="10.05" customHeight="1">
      <c r="A1001" s="151" t="inlineStr">
        <is>
          <t>COLZA</t>
        </is>
      </c>
      <c r="B1001" s="412" t="n">
        <v>2019</v>
      </c>
      <c r="C1001" s="151" t="inlineStr">
        <is>
          <t>2018/19</t>
        </is>
      </c>
      <c r="D1001" s="413" t="n">
        <v>4</v>
      </c>
      <c r="E1001" s="154" t="n">
        <v>218556.7</v>
      </c>
      <c r="F1001" s="154" t="n">
        <v>0</v>
      </c>
      <c r="G1001" s="154" t="n">
        <v>218556.7</v>
      </c>
      <c r="H1001" s="154" t="n">
        <v>883986.4</v>
      </c>
      <c r="I1001" s="154" t="n">
        <v>3103.4</v>
      </c>
      <c r="J1001" s="154" t="n">
        <v>887089.8</v>
      </c>
      <c r="K1001" s="154" t="n">
        <v>151425.9</v>
      </c>
      <c r="L1001" s="154" t="n">
        <v>18881.3</v>
      </c>
      <c r="M1001" s="154" t="n">
        <v>131121.6</v>
      </c>
      <c r="N1001" s="154" t="n">
        <v>17538.2</v>
      </c>
    </row>
    <row r="1002" ht="10.05" customHeight="1">
      <c r="A1002" s="151" t="inlineStr">
        <is>
          <t>LIN</t>
        </is>
      </c>
      <c r="B1002" s="412" t="n">
        <v>2019</v>
      </c>
      <c r="C1002" s="151" t="inlineStr">
        <is>
          <t>2018/19</t>
        </is>
      </c>
      <c r="D1002" s="413" t="n">
        <v>4</v>
      </c>
      <c r="E1002" s="154" t="n">
        <v>370.9</v>
      </c>
      <c r="F1002" s="154" t="n">
        <v>438.9</v>
      </c>
      <c r="G1002" s="154" t="n">
        <v>809.8</v>
      </c>
      <c r="H1002" s="154" t="n">
        <v>13040.9</v>
      </c>
      <c r="I1002" s="154" t="n">
        <v>645.3</v>
      </c>
      <c r="J1002" s="154" t="n">
        <v>13686.2</v>
      </c>
      <c r="K1002" s="154" t="n">
        <v>227.2</v>
      </c>
      <c r="L1002" s="154" t="n">
        <v>19.5</v>
      </c>
      <c r="M1002" s="154" t="n">
        <v>38.4</v>
      </c>
      <c r="N1002" s="154" t="n">
        <v>0</v>
      </c>
    </row>
    <row r="1003" ht="10.05" customHeight="1">
      <c r="A1003" s="151" t="inlineStr">
        <is>
          <t>SOJA</t>
        </is>
      </c>
      <c r="B1003" s="412" t="n">
        <v>2019</v>
      </c>
      <c r="C1003" s="151" t="inlineStr">
        <is>
          <t>2018/19</t>
        </is>
      </c>
      <c r="D1003" s="413" t="n">
        <v>4</v>
      </c>
      <c r="E1003" s="154" t="n">
        <v>4746.7</v>
      </c>
      <c r="F1003" s="154" t="n">
        <v>27.6</v>
      </c>
      <c r="G1003" s="154" t="n">
        <v>4774.3</v>
      </c>
      <c r="H1003" s="154" t="n">
        <v>155170.9</v>
      </c>
      <c r="I1003" s="154" t="n">
        <v>4784.9</v>
      </c>
      <c r="J1003" s="154" t="n">
        <v>159955.8</v>
      </c>
      <c r="K1003" s="154" t="n">
        <v>7106.8</v>
      </c>
      <c r="L1003" s="154" t="n">
        <v>829.2</v>
      </c>
      <c r="M1003" s="154" t="n">
        <v>2404</v>
      </c>
      <c r="N1003" s="154" t="n">
        <v>468.8</v>
      </c>
    </row>
    <row r="1004" ht="10.05" customHeight="1">
      <c r="A1004" s="151" t="inlineStr">
        <is>
          <t>TOURNESOL</t>
        </is>
      </c>
      <c r="B1004" s="412" t="n">
        <v>2019</v>
      </c>
      <c r="C1004" s="151" t="inlineStr">
        <is>
          <t>2018/19</t>
        </is>
      </c>
      <c r="D1004" s="413" t="n">
        <v>4</v>
      </c>
      <c r="E1004" s="154" t="n">
        <v>26543.5</v>
      </c>
      <c r="F1004" s="154" t="n">
        <v>0</v>
      </c>
      <c r="G1004" s="154" t="n">
        <v>26543.5</v>
      </c>
      <c r="H1004" s="154" t="n">
        <v>264009.6</v>
      </c>
      <c r="I1004" s="154" t="n">
        <v>3261.3</v>
      </c>
      <c r="J1004" s="154" t="n">
        <v>267270.9</v>
      </c>
      <c r="K1004" s="154" t="n">
        <v>19560.8</v>
      </c>
      <c r="L1004" s="154" t="n">
        <v>648.4</v>
      </c>
      <c r="M1004" s="154" t="n">
        <v>14362.8</v>
      </c>
      <c r="N1004" s="154" t="n">
        <v>1394.7</v>
      </c>
    </row>
    <row r="1005" ht="10.05" customHeight="1">
      <c r="A1005" s="151" t="inlineStr">
        <is>
          <t>COLZA</t>
        </is>
      </c>
      <c r="B1005" s="412" t="n">
        <v>2019</v>
      </c>
      <c r="C1005" s="151" t="inlineStr">
        <is>
          <t>2018/19</t>
        </is>
      </c>
      <c r="D1005" s="413" t="n">
        <v>5</v>
      </c>
      <c r="E1005" s="154" t="n">
        <v>188240.1</v>
      </c>
      <c r="F1005" s="154" t="n">
        <v>0</v>
      </c>
      <c r="G1005" s="154" t="n">
        <v>188240.1</v>
      </c>
      <c r="H1005" s="154" t="n">
        <v>543594.4</v>
      </c>
      <c r="I1005" s="154" t="n">
        <v>3433.4</v>
      </c>
      <c r="J1005" s="154" t="n">
        <v>547027.8</v>
      </c>
      <c r="K1005" s="154" t="n">
        <v>53055.3</v>
      </c>
      <c r="L1005" s="154" t="n">
        <v>18261.5</v>
      </c>
      <c r="M1005" s="154" t="n">
        <v>111873.7</v>
      </c>
      <c r="N1005" s="154" t="n">
        <v>5031.9</v>
      </c>
    </row>
    <row r="1006" ht="10.05" customHeight="1">
      <c r="A1006" s="151" t="inlineStr">
        <is>
          <t>LIN</t>
        </is>
      </c>
      <c r="B1006" s="412" t="n">
        <v>2019</v>
      </c>
      <c r="C1006" s="151" t="inlineStr">
        <is>
          <t>2018/19</t>
        </is>
      </c>
      <c r="D1006" s="413" t="n">
        <v>5</v>
      </c>
      <c r="E1006" s="154" t="n">
        <v>363.5</v>
      </c>
      <c r="F1006" s="154" t="n">
        <v>0</v>
      </c>
      <c r="G1006" s="154" t="n">
        <v>363.5</v>
      </c>
      <c r="H1006" s="154" t="n">
        <v>10372.2</v>
      </c>
      <c r="I1006" s="154" t="n">
        <v>645.3</v>
      </c>
      <c r="J1006" s="154" t="n">
        <v>11017.5</v>
      </c>
      <c r="K1006" s="154" t="n">
        <v>199.1</v>
      </c>
      <c r="L1006" s="154" t="n">
        <v>6.3</v>
      </c>
      <c r="M1006" s="154" t="n">
        <v>28.1</v>
      </c>
      <c r="N1006" s="154" t="n">
        <v>6.3</v>
      </c>
    </row>
    <row r="1007" ht="10.05" customHeight="1">
      <c r="A1007" s="151" t="inlineStr">
        <is>
          <t>SOJA</t>
        </is>
      </c>
      <c r="B1007" s="412" t="n">
        <v>2019</v>
      </c>
      <c r="C1007" s="151" t="inlineStr">
        <is>
          <t>2018/19</t>
        </is>
      </c>
      <c r="D1007" s="413" t="n">
        <v>5</v>
      </c>
      <c r="E1007" s="154" t="n">
        <v>5305.5</v>
      </c>
      <c r="F1007" s="154" t="n">
        <v>0</v>
      </c>
      <c r="G1007" s="154" t="n">
        <v>5305.5</v>
      </c>
      <c r="H1007" s="154" t="n">
        <v>129527.2</v>
      </c>
      <c r="I1007" s="154" t="n">
        <v>3977.2</v>
      </c>
      <c r="J1007" s="154" t="n">
        <v>133504.4</v>
      </c>
      <c r="K1007" s="154" t="n">
        <v>4754.4</v>
      </c>
      <c r="L1007" s="154" t="n">
        <v>740.1</v>
      </c>
      <c r="M1007" s="154" t="n">
        <v>1994.4</v>
      </c>
      <c r="N1007" s="154" t="n">
        <v>1224</v>
      </c>
    </row>
    <row r="1008" ht="10.05" customHeight="1">
      <c r="A1008" s="151" t="inlineStr">
        <is>
          <t>TOURNESOL</t>
        </is>
      </c>
      <c r="B1008" s="412" t="n">
        <v>2019</v>
      </c>
      <c r="C1008" s="151" t="inlineStr">
        <is>
          <t>2018/19</t>
        </is>
      </c>
      <c r="D1008" s="413" t="n">
        <v>5</v>
      </c>
      <c r="E1008" s="154" t="n">
        <v>21139.5</v>
      </c>
      <c r="F1008" s="154" t="n">
        <v>0</v>
      </c>
      <c r="G1008" s="154" t="n">
        <v>21139.5</v>
      </c>
      <c r="H1008" s="154" t="n">
        <v>167233.5</v>
      </c>
      <c r="I1008" s="154" t="n">
        <v>3058.7</v>
      </c>
      <c r="J1008" s="154" t="n">
        <v>170292.2</v>
      </c>
      <c r="K1008" s="154" t="n">
        <v>7901.5</v>
      </c>
      <c r="L1008" s="154" t="n">
        <v>805</v>
      </c>
      <c r="M1008" s="154" t="n">
        <v>11405.5</v>
      </c>
      <c r="N1008" s="154" t="n">
        <v>1057.7</v>
      </c>
    </row>
    <row r="1009" ht="10.05" customHeight="1">
      <c r="A1009" s="151" t="inlineStr">
        <is>
          <t>COLZA</t>
        </is>
      </c>
      <c r="B1009" s="412" t="n">
        <v>2019</v>
      </c>
      <c r="C1009" s="151" t="inlineStr">
        <is>
          <t>2018/19</t>
        </is>
      </c>
      <c r="D1009" s="413" t="n">
        <v>6</v>
      </c>
      <c r="E1009" s="154" t="n">
        <v>72916.5</v>
      </c>
      <c r="F1009" s="154" t="n">
        <v>11.9</v>
      </c>
      <c r="G1009" s="154" t="n">
        <v>72928.39999999999</v>
      </c>
      <c r="H1009" s="154" t="n">
        <v>0</v>
      </c>
      <c r="I1009" s="154" t="n">
        <v>0</v>
      </c>
      <c r="J1009" s="154" t="n">
        <v>0</v>
      </c>
      <c r="K1009" s="154" t="n">
        <v>0</v>
      </c>
      <c r="L1009" s="154" t="n">
        <v>12049.5</v>
      </c>
      <c r="M1009" s="154" t="n">
        <v>30569.5</v>
      </c>
      <c r="N1009" s="154" t="n">
        <v>9634.1</v>
      </c>
    </row>
    <row r="1010" ht="10.05" customHeight="1">
      <c r="A1010" s="151" t="inlineStr">
        <is>
          <t>LIN</t>
        </is>
      </c>
      <c r="B1010" s="412" t="n">
        <v>2019</v>
      </c>
      <c r="C1010" s="151" t="inlineStr">
        <is>
          <t>2018/19</t>
        </is>
      </c>
      <c r="D1010" s="413" t="n">
        <v>6</v>
      </c>
      <c r="E1010" s="154" t="n">
        <v>687.9</v>
      </c>
      <c r="F1010" s="154" t="n">
        <v>0</v>
      </c>
      <c r="G1010" s="154" t="n">
        <v>687.9</v>
      </c>
      <c r="H1010" s="154" t="n">
        <v>0</v>
      </c>
      <c r="I1010" s="154" t="n">
        <v>0</v>
      </c>
      <c r="J1010" s="154" t="n">
        <v>0</v>
      </c>
      <c r="K1010" s="154" t="n">
        <v>0</v>
      </c>
      <c r="L1010" s="154" t="n">
        <v>26.1</v>
      </c>
      <c r="M1010" s="154" t="n">
        <v>103.1</v>
      </c>
      <c r="N1010" s="154" t="n">
        <v>0</v>
      </c>
    </row>
    <row r="1011" ht="10.05" customHeight="1">
      <c r="A1011" s="151" t="inlineStr">
        <is>
          <t>SOJA</t>
        </is>
      </c>
      <c r="B1011" s="412" t="n">
        <v>2019</v>
      </c>
      <c r="C1011" s="151" t="inlineStr">
        <is>
          <t>2018/19</t>
        </is>
      </c>
      <c r="D1011" s="413" t="n">
        <v>6</v>
      </c>
      <c r="E1011" s="154" t="n">
        <v>4891</v>
      </c>
      <c r="F1011" s="154" t="n">
        <v>32.2</v>
      </c>
      <c r="G1011" s="154" t="n">
        <v>4923.2</v>
      </c>
      <c r="H1011" s="154" t="n">
        <v>0</v>
      </c>
      <c r="I1011" s="154" t="n">
        <v>0</v>
      </c>
      <c r="J1011" s="154" t="n">
        <v>0</v>
      </c>
      <c r="K1011" s="154" t="n">
        <v>0</v>
      </c>
      <c r="L1011" s="154" t="n">
        <v>1270</v>
      </c>
      <c r="M1011" s="154" t="n">
        <v>2059.9</v>
      </c>
      <c r="N1011" s="154" t="n">
        <v>566.4</v>
      </c>
    </row>
    <row r="1012" ht="10.05" customHeight="1">
      <c r="A1012" s="151" t="inlineStr">
        <is>
          <t>TOURNESOL</t>
        </is>
      </c>
      <c r="B1012" s="412" t="n">
        <v>2019</v>
      </c>
      <c r="C1012" s="151" t="inlineStr">
        <is>
          <t>2018/19</t>
        </is>
      </c>
      <c r="D1012" s="413" t="n">
        <v>6</v>
      </c>
      <c r="E1012" s="154" t="n">
        <v>11719.4</v>
      </c>
      <c r="F1012" s="154" t="n">
        <v>-252</v>
      </c>
      <c r="G1012" s="154" t="n">
        <v>11467.4</v>
      </c>
      <c r="H1012" s="154" t="n">
        <v>0</v>
      </c>
      <c r="I1012" s="154" t="n">
        <v>0</v>
      </c>
      <c r="J1012" s="154" t="n">
        <v>0</v>
      </c>
      <c r="K1012" s="154" t="n">
        <v>0</v>
      </c>
      <c r="L1012" s="154" t="n">
        <v>2522.3</v>
      </c>
      <c r="M1012" s="154" t="n">
        <v>3957.6</v>
      </c>
      <c r="N1012" s="154" t="n">
        <v>3215.9</v>
      </c>
    </row>
    <row r="1013" ht="10.05" customHeight="1">
      <c r="A1013" s="151" t="inlineStr">
        <is>
          <t>COLZA</t>
        </is>
      </c>
      <c r="B1013" s="412" t="n">
        <v>2019</v>
      </c>
      <c r="C1013" s="151" t="inlineStr">
        <is>
          <t>2018/19</t>
        </is>
      </c>
      <c r="D1013" s="413" t="n">
        <v>7</v>
      </c>
      <c r="E1013" s="154" t="n">
        <v>0</v>
      </c>
      <c r="F1013" s="154" t="n">
        <v>0</v>
      </c>
      <c r="G1013" s="154" t="n">
        <v>0</v>
      </c>
      <c r="H1013" s="154" t="n">
        <v>197911.3</v>
      </c>
      <c r="I1013" s="154" t="n">
        <v>3073.7</v>
      </c>
      <c r="J1013" s="154" t="n">
        <v>200985</v>
      </c>
      <c r="K1013" s="154" t="n">
        <v>25117.4</v>
      </c>
      <c r="L1013" s="154" t="n">
        <v>0</v>
      </c>
      <c r="M1013" s="154" t="n">
        <v>0</v>
      </c>
      <c r="N1013" s="154" t="n">
        <v>0</v>
      </c>
    </row>
    <row r="1014" ht="10.05" customHeight="1">
      <c r="A1014" s="151" t="inlineStr">
        <is>
          <t>LIN</t>
        </is>
      </c>
      <c r="B1014" s="412" t="n">
        <v>2019</v>
      </c>
      <c r="C1014" s="151" t="inlineStr">
        <is>
          <t>2018/19</t>
        </is>
      </c>
      <c r="D1014" s="413" t="n">
        <v>7</v>
      </c>
      <c r="E1014" s="154" t="n">
        <v>0</v>
      </c>
      <c r="F1014" s="154" t="n">
        <v>0</v>
      </c>
      <c r="G1014" s="154" t="n">
        <v>0</v>
      </c>
      <c r="H1014" s="154" t="n">
        <v>6243.1</v>
      </c>
      <c r="I1014" s="154" t="n">
        <v>621.6</v>
      </c>
      <c r="J1014" s="154" t="n">
        <v>6864.7</v>
      </c>
      <c r="K1014" s="154" t="n">
        <v>122.1</v>
      </c>
      <c r="L1014" s="154" t="n">
        <v>0</v>
      </c>
      <c r="M1014" s="154" t="n">
        <v>0</v>
      </c>
      <c r="N1014" s="154" t="n">
        <v>0</v>
      </c>
    </row>
    <row r="1015" ht="10.05" customHeight="1">
      <c r="A1015" s="151" t="inlineStr">
        <is>
          <t>SOJA</t>
        </is>
      </c>
      <c r="B1015" s="412" t="n">
        <v>2019</v>
      </c>
      <c r="C1015" s="151" t="inlineStr">
        <is>
          <t>2018/19</t>
        </is>
      </c>
      <c r="D1015" s="413" t="n">
        <v>7</v>
      </c>
      <c r="E1015" s="154" t="n">
        <v>0</v>
      </c>
      <c r="F1015" s="154" t="n">
        <v>0</v>
      </c>
      <c r="G1015" s="154" t="n">
        <v>0</v>
      </c>
      <c r="H1015" s="154" t="n">
        <v>89536.89999999999</v>
      </c>
      <c r="I1015" s="154" t="n">
        <v>2850.1</v>
      </c>
      <c r="J1015" s="154" t="n">
        <v>92387</v>
      </c>
      <c r="K1015" s="154" t="n">
        <v>3620</v>
      </c>
      <c r="L1015" s="154" t="n">
        <v>0</v>
      </c>
      <c r="M1015" s="154" t="n">
        <v>0</v>
      </c>
      <c r="N1015" s="154" t="n">
        <v>0</v>
      </c>
    </row>
    <row r="1016" ht="10.05" customHeight="1">
      <c r="A1016" s="151" t="inlineStr">
        <is>
          <t>TOURNESOL</t>
        </is>
      </c>
      <c r="B1016" s="412" t="n">
        <v>2019</v>
      </c>
      <c r="C1016" s="151" t="inlineStr">
        <is>
          <t>2018/19</t>
        </is>
      </c>
      <c r="D1016" s="413" t="n">
        <v>7</v>
      </c>
      <c r="E1016" s="154" t="n">
        <v>0</v>
      </c>
      <c r="F1016" s="154" t="n">
        <v>0</v>
      </c>
      <c r="G1016" s="154" t="n">
        <v>0</v>
      </c>
      <c r="H1016" s="154" t="n">
        <v>77900.10000000001</v>
      </c>
      <c r="I1016" s="154" t="n">
        <v>2741</v>
      </c>
      <c r="J1016" s="154" t="n">
        <v>80641.10000000001</v>
      </c>
      <c r="K1016" s="154" t="n">
        <v>3336.4</v>
      </c>
      <c r="L1016" s="154" t="n">
        <v>0</v>
      </c>
      <c r="M1016" s="154" t="n">
        <v>0</v>
      </c>
      <c r="N1016" s="154" t="n">
        <v>0</v>
      </c>
    </row>
    <row r="1017" ht="10.05" customHeight="1">
      <c r="A1017" s="151" t="inlineStr">
        <is>
          <t>COLZA</t>
        </is>
      </c>
      <c r="B1017" s="412" t="n">
        <v>2019</v>
      </c>
      <c r="C1017" s="151" t="inlineStr">
        <is>
          <t>2019/20</t>
        </is>
      </c>
      <c r="D1017" s="413" t="n">
        <v>7</v>
      </c>
      <c r="E1017" s="154" t="n">
        <v>1633064.2</v>
      </c>
      <c r="F1017" s="154" t="n">
        <v>22345.8</v>
      </c>
      <c r="G1017" s="154" t="n">
        <v>1655410</v>
      </c>
      <c r="H1017" s="154" t="n">
        <v>1651966.7</v>
      </c>
      <c r="I1017" s="154" t="n">
        <v>16444.1</v>
      </c>
      <c r="J1017" s="154" t="n">
        <v>1668410.8</v>
      </c>
      <c r="K1017" s="154" t="n">
        <v>830441.8</v>
      </c>
      <c r="L1017" s="154" t="n">
        <v>938691.9</v>
      </c>
      <c r="M1017" s="154" t="n">
        <v>126047.1</v>
      </c>
      <c r="N1017" s="154" t="n">
        <v>6834.1</v>
      </c>
    </row>
    <row r="1018" ht="10.05" customHeight="1">
      <c r="A1018" s="151" t="inlineStr">
        <is>
          <t>LIN</t>
        </is>
      </c>
      <c r="B1018" s="412" t="n">
        <v>2019</v>
      </c>
      <c r="C1018" s="151" t="inlineStr">
        <is>
          <t>2019/20</t>
        </is>
      </c>
      <c r="D1018" s="413" t="n">
        <v>7</v>
      </c>
      <c r="E1018" s="154" t="n">
        <v>13475.1</v>
      </c>
      <c r="F1018" s="154" t="n">
        <v>4.7</v>
      </c>
      <c r="G1018" s="154" t="n">
        <v>13479.8</v>
      </c>
      <c r="H1018" s="154" t="n">
        <v>17581.1</v>
      </c>
      <c r="I1018" s="154" t="n">
        <v>604.3</v>
      </c>
      <c r="J1018" s="154" t="n">
        <v>18185.4</v>
      </c>
      <c r="K1018" s="154" t="n">
        <v>3800</v>
      </c>
      <c r="L1018" s="154" t="n">
        <v>4718.3</v>
      </c>
      <c r="M1018" s="154" t="n">
        <v>1036</v>
      </c>
      <c r="N1018" s="154" t="n">
        <v>4.4</v>
      </c>
    </row>
    <row r="1019" ht="10.05" customHeight="1">
      <c r="A1019" s="151" t="inlineStr">
        <is>
          <t>SOJA</t>
        </is>
      </c>
      <c r="B1019" s="412" t="n">
        <v>2019</v>
      </c>
      <c r="C1019" s="151" t="inlineStr">
        <is>
          <t>2019/20</t>
        </is>
      </c>
      <c r="D1019" s="413" t="n">
        <v>7</v>
      </c>
      <c r="E1019" s="154" t="n">
        <v>1907.5</v>
      </c>
      <c r="F1019" s="154" t="n">
        <v>0</v>
      </c>
      <c r="G1019" s="154" t="n">
        <v>1907.5</v>
      </c>
      <c r="H1019" s="154" t="n">
        <v>81550.3</v>
      </c>
      <c r="I1019" s="154" t="n">
        <v>2454.7</v>
      </c>
      <c r="J1019" s="154" t="n">
        <v>84005</v>
      </c>
      <c r="K1019" s="154" t="n">
        <v>2825.3</v>
      </c>
      <c r="L1019" s="154" t="n">
        <v>651.9</v>
      </c>
      <c r="M1019" s="154" t="n">
        <v>557.5</v>
      </c>
      <c r="N1019" s="154" t="n">
        <v>599.9</v>
      </c>
    </row>
    <row r="1020" ht="10.05" customHeight="1">
      <c r="A1020" s="151" t="inlineStr">
        <is>
          <t>TOURNESOL</t>
        </is>
      </c>
      <c r="B1020" s="412" t="n">
        <v>2019</v>
      </c>
      <c r="C1020" s="151" t="inlineStr">
        <is>
          <t>2019/20</t>
        </is>
      </c>
      <c r="D1020" s="413" t="n">
        <v>7</v>
      </c>
      <c r="E1020" s="154" t="n">
        <v>778.3</v>
      </c>
      <c r="F1020" s="154" t="n">
        <v>0</v>
      </c>
      <c r="G1020" s="154" t="n">
        <v>778.3</v>
      </c>
      <c r="H1020" s="154" t="n">
        <v>55107.8</v>
      </c>
      <c r="I1020" s="154" t="n">
        <v>2459.3</v>
      </c>
      <c r="J1020" s="154" t="n">
        <v>57567.1</v>
      </c>
      <c r="K1020" s="154" t="n">
        <v>3263.3</v>
      </c>
      <c r="L1020" s="154" t="n">
        <v>120.6</v>
      </c>
      <c r="M1020" s="154" t="n">
        <v>174.8</v>
      </c>
      <c r="N1020" s="154" t="n">
        <v>3.6</v>
      </c>
    </row>
    <row r="1021" ht="10.05" customHeight="1">
      <c r="A1021" s="151" t="inlineStr">
        <is>
          <t>COLZA</t>
        </is>
      </c>
      <c r="B1021" s="412" t="n">
        <v>2019</v>
      </c>
      <c r="C1021" s="151" t="inlineStr">
        <is>
          <t>2019/20</t>
        </is>
      </c>
      <c r="D1021" s="413" t="n">
        <v>8</v>
      </c>
      <c r="E1021" s="154" t="n">
        <v>499538.1</v>
      </c>
      <c r="F1021" s="154" t="n">
        <v>656.8</v>
      </c>
      <c r="G1021" s="154" t="n">
        <v>500194.9</v>
      </c>
      <c r="H1021" s="154" t="n">
        <v>1895044.7</v>
      </c>
      <c r="I1021" s="154" t="n">
        <v>16290.3</v>
      </c>
      <c r="J1021" s="154" t="n">
        <v>1911335</v>
      </c>
      <c r="K1021" s="154" t="n">
        <v>684007.5</v>
      </c>
      <c r="L1021" s="154" t="n">
        <v>168725.3</v>
      </c>
      <c r="M1021" s="154" t="n">
        <v>303802.2</v>
      </c>
      <c r="N1021" s="154" t="n">
        <v>11209.9</v>
      </c>
    </row>
    <row r="1022" ht="10.05" customHeight="1">
      <c r="A1022" s="151" t="inlineStr">
        <is>
          <t>LIN</t>
        </is>
      </c>
      <c r="B1022" s="412" t="n">
        <v>2019</v>
      </c>
      <c r="C1022" s="151" t="inlineStr">
        <is>
          <t>2019/20</t>
        </is>
      </c>
      <c r="D1022" s="413" t="n">
        <v>8</v>
      </c>
      <c r="E1022" s="154" t="n">
        <v>8209.9</v>
      </c>
      <c r="F1022" s="154" t="n">
        <v>0</v>
      </c>
      <c r="G1022" s="154" t="n">
        <v>8209.9</v>
      </c>
      <c r="H1022" s="154" t="n">
        <v>23706.2</v>
      </c>
      <c r="I1022" s="154" t="n">
        <v>556</v>
      </c>
      <c r="J1022" s="154" t="n">
        <v>24262.2</v>
      </c>
      <c r="K1022" s="154" t="n">
        <v>1504</v>
      </c>
      <c r="L1022" s="154" t="n">
        <v>810.1</v>
      </c>
      <c r="M1022" s="154" t="n">
        <v>3106.3</v>
      </c>
      <c r="N1022" s="154" t="n">
        <v>0</v>
      </c>
    </row>
    <row r="1023" ht="10.05" customHeight="1">
      <c r="A1023" s="151" t="inlineStr">
        <is>
          <t>SOJA</t>
        </is>
      </c>
      <c r="B1023" s="412" t="n">
        <v>2019</v>
      </c>
      <c r="C1023" s="151" t="inlineStr">
        <is>
          <t>2019/20</t>
        </is>
      </c>
      <c r="D1023" s="413" t="n">
        <v>8</v>
      </c>
      <c r="E1023" s="154" t="n">
        <v>928.6</v>
      </c>
      <c r="F1023" s="154" t="n">
        <v>0</v>
      </c>
      <c r="G1023" s="154" t="n">
        <v>928.6</v>
      </c>
      <c r="H1023" s="154" t="n">
        <v>61591.6</v>
      </c>
      <c r="I1023" s="154" t="n">
        <v>2454.7</v>
      </c>
      <c r="J1023" s="154" t="n">
        <v>64046.3</v>
      </c>
      <c r="K1023" s="154" t="n">
        <v>2228.9</v>
      </c>
      <c r="L1023" s="154" t="n">
        <v>518.7</v>
      </c>
      <c r="M1023" s="154" t="n">
        <v>341.3</v>
      </c>
      <c r="N1023" s="154" t="n">
        <v>807.2</v>
      </c>
    </row>
    <row r="1024" ht="10.05" customHeight="1">
      <c r="A1024" s="151" t="inlineStr">
        <is>
          <t>TOURNESOL</t>
        </is>
      </c>
      <c r="B1024" s="412" t="n">
        <v>2019</v>
      </c>
      <c r="C1024" s="151" t="inlineStr">
        <is>
          <t>2019/20</t>
        </is>
      </c>
      <c r="D1024" s="413" t="n">
        <v>8</v>
      </c>
      <c r="E1024" s="154" t="n">
        <v>7419</v>
      </c>
      <c r="F1024" s="154" t="n">
        <v>211.1</v>
      </c>
      <c r="G1024" s="154" t="n">
        <v>7630.1</v>
      </c>
      <c r="H1024" s="154" t="n">
        <v>46677.1</v>
      </c>
      <c r="I1024" s="154" t="n">
        <v>2651.6</v>
      </c>
      <c r="J1024" s="154" t="n">
        <v>49328.7</v>
      </c>
      <c r="K1024" s="154" t="n">
        <v>7261.2</v>
      </c>
      <c r="L1024" s="154" t="n">
        <v>4307.9</v>
      </c>
      <c r="M1024" s="154" t="n">
        <v>89.40000000000001</v>
      </c>
      <c r="N1024" s="154" t="n">
        <v>216.9</v>
      </c>
    </row>
    <row r="1025" ht="10.05" customHeight="1">
      <c r="A1025" s="151" t="inlineStr">
        <is>
          <t>COLZA</t>
        </is>
      </c>
      <c r="B1025" s="412" t="n">
        <v>2019</v>
      </c>
      <c r="C1025" s="151" t="inlineStr">
        <is>
          <t>2019/20</t>
        </is>
      </c>
      <c r="D1025" s="413" t="n">
        <v>9</v>
      </c>
      <c r="E1025" s="154" t="n">
        <v>228534.3</v>
      </c>
      <c r="F1025" s="154" t="n">
        <v>560.7</v>
      </c>
      <c r="G1025" s="154" t="n">
        <v>229095</v>
      </c>
      <c r="H1025" s="154" t="n">
        <v>1851348.8</v>
      </c>
      <c r="I1025" s="154" t="n">
        <v>13547.1</v>
      </c>
      <c r="J1025" s="154" t="n">
        <v>1864895.9</v>
      </c>
      <c r="K1025" s="154" t="n">
        <v>524391</v>
      </c>
      <c r="L1025" s="154" t="n">
        <v>30871.5</v>
      </c>
      <c r="M1025" s="154" t="n">
        <v>174875.8</v>
      </c>
      <c r="N1025" s="154" t="n">
        <v>15714.2</v>
      </c>
    </row>
    <row r="1026" ht="10.05" customHeight="1">
      <c r="A1026" s="151" t="inlineStr">
        <is>
          <t>LIN</t>
        </is>
      </c>
      <c r="B1026" s="412" t="n">
        <v>2019</v>
      </c>
      <c r="C1026" s="151" t="inlineStr">
        <is>
          <t>2019/20</t>
        </is>
      </c>
      <c r="D1026" s="413" t="n">
        <v>9</v>
      </c>
      <c r="E1026" s="154" t="n">
        <v>2534.5</v>
      </c>
      <c r="F1026" s="154" t="n">
        <v>166.1</v>
      </c>
      <c r="G1026" s="154" t="n">
        <v>2700.6</v>
      </c>
      <c r="H1026" s="154" t="n">
        <v>22730.4</v>
      </c>
      <c r="I1026" s="154" t="n">
        <v>689.1</v>
      </c>
      <c r="J1026" s="154" t="n">
        <v>23419.5</v>
      </c>
      <c r="K1026" s="154" t="n">
        <v>770.3</v>
      </c>
      <c r="L1026" s="154" t="n">
        <v>537.8</v>
      </c>
      <c r="M1026" s="154" t="n">
        <v>1209.4</v>
      </c>
      <c r="N1026" s="154" t="n">
        <v>61.7</v>
      </c>
    </row>
    <row r="1027" ht="10.05" customHeight="1">
      <c r="A1027" s="151" t="inlineStr">
        <is>
          <t>SOJA</t>
        </is>
      </c>
      <c r="B1027" s="412" t="n">
        <v>2019</v>
      </c>
      <c r="C1027" s="151" t="inlineStr">
        <is>
          <t>2019/20</t>
        </is>
      </c>
      <c r="D1027" s="413" t="n">
        <v>9</v>
      </c>
      <c r="E1027" s="154" t="n">
        <v>92417.5</v>
      </c>
      <c r="F1027" s="154" t="n">
        <v>5343.8</v>
      </c>
      <c r="G1027" s="154" t="n">
        <v>97761.3</v>
      </c>
      <c r="H1027" s="154" t="n">
        <v>144286.8</v>
      </c>
      <c r="I1027" s="154" t="n">
        <v>6464.5</v>
      </c>
      <c r="J1027" s="154" t="n">
        <v>150751.3</v>
      </c>
      <c r="K1027" s="154" t="n">
        <v>21856.1</v>
      </c>
      <c r="L1027" s="154" t="n">
        <v>29954.2</v>
      </c>
      <c r="M1027" s="154" t="n">
        <v>9201.4</v>
      </c>
      <c r="N1027" s="154" t="n">
        <v>1041</v>
      </c>
    </row>
    <row r="1028" ht="10.05" customHeight="1">
      <c r="A1028" s="151" t="inlineStr">
        <is>
          <t>TOURNESOL</t>
        </is>
      </c>
      <c r="B1028" s="412" t="n">
        <v>2019</v>
      </c>
      <c r="C1028" s="151" t="inlineStr">
        <is>
          <t>2019/20</t>
        </is>
      </c>
      <c r="D1028" s="413" t="n">
        <v>9</v>
      </c>
      <c r="E1028" s="154" t="n">
        <v>643879.4</v>
      </c>
      <c r="F1028" s="154" t="n">
        <v>8058.4</v>
      </c>
      <c r="G1028" s="154" t="n">
        <v>651937.8</v>
      </c>
      <c r="H1028" s="154" t="n">
        <v>591087</v>
      </c>
      <c r="I1028" s="154" t="n">
        <v>7528.7</v>
      </c>
      <c r="J1028" s="154" t="n">
        <v>598615.7</v>
      </c>
      <c r="K1028" s="154" t="n">
        <v>165956.1</v>
      </c>
      <c r="L1028" s="154" t="n">
        <v>204953.6</v>
      </c>
      <c r="M1028" s="154" t="n">
        <v>45758</v>
      </c>
      <c r="N1028" s="154" t="n">
        <v>499.8</v>
      </c>
    </row>
    <row r="1029" ht="10.05" customHeight="1">
      <c r="A1029" s="151" t="inlineStr">
        <is>
          <t>COLZA</t>
        </is>
      </c>
      <c r="B1029" s="412" t="n">
        <v>2019</v>
      </c>
      <c r="C1029" s="151" t="inlineStr">
        <is>
          <t>2019/20</t>
        </is>
      </c>
      <c r="D1029" s="413" t="n">
        <v>10</v>
      </c>
      <c r="E1029" s="154" t="n">
        <v>136892.2</v>
      </c>
      <c r="F1029" s="154" t="n">
        <v>5.3</v>
      </c>
      <c r="G1029" s="154" t="n">
        <v>136897.5</v>
      </c>
      <c r="H1029" s="154" t="n">
        <v>1710610.5</v>
      </c>
      <c r="I1029" s="154" t="n">
        <v>13066.4</v>
      </c>
      <c r="J1029" s="154" t="n">
        <v>1723676.9</v>
      </c>
      <c r="K1029" s="154" t="n">
        <v>452029.8</v>
      </c>
      <c r="L1029" s="154" t="n">
        <v>13148.8</v>
      </c>
      <c r="M1029" s="154" t="n">
        <v>77244.8</v>
      </c>
      <c r="N1029" s="154" t="n">
        <v>8173.3</v>
      </c>
    </row>
    <row r="1030" ht="10.05" customHeight="1">
      <c r="A1030" s="151" t="inlineStr">
        <is>
          <t>LIN</t>
        </is>
      </c>
      <c r="B1030" s="412" t="n">
        <v>2019</v>
      </c>
      <c r="C1030" s="151" t="inlineStr">
        <is>
          <t>2019/20</t>
        </is>
      </c>
      <c r="D1030" s="413" t="n">
        <v>10</v>
      </c>
      <c r="E1030" s="154" t="n">
        <v>1525.1</v>
      </c>
      <c r="F1030" s="154" t="n">
        <v>489.5</v>
      </c>
      <c r="G1030" s="154" t="n">
        <v>2014.6</v>
      </c>
      <c r="H1030" s="154" t="n">
        <v>20441.7</v>
      </c>
      <c r="I1030" s="154" t="n">
        <v>1175.7</v>
      </c>
      <c r="J1030" s="154" t="n">
        <v>21617.4</v>
      </c>
      <c r="K1030" s="154" t="n">
        <v>400.9</v>
      </c>
      <c r="L1030" s="154" t="n">
        <v>108.2</v>
      </c>
      <c r="M1030" s="154" t="n">
        <v>422.5</v>
      </c>
      <c r="N1030" s="154" t="n">
        <v>55.1</v>
      </c>
    </row>
    <row r="1031" ht="10.05" customHeight="1">
      <c r="A1031" s="151" t="inlineStr">
        <is>
          <t>SOJA</t>
        </is>
      </c>
      <c r="B1031" s="412" t="n">
        <v>2019</v>
      </c>
      <c r="C1031" s="151" t="inlineStr">
        <is>
          <t>2019/20</t>
        </is>
      </c>
      <c r="D1031" s="413" t="n">
        <v>10</v>
      </c>
      <c r="E1031" s="154" t="n">
        <v>160308.9</v>
      </c>
      <c r="F1031" s="154" t="n">
        <v>3791.7</v>
      </c>
      <c r="G1031" s="154" t="n">
        <v>164100.6</v>
      </c>
      <c r="H1031" s="154" t="n">
        <v>282153.8</v>
      </c>
      <c r="I1031" s="154" t="n">
        <v>9887.700000000001</v>
      </c>
      <c r="J1031" s="154" t="n">
        <v>292041.5</v>
      </c>
      <c r="K1031" s="154" t="n">
        <v>32375</v>
      </c>
      <c r="L1031" s="154" t="n">
        <v>29081.3</v>
      </c>
      <c r="M1031" s="154" t="n">
        <v>18003.9</v>
      </c>
      <c r="N1031" s="154" t="n">
        <v>558.4</v>
      </c>
    </row>
    <row r="1032" ht="10.05" customHeight="1">
      <c r="A1032" s="151" t="inlineStr">
        <is>
          <t>TOURNESOL</t>
        </is>
      </c>
      <c r="B1032" s="412" t="n">
        <v>2019</v>
      </c>
      <c r="C1032" s="151" t="inlineStr">
        <is>
          <t>2019/20</t>
        </is>
      </c>
      <c r="D1032" s="413" t="n">
        <v>10</v>
      </c>
      <c r="E1032" s="154" t="n">
        <v>320338.2</v>
      </c>
      <c r="F1032" s="154" t="n">
        <v>1197.7</v>
      </c>
      <c r="G1032" s="154" t="n">
        <v>321535.9</v>
      </c>
      <c r="H1032" s="154" t="n">
        <v>758400.2</v>
      </c>
      <c r="I1032" s="154" t="n">
        <v>6394.1</v>
      </c>
      <c r="J1032" s="154" t="n">
        <v>764794.3</v>
      </c>
      <c r="K1032" s="154" t="n">
        <v>128012.2</v>
      </c>
      <c r="L1032" s="154" t="n">
        <v>51188.4</v>
      </c>
      <c r="M1032" s="154" t="n">
        <v>87405.8</v>
      </c>
      <c r="N1032" s="154" t="n">
        <v>1784.4</v>
      </c>
    </row>
    <row r="1033" ht="10.05" customHeight="1">
      <c r="A1033" s="151" t="inlineStr">
        <is>
          <t>COLZA</t>
        </is>
      </c>
      <c r="B1033" s="412" t="n">
        <v>2019</v>
      </c>
      <c r="C1033" s="151" t="inlineStr">
        <is>
          <t>2019/20</t>
        </is>
      </c>
      <c r="D1033" s="413" t="n">
        <v>11</v>
      </c>
      <c r="E1033" s="154" t="n">
        <v>165288.9</v>
      </c>
      <c r="F1033" s="154" t="n">
        <v>921.3</v>
      </c>
      <c r="G1033" s="154" t="n">
        <v>166210.2</v>
      </c>
      <c r="H1033" s="154" t="n">
        <v>1634474.6</v>
      </c>
      <c r="I1033" s="154" t="n">
        <v>13099.5</v>
      </c>
      <c r="J1033" s="154" t="n">
        <v>1647574.1</v>
      </c>
      <c r="K1033" s="154" t="n">
        <v>359957.7</v>
      </c>
      <c r="L1033" s="154" t="n">
        <v>16385.1</v>
      </c>
      <c r="M1033" s="154" t="n">
        <v>99335.60000000001</v>
      </c>
      <c r="N1033" s="154" t="n">
        <v>9121.9</v>
      </c>
    </row>
    <row r="1034" ht="10.05" customHeight="1">
      <c r="A1034" s="151" t="inlineStr">
        <is>
          <t>LIN</t>
        </is>
      </c>
      <c r="B1034" s="412" t="n">
        <v>2019</v>
      </c>
      <c r="C1034" s="151" t="inlineStr">
        <is>
          <t>2019/20</t>
        </is>
      </c>
      <c r="D1034" s="413" t="n">
        <v>11</v>
      </c>
      <c r="E1034" s="154" t="n">
        <v>715.7</v>
      </c>
      <c r="F1034" s="154" t="n">
        <v>239.5</v>
      </c>
      <c r="G1034" s="154" t="n">
        <v>955.2</v>
      </c>
      <c r="H1034" s="154" t="n">
        <v>18796.3</v>
      </c>
      <c r="I1034" s="154" t="n">
        <v>856.4</v>
      </c>
      <c r="J1034" s="154" t="n">
        <v>19652.7</v>
      </c>
      <c r="K1034" s="154" t="n">
        <v>380.1</v>
      </c>
      <c r="L1034" s="154" t="n">
        <v>33.8</v>
      </c>
      <c r="M1034" s="154" t="n">
        <v>54.6</v>
      </c>
      <c r="N1034" s="154" t="n">
        <v>0</v>
      </c>
    </row>
    <row r="1035" ht="10.05" customHeight="1">
      <c r="A1035" s="151" t="inlineStr">
        <is>
          <t>SOJA</t>
        </is>
      </c>
      <c r="B1035" s="412" t="n">
        <v>2019</v>
      </c>
      <c r="C1035" s="151" t="inlineStr">
        <is>
          <t>2019/20</t>
        </is>
      </c>
      <c r="D1035" s="413" t="n">
        <v>11</v>
      </c>
      <c r="E1035" s="154" t="n">
        <v>31504</v>
      </c>
      <c r="F1035" s="154" t="n">
        <v>2926.3</v>
      </c>
      <c r="G1035" s="154" t="n">
        <v>34430.3</v>
      </c>
      <c r="H1035" s="154" t="n">
        <v>279365.1</v>
      </c>
      <c r="I1035" s="154" t="n">
        <v>11331.7</v>
      </c>
      <c r="J1035" s="154" t="n">
        <v>290696.8</v>
      </c>
      <c r="K1035" s="154" t="n">
        <v>20249.2</v>
      </c>
      <c r="L1035" s="154" t="n">
        <v>3404.2</v>
      </c>
      <c r="M1035" s="154" t="n">
        <v>14509.4</v>
      </c>
      <c r="N1035" s="154" t="n">
        <v>1022.2</v>
      </c>
    </row>
    <row r="1036" ht="10.05" customHeight="1">
      <c r="A1036" s="151" t="inlineStr">
        <is>
          <t>TOURNESOL</t>
        </is>
      </c>
      <c r="B1036" s="412" t="n">
        <v>2019</v>
      </c>
      <c r="C1036" s="151" t="inlineStr">
        <is>
          <t>2019/20</t>
        </is>
      </c>
      <c r="D1036" s="413" t="n">
        <v>11</v>
      </c>
      <c r="E1036" s="154" t="n">
        <v>60328.1</v>
      </c>
      <c r="F1036" s="154" t="n">
        <v>626.3</v>
      </c>
      <c r="G1036" s="154" t="n">
        <v>60954.4</v>
      </c>
      <c r="H1036" s="154" t="n">
        <v>710561.2</v>
      </c>
      <c r="I1036" s="154" t="n">
        <v>5723.3</v>
      </c>
      <c r="J1036" s="154" t="n">
        <v>716284.5</v>
      </c>
      <c r="K1036" s="154" t="n">
        <v>88913.60000000001</v>
      </c>
      <c r="L1036" s="154" t="n">
        <v>3763.9</v>
      </c>
      <c r="M1036" s="154" t="n">
        <v>40712.6</v>
      </c>
      <c r="N1036" s="154" t="n">
        <v>2186.6</v>
      </c>
    </row>
    <row r="1037" ht="10.05" customHeight="1">
      <c r="A1037" s="151" t="inlineStr">
        <is>
          <t>COLZA</t>
        </is>
      </c>
      <c r="B1037" s="412" t="n">
        <v>2019</v>
      </c>
      <c r="C1037" s="151" t="inlineStr">
        <is>
          <t>2019/20</t>
        </is>
      </c>
      <c r="D1037" s="413" t="n">
        <v>12</v>
      </c>
      <c r="E1037" s="154" t="n">
        <v>152319.8</v>
      </c>
      <c r="F1037" s="154" t="n">
        <v>700</v>
      </c>
      <c r="G1037" s="154" t="n">
        <v>153019.8</v>
      </c>
      <c r="H1037" s="154" t="n">
        <v>1487498.1</v>
      </c>
      <c r="I1037" s="154" t="n">
        <v>13021.4</v>
      </c>
      <c r="J1037" s="154" t="n">
        <v>1500519.5</v>
      </c>
      <c r="K1037" s="154" t="n">
        <v>298071.8</v>
      </c>
      <c r="L1037" s="154" t="n">
        <v>30995.3</v>
      </c>
      <c r="M1037" s="154" t="n">
        <v>89019.10000000001</v>
      </c>
      <c r="N1037" s="154" t="n">
        <v>3892.7</v>
      </c>
    </row>
    <row r="1038" ht="10.05" customHeight="1">
      <c r="A1038" s="151" t="inlineStr">
        <is>
          <t>LIN</t>
        </is>
      </c>
      <c r="B1038" s="412" t="n">
        <v>2019</v>
      </c>
      <c r="C1038" s="151" t="inlineStr">
        <is>
          <t>2019/20</t>
        </is>
      </c>
      <c r="D1038" s="413" t="n">
        <v>12</v>
      </c>
      <c r="E1038" s="154" t="n">
        <v>776</v>
      </c>
      <c r="F1038" s="154" t="n">
        <v>0</v>
      </c>
      <c r="G1038" s="154" t="n">
        <v>776</v>
      </c>
      <c r="H1038" s="154" t="n">
        <v>17009.1</v>
      </c>
      <c r="I1038" s="154" t="n">
        <v>845.6</v>
      </c>
      <c r="J1038" s="154" t="n">
        <v>17854.7</v>
      </c>
      <c r="K1038" s="154" t="n">
        <v>351.9</v>
      </c>
      <c r="L1038" s="154" t="n">
        <v>5.9</v>
      </c>
      <c r="M1038" s="154" t="n">
        <v>34.1</v>
      </c>
      <c r="N1038" s="154" t="n">
        <v>0</v>
      </c>
    </row>
    <row r="1039" ht="10.05" customHeight="1">
      <c r="A1039" s="151" t="inlineStr">
        <is>
          <t>SOJA</t>
        </is>
      </c>
      <c r="B1039" s="412" t="n">
        <v>2019</v>
      </c>
      <c r="C1039" s="151" t="inlineStr">
        <is>
          <t>2019/20</t>
        </is>
      </c>
      <c r="D1039" s="413" t="n">
        <v>12</v>
      </c>
      <c r="E1039" s="154" t="n">
        <v>10639.9</v>
      </c>
      <c r="F1039" s="154" t="n">
        <v>21.5</v>
      </c>
      <c r="G1039" s="154" t="n">
        <v>10661.4</v>
      </c>
      <c r="H1039" s="154" t="n">
        <v>264015</v>
      </c>
      <c r="I1039" s="154" t="n">
        <v>10482.9</v>
      </c>
      <c r="J1039" s="154" t="n">
        <v>274497.9</v>
      </c>
      <c r="K1039" s="154" t="n">
        <v>15823.3</v>
      </c>
      <c r="L1039" s="154" t="n">
        <v>818</v>
      </c>
      <c r="M1039" s="154" t="n">
        <v>4361.6</v>
      </c>
      <c r="N1039" s="154" t="n">
        <v>1098.7</v>
      </c>
    </row>
    <row r="1040" ht="10.05" customHeight="1">
      <c r="A1040" s="151" t="inlineStr">
        <is>
          <t>TOURNESOL</t>
        </is>
      </c>
      <c r="B1040" s="412" t="n">
        <v>2019</v>
      </c>
      <c r="C1040" s="151" t="inlineStr">
        <is>
          <t>2019/20</t>
        </is>
      </c>
      <c r="D1040" s="413" t="n">
        <v>12</v>
      </c>
      <c r="E1040" s="154" t="n">
        <v>28039.7</v>
      </c>
      <c r="F1040" s="154" t="n">
        <v>212</v>
      </c>
      <c r="G1040" s="154" t="n">
        <v>28251.7</v>
      </c>
      <c r="H1040" s="154" t="n">
        <v>646250.9</v>
      </c>
      <c r="I1040" s="154" t="n">
        <v>4248.8</v>
      </c>
      <c r="J1040" s="154" t="n">
        <v>650499.7</v>
      </c>
      <c r="K1040" s="154" t="n">
        <v>70221</v>
      </c>
      <c r="L1040" s="154" t="n">
        <v>1160.5</v>
      </c>
      <c r="M1040" s="154" t="n">
        <v>18310.5</v>
      </c>
      <c r="N1040" s="154" t="n">
        <v>1542.8</v>
      </c>
    </row>
    <row r="1041" ht="10.05" customHeight="1">
      <c r="A1041" s="151" t="inlineStr">
        <is>
          <t>COLZA</t>
        </is>
      </c>
      <c r="B1041" s="412" t="n">
        <v>2020</v>
      </c>
      <c r="C1041" s="151" t="inlineStr">
        <is>
          <t>2019/20</t>
        </is>
      </c>
      <c r="D1041" s="413" t="n">
        <v>1</v>
      </c>
      <c r="E1041" s="154" t="n">
        <v>161991.4</v>
      </c>
      <c r="F1041" s="154" t="n">
        <v>0</v>
      </c>
      <c r="G1041" s="154" t="n">
        <v>161991.4</v>
      </c>
      <c r="H1041" s="154" t="n">
        <v>1342623.8</v>
      </c>
      <c r="I1041" s="154" t="n">
        <v>12857.4</v>
      </c>
      <c r="J1041" s="154" t="n">
        <v>1355481.2</v>
      </c>
      <c r="K1041" s="154" t="n">
        <v>218419.6</v>
      </c>
      <c r="L1041" s="154" t="n">
        <v>19832.6</v>
      </c>
      <c r="M1041" s="154" t="n">
        <v>91738.2</v>
      </c>
      <c r="N1041" s="154" t="n">
        <v>7611.3</v>
      </c>
    </row>
    <row r="1042" ht="10.05" customHeight="1">
      <c r="A1042" s="151" t="inlineStr">
        <is>
          <t>LIN</t>
        </is>
      </c>
      <c r="B1042" s="412" t="n">
        <v>2020</v>
      </c>
      <c r="C1042" s="151" t="inlineStr">
        <is>
          <t>2019/20</t>
        </is>
      </c>
      <c r="D1042" s="413" t="n">
        <v>1</v>
      </c>
      <c r="E1042" s="154" t="n">
        <v>469.8</v>
      </c>
      <c r="F1042" s="154" t="n">
        <v>6.9</v>
      </c>
      <c r="G1042" s="154" t="n">
        <v>476.7</v>
      </c>
      <c r="H1042" s="154" t="n">
        <v>14082.3</v>
      </c>
      <c r="I1042" s="154" t="n">
        <v>676.7</v>
      </c>
      <c r="J1042" s="154" t="n">
        <v>14759</v>
      </c>
      <c r="K1042" s="154" t="n">
        <v>291.1</v>
      </c>
      <c r="L1042" s="154" t="n">
        <v>8.5</v>
      </c>
      <c r="M1042" s="154" t="n">
        <v>69.40000000000001</v>
      </c>
      <c r="N1042" s="154" t="n">
        <v>0</v>
      </c>
    </row>
    <row r="1043" ht="10.05" customHeight="1">
      <c r="A1043" s="151" t="inlineStr">
        <is>
          <t>SOJA</t>
        </is>
      </c>
      <c r="B1043" s="412" t="n">
        <v>2020</v>
      </c>
      <c r="C1043" s="151" t="inlineStr">
        <is>
          <t>2019/20</t>
        </is>
      </c>
      <c r="D1043" s="413" t="n">
        <v>1</v>
      </c>
      <c r="E1043" s="154" t="n">
        <v>7217.4</v>
      </c>
      <c r="F1043" s="154" t="n">
        <v>589.1</v>
      </c>
      <c r="G1043" s="154" t="n">
        <v>7806.5</v>
      </c>
      <c r="H1043" s="154" t="n">
        <v>239440.3</v>
      </c>
      <c r="I1043" s="154" t="n">
        <v>10556.3</v>
      </c>
      <c r="J1043" s="154" t="n">
        <v>249996.6</v>
      </c>
      <c r="K1043" s="154" t="n">
        <v>11782.9</v>
      </c>
      <c r="L1043" s="154" t="n">
        <v>1106.2</v>
      </c>
      <c r="M1043" s="154" t="n">
        <v>3970.4</v>
      </c>
      <c r="N1043" s="154" t="n">
        <v>1050.6</v>
      </c>
    </row>
    <row r="1044" ht="10.05" customHeight="1">
      <c r="A1044" s="151" t="inlineStr">
        <is>
          <t>TOURNESOL</t>
        </is>
      </c>
      <c r="B1044" s="412" t="n">
        <v>2020</v>
      </c>
      <c r="C1044" s="151" t="inlineStr">
        <is>
          <t>2019/20</t>
        </is>
      </c>
      <c r="D1044" s="413" t="n">
        <v>1</v>
      </c>
      <c r="E1044" s="154" t="n">
        <v>31920.5</v>
      </c>
      <c r="F1044" s="154" t="n">
        <v>525.3</v>
      </c>
      <c r="G1044" s="154" t="n">
        <v>32445.8</v>
      </c>
      <c r="H1044" s="154" t="n">
        <v>570438.5</v>
      </c>
      <c r="I1044" s="154" t="n">
        <v>4114.7</v>
      </c>
      <c r="J1044" s="154" t="n">
        <v>574553.2</v>
      </c>
      <c r="K1044" s="154" t="n">
        <v>47624.3</v>
      </c>
      <c r="L1044" s="154" t="n">
        <v>1298.1</v>
      </c>
      <c r="M1044" s="154" t="n">
        <v>21690.5</v>
      </c>
      <c r="N1044" s="154" t="n">
        <v>2204</v>
      </c>
    </row>
    <row r="1045" ht="10.05" customHeight="1">
      <c r="A1045" s="151" t="inlineStr">
        <is>
          <t>COLZA</t>
        </is>
      </c>
      <c r="B1045" s="412" t="n">
        <v>2020</v>
      </c>
      <c r="C1045" s="151" t="inlineStr">
        <is>
          <t>2019/20</t>
        </is>
      </c>
      <c r="D1045" s="413" t="n">
        <v>2</v>
      </c>
      <c r="E1045" s="154" t="n">
        <v>139820.5</v>
      </c>
      <c r="F1045" s="154" t="n">
        <v>0</v>
      </c>
      <c r="G1045" s="154" t="n">
        <v>139820.5</v>
      </c>
      <c r="H1045" s="154" t="n">
        <v>1139683.3</v>
      </c>
      <c r="I1045" s="154" t="n">
        <v>12831.1</v>
      </c>
      <c r="J1045" s="154" t="n">
        <v>1152514.4</v>
      </c>
      <c r="K1045" s="154" t="n">
        <v>156280.5</v>
      </c>
      <c r="L1045" s="154" t="n">
        <v>15760</v>
      </c>
      <c r="M1045" s="154" t="n">
        <v>73477.7</v>
      </c>
      <c r="N1045" s="154" t="n">
        <v>4420.9</v>
      </c>
    </row>
    <row r="1046" ht="10.05" customHeight="1">
      <c r="A1046" s="151" t="inlineStr">
        <is>
          <t>LIN</t>
        </is>
      </c>
      <c r="B1046" s="412" t="n">
        <v>2020</v>
      </c>
      <c r="C1046" s="151" t="inlineStr">
        <is>
          <t>2019/20</t>
        </is>
      </c>
      <c r="D1046" s="413" t="n">
        <v>2</v>
      </c>
      <c r="E1046" s="154" t="n">
        <v>852</v>
      </c>
      <c r="F1046" s="154" t="n">
        <v>1.5</v>
      </c>
      <c r="G1046" s="154" t="n">
        <v>853.5</v>
      </c>
      <c r="H1046" s="154" t="n">
        <v>12225.9</v>
      </c>
      <c r="I1046" s="154" t="n">
        <v>672.5</v>
      </c>
      <c r="J1046" s="154" t="n">
        <v>12898.4</v>
      </c>
      <c r="K1046" s="154" t="n">
        <v>312.1</v>
      </c>
      <c r="L1046" s="154" t="n">
        <v>152.9</v>
      </c>
      <c r="M1046" s="154" t="n">
        <v>131.9</v>
      </c>
      <c r="N1046" s="154" t="n">
        <v>0</v>
      </c>
    </row>
    <row r="1047" ht="10.05" customHeight="1">
      <c r="A1047" s="151" t="inlineStr">
        <is>
          <t>SOJA</t>
        </is>
      </c>
      <c r="B1047" s="412" t="n">
        <v>2020</v>
      </c>
      <c r="C1047" s="151" t="inlineStr">
        <is>
          <t>2019/20</t>
        </is>
      </c>
      <c r="D1047" s="413" t="n">
        <v>2</v>
      </c>
      <c r="E1047" s="154" t="n">
        <v>4781.6</v>
      </c>
      <c r="F1047" s="154" t="n">
        <v>168.7</v>
      </c>
      <c r="G1047" s="154" t="n">
        <v>4950.3</v>
      </c>
      <c r="H1047" s="154" t="n">
        <v>217446</v>
      </c>
      <c r="I1047" s="154" t="n">
        <v>8440.5</v>
      </c>
      <c r="J1047" s="154" t="n">
        <v>225886.5</v>
      </c>
      <c r="K1047" s="154" t="n">
        <v>10432.4</v>
      </c>
      <c r="L1047" s="154" t="n">
        <v>1700.1</v>
      </c>
      <c r="M1047" s="154" t="n">
        <v>2460.3</v>
      </c>
      <c r="N1047" s="154" t="n">
        <v>559.7</v>
      </c>
    </row>
    <row r="1048" ht="10.05" customHeight="1">
      <c r="A1048" s="151" t="inlineStr">
        <is>
          <t>TOURNESOL</t>
        </is>
      </c>
      <c r="B1048" s="412" t="n">
        <v>2020</v>
      </c>
      <c r="C1048" s="151" t="inlineStr">
        <is>
          <t>2019/20</t>
        </is>
      </c>
      <c r="D1048" s="413" t="n">
        <v>2</v>
      </c>
      <c r="E1048" s="154" t="n">
        <v>17755.9</v>
      </c>
      <c r="F1048" s="154" t="n">
        <v>4355.2</v>
      </c>
      <c r="G1048" s="154" t="n">
        <v>22111.1</v>
      </c>
      <c r="H1048" s="154" t="n">
        <v>501859</v>
      </c>
      <c r="I1048" s="154" t="n">
        <v>4379.2</v>
      </c>
      <c r="J1048" s="154" t="n">
        <v>506238.2</v>
      </c>
      <c r="K1048" s="154" t="n">
        <v>35521.1</v>
      </c>
      <c r="L1048" s="154" t="n">
        <v>751.6</v>
      </c>
      <c r="M1048" s="154" t="n">
        <v>11135.5</v>
      </c>
      <c r="N1048" s="154" t="n">
        <v>1750.2</v>
      </c>
    </row>
    <row r="1049" ht="10.05" customHeight="1">
      <c r="A1049" s="151" t="inlineStr">
        <is>
          <t>COLZA</t>
        </is>
      </c>
      <c r="B1049" s="412" t="n">
        <v>2020</v>
      </c>
      <c r="C1049" s="151" t="inlineStr">
        <is>
          <t>2019/20</t>
        </is>
      </c>
      <c r="D1049" s="413" t="n">
        <v>3</v>
      </c>
      <c r="E1049" s="154" t="n">
        <v>117937.2</v>
      </c>
      <c r="F1049" s="154" t="n">
        <v>0</v>
      </c>
      <c r="G1049" s="154" t="n">
        <v>117937.2</v>
      </c>
      <c r="H1049" s="154" t="n">
        <v>947719.4</v>
      </c>
      <c r="I1049" s="154" t="n">
        <v>12757.5</v>
      </c>
      <c r="J1049" s="154" t="n">
        <v>960476.9</v>
      </c>
      <c r="K1049" s="154" t="n">
        <v>117741.2</v>
      </c>
      <c r="L1049" s="154" t="n">
        <v>13671.4</v>
      </c>
      <c r="M1049" s="154" t="n">
        <v>49028.8</v>
      </c>
      <c r="N1049" s="154" t="n">
        <v>3426.7</v>
      </c>
    </row>
    <row r="1050" ht="10.05" customHeight="1">
      <c r="A1050" s="151" t="inlineStr">
        <is>
          <t>LIN</t>
        </is>
      </c>
      <c r="B1050" s="412" t="n">
        <v>2020</v>
      </c>
      <c r="C1050" s="151" t="inlineStr">
        <is>
          <t>2019/20</t>
        </is>
      </c>
      <c r="D1050" s="413" t="n">
        <v>3</v>
      </c>
      <c r="E1050" s="154" t="n">
        <v>802.4</v>
      </c>
      <c r="F1050" s="154" t="n">
        <v>851.9</v>
      </c>
      <c r="G1050" s="154" t="n">
        <v>1654.3</v>
      </c>
      <c r="H1050" s="154" t="n">
        <v>10187.6</v>
      </c>
      <c r="I1050" s="154" t="n">
        <v>1625.1</v>
      </c>
      <c r="J1050" s="154" t="n">
        <v>11812.7</v>
      </c>
      <c r="K1050" s="154" t="n">
        <v>201.2</v>
      </c>
      <c r="L1050" s="154" t="n">
        <v>7.8</v>
      </c>
      <c r="M1050" s="154" t="n">
        <v>114.2</v>
      </c>
      <c r="N1050" s="154" t="n">
        <v>4.5</v>
      </c>
    </row>
    <row r="1051" ht="10.05" customHeight="1">
      <c r="A1051" s="151" t="inlineStr">
        <is>
          <t>SOJA</t>
        </is>
      </c>
      <c r="B1051" s="412" t="n">
        <v>2020</v>
      </c>
      <c r="C1051" s="151" t="inlineStr">
        <is>
          <t>2019/20</t>
        </is>
      </c>
      <c r="D1051" s="413" t="n">
        <v>3</v>
      </c>
      <c r="E1051" s="154" t="n">
        <v>5708</v>
      </c>
      <c r="F1051" s="154" t="n">
        <v>0</v>
      </c>
      <c r="G1051" s="154" t="n">
        <v>5708</v>
      </c>
      <c r="H1051" s="154" t="n">
        <v>180718.8</v>
      </c>
      <c r="I1051" s="154" t="n">
        <v>5086.3</v>
      </c>
      <c r="J1051" s="154" t="n">
        <v>185805.1</v>
      </c>
      <c r="K1051" s="154" t="n">
        <v>8765.700000000001</v>
      </c>
      <c r="L1051" s="154" t="n">
        <v>1227.9</v>
      </c>
      <c r="M1051" s="154" t="n">
        <v>2030.2</v>
      </c>
      <c r="N1051" s="154" t="n">
        <v>864.4</v>
      </c>
    </row>
    <row r="1052" ht="10.05" customHeight="1">
      <c r="A1052" s="151" t="inlineStr">
        <is>
          <t>TOURNESOL</t>
        </is>
      </c>
      <c r="B1052" s="412" t="n">
        <v>2020</v>
      </c>
      <c r="C1052" s="151" t="inlineStr">
        <is>
          <t>2019/20</t>
        </is>
      </c>
      <c r="D1052" s="413" t="n">
        <v>3</v>
      </c>
      <c r="E1052" s="154" t="n">
        <v>11064.4</v>
      </c>
      <c r="F1052" s="154" t="n">
        <v>456.5</v>
      </c>
      <c r="G1052" s="154" t="n">
        <v>11520.9</v>
      </c>
      <c r="H1052" s="154" t="n">
        <v>401327.5</v>
      </c>
      <c r="I1052" s="154" t="n">
        <v>3690.5</v>
      </c>
      <c r="J1052" s="154" t="n">
        <v>405018</v>
      </c>
      <c r="K1052" s="154" t="n">
        <v>29612.4</v>
      </c>
      <c r="L1052" s="154" t="n">
        <v>504.5</v>
      </c>
      <c r="M1052" s="154" t="n">
        <v>5360.5</v>
      </c>
      <c r="N1052" s="154" t="n">
        <v>1052.5</v>
      </c>
    </row>
    <row r="1053" ht="10.05" customHeight="1">
      <c r="A1053" s="151" t="inlineStr">
        <is>
          <t>COLZA</t>
        </is>
      </c>
      <c r="B1053" s="412" t="n">
        <v>2020</v>
      </c>
      <c r="C1053" s="151" t="inlineStr">
        <is>
          <t>2019/20</t>
        </is>
      </c>
      <c r="D1053" s="413" t="n">
        <v>4</v>
      </c>
      <c r="E1053" s="154" t="n">
        <v>100105.7</v>
      </c>
      <c r="F1053" s="154" t="n">
        <v>0</v>
      </c>
      <c r="G1053" s="154" t="n">
        <v>100105.7</v>
      </c>
      <c r="H1053" s="154" t="n">
        <v>692569.9</v>
      </c>
      <c r="I1053" s="154" t="n">
        <v>12707.1</v>
      </c>
      <c r="J1053" s="154" t="n">
        <v>705277</v>
      </c>
      <c r="K1053" s="154" t="n">
        <v>73452.10000000001</v>
      </c>
      <c r="L1053" s="154" t="n">
        <v>12806.6</v>
      </c>
      <c r="M1053" s="154" t="n">
        <v>52393.2</v>
      </c>
      <c r="N1053" s="154" t="n">
        <v>5082.5</v>
      </c>
    </row>
    <row r="1054" ht="10.05" customHeight="1">
      <c r="A1054" s="151" t="inlineStr">
        <is>
          <t>LIN</t>
        </is>
      </c>
      <c r="B1054" s="412" t="n">
        <v>2020</v>
      </c>
      <c r="C1054" s="151" t="inlineStr">
        <is>
          <t>2019/20</t>
        </is>
      </c>
      <c r="D1054" s="413" t="n">
        <v>4</v>
      </c>
      <c r="E1054" s="154" t="n">
        <v>240.9</v>
      </c>
      <c r="F1054" s="154" t="n">
        <v>32.1</v>
      </c>
      <c r="G1054" s="154" t="n">
        <v>273</v>
      </c>
      <c r="H1054" s="154" t="n">
        <v>8927.9</v>
      </c>
      <c r="I1054" s="154" t="n">
        <v>1674.1</v>
      </c>
      <c r="J1054" s="154" t="n">
        <v>10602</v>
      </c>
      <c r="K1054" s="154" t="n">
        <v>174.9</v>
      </c>
      <c r="L1054" s="154" t="n">
        <v>30.3</v>
      </c>
      <c r="M1054" s="154" t="n">
        <v>50.7</v>
      </c>
      <c r="N1054" s="154" t="n">
        <v>5.9</v>
      </c>
    </row>
    <row r="1055" ht="10.05" customHeight="1">
      <c r="A1055" s="151" t="inlineStr">
        <is>
          <t>SOJA</t>
        </is>
      </c>
      <c r="B1055" s="412" t="n">
        <v>2020</v>
      </c>
      <c r="C1055" s="151" t="inlineStr">
        <is>
          <t>2019/20</t>
        </is>
      </c>
      <c r="D1055" s="413" t="n">
        <v>4</v>
      </c>
      <c r="E1055" s="154" t="n">
        <v>7431.8</v>
      </c>
      <c r="F1055" s="154" t="n">
        <v>433.2</v>
      </c>
      <c r="G1055" s="154" t="n">
        <v>7865</v>
      </c>
      <c r="H1055" s="154" t="n">
        <v>131349.2</v>
      </c>
      <c r="I1055" s="154" t="n">
        <v>3981.9</v>
      </c>
      <c r="J1055" s="154" t="n">
        <v>135331.1</v>
      </c>
      <c r="K1055" s="154" t="n">
        <v>5787.5</v>
      </c>
      <c r="L1055" s="154" t="n">
        <v>1322.3</v>
      </c>
      <c r="M1055" s="154" t="n">
        <v>3403.6</v>
      </c>
      <c r="N1055" s="154" t="n">
        <v>1063.7</v>
      </c>
    </row>
    <row r="1056" ht="10.05" customHeight="1">
      <c r="A1056" s="151" t="inlineStr">
        <is>
          <t>TOURNESOL</t>
        </is>
      </c>
      <c r="B1056" s="412" t="n">
        <v>2020</v>
      </c>
      <c r="C1056" s="151" t="inlineStr">
        <is>
          <t>2019/20</t>
        </is>
      </c>
      <c r="D1056" s="413" t="n">
        <v>4</v>
      </c>
      <c r="E1056" s="154" t="n">
        <v>11761.9</v>
      </c>
      <c r="F1056" s="154" t="n">
        <v>463.7</v>
      </c>
      <c r="G1056" s="154" t="n">
        <v>12225.6</v>
      </c>
      <c r="H1056" s="154" t="n">
        <v>288954.6</v>
      </c>
      <c r="I1056" s="154" t="n">
        <v>4031.6</v>
      </c>
      <c r="J1056" s="154" t="n">
        <v>292986.2</v>
      </c>
      <c r="K1056" s="154" t="n">
        <v>23516.1</v>
      </c>
      <c r="L1056" s="154" t="n">
        <v>635.2</v>
      </c>
      <c r="M1056" s="154" t="n">
        <v>5423</v>
      </c>
      <c r="N1056" s="154" t="n">
        <v>1343.1</v>
      </c>
    </row>
    <row r="1057" ht="10.05" customHeight="1">
      <c r="A1057" s="151" t="inlineStr">
        <is>
          <t>COLZA</t>
        </is>
      </c>
      <c r="B1057" s="412" t="n">
        <v>2020</v>
      </c>
      <c r="C1057" s="151" t="inlineStr">
        <is>
          <t>2019/20</t>
        </is>
      </c>
      <c r="D1057" s="413" t="n">
        <v>5</v>
      </c>
      <c r="E1057" s="154" t="n">
        <v>68657.89999999999</v>
      </c>
      <c r="F1057" s="154" t="n">
        <v>0</v>
      </c>
      <c r="G1057" s="154" t="n">
        <v>68657.89999999999</v>
      </c>
      <c r="H1057" s="154" t="n">
        <v>455545.8</v>
      </c>
      <c r="I1057" s="154" t="n">
        <v>5659.4</v>
      </c>
      <c r="J1057" s="154" t="n">
        <v>461205.2</v>
      </c>
      <c r="K1057" s="154" t="n">
        <v>36370.8</v>
      </c>
      <c r="L1057" s="154" t="n">
        <v>5216.4</v>
      </c>
      <c r="M1057" s="154" t="n">
        <v>37737.8</v>
      </c>
      <c r="N1057" s="154" t="n">
        <v>6023</v>
      </c>
    </row>
    <row r="1058" ht="10.05" customHeight="1">
      <c r="A1058" s="151" t="inlineStr">
        <is>
          <t>LIN</t>
        </is>
      </c>
      <c r="B1058" s="412" t="n">
        <v>2020</v>
      </c>
      <c r="C1058" s="151" t="inlineStr">
        <is>
          <t>2019/20</t>
        </is>
      </c>
      <c r="D1058" s="413" t="n">
        <v>5</v>
      </c>
      <c r="E1058" s="154" t="n">
        <v>523.4</v>
      </c>
      <c r="F1058" s="154" t="n">
        <v>0</v>
      </c>
      <c r="G1058" s="154" t="n">
        <v>523.4</v>
      </c>
      <c r="H1058" s="154" t="n">
        <v>7627.4</v>
      </c>
      <c r="I1058" s="154" t="n">
        <v>1498.6</v>
      </c>
      <c r="J1058" s="154" t="n">
        <v>9126.000000000009</v>
      </c>
      <c r="K1058" s="154" t="n">
        <v>107.8</v>
      </c>
      <c r="L1058" s="154" t="n">
        <v>0</v>
      </c>
      <c r="M1058" s="154" t="n">
        <v>67.09999999999999</v>
      </c>
      <c r="N1058" s="154" t="n">
        <v>0</v>
      </c>
    </row>
    <row r="1059" ht="10.05" customHeight="1">
      <c r="A1059" s="151" t="inlineStr">
        <is>
          <t>SOJA</t>
        </is>
      </c>
      <c r="B1059" s="412" t="n">
        <v>2020</v>
      </c>
      <c r="C1059" s="151" t="inlineStr">
        <is>
          <t>2019/20</t>
        </is>
      </c>
      <c r="D1059" s="413" t="n">
        <v>5</v>
      </c>
      <c r="E1059" s="154" t="n">
        <v>5202.1</v>
      </c>
      <c r="F1059" s="154" t="n">
        <v>50.3</v>
      </c>
      <c r="G1059" s="154" t="n">
        <v>5252.4</v>
      </c>
      <c r="H1059" s="154" t="n">
        <v>102431.4</v>
      </c>
      <c r="I1059" s="154" t="n">
        <v>3227.7</v>
      </c>
      <c r="J1059" s="154" t="n">
        <v>105659.1</v>
      </c>
      <c r="K1059" s="154" t="n">
        <v>3807.4</v>
      </c>
      <c r="L1059" s="154" t="n">
        <v>598</v>
      </c>
      <c r="M1059" s="154" t="n">
        <v>1721.4</v>
      </c>
      <c r="N1059" s="154" t="n">
        <v>804.8</v>
      </c>
    </row>
    <row r="1060" ht="10.05" customHeight="1">
      <c r="A1060" s="151" t="inlineStr">
        <is>
          <t>TOURNESOL</t>
        </is>
      </c>
      <c r="B1060" s="412" t="n">
        <v>2020</v>
      </c>
      <c r="C1060" s="151" t="inlineStr">
        <is>
          <t>2019/20</t>
        </is>
      </c>
      <c r="D1060" s="413" t="n">
        <v>5</v>
      </c>
      <c r="E1060" s="154" t="n">
        <v>16541.9</v>
      </c>
      <c r="F1060" s="154" t="n">
        <v>0</v>
      </c>
      <c r="G1060" s="154" t="n">
        <v>16541.9</v>
      </c>
      <c r="H1060" s="154" t="n">
        <v>201066.1</v>
      </c>
      <c r="I1060" s="154" t="n">
        <v>3969.8</v>
      </c>
      <c r="J1060" s="154" t="n">
        <v>205035.9</v>
      </c>
      <c r="K1060" s="154" t="n">
        <v>10928</v>
      </c>
      <c r="L1060" s="154" t="n">
        <v>143.9</v>
      </c>
      <c r="M1060" s="154" t="n">
        <v>12198.8</v>
      </c>
      <c r="N1060" s="154" t="n">
        <v>543.4</v>
      </c>
    </row>
    <row r="1061" ht="10.05" customHeight="1">
      <c r="A1061" s="151" t="inlineStr">
        <is>
          <t>COLZA</t>
        </is>
      </c>
      <c r="B1061" s="412" t="n">
        <v>2020</v>
      </c>
      <c r="C1061" s="151" t="inlineStr">
        <is>
          <t>2019/20</t>
        </is>
      </c>
      <c r="D1061" s="413" t="n">
        <v>6</v>
      </c>
      <c r="E1061" s="154" t="n">
        <v>39736.1</v>
      </c>
      <c r="F1061" s="154" t="n">
        <v>0</v>
      </c>
      <c r="G1061" s="154" t="n">
        <v>39736.1</v>
      </c>
      <c r="H1061" s="154" t="n">
        <v>0</v>
      </c>
      <c r="I1061" s="154" t="n">
        <v>0</v>
      </c>
      <c r="J1061" s="154" t="n">
        <v>0</v>
      </c>
      <c r="K1061" s="154" t="n">
        <v>0</v>
      </c>
      <c r="L1061" s="154" t="n">
        <v>11192.5</v>
      </c>
      <c r="M1061" s="154" t="n">
        <v>18871.7</v>
      </c>
      <c r="N1061" s="154" t="n">
        <v>7948.5</v>
      </c>
    </row>
    <row r="1062" ht="10.05" customHeight="1">
      <c r="A1062" s="151" t="inlineStr">
        <is>
          <t>LIN</t>
        </is>
      </c>
      <c r="B1062" s="412" t="n">
        <v>2020</v>
      </c>
      <c r="C1062" s="151" t="inlineStr">
        <is>
          <t>2019/20</t>
        </is>
      </c>
      <c r="D1062" s="413" t="n">
        <v>6</v>
      </c>
      <c r="E1062" s="154" t="n">
        <v>591.9</v>
      </c>
      <c r="F1062" s="154" t="n">
        <v>65.59999999999999</v>
      </c>
      <c r="G1062" s="154" t="n">
        <v>657.5</v>
      </c>
      <c r="H1062" s="154" t="n">
        <v>0</v>
      </c>
      <c r="I1062" s="154" t="n">
        <v>0</v>
      </c>
      <c r="J1062" s="154" t="n">
        <v>0</v>
      </c>
      <c r="K1062" s="154" t="n">
        <v>0</v>
      </c>
      <c r="L1062" s="154" t="n">
        <v>40.4</v>
      </c>
      <c r="M1062" s="154" t="n">
        <v>40.4</v>
      </c>
      <c r="N1062" s="154" t="n">
        <v>90.40000000000001</v>
      </c>
    </row>
    <row r="1063" ht="10.05" customHeight="1">
      <c r="A1063" s="151" t="inlineStr">
        <is>
          <t>SOJA</t>
        </is>
      </c>
      <c r="B1063" s="412" t="n">
        <v>2020</v>
      </c>
      <c r="C1063" s="151" t="inlineStr">
        <is>
          <t>2019/20</t>
        </is>
      </c>
      <c r="D1063" s="413" t="n">
        <v>6</v>
      </c>
      <c r="E1063" s="154" t="n">
        <v>20544.5</v>
      </c>
      <c r="F1063" s="154" t="n">
        <v>0</v>
      </c>
      <c r="G1063" s="154" t="n">
        <v>20544.5</v>
      </c>
      <c r="H1063" s="154" t="n">
        <v>0</v>
      </c>
      <c r="I1063" s="154" t="n">
        <v>0</v>
      </c>
      <c r="J1063" s="154" t="n">
        <v>0</v>
      </c>
      <c r="K1063" s="154" t="n">
        <v>0</v>
      </c>
      <c r="L1063" s="154" t="n">
        <v>1304.5</v>
      </c>
      <c r="M1063" s="154" t="n">
        <v>1193.6</v>
      </c>
      <c r="N1063" s="154" t="n">
        <v>684.6</v>
      </c>
    </row>
    <row r="1064" ht="10.05" customHeight="1">
      <c r="A1064" s="151" t="inlineStr">
        <is>
          <t>TOURNESOL</t>
        </is>
      </c>
      <c r="B1064" s="412" t="n">
        <v>2020</v>
      </c>
      <c r="C1064" s="151" t="inlineStr">
        <is>
          <t>2019/20</t>
        </is>
      </c>
      <c r="D1064" s="413" t="n">
        <v>6</v>
      </c>
      <c r="E1064" s="154" t="n">
        <v>8807.1</v>
      </c>
      <c r="F1064" s="154" t="n">
        <v>0</v>
      </c>
      <c r="G1064" s="154" t="n">
        <v>8807.1</v>
      </c>
      <c r="H1064" s="154" t="n">
        <v>0</v>
      </c>
      <c r="I1064" s="154" t="n">
        <v>0</v>
      </c>
      <c r="J1064" s="154" t="n">
        <v>0</v>
      </c>
      <c r="K1064" s="154" t="n">
        <v>0</v>
      </c>
      <c r="L1064" s="154" t="n">
        <v>352.2</v>
      </c>
      <c r="M1064" s="154" t="n">
        <v>5939.3</v>
      </c>
      <c r="N1064" s="154" t="n">
        <v>841.4</v>
      </c>
    </row>
    <row r="1065" ht="10.05" customHeight="1">
      <c r="A1065" s="151" t="inlineStr">
        <is>
          <t>COLZA</t>
        </is>
      </c>
      <c r="B1065" s="412" t="n">
        <v>2020</v>
      </c>
      <c r="C1065" s="151" t="inlineStr">
        <is>
          <t>2019/20</t>
        </is>
      </c>
      <c r="D1065" s="413" t="n">
        <v>7</v>
      </c>
      <c r="E1065" s="154" t="n">
        <v>0</v>
      </c>
      <c r="F1065" s="154" t="n">
        <v>0</v>
      </c>
      <c r="G1065" s="154" t="n">
        <v>0</v>
      </c>
      <c r="H1065" s="154" t="n">
        <v>141234.7</v>
      </c>
      <c r="I1065" s="154" t="n">
        <v>4402.6</v>
      </c>
      <c r="J1065" s="154" t="n">
        <v>145637.3</v>
      </c>
      <c r="K1065" s="154" t="n">
        <v>19495.2</v>
      </c>
      <c r="L1065" s="154" t="n">
        <v>0</v>
      </c>
      <c r="M1065" s="154" t="n">
        <v>0</v>
      </c>
      <c r="N1065" s="154" t="n">
        <v>0</v>
      </c>
    </row>
    <row r="1066" ht="10.05" customHeight="1">
      <c r="A1066" s="151" t="inlineStr">
        <is>
          <t>LIN</t>
        </is>
      </c>
      <c r="B1066" s="412" t="n">
        <v>2020</v>
      </c>
      <c r="C1066" s="151" t="inlineStr">
        <is>
          <t>2019/20</t>
        </is>
      </c>
      <c r="D1066" s="413" t="n">
        <v>7</v>
      </c>
      <c r="E1066" s="154" t="n">
        <v>0</v>
      </c>
      <c r="F1066" s="154" t="n">
        <v>0</v>
      </c>
      <c r="G1066" s="154" t="n">
        <v>0</v>
      </c>
      <c r="H1066" s="154" t="n">
        <v>4218.7</v>
      </c>
      <c r="I1066" s="154" t="n">
        <v>509.7</v>
      </c>
      <c r="J1066" s="154" t="n">
        <v>4728.4</v>
      </c>
      <c r="K1066" s="154" t="n">
        <v>17.4</v>
      </c>
      <c r="L1066" s="154" t="n">
        <v>0</v>
      </c>
      <c r="M1066" s="154" t="n">
        <v>0</v>
      </c>
      <c r="N1066" s="154" t="n">
        <v>0</v>
      </c>
    </row>
    <row r="1067" ht="10.05" customHeight="1">
      <c r="A1067" s="151" t="inlineStr">
        <is>
          <t>SOJA</t>
        </is>
      </c>
      <c r="B1067" s="412" t="n">
        <v>2020</v>
      </c>
      <c r="C1067" s="151" t="inlineStr">
        <is>
          <t>2019/20</t>
        </is>
      </c>
      <c r="D1067" s="413" t="n">
        <v>7</v>
      </c>
      <c r="E1067" s="154" t="n">
        <v>0</v>
      </c>
      <c r="F1067" s="154" t="n">
        <v>0</v>
      </c>
      <c r="G1067" s="154" t="n">
        <v>0</v>
      </c>
      <c r="H1067" s="154" t="n">
        <v>70598.7</v>
      </c>
      <c r="I1067" s="154" t="n">
        <v>1319.1</v>
      </c>
      <c r="J1067" s="154" t="n">
        <v>71917.8</v>
      </c>
      <c r="K1067" s="154" t="n">
        <v>3253.7</v>
      </c>
      <c r="L1067" s="154" t="n">
        <v>0</v>
      </c>
      <c r="M1067" s="154" t="n">
        <v>0</v>
      </c>
      <c r="N1067" s="154" t="n">
        <v>0</v>
      </c>
    </row>
    <row r="1068" ht="10.05" customHeight="1">
      <c r="A1068" s="151" t="inlineStr">
        <is>
          <t>TOURNESOL</t>
        </is>
      </c>
      <c r="B1068" s="412" t="n">
        <v>2020</v>
      </c>
      <c r="C1068" s="151" t="inlineStr">
        <is>
          <t>2019/20</t>
        </is>
      </c>
      <c r="D1068" s="413" t="n">
        <v>7</v>
      </c>
      <c r="E1068" s="154" t="n">
        <v>0</v>
      </c>
      <c r="F1068" s="154" t="n">
        <v>0</v>
      </c>
      <c r="G1068" s="154" t="n">
        <v>0</v>
      </c>
      <c r="H1068" s="154" t="n">
        <v>114790.9</v>
      </c>
      <c r="I1068" s="154" t="n">
        <v>3008.5</v>
      </c>
      <c r="J1068" s="154" t="n">
        <v>117799.4</v>
      </c>
      <c r="K1068" s="154" t="n">
        <v>4516.6</v>
      </c>
      <c r="L1068" s="154" t="n">
        <v>0</v>
      </c>
      <c r="M1068" s="154" t="n">
        <v>0</v>
      </c>
      <c r="N1068" s="154" t="n">
        <v>0</v>
      </c>
    </row>
    <row r="1069" ht="10.05" customHeight="1">
      <c r="A1069" s="151" t="inlineStr">
        <is>
          <t>COLZA</t>
        </is>
      </c>
      <c r="B1069" s="412" t="n">
        <v>2020</v>
      </c>
      <c r="C1069" s="151" t="inlineStr">
        <is>
          <t>2020/21</t>
        </is>
      </c>
      <c r="D1069" s="413" t="n">
        <v>7</v>
      </c>
      <c r="E1069" s="154" t="n">
        <v>1679741.9</v>
      </c>
      <c r="F1069" s="154" t="n">
        <v>9126.900000000011</v>
      </c>
      <c r="G1069" s="154" t="n">
        <v>1688868.8</v>
      </c>
      <c r="H1069" s="154" t="n">
        <v>1571867.1</v>
      </c>
      <c r="I1069" s="154" t="n">
        <v>7900.3</v>
      </c>
      <c r="J1069" s="154" t="n">
        <v>1579767.4</v>
      </c>
      <c r="K1069" s="154" t="n">
        <v>847058.9</v>
      </c>
      <c r="L1069" s="154" t="n">
        <v>1031271.6</v>
      </c>
      <c r="M1069" s="154" t="n">
        <v>193856.1</v>
      </c>
      <c r="N1069" s="154" t="n">
        <v>9003.799999999999</v>
      </c>
    </row>
    <row r="1070" ht="10.05" customHeight="1">
      <c r="A1070" s="151" t="inlineStr">
        <is>
          <t>LIN</t>
        </is>
      </c>
      <c r="B1070" s="412" t="n">
        <v>2020</v>
      </c>
      <c r="C1070" s="151" t="inlineStr">
        <is>
          <t>2020/21</t>
        </is>
      </c>
      <c r="D1070" s="413" t="n">
        <v>7</v>
      </c>
      <c r="E1070" s="154" t="n">
        <v>18287.7</v>
      </c>
      <c r="F1070" s="154" t="n">
        <v>1</v>
      </c>
      <c r="G1070" s="154" t="n">
        <v>18288.7</v>
      </c>
      <c r="H1070" s="154" t="n">
        <v>19342.4</v>
      </c>
      <c r="I1070" s="154" t="n">
        <v>480.9</v>
      </c>
      <c r="J1070" s="154" t="n">
        <v>19823.3</v>
      </c>
      <c r="K1070" s="154" t="n">
        <v>4194</v>
      </c>
      <c r="L1070" s="154" t="n">
        <v>6166</v>
      </c>
      <c r="M1070" s="154" t="n">
        <v>1975.2</v>
      </c>
      <c r="N1070" s="154" t="n">
        <v>14.2</v>
      </c>
    </row>
    <row r="1071" ht="10.05" customHeight="1">
      <c r="A1071" s="151" t="inlineStr">
        <is>
          <t>SOJA</t>
        </is>
      </c>
      <c r="B1071" s="412" t="n">
        <v>2020</v>
      </c>
      <c r="C1071" s="151" t="inlineStr">
        <is>
          <t>2020/21</t>
        </is>
      </c>
      <c r="D1071" s="413" t="n">
        <v>7</v>
      </c>
      <c r="E1071" s="154" t="n">
        <v>1922.8</v>
      </c>
      <c r="F1071" s="154" t="n">
        <v>0</v>
      </c>
      <c r="G1071" s="154" t="n">
        <v>1922.8</v>
      </c>
      <c r="H1071" s="154" t="n">
        <v>51833</v>
      </c>
      <c r="I1071" s="154" t="n">
        <v>1249.4</v>
      </c>
      <c r="J1071" s="154" t="n">
        <v>53082.4</v>
      </c>
      <c r="K1071" s="154" t="n">
        <v>2492.4</v>
      </c>
      <c r="L1071" s="154" t="n">
        <v>746.4</v>
      </c>
      <c r="M1071" s="154" t="n">
        <v>246.6</v>
      </c>
      <c r="N1071" s="154" t="n">
        <v>853.5</v>
      </c>
    </row>
    <row r="1072" ht="10.05" customHeight="1">
      <c r="A1072" s="151" t="inlineStr">
        <is>
          <t>TOURNESOL</t>
        </is>
      </c>
      <c r="B1072" s="412" t="n">
        <v>2020</v>
      </c>
      <c r="C1072" s="151" t="inlineStr">
        <is>
          <t>2020/21</t>
        </is>
      </c>
      <c r="D1072" s="413" t="n">
        <v>7</v>
      </c>
      <c r="E1072" s="154" t="n">
        <v>1331.5</v>
      </c>
      <c r="F1072" s="154" t="n">
        <v>0</v>
      </c>
      <c r="G1072" s="154" t="n">
        <v>1331.5</v>
      </c>
      <c r="H1072" s="154" t="n">
        <v>75591.7</v>
      </c>
      <c r="I1072" s="154" t="n">
        <v>3007.5</v>
      </c>
      <c r="J1072" s="154" t="n">
        <v>78599.2</v>
      </c>
      <c r="K1072" s="154" t="n">
        <v>4259.7</v>
      </c>
      <c r="L1072" s="154" t="n">
        <v>22.5</v>
      </c>
      <c r="M1072" s="154" t="n">
        <v>214.8</v>
      </c>
      <c r="N1072" s="154" t="n">
        <v>57.4</v>
      </c>
    </row>
    <row r="1073" ht="10.05" customHeight="1">
      <c r="A1073" s="151" t="inlineStr">
        <is>
          <t>COLZA</t>
        </is>
      </c>
      <c r="B1073" s="412" t="n">
        <v>2020</v>
      </c>
      <c r="C1073" s="151" t="inlineStr">
        <is>
          <t>2020/21</t>
        </is>
      </c>
      <c r="D1073" s="413" t="n">
        <v>8</v>
      </c>
      <c r="E1073" s="154" t="n">
        <v>270908.9</v>
      </c>
      <c r="F1073" s="154" t="n">
        <v>150.3</v>
      </c>
      <c r="G1073" s="154" t="n">
        <v>271059.2</v>
      </c>
      <c r="H1073" s="154" t="n">
        <v>1591033.5</v>
      </c>
      <c r="I1073" s="154" t="n">
        <v>7262.9</v>
      </c>
      <c r="J1073" s="154" t="n">
        <v>1598296.4</v>
      </c>
      <c r="K1073" s="154" t="n">
        <v>655402.4</v>
      </c>
      <c r="L1073" s="154" t="n">
        <v>17816.1</v>
      </c>
      <c r="M1073" s="154" t="n">
        <v>201376.1</v>
      </c>
      <c r="N1073" s="154" t="n">
        <v>7988.2</v>
      </c>
    </row>
    <row r="1074" ht="10.05" customHeight="1">
      <c r="A1074" s="151" t="inlineStr">
        <is>
          <t>LIN</t>
        </is>
      </c>
      <c r="B1074" s="412" t="n">
        <v>2020</v>
      </c>
      <c r="C1074" s="151" t="inlineStr">
        <is>
          <t>2020/21</t>
        </is>
      </c>
      <c r="D1074" s="413" t="n">
        <v>8</v>
      </c>
      <c r="E1074" s="154" t="n">
        <v>8817.700000000001</v>
      </c>
      <c r="F1074" s="154" t="n">
        <v>118.3</v>
      </c>
      <c r="G1074" s="154" t="n">
        <v>8936</v>
      </c>
      <c r="H1074" s="154" t="n">
        <v>26467.5</v>
      </c>
      <c r="I1074" s="154" t="n">
        <v>532.4</v>
      </c>
      <c r="J1074" s="154" t="n">
        <v>26999.9</v>
      </c>
      <c r="K1074" s="154" t="n">
        <v>2140.5</v>
      </c>
      <c r="L1074" s="154" t="n">
        <v>1075.3</v>
      </c>
      <c r="M1074" s="154" t="n">
        <v>3128.8</v>
      </c>
      <c r="N1074" s="154" t="n">
        <v>0</v>
      </c>
    </row>
    <row r="1075" ht="10.05" customHeight="1">
      <c r="A1075" s="151" t="inlineStr">
        <is>
          <t>SOJA</t>
        </is>
      </c>
      <c r="B1075" s="412" t="n">
        <v>2020</v>
      </c>
      <c r="C1075" s="151" t="inlineStr">
        <is>
          <t>2020/21</t>
        </is>
      </c>
      <c r="D1075" s="413" t="n">
        <v>8</v>
      </c>
      <c r="E1075" s="154" t="n">
        <v>1792.6</v>
      </c>
      <c r="F1075" s="154" t="n">
        <v>114.2</v>
      </c>
      <c r="G1075" s="154" t="n">
        <v>1906.8</v>
      </c>
      <c r="H1075" s="154" t="n">
        <v>38390.4</v>
      </c>
      <c r="I1075" s="154" t="n">
        <v>1371.7</v>
      </c>
      <c r="J1075" s="154" t="n">
        <v>39762.1</v>
      </c>
      <c r="K1075" s="154" t="n">
        <v>2310.5</v>
      </c>
      <c r="L1075" s="154" t="n">
        <v>780</v>
      </c>
      <c r="M1075" s="154" t="n">
        <v>425.5</v>
      </c>
      <c r="N1075" s="154" t="n">
        <v>537.6</v>
      </c>
    </row>
    <row r="1076" ht="10.05" customHeight="1">
      <c r="A1076" s="151" t="inlineStr">
        <is>
          <t>TOURNESOL</t>
        </is>
      </c>
      <c r="B1076" s="412" t="n">
        <v>2020</v>
      </c>
      <c r="C1076" s="151" t="inlineStr">
        <is>
          <t>2020/21</t>
        </is>
      </c>
      <c r="D1076" s="413" t="n">
        <v>8</v>
      </c>
      <c r="E1076" s="154" t="n">
        <v>34761.4</v>
      </c>
      <c r="F1076" s="154" t="n">
        <v>251.1</v>
      </c>
      <c r="G1076" s="154" t="n">
        <v>35012.5</v>
      </c>
      <c r="H1076" s="154" t="n">
        <v>90401.10000000001</v>
      </c>
      <c r="I1076" s="154" t="n">
        <v>3120.6</v>
      </c>
      <c r="J1076" s="154" t="n">
        <v>93521.7</v>
      </c>
      <c r="K1076" s="154" t="n">
        <v>22863.5</v>
      </c>
      <c r="L1076" s="154" t="n">
        <v>19320.8</v>
      </c>
      <c r="M1076" s="154" t="n">
        <v>345.1</v>
      </c>
      <c r="N1076" s="154" t="n">
        <v>360.1</v>
      </c>
    </row>
    <row r="1077" ht="10.05" customHeight="1">
      <c r="A1077" s="151" t="inlineStr">
        <is>
          <t>COLZA</t>
        </is>
      </c>
      <c r="B1077" s="412" t="n">
        <v>2020</v>
      </c>
      <c r="C1077" s="151" t="inlineStr">
        <is>
          <t>2020/21</t>
        </is>
      </c>
      <c r="D1077" s="413" t="n">
        <v>9</v>
      </c>
      <c r="E1077" s="154" t="n">
        <v>160910.5</v>
      </c>
      <c r="F1077" s="154" t="n">
        <v>103</v>
      </c>
      <c r="G1077" s="154" t="n">
        <v>161013.5</v>
      </c>
      <c r="H1077" s="154" t="n">
        <v>1576493.4</v>
      </c>
      <c r="I1077" s="154" t="n">
        <v>6049.5</v>
      </c>
      <c r="J1077" s="154" t="n">
        <v>1582542.9</v>
      </c>
      <c r="K1077" s="154" t="n">
        <v>544008.7</v>
      </c>
      <c r="L1077" s="154" t="n">
        <v>27479.2</v>
      </c>
      <c r="M1077" s="154" t="n">
        <v>130962</v>
      </c>
      <c r="N1077" s="154" t="n">
        <v>7852.9</v>
      </c>
    </row>
    <row r="1078" ht="10.05" customHeight="1">
      <c r="A1078" s="151" t="inlineStr">
        <is>
          <t>LIN</t>
        </is>
      </c>
      <c r="B1078" s="412" t="n">
        <v>2020</v>
      </c>
      <c r="C1078" s="151" t="inlineStr">
        <is>
          <t>2020/21</t>
        </is>
      </c>
      <c r="D1078" s="413" t="n">
        <v>9</v>
      </c>
      <c r="E1078" s="154" t="n">
        <v>3757.9</v>
      </c>
      <c r="F1078" s="154" t="n">
        <v>64.09999999999999</v>
      </c>
      <c r="G1078" s="154" t="n">
        <v>3822</v>
      </c>
      <c r="H1078" s="154" t="n">
        <v>26861.5</v>
      </c>
      <c r="I1078" s="154" t="n">
        <v>596.5</v>
      </c>
      <c r="J1078" s="154" t="n">
        <v>27458</v>
      </c>
      <c r="K1078" s="154" t="n">
        <v>1036.6</v>
      </c>
      <c r="L1078" s="154" t="n">
        <v>446.6</v>
      </c>
      <c r="M1078" s="154" t="n">
        <v>1549.6</v>
      </c>
      <c r="N1078" s="154" t="n">
        <v>1.1</v>
      </c>
    </row>
    <row r="1079" ht="10.05" customHeight="1">
      <c r="A1079" s="151" t="inlineStr">
        <is>
          <t>SOJA</t>
        </is>
      </c>
      <c r="B1079" s="412" t="n">
        <v>2020</v>
      </c>
      <c r="C1079" s="151" t="inlineStr">
        <is>
          <t>2020/21</t>
        </is>
      </c>
      <c r="D1079" s="413" t="n">
        <v>9</v>
      </c>
      <c r="E1079" s="154" t="n">
        <v>85306.5</v>
      </c>
      <c r="F1079" s="154" t="n">
        <v>4722.2</v>
      </c>
      <c r="G1079" s="154" t="n">
        <v>90028.7000000001</v>
      </c>
      <c r="H1079" s="154" t="n">
        <v>108469.1</v>
      </c>
      <c r="I1079" s="154" t="n">
        <v>4469.5</v>
      </c>
      <c r="J1079" s="154" t="n">
        <v>112938.6</v>
      </c>
      <c r="K1079" s="154" t="n">
        <v>15720.7</v>
      </c>
      <c r="L1079" s="154" t="n">
        <v>19923</v>
      </c>
      <c r="M1079" s="154" t="n">
        <v>2998.3</v>
      </c>
      <c r="N1079" s="154" t="n">
        <v>3502.7</v>
      </c>
    </row>
    <row r="1080" ht="10.05" customHeight="1">
      <c r="A1080" s="151" t="inlineStr">
        <is>
          <t>TOURNESOL</t>
        </is>
      </c>
      <c r="B1080" s="412" t="n">
        <v>2020</v>
      </c>
      <c r="C1080" s="151" t="inlineStr">
        <is>
          <t>2020/21</t>
        </is>
      </c>
      <c r="D1080" s="413" t="n">
        <v>9</v>
      </c>
      <c r="E1080" s="154" t="n">
        <v>780129.3</v>
      </c>
      <c r="F1080" s="154" t="n">
        <v>5724.4</v>
      </c>
      <c r="G1080" s="154" t="n">
        <v>785853.7</v>
      </c>
      <c r="H1080" s="154" t="n">
        <v>783500.1</v>
      </c>
      <c r="I1080" s="154" t="n">
        <v>6575.1</v>
      </c>
      <c r="J1080" s="154" t="n">
        <v>790075.2</v>
      </c>
      <c r="K1080" s="154" t="n">
        <v>238025.7</v>
      </c>
      <c r="L1080" s="154" t="n">
        <v>297908</v>
      </c>
      <c r="M1080" s="154" t="n">
        <v>79743</v>
      </c>
      <c r="N1080" s="154" t="n">
        <v>3014.4</v>
      </c>
    </row>
    <row r="1081" ht="10.05" customHeight="1">
      <c r="A1081" s="151" t="inlineStr">
        <is>
          <t>COLZA</t>
        </is>
      </c>
      <c r="B1081" s="412" t="n">
        <v>2020</v>
      </c>
      <c r="C1081" s="151" t="inlineStr">
        <is>
          <t>2020/21</t>
        </is>
      </c>
      <c r="D1081" s="413" t="n">
        <v>10</v>
      </c>
      <c r="E1081" s="154" t="n">
        <v>126393.4</v>
      </c>
      <c r="F1081" s="154" t="n">
        <v>11.9</v>
      </c>
      <c r="G1081" s="154" t="n">
        <v>126405.3</v>
      </c>
      <c r="H1081" s="154" t="n">
        <v>1492691.9</v>
      </c>
      <c r="I1081" s="154" t="n">
        <v>6378.5</v>
      </c>
      <c r="J1081" s="154" t="n">
        <v>1499070.4</v>
      </c>
      <c r="K1081" s="154" t="n">
        <v>461250.3</v>
      </c>
      <c r="L1081" s="154" t="n">
        <v>9023.700000000001</v>
      </c>
      <c r="M1081" s="154" t="n">
        <v>84968.89999999999</v>
      </c>
      <c r="N1081" s="154" t="n">
        <v>6843.2</v>
      </c>
    </row>
    <row r="1082" ht="10.05" customHeight="1">
      <c r="A1082" s="151" t="inlineStr">
        <is>
          <t>LIN</t>
        </is>
      </c>
      <c r="B1082" s="412" t="n">
        <v>2020</v>
      </c>
      <c r="C1082" s="151" t="inlineStr">
        <is>
          <t>2020/21</t>
        </is>
      </c>
      <c r="D1082" s="413" t="n">
        <v>10</v>
      </c>
      <c r="E1082" s="154" t="n">
        <v>1445.8</v>
      </c>
      <c r="F1082" s="154" t="n">
        <v>968.8</v>
      </c>
      <c r="G1082" s="154" t="n">
        <v>2414.6</v>
      </c>
      <c r="H1082" s="154" t="n">
        <v>25382.4</v>
      </c>
      <c r="I1082" s="154" t="n">
        <v>1018.1</v>
      </c>
      <c r="J1082" s="154" t="n">
        <v>26400.5</v>
      </c>
      <c r="K1082" s="154" t="n">
        <v>778.9</v>
      </c>
      <c r="L1082" s="154" t="n">
        <v>61.3</v>
      </c>
      <c r="M1082" s="154" t="n">
        <v>275.6</v>
      </c>
      <c r="N1082" s="154" t="n">
        <v>43.3</v>
      </c>
    </row>
    <row r="1083" ht="10.05" customHeight="1">
      <c r="A1083" s="151" t="inlineStr">
        <is>
          <t>SOJA</t>
        </is>
      </c>
      <c r="B1083" s="412" t="n">
        <v>2020</v>
      </c>
      <c r="C1083" s="151" t="inlineStr">
        <is>
          <t>2020/21</t>
        </is>
      </c>
      <c r="D1083" s="413" t="n">
        <v>10</v>
      </c>
      <c r="E1083" s="154" t="n">
        <v>110862.9</v>
      </c>
      <c r="F1083" s="154" t="n">
        <v>5376.4</v>
      </c>
      <c r="G1083" s="154" t="n">
        <v>116239.3</v>
      </c>
      <c r="H1083" s="154" t="n">
        <v>200919.5</v>
      </c>
      <c r="I1083" s="154" t="n">
        <v>8815.1</v>
      </c>
      <c r="J1083" s="154" t="n">
        <v>209734.6</v>
      </c>
      <c r="K1083" s="154" t="n">
        <v>25208.1</v>
      </c>
      <c r="L1083" s="154" t="n">
        <v>26381.2</v>
      </c>
      <c r="M1083" s="154" t="n">
        <v>16239.4</v>
      </c>
      <c r="N1083" s="154" t="n">
        <v>655.2</v>
      </c>
    </row>
    <row r="1084" ht="10.05" customHeight="1">
      <c r="A1084" s="151" t="inlineStr">
        <is>
          <t>TOURNESOL</t>
        </is>
      </c>
      <c r="B1084" s="412" t="n">
        <v>2020</v>
      </c>
      <c r="C1084" s="151" t="inlineStr">
        <is>
          <t>2020/21</t>
        </is>
      </c>
      <c r="D1084" s="413" t="n">
        <v>10</v>
      </c>
      <c r="E1084" s="154" t="n">
        <v>328983.8</v>
      </c>
      <c r="F1084" s="154" t="n">
        <v>1435.1</v>
      </c>
      <c r="G1084" s="154" t="n">
        <v>330418.9</v>
      </c>
      <c r="H1084" s="154" t="n">
        <v>974256.9</v>
      </c>
      <c r="I1084" s="154" t="n">
        <v>6588.2</v>
      </c>
      <c r="J1084" s="154" t="n">
        <v>980845.1</v>
      </c>
      <c r="K1084" s="154" t="n">
        <v>167580.3</v>
      </c>
      <c r="L1084" s="154" t="n">
        <v>69515.89999999999</v>
      </c>
      <c r="M1084" s="154" t="n">
        <v>135032.9</v>
      </c>
      <c r="N1084" s="154" t="n">
        <v>4867.3</v>
      </c>
    </row>
    <row r="1085" ht="10.05" customHeight="1">
      <c r="A1085" s="151" t="inlineStr">
        <is>
          <t>COLZA</t>
        </is>
      </c>
      <c r="B1085" s="412" t="n">
        <v>2020</v>
      </c>
      <c r="C1085" s="151" t="inlineStr">
        <is>
          <t>2020/21</t>
        </is>
      </c>
      <c r="D1085" s="413" t="n">
        <v>11</v>
      </c>
      <c r="E1085" s="154" t="n">
        <v>188448.8</v>
      </c>
      <c r="F1085" s="154" t="n">
        <v>747</v>
      </c>
      <c r="G1085" s="154" t="n">
        <v>189195.8</v>
      </c>
      <c r="H1085" s="154" t="n">
        <v>1402131.5</v>
      </c>
      <c r="I1085" s="154" t="n">
        <v>6063.8</v>
      </c>
      <c r="J1085" s="154" t="n">
        <v>1408195.3</v>
      </c>
      <c r="K1085" s="154" t="n">
        <v>345567.1</v>
      </c>
      <c r="L1085" s="154" t="n">
        <v>18415.6</v>
      </c>
      <c r="M1085" s="154" t="n">
        <v>122149.9</v>
      </c>
      <c r="N1085" s="154" t="n">
        <v>11489.9</v>
      </c>
    </row>
    <row r="1086" ht="10.05" customHeight="1">
      <c r="A1086" s="151" t="inlineStr">
        <is>
          <t>LIN</t>
        </is>
      </c>
      <c r="B1086" s="412" t="n">
        <v>2020</v>
      </c>
      <c r="C1086" s="151" t="inlineStr">
        <is>
          <t>2020/21</t>
        </is>
      </c>
      <c r="D1086" s="413" t="n">
        <v>11</v>
      </c>
      <c r="E1086" s="154" t="n">
        <v>1001.8</v>
      </c>
      <c r="F1086" s="154" t="n">
        <v>264</v>
      </c>
      <c r="G1086" s="154" t="n">
        <v>1265.8</v>
      </c>
      <c r="H1086" s="154" t="n">
        <v>24277.4</v>
      </c>
      <c r="I1086" s="154" t="n">
        <v>942.9</v>
      </c>
      <c r="J1086" s="154" t="n">
        <v>25220.3</v>
      </c>
      <c r="K1086" s="154" t="n">
        <v>569</v>
      </c>
      <c r="L1086" s="154" t="n">
        <v>133.6</v>
      </c>
      <c r="M1086" s="154" t="n">
        <v>282.8</v>
      </c>
      <c r="N1086" s="154" t="n">
        <v>60.8</v>
      </c>
    </row>
    <row r="1087" ht="10.05" customHeight="1">
      <c r="A1087" s="151" t="inlineStr">
        <is>
          <t>SOJA</t>
        </is>
      </c>
      <c r="B1087" s="412" t="n">
        <v>2020</v>
      </c>
      <c r="C1087" s="151" t="inlineStr">
        <is>
          <t>2020/21</t>
        </is>
      </c>
      <c r="D1087" s="413" t="n">
        <v>11</v>
      </c>
      <c r="E1087" s="154" t="n">
        <v>62019.7</v>
      </c>
      <c r="F1087" s="154" t="n">
        <v>1318.9</v>
      </c>
      <c r="G1087" s="154" t="n">
        <v>63338.6</v>
      </c>
      <c r="H1087" s="154" t="n">
        <v>218846.9</v>
      </c>
      <c r="I1087" s="154" t="n">
        <v>8796.1</v>
      </c>
      <c r="J1087" s="154" t="n">
        <v>227643</v>
      </c>
      <c r="K1087" s="154" t="n">
        <v>16055.7</v>
      </c>
      <c r="L1087" s="154" t="n">
        <v>6495.7</v>
      </c>
      <c r="M1087" s="154" t="n">
        <v>14558.7</v>
      </c>
      <c r="N1087" s="154" t="n">
        <v>1050.1</v>
      </c>
    </row>
    <row r="1088" ht="10.05" customHeight="1">
      <c r="A1088" s="151" t="inlineStr">
        <is>
          <t>TOURNESOL</t>
        </is>
      </c>
      <c r="B1088" s="412" t="n">
        <v>2020</v>
      </c>
      <c r="C1088" s="151" t="inlineStr">
        <is>
          <t>2020/21</t>
        </is>
      </c>
      <c r="D1088" s="413" t="n">
        <v>11</v>
      </c>
      <c r="E1088" s="154" t="n">
        <v>122027.4</v>
      </c>
      <c r="F1088" s="154" t="n">
        <v>2356.2</v>
      </c>
      <c r="G1088" s="154" t="n">
        <v>124383.6</v>
      </c>
      <c r="H1088" s="154" t="n">
        <v>955969.700000001</v>
      </c>
      <c r="I1088" s="154" t="n">
        <v>6455.5</v>
      </c>
      <c r="J1088" s="154" t="n">
        <v>962425.200000001</v>
      </c>
      <c r="K1088" s="154" t="n">
        <v>110367.1</v>
      </c>
      <c r="L1088" s="154" t="n">
        <v>16299.4</v>
      </c>
      <c r="M1088" s="154" t="n">
        <v>68031.10000000001</v>
      </c>
      <c r="N1088" s="154" t="n">
        <v>5358.2</v>
      </c>
    </row>
    <row r="1089" ht="10.05" customHeight="1">
      <c r="A1089" s="151" t="inlineStr">
        <is>
          <t>COLZA</t>
        </is>
      </c>
      <c r="B1089" s="412" t="n">
        <v>2020</v>
      </c>
      <c r="C1089" s="151" t="inlineStr">
        <is>
          <t>2020/21</t>
        </is>
      </c>
      <c r="D1089" s="413" t="n">
        <v>12</v>
      </c>
      <c r="E1089" s="154" t="n">
        <v>115100.3</v>
      </c>
      <c r="F1089" s="154" t="n">
        <v>569.9</v>
      </c>
      <c r="G1089" s="154" t="n">
        <v>115670.2</v>
      </c>
      <c r="H1089" s="154" t="n">
        <v>1251052.8</v>
      </c>
      <c r="I1089" s="154" t="n">
        <v>5977.7</v>
      </c>
      <c r="J1089" s="154" t="n">
        <v>1257030.5</v>
      </c>
      <c r="K1089" s="154" t="n">
        <v>304887.7</v>
      </c>
      <c r="L1089" s="154" t="n">
        <v>25446.6</v>
      </c>
      <c r="M1089" s="154" t="n">
        <v>63438.3</v>
      </c>
      <c r="N1089" s="154" t="n">
        <v>3143</v>
      </c>
    </row>
    <row r="1090" ht="10.05" customHeight="1">
      <c r="A1090" s="151" t="inlineStr">
        <is>
          <t>LIN</t>
        </is>
      </c>
      <c r="B1090" s="412" t="n">
        <v>2020</v>
      </c>
      <c r="C1090" s="151" t="inlineStr">
        <is>
          <t>2020/21</t>
        </is>
      </c>
      <c r="D1090" s="413" t="n">
        <v>12</v>
      </c>
      <c r="E1090" s="154" t="n">
        <v>930.9</v>
      </c>
      <c r="F1090" s="154" t="n">
        <v>15.1</v>
      </c>
      <c r="G1090" s="154" t="n">
        <v>946</v>
      </c>
      <c r="H1090" s="154" t="n">
        <v>22768.4</v>
      </c>
      <c r="I1090" s="154" t="n">
        <v>929.5</v>
      </c>
      <c r="J1090" s="154" t="n">
        <v>23697.9</v>
      </c>
      <c r="K1090" s="154" t="n">
        <v>483.4</v>
      </c>
      <c r="L1090" s="154" t="n">
        <v>57</v>
      </c>
      <c r="M1090" s="154" t="n">
        <v>142.7</v>
      </c>
      <c r="N1090" s="154" t="n">
        <v>0</v>
      </c>
    </row>
    <row r="1091" ht="10.05" customHeight="1">
      <c r="A1091" s="151" t="inlineStr">
        <is>
          <t>SOJA</t>
        </is>
      </c>
      <c r="B1091" s="412" t="n">
        <v>2020</v>
      </c>
      <c r="C1091" s="151" t="inlineStr">
        <is>
          <t>2020/21</t>
        </is>
      </c>
      <c r="D1091" s="413" t="n">
        <v>12</v>
      </c>
      <c r="E1091" s="154" t="n">
        <v>15156.2</v>
      </c>
      <c r="F1091" s="154" t="n">
        <v>503.4</v>
      </c>
      <c r="G1091" s="154" t="n">
        <v>15659.6</v>
      </c>
      <c r="H1091" s="154" t="n">
        <v>193850.5</v>
      </c>
      <c r="I1091" s="154" t="n">
        <v>8472.700000000001</v>
      </c>
      <c r="J1091" s="154" t="n">
        <v>202323.2</v>
      </c>
      <c r="K1091" s="154" t="n">
        <v>11085.3</v>
      </c>
      <c r="L1091" s="154" t="n">
        <v>1908.7</v>
      </c>
      <c r="M1091" s="154" t="n">
        <v>5728.5</v>
      </c>
      <c r="N1091" s="154" t="n">
        <v>1150.6</v>
      </c>
    </row>
    <row r="1092" ht="10.05" customHeight="1">
      <c r="A1092" s="151" t="inlineStr">
        <is>
          <t>TOURNESOL</t>
        </is>
      </c>
      <c r="B1092" s="412" t="n">
        <v>2020</v>
      </c>
      <c r="C1092" s="151" t="inlineStr">
        <is>
          <t>2020/21</t>
        </is>
      </c>
      <c r="D1092" s="413" t="n">
        <v>12</v>
      </c>
      <c r="E1092" s="154" t="n">
        <v>56136.9</v>
      </c>
      <c r="F1092" s="154" t="n">
        <v>133.4</v>
      </c>
      <c r="G1092" s="154" t="n">
        <v>56270.3</v>
      </c>
      <c r="H1092" s="154" t="n">
        <v>903615</v>
      </c>
      <c r="I1092" s="154" t="n">
        <v>5633.2</v>
      </c>
      <c r="J1092" s="154" t="n">
        <v>909248.2</v>
      </c>
      <c r="K1092" s="154" t="n">
        <v>70812.5</v>
      </c>
      <c r="L1092" s="154" t="n">
        <v>2175.3</v>
      </c>
      <c r="M1092" s="154" t="n">
        <v>38849.3</v>
      </c>
      <c r="N1092" s="154" t="n">
        <v>2880.2</v>
      </c>
    </row>
    <row r="1093" ht="10.05" customHeight="1">
      <c r="A1093" s="151" t="inlineStr">
        <is>
          <t>COLZA</t>
        </is>
      </c>
      <c r="B1093" s="412" t="n">
        <v>2021</v>
      </c>
      <c r="C1093" s="151" t="inlineStr">
        <is>
          <t>2020/21</t>
        </is>
      </c>
      <c r="D1093" s="413" t="n">
        <v>1</v>
      </c>
      <c r="E1093" s="154" t="n">
        <v>167651.5</v>
      </c>
      <c r="F1093" s="154" t="n">
        <v>0</v>
      </c>
      <c r="G1093" s="154" t="n">
        <v>167651.5</v>
      </c>
      <c r="H1093" s="154" t="n">
        <v>1099986.3</v>
      </c>
      <c r="I1093" s="154" t="n">
        <v>5941.3</v>
      </c>
      <c r="J1093" s="154" t="n">
        <v>1105927.6</v>
      </c>
      <c r="K1093" s="154" t="n">
        <v>231178.3</v>
      </c>
      <c r="L1093" s="154" t="n">
        <v>22034.1</v>
      </c>
      <c r="M1093" s="154" t="n">
        <v>90305</v>
      </c>
      <c r="N1093" s="154" t="n">
        <v>4861.8</v>
      </c>
    </row>
    <row r="1094" ht="10.05" customHeight="1">
      <c r="A1094" s="151" t="inlineStr">
        <is>
          <t>LIN</t>
        </is>
      </c>
      <c r="B1094" s="412" t="n">
        <v>2021</v>
      </c>
      <c r="C1094" s="151" t="inlineStr">
        <is>
          <t>2020/21</t>
        </is>
      </c>
      <c r="D1094" s="413" t="n">
        <v>1</v>
      </c>
      <c r="E1094" s="154" t="n">
        <v>698.7</v>
      </c>
      <c r="F1094" s="154" t="n">
        <v>481</v>
      </c>
      <c r="G1094" s="154" t="n">
        <v>1179.7</v>
      </c>
      <c r="H1094" s="154" t="n">
        <v>20091.1</v>
      </c>
      <c r="I1094" s="154" t="n">
        <v>1371.5</v>
      </c>
      <c r="J1094" s="154" t="n">
        <v>21462.6</v>
      </c>
      <c r="K1094" s="154" t="n">
        <v>312.4</v>
      </c>
      <c r="L1094" s="154" t="n">
        <v>2.6</v>
      </c>
      <c r="M1094" s="154" t="n">
        <v>173.6</v>
      </c>
      <c r="N1094" s="154" t="n">
        <v>0</v>
      </c>
    </row>
    <row r="1095" ht="10.05" customHeight="1">
      <c r="A1095" s="151" t="inlineStr">
        <is>
          <t>SOJA</t>
        </is>
      </c>
      <c r="B1095" s="412" t="n">
        <v>2021</v>
      </c>
      <c r="C1095" s="151" t="inlineStr">
        <is>
          <t>2020/21</t>
        </is>
      </c>
      <c r="D1095" s="413" t="n">
        <v>1</v>
      </c>
      <c r="E1095" s="154" t="n">
        <v>8096.2</v>
      </c>
      <c r="F1095" s="154" t="n">
        <v>381.8</v>
      </c>
      <c r="G1095" s="154" t="n">
        <v>8478</v>
      </c>
      <c r="H1095" s="154" t="n">
        <v>167688.9</v>
      </c>
      <c r="I1095" s="154" t="n">
        <v>6752</v>
      </c>
      <c r="J1095" s="154" t="n">
        <v>174440.9</v>
      </c>
      <c r="K1095" s="154" t="n">
        <v>8540.700000000001</v>
      </c>
      <c r="L1095" s="154" t="n">
        <v>1902.3</v>
      </c>
      <c r="M1095" s="154" t="n">
        <v>3224</v>
      </c>
      <c r="N1095" s="154" t="n">
        <v>1223</v>
      </c>
    </row>
    <row r="1096" ht="10.05" customHeight="1">
      <c r="A1096" s="151" t="inlineStr">
        <is>
          <t>TOURNESOL</t>
        </is>
      </c>
      <c r="B1096" s="412" t="n">
        <v>2021</v>
      </c>
      <c r="C1096" s="151" t="inlineStr">
        <is>
          <t>2020/21</t>
        </is>
      </c>
      <c r="D1096" s="413" t="n">
        <v>1</v>
      </c>
      <c r="E1096" s="154" t="n">
        <v>43545.2</v>
      </c>
      <c r="F1096" s="154" t="n">
        <v>482</v>
      </c>
      <c r="G1096" s="154" t="n">
        <v>44027.2</v>
      </c>
      <c r="H1096" s="154" t="n">
        <v>782059.4</v>
      </c>
      <c r="I1096" s="154" t="n">
        <v>5051.3</v>
      </c>
      <c r="J1096" s="154" t="n">
        <v>787110.7</v>
      </c>
      <c r="K1096" s="154" t="n">
        <v>43031.3</v>
      </c>
      <c r="L1096" s="154" t="n">
        <v>1646.7</v>
      </c>
      <c r="M1096" s="154" t="n">
        <v>26793.3</v>
      </c>
      <c r="N1096" s="154" t="n">
        <v>2634.4</v>
      </c>
    </row>
    <row r="1097" ht="10.05" customHeight="1">
      <c r="A1097" s="151" t="inlineStr">
        <is>
          <t>COLZA</t>
        </is>
      </c>
      <c r="B1097" s="412" t="n">
        <v>2021</v>
      </c>
      <c r="C1097" s="151" t="inlineStr">
        <is>
          <t>2020/21</t>
        </is>
      </c>
      <c r="D1097" s="413" t="n">
        <v>2</v>
      </c>
      <c r="E1097" s="154" t="n">
        <v>168664.9</v>
      </c>
      <c r="F1097" s="154" t="n">
        <v>0</v>
      </c>
      <c r="G1097" s="154" t="n">
        <v>168664.9</v>
      </c>
      <c r="H1097" s="154" t="n">
        <v>990496.3</v>
      </c>
      <c r="I1097" s="154" t="n">
        <v>4443.6</v>
      </c>
      <c r="J1097" s="154" t="n">
        <v>994939.9</v>
      </c>
      <c r="K1097" s="154" t="n">
        <v>155171.1</v>
      </c>
      <c r="L1097" s="154" t="n">
        <v>19593.1</v>
      </c>
      <c r="M1097" s="154" t="n">
        <v>92764.89999999999</v>
      </c>
      <c r="N1097" s="154" t="n">
        <v>2962.8</v>
      </c>
    </row>
    <row r="1098" ht="10.05" customHeight="1">
      <c r="A1098" s="151" t="inlineStr">
        <is>
          <t>LIN</t>
        </is>
      </c>
      <c r="B1098" s="412" t="n">
        <v>2021</v>
      </c>
      <c r="C1098" s="151" t="inlineStr">
        <is>
          <t>2020/21</t>
        </is>
      </c>
      <c r="D1098" s="413" t="n">
        <v>2</v>
      </c>
      <c r="E1098" s="154" t="n">
        <v>750.9</v>
      </c>
      <c r="F1098" s="154" t="n">
        <v>4.2</v>
      </c>
      <c r="G1098" s="154" t="n">
        <v>755.1</v>
      </c>
      <c r="H1098" s="154" t="n">
        <v>17264.2</v>
      </c>
      <c r="I1098" s="154" t="n">
        <v>1438.6</v>
      </c>
      <c r="J1098" s="154" t="n">
        <v>18702.8</v>
      </c>
      <c r="K1098" s="154" t="n">
        <v>392.1</v>
      </c>
      <c r="L1098" s="154" t="n">
        <v>137.7</v>
      </c>
      <c r="M1098" s="154" t="n">
        <v>29.1</v>
      </c>
      <c r="N1098" s="154" t="n">
        <v>28.9</v>
      </c>
    </row>
    <row r="1099" ht="10.05" customHeight="1">
      <c r="A1099" s="151" t="inlineStr">
        <is>
          <t>SOJA</t>
        </is>
      </c>
      <c r="B1099" s="412" t="n">
        <v>2021</v>
      </c>
      <c r="C1099" s="151" t="inlineStr">
        <is>
          <t>2020/21</t>
        </is>
      </c>
      <c r="D1099" s="413" t="n">
        <v>2</v>
      </c>
      <c r="E1099" s="154" t="n">
        <v>5556.4</v>
      </c>
      <c r="F1099" s="154" t="n">
        <v>35.1</v>
      </c>
      <c r="G1099" s="154" t="n">
        <v>5591.5</v>
      </c>
      <c r="H1099" s="154" t="n">
        <v>138831.7</v>
      </c>
      <c r="I1099" s="154" t="n">
        <v>5545.3</v>
      </c>
      <c r="J1099" s="154" t="n">
        <v>144377</v>
      </c>
      <c r="K1099" s="154" t="n">
        <v>6769.5</v>
      </c>
      <c r="L1099" s="154" t="n">
        <v>924.4</v>
      </c>
      <c r="M1099" s="154" t="n">
        <v>1586.9</v>
      </c>
      <c r="N1099" s="154" t="n">
        <v>1103.3</v>
      </c>
    </row>
    <row r="1100" ht="10.05" customHeight="1">
      <c r="A1100" s="151" t="inlineStr">
        <is>
          <t>TOURNESOL</t>
        </is>
      </c>
      <c r="B1100" s="412" t="n">
        <v>2021</v>
      </c>
      <c r="C1100" s="151" t="inlineStr">
        <is>
          <t>2020/21</t>
        </is>
      </c>
      <c r="D1100" s="413" t="n">
        <v>2</v>
      </c>
      <c r="E1100" s="154" t="n">
        <v>20867.2</v>
      </c>
      <c r="F1100" s="154" t="n">
        <v>1849.7</v>
      </c>
      <c r="G1100" s="154" t="n">
        <v>22716.9</v>
      </c>
      <c r="H1100" s="154" t="n">
        <v>688388.9</v>
      </c>
      <c r="I1100" s="154" t="n">
        <v>1866.8</v>
      </c>
      <c r="J1100" s="154" t="n">
        <v>690255.7</v>
      </c>
      <c r="K1100" s="154" t="n">
        <v>33231.1</v>
      </c>
      <c r="L1100" s="154" t="n">
        <v>1375.8</v>
      </c>
      <c r="M1100" s="154" t="n">
        <v>10165.6</v>
      </c>
      <c r="N1100" s="154" t="n">
        <v>1141.5</v>
      </c>
    </row>
    <row r="1101" ht="10.05" customHeight="1">
      <c r="A1101" s="151" t="inlineStr">
        <is>
          <t>COLZA</t>
        </is>
      </c>
      <c r="B1101" s="412" t="n">
        <v>2021</v>
      </c>
      <c r="C1101" s="151" t="inlineStr">
        <is>
          <t>2020/21</t>
        </is>
      </c>
      <c r="D1101" s="413" t="n">
        <v>3</v>
      </c>
      <c r="E1101" s="154" t="n">
        <v>165174.7</v>
      </c>
      <c r="F1101" s="154" t="n">
        <v>0</v>
      </c>
      <c r="G1101" s="154" t="n">
        <v>165174.7</v>
      </c>
      <c r="H1101" s="154" t="n">
        <v>809251.200000001</v>
      </c>
      <c r="I1101" s="154" t="n">
        <v>5983.8</v>
      </c>
      <c r="J1101" s="154" t="n">
        <v>815235.000000001</v>
      </c>
      <c r="K1101" s="154" t="n">
        <v>95994.7</v>
      </c>
      <c r="L1101" s="154" t="n">
        <v>19526</v>
      </c>
      <c r="M1101" s="154" t="n">
        <v>74693.4000000001</v>
      </c>
      <c r="N1101" s="154" t="n">
        <v>4314.5</v>
      </c>
    </row>
    <row r="1102" ht="10.05" customHeight="1">
      <c r="A1102" s="151" t="inlineStr">
        <is>
          <t>LIN</t>
        </is>
      </c>
      <c r="B1102" s="412" t="n">
        <v>2021</v>
      </c>
      <c r="C1102" s="151" t="inlineStr">
        <is>
          <t>2020/21</t>
        </is>
      </c>
      <c r="D1102" s="413" t="n">
        <v>3</v>
      </c>
      <c r="E1102" s="154" t="n">
        <v>983.6</v>
      </c>
      <c r="F1102" s="154" t="n">
        <v>65.7</v>
      </c>
      <c r="G1102" s="154" t="n">
        <v>1049.3</v>
      </c>
      <c r="H1102" s="154" t="n">
        <v>14147.8</v>
      </c>
      <c r="I1102" s="154" t="n">
        <v>790.2</v>
      </c>
      <c r="J1102" s="154" t="n">
        <v>14938</v>
      </c>
      <c r="K1102" s="154" t="n">
        <v>72.40000000000001</v>
      </c>
      <c r="L1102" s="154" t="n">
        <v>17.3</v>
      </c>
      <c r="M1102" s="154" t="n">
        <v>325.2</v>
      </c>
      <c r="N1102" s="154" t="n">
        <v>11.8</v>
      </c>
    </row>
    <row r="1103" ht="10.05" customHeight="1">
      <c r="A1103" s="151" t="inlineStr">
        <is>
          <t>SOJA</t>
        </is>
      </c>
      <c r="B1103" s="412" t="n">
        <v>2021</v>
      </c>
      <c r="C1103" s="151" t="inlineStr">
        <is>
          <t>2020/21</t>
        </is>
      </c>
      <c r="D1103" s="413" t="n">
        <v>3</v>
      </c>
      <c r="E1103" s="154" t="n">
        <v>4268.5</v>
      </c>
      <c r="F1103" s="154" t="n">
        <v>115.9</v>
      </c>
      <c r="G1103" s="154" t="n">
        <v>4384.4</v>
      </c>
      <c r="H1103" s="154" t="n">
        <v>113578.9</v>
      </c>
      <c r="I1103" s="154" t="n">
        <v>4922</v>
      </c>
      <c r="J1103" s="154" t="n">
        <v>118500.9</v>
      </c>
      <c r="K1103" s="154" t="n">
        <v>6226.3</v>
      </c>
      <c r="L1103" s="154" t="n">
        <v>1654.3</v>
      </c>
      <c r="M1103" s="154" t="n">
        <v>1159.6</v>
      </c>
      <c r="N1103" s="154" t="n">
        <v>1038.5</v>
      </c>
    </row>
    <row r="1104" ht="10.05" customHeight="1">
      <c r="A1104" s="151" t="inlineStr">
        <is>
          <t>TOURNESOL</t>
        </is>
      </c>
      <c r="B1104" s="412" t="n">
        <v>2021</v>
      </c>
      <c r="C1104" s="151" t="inlineStr">
        <is>
          <t>2020/21</t>
        </is>
      </c>
      <c r="D1104" s="413" t="n">
        <v>3</v>
      </c>
      <c r="E1104" s="154" t="n">
        <v>22209</v>
      </c>
      <c r="F1104" s="154" t="n">
        <v>777.9</v>
      </c>
      <c r="G1104" s="154" t="n">
        <v>22986.9</v>
      </c>
      <c r="H1104" s="154" t="n">
        <v>549460.2</v>
      </c>
      <c r="I1104" s="154" t="n">
        <v>4614.2</v>
      </c>
      <c r="J1104" s="154" t="n">
        <v>554074.4</v>
      </c>
      <c r="K1104" s="154" t="n">
        <v>22076.2</v>
      </c>
      <c r="L1104" s="154" t="n">
        <v>874.3</v>
      </c>
      <c r="M1104" s="154" t="n">
        <v>10370.4</v>
      </c>
      <c r="N1104" s="154" t="n">
        <v>1672.9</v>
      </c>
    </row>
    <row r="1105" ht="10.05" customHeight="1">
      <c r="A1105" s="151" t="inlineStr">
        <is>
          <t>COLZA</t>
        </is>
      </c>
      <c r="B1105" s="412" t="n">
        <v>2021</v>
      </c>
      <c r="C1105" s="151" t="inlineStr">
        <is>
          <t>2020/21</t>
        </is>
      </c>
      <c r="D1105" s="413" t="n">
        <v>4</v>
      </c>
      <c r="E1105" s="154" t="n">
        <v>98994.8000000001</v>
      </c>
      <c r="F1105" s="154" t="n">
        <v>0</v>
      </c>
      <c r="G1105" s="154" t="n">
        <v>98994.8000000001</v>
      </c>
      <c r="H1105" s="154" t="n">
        <v>586094.4</v>
      </c>
      <c r="I1105" s="154" t="n">
        <v>5753.2</v>
      </c>
      <c r="J1105" s="154" t="n">
        <v>591847.6</v>
      </c>
      <c r="K1105" s="154" t="n">
        <v>54759.9</v>
      </c>
      <c r="L1105" s="154" t="n">
        <v>11333.9</v>
      </c>
      <c r="M1105" s="154" t="n">
        <v>51587.3</v>
      </c>
      <c r="N1105" s="154" t="n">
        <v>1477.2</v>
      </c>
    </row>
    <row r="1106" ht="10.05" customHeight="1">
      <c r="A1106" s="151" t="inlineStr">
        <is>
          <t>LIN</t>
        </is>
      </c>
      <c r="B1106" s="412" t="n">
        <v>2021</v>
      </c>
      <c r="C1106" s="151" t="inlineStr">
        <is>
          <t>2020/21</t>
        </is>
      </c>
      <c r="D1106" s="413" t="n">
        <v>4</v>
      </c>
      <c r="E1106" s="154" t="n">
        <v>436.3</v>
      </c>
      <c r="F1106" s="154" t="n">
        <v>223.4</v>
      </c>
      <c r="G1106" s="154" t="n">
        <v>659.7</v>
      </c>
      <c r="H1106" s="154" t="n">
        <v>11095.8</v>
      </c>
      <c r="I1106" s="154" t="n">
        <v>983.5</v>
      </c>
      <c r="J1106" s="154" t="n">
        <v>12079.3</v>
      </c>
      <c r="K1106" s="154" t="n">
        <v>47.5</v>
      </c>
      <c r="L1106" s="154" t="n">
        <v>0</v>
      </c>
      <c r="M1106" s="154" t="n">
        <v>19</v>
      </c>
      <c r="N1106" s="154" t="n">
        <v>6</v>
      </c>
    </row>
    <row r="1107" ht="10.05" customHeight="1">
      <c r="A1107" s="151" t="inlineStr">
        <is>
          <t>SOJA</t>
        </is>
      </c>
      <c r="B1107" s="412" t="n">
        <v>2021</v>
      </c>
      <c r="C1107" s="151" t="inlineStr">
        <is>
          <t>2020/21</t>
        </is>
      </c>
      <c r="D1107" s="413" t="n">
        <v>4</v>
      </c>
      <c r="E1107" s="154" t="n">
        <v>4208.4</v>
      </c>
      <c r="F1107" s="154" t="n">
        <v>28.9</v>
      </c>
      <c r="G1107" s="154" t="n">
        <v>4237.3</v>
      </c>
      <c r="H1107" s="154" t="n">
        <v>89628.89999999999</v>
      </c>
      <c r="I1107" s="154" t="n">
        <v>2555.3</v>
      </c>
      <c r="J1107" s="154" t="n">
        <v>92184.2</v>
      </c>
      <c r="K1107" s="154" t="n">
        <v>4805.8</v>
      </c>
      <c r="L1107" s="154" t="n">
        <v>983</v>
      </c>
      <c r="M1107" s="154" t="n">
        <v>1417.7</v>
      </c>
      <c r="N1107" s="154" t="n">
        <v>985.6</v>
      </c>
    </row>
    <row r="1108" ht="10.05" customHeight="1">
      <c r="A1108" s="151" t="inlineStr">
        <is>
          <t>TOURNESOL</t>
        </is>
      </c>
      <c r="B1108" s="412" t="n">
        <v>2021</v>
      </c>
      <c r="C1108" s="151" t="inlineStr">
        <is>
          <t>2020/21</t>
        </is>
      </c>
      <c r="D1108" s="413" t="n">
        <v>4</v>
      </c>
      <c r="E1108" s="154" t="n">
        <v>13480.1</v>
      </c>
      <c r="F1108" s="154" t="n">
        <v>0</v>
      </c>
      <c r="G1108" s="154" t="n">
        <v>13480.1</v>
      </c>
      <c r="H1108" s="154" t="n">
        <v>390026.1</v>
      </c>
      <c r="I1108" s="154" t="n">
        <v>4295.7</v>
      </c>
      <c r="J1108" s="154" t="n">
        <v>394321.8</v>
      </c>
      <c r="K1108" s="154" t="n">
        <v>14833.3</v>
      </c>
      <c r="L1108" s="154" t="n">
        <v>1164.9</v>
      </c>
      <c r="M1108" s="154" t="n">
        <v>6783.1</v>
      </c>
      <c r="N1108" s="154" t="n">
        <v>1629.8</v>
      </c>
    </row>
    <row r="1109" ht="10.05" customHeight="1">
      <c r="A1109" s="151" t="inlineStr">
        <is>
          <t>COLZA</t>
        </is>
      </c>
      <c r="B1109" s="412" t="n">
        <v>2021</v>
      </c>
      <c r="C1109" s="151" t="inlineStr">
        <is>
          <t>2020/21</t>
        </is>
      </c>
      <c r="D1109" s="413" t="n">
        <v>5</v>
      </c>
      <c r="E1109" s="154" t="n">
        <v>74853.2</v>
      </c>
      <c r="F1109" s="154" t="n">
        <v>0</v>
      </c>
      <c r="G1109" s="154" t="n">
        <v>74853.2</v>
      </c>
      <c r="H1109" s="154" t="n">
        <v>286852.4</v>
      </c>
      <c r="I1109" s="154" t="n">
        <v>5359.9</v>
      </c>
      <c r="J1109" s="154" t="n">
        <v>292212.3</v>
      </c>
      <c r="K1109" s="154" t="n">
        <v>21522.5</v>
      </c>
      <c r="L1109" s="154" t="n">
        <v>7874.8</v>
      </c>
      <c r="M1109" s="154" t="n">
        <v>33659.9</v>
      </c>
      <c r="N1109" s="154" t="n">
        <v>9400.6</v>
      </c>
    </row>
    <row r="1110" ht="10.05" customHeight="1">
      <c r="A1110" s="151" t="inlineStr">
        <is>
          <t>LIN</t>
        </is>
      </c>
      <c r="B1110" s="412" t="n">
        <v>2021</v>
      </c>
      <c r="C1110" s="151" t="inlineStr">
        <is>
          <t>2020/21</t>
        </is>
      </c>
      <c r="D1110" s="413" t="n">
        <v>5</v>
      </c>
      <c r="E1110" s="154" t="n">
        <v>123.5</v>
      </c>
      <c r="F1110" s="154" t="n">
        <v>6.9</v>
      </c>
      <c r="G1110" s="154" t="n">
        <v>130.4</v>
      </c>
      <c r="H1110" s="154" t="n">
        <v>8714</v>
      </c>
      <c r="I1110" s="154" t="n">
        <v>991.5</v>
      </c>
      <c r="J1110" s="154" t="n">
        <v>9705.5</v>
      </c>
      <c r="K1110" s="154" t="n">
        <v>47.5</v>
      </c>
      <c r="L1110" s="154" t="n">
        <v>0.3</v>
      </c>
      <c r="M1110" s="154" t="n">
        <v>0.3</v>
      </c>
      <c r="N1110" s="154" t="n">
        <v>0</v>
      </c>
    </row>
    <row r="1111" ht="10.05" customHeight="1">
      <c r="A1111" s="151" t="inlineStr">
        <is>
          <t>SOJA</t>
        </is>
      </c>
      <c r="B1111" s="412" t="n">
        <v>2021</v>
      </c>
      <c r="C1111" s="151" t="inlineStr">
        <is>
          <t>2020/21</t>
        </is>
      </c>
      <c r="D1111" s="413" t="n">
        <v>5</v>
      </c>
      <c r="E1111" s="154" t="n">
        <v>2247.1</v>
      </c>
      <c r="F1111" s="154" t="n">
        <v>2.9</v>
      </c>
      <c r="G1111" s="154" t="n">
        <v>2250</v>
      </c>
      <c r="H1111" s="154" t="n">
        <v>67652.89999999999</v>
      </c>
      <c r="I1111" s="154" t="n">
        <v>2226.6</v>
      </c>
      <c r="J1111" s="154" t="n">
        <v>69879.5</v>
      </c>
      <c r="K1111" s="154" t="n">
        <v>3653.3</v>
      </c>
      <c r="L1111" s="154" t="n">
        <v>452.3</v>
      </c>
      <c r="M1111" s="154" t="n">
        <v>838.7</v>
      </c>
      <c r="N1111" s="154" t="n">
        <v>746.6</v>
      </c>
    </row>
    <row r="1112" ht="10.05" customHeight="1">
      <c r="A1112" s="151" t="inlineStr">
        <is>
          <t>TOURNESOL</t>
        </is>
      </c>
      <c r="B1112" s="412" t="n">
        <v>2021</v>
      </c>
      <c r="C1112" s="151" t="inlineStr">
        <is>
          <t>2020/21</t>
        </is>
      </c>
      <c r="D1112" s="413" t="n">
        <v>5</v>
      </c>
      <c r="E1112" s="154" t="n">
        <v>12110.9</v>
      </c>
      <c r="F1112" s="154" t="n">
        <v>0</v>
      </c>
      <c r="G1112" s="154" t="n">
        <v>12110.9</v>
      </c>
      <c r="H1112" s="154" t="n">
        <v>276650.6</v>
      </c>
      <c r="I1112" s="154" t="n">
        <v>4193.3</v>
      </c>
      <c r="J1112" s="154" t="n">
        <v>280843.9</v>
      </c>
      <c r="K1112" s="154" t="n">
        <v>6333.1</v>
      </c>
      <c r="L1112" s="154" t="n">
        <v>659.4</v>
      </c>
      <c r="M1112" s="154" t="n">
        <v>8694.700000000001</v>
      </c>
      <c r="N1112" s="154" t="n">
        <v>477.9</v>
      </c>
    </row>
    <row r="1113" ht="10.05" customHeight="1">
      <c r="A1113" s="151" t="inlineStr">
        <is>
          <t>COLZA</t>
        </is>
      </c>
      <c r="B1113" s="412" t="n">
        <v>2021</v>
      </c>
      <c r="C1113" s="151" t="inlineStr">
        <is>
          <t>2020/21</t>
        </is>
      </c>
      <c r="D1113" s="413" t="n">
        <v>6</v>
      </c>
      <c r="E1113" s="154" t="n">
        <v>38510</v>
      </c>
      <c r="F1113" s="154" t="n">
        <v>0</v>
      </c>
      <c r="G1113" s="154" t="n">
        <v>38510</v>
      </c>
      <c r="H1113" s="154" t="n">
        <v>0</v>
      </c>
      <c r="I1113" s="154" t="n">
        <v>0</v>
      </c>
      <c r="J1113" s="154" t="n">
        <v>0</v>
      </c>
      <c r="K1113" s="154" t="n">
        <v>0</v>
      </c>
      <c r="L1113" s="154" t="n">
        <v>13964.7</v>
      </c>
      <c r="M1113" s="154" t="n">
        <v>10437.9</v>
      </c>
      <c r="N1113" s="154" t="n">
        <v>16943.5</v>
      </c>
    </row>
    <row r="1114" ht="10.05" customHeight="1">
      <c r="A1114" s="151" t="inlineStr">
        <is>
          <t>LIN</t>
        </is>
      </c>
      <c r="B1114" s="412" t="n">
        <v>2021</v>
      </c>
      <c r="C1114" s="151" t="inlineStr">
        <is>
          <t>2020/21</t>
        </is>
      </c>
      <c r="D1114" s="413" t="n">
        <v>6</v>
      </c>
      <c r="E1114" s="154" t="n">
        <v>281.7</v>
      </c>
      <c r="F1114" s="154" t="n">
        <v>0</v>
      </c>
      <c r="G1114" s="154" t="n">
        <v>281.7</v>
      </c>
      <c r="H1114" s="154" t="n">
        <v>0</v>
      </c>
      <c r="I1114" s="154" t="n">
        <v>0</v>
      </c>
      <c r="J1114" s="154" t="n">
        <v>0</v>
      </c>
      <c r="K1114" s="154" t="n">
        <v>0</v>
      </c>
      <c r="L1114" s="154" t="n">
        <v>66.59999999999999</v>
      </c>
      <c r="M1114" s="154" t="n">
        <v>43.1</v>
      </c>
      <c r="N1114" s="154" t="n">
        <v>6.2</v>
      </c>
    </row>
    <row r="1115" ht="10.05" customHeight="1">
      <c r="A1115" s="151" t="inlineStr">
        <is>
          <t>SOJA</t>
        </is>
      </c>
      <c r="B1115" s="412" t="n">
        <v>2021</v>
      </c>
      <c r="C1115" s="151" t="inlineStr">
        <is>
          <t>2020/21</t>
        </is>
      </c>
      <c r="D1115" s="413" t="n">
        <v>6</v>
      </c>
      <c r="E1115" s="154" t="n">
        <v>20285.9</v>
      </c>
      <c r="F1115" s="154" t="n">
        <v>3.7</v>
      </c>
      <c r="G1115" s="154" t="n">
        <v>20289.6</v>
      </c>
      <c r="H1115" s="154" t="n">
        <v>0</v>
      </c>
      <c r="I1115" s="154" t="n">
        <v>0</v>
      </c>
      <c r="J1115" s="154" t="n">
        <v>0</v>
      </c>
      <c r="K1115" s="154" t="n">
        <v>0</v>
      </c>
      <c r="L1115" s="154" t="n">
        <v>90.40000000000001</v>
      </c>
      <c r="M1115" s="154" t="n">
        <v>1589.7</v>
      </c>
      <c r="N1115" s="154" t="n">
        <v>795.6</v>
      </c>
    </row>
    <row r="1116" ht="10.05" customHeight="1">
      <c r="A1116" s="151" t="inlineStr">
        <is>
          <t>TOURNESOL</t>
        </is>
      </c>
      <c r="B1116" s="412" t="n">
        <v>2021</v>
      </c>
      <c r="C1116" s="151" t="inlineStr">
        <is>
          <t>2020/21</t>
        </is>
      </c>
      <c r="D1116" s="413" t="n">
        <v>6</v>
      </c>
      <c r="E1116" s="154" t="n">
        <v>13573.5</v>
      </c>
      <c r="F1116" s="154" t="n">
        <v>0</v>
      </c>
      <c r="G1116" s="154" t="n">
        <v>13573.5</v>
      </c>
      <c r="H1116" s="154" t="n">
        <v>0</v>
      </c>
      <c r="I1116" s="154" t="n">
        <v>0</v>
      </c>
      <c r="J1116" s="154" t="n">
        <v>0</v>
      </c>
      <c r="K1116" s="154" t="n">
        <v>0</v>
      </c>
      <c r="L1116" s="154" t="n">
        <v>4681.6</v>
      </c>
      <c r="M1116" s="154" t="n">
        <v>2377.7</v>
      </c>
      <c r="N1116" s="154" t="n">
        <v>6346.1</v>
      </c>
    </row>
    <row r="1117" ht="10.05" customHeight="1">
      <c r="A1117" s="151" t="inlineStr">
        <is>
          <t>COLZA</t>
        </is>
      </c>
      <c r="B1117" s="412" t="n">
        <v>2021</v>
      </c>
      <c r="C1117" s="151" t="inlineStr">
        <is>
          <t>2020/21</t>
        </is>
      </c>
      <c r="D1117" s="413" t="n">
        <v>7</v>
      </c>
      <c r="E1117" s="154" t="n">
        <v>0</v>
      </c>
      <c r="F1117" s="154" t="n">
        <v>0</v>
      </c>
      <c r="G1117" s="154" t="n">
        <v>0</v>
      </c>
      <c r="H1117" s="154" t="n">
        <v>55491</v>
      </c>
      <c r="I1117" s="154" t="n">
        <v>3351.7</v>
      </c>
      <c r="J1117" s="154" t="n">
        <v>58842.7</v>
      </c>
      <c r="K1117" s="154" t="n">
        <v>6685.2</v>
      </c>
      <c r="L1117" s="154" t="n">
        <v>0</v>
      </c>
      <c r="M1117" s="154" t="n">
        <v>0</v>
      </c>
      <c r="N1117" s="154" t="n">
        <v>0</v>
      </c>
    </row>
    <row r="1118" ht="10.05" customHeight="1">
      <c r="A1118" s="151" t="inlineStr">
        <is>
          <t>LIN</t>
        </is>
      </c>
      <c r="B1118" s="412" t="n">
        <v>2021</v>
      </c>
      <c r="C1118" s="151" t="inlineStr">
        <is>
          <t>2020/21</t>
        </is>
      </c>
      <c r="D1118" s="413" t="n">
        <v>7</v>
      </c>
      <c r="E1118" s="154" t="n">
        <v>0</v>
      </c>
      <c r="F1118" s="154" t="n">
        <v>0</v>
      </c>
      <c r="G1118" s="154" t="n">
        <v>0</v>
      </c>
      <c r="H1118" s="154" t="n">
        <v>5513.4</v>
      </c>
      <c r="I1118" s="154" t="n">
        <v>542.5</v>
      </c>
      <c r="J1118" s="154" t="n">
        <v>6055.9</v>
      </c>
      <c r="K1118" s="154" t="n">
        <v>64.8</v>
      </c>
      <c r="L1118" s="154" t="n">
        <v>0</v>
      </c>
      <c r="M1118" s="154" t="n">
        <v>0</v>
      </c>
      <c r="N1118" s="154" t="n">
        <v>0</v>
      </c>
    </row>
    <row r="1119" ht="10.05" customHeight="1">
      <c r="A1119" s="151" t="inlineStr">
        <is>
          <t>SOJA</t>
        </is>
      </c>
      <c r="B1119" s="412" t="n">
        <v>2021</v>
      </c>
      <c r="C1119" s="151" t="inlineStr">
        <is>
          <t>2020/21</t>
        </is>
      </c>
      <c r="D1119" s="413" t="n">
        <v>7</v>
      </c>
      <c r="E1119" s="154" t="n">
        <v>0</v>
      </c>
      <c r="F1119" s="154" t="n">
        <v>0</v>
      </c>
      <c r="G1119" s="154" t="n">
        <v>0</v>
      </c>
      <c r="H1119" s="154" t="n">
        <v>68095.5</v>
      </c>
      <c r="I1119" s="154" t="n">
        <v>1376.8</v>
      </c>
      <c r="J1119" s="154" t="n">
        <v>69472.3</v>
      </c>
      <c r="K1119" s="154" t="n">
        <v>1326</v>
      </c>
      <c r="L1119" s="154" t="n">
        <v>0</v>
      </c>
      <c r="M1119" s="154" t="n">
        <v>0</v>
      </c>
      <c r="N1119" s="154" t="n">
        <v>0</v>
      </c>
    </row>
    <row r="1120" ht="10.05" customHeight="1">
      <c r="A1120" s="151" t="inlineStr">
        <is>
          <t>TOURNESOL</t>
        </is>
      </c>
      <c r="B1120" s="412" t="n">
        <v>2021</v>
      </c>
      <c r="C1120" s="151" t="inlineStr">
        <is>
          <t>2020/21</t>
        </is>
      </c>
      <c r="D1120" s="413" t="n">
        <v>7</v>
      </c>
      <c r="E1120" s="154" t="n">
        <v>0</v>
      </c>
      <c r="F1120" s="154" t="n">
        <v>0</v>
      </c>
      <c r="G1120" s="154" t="n">
        <v>0</v>
      </c>
      <c r="H1120" s="154" t="n">
        <v>96071.5</v>
      </c>
      <c r="I1120" s="154" t="n">
        <v>3666</v>
      </c>
      <c r="J1120" s="154" t="n">
        <v>99737.5</v>
      </c>
      <c r="K1120" s="154" t="n">
        <v>2350.2</v>
      </c>
      <c r="L1120" s="154" t="n">
        <v>0</v>
      </c>
      <c r="M1120" s="154" t="n">
        <v>0</v>
      </c>
      <c r="N1120" s="154" t="n">
        <v>0</v>
      </c>
    </row>
    <row r="1121" ht="10.05" customHeight="1">
      <c r="A1121" s="151" t="inlineStr">
        <is>
          <t>COLZA</t>
        </is>
      </c>
      <c r="B1121" s="412" t="n">
        <v>2021</v>
      </c>
      <c r="C1121" s="151" t="inlineStr">
        <is>
          <t>2021/22</t>
        </is>
      </c>
      <c r="D1121" s="413" t="n">
        <v>7</v>
      </c>
      <c r="E1121" s="154" t="n">
        <v>1454447.1</v>
      </c>
      <c r="F1121" s="154" t="n">
        <v>9724.9</v>
      </c>
      <c r="G1121" s="154" t="n">
        <v>1464172</v>
      </c>
      <c r="H1121" s="154" t="n">
        <v>1305598.5</v>
      </c>
      <c r="I1121" s="154" t="n">
        <v>9505.6</v>
      </c>
      <c r="J1121" s="154" t="n">
        <v>1315104.1</v>
      </c>
      <c r="K1121" s="154" t="n">
        <v>720893.1</v>
      </c>
      <c r="L1121" s="154" t="n">
        <v>918592.100000001</v>
      </c>
      <c r="M1121" s="154" t="n">
        <v>196152.3</v>
      </c>
      <c r="N1121" s="154" t="n">
        <v>6599.9</v>
      </c>
    </row>
    <row r="1122" ht="10.05" customHeight="1">
      <c r="A1122" s="151" t="inlineStr">
        <is>
          <t>LIN</t>
        </is>
      </c>
      <c r="B1122" s="412" t="n">
        <v>2021</v>
      </c>
      <c r="C1122" s="151" t="inlineStr">
        <is>
          <t>2021/22</t>
        </is>
      </c>
      <c r="D1122" s="413" t="n">
        <v>7</v>
      </c>
      <c r="E1122" s="154" t="n">
        <v>8799.6</v>
      </c>
      <c r="F1122" s="154" t="n">
        <v>0</v>
      </c>
      <c r="G1122" s="154" t="n">
        <v>8799.6</v>
      </c>
      <c r="H1122" s="154" t="n">
        <v>11964.7</v>
      </c>
      <c r="I1122" s="154" t="n">
        <v>516.5</v>
      </c>
      <c r="J1122" s="154" t="n">
        <v>12481.2</v>
      </c>
      <c r="K1122" s="154" t="n">
        <v>3325.2</v>
      </c>
      <c r="L1122" s="154" t="n">
        <v>3903.5</v>
      </c>
      <c r="M1122" s="154" t="n">
        <v>552</v>
      </c>
      <c r="N1122" s="154" t="n">
        <v>91.09999999999999</v>
      </c>
    </row>
    <row r="1123" ht="10.05" customHeight="1">
      <c r="A1123" s="151" t="inlineStr">
        <is>
          <t>SOJA</t>
        </is>
      </c>
      <c r="B1123" s="412" t="n">
        <v>2021</v>
      </c>
      <c r="C1123" s="151" t="inlineStr">
        <is>
          <t>2021/22</t>
        </is>
      </c>
      <c r="D1123" s="413" t="n">
        <v>7</v>
      </c>
      <c r="E1123" s="154" t="n">
        <v>1056.4</v>
      </c>
      <c r="F1123" s="154" t="n">
        <v>0</v>
      </c>
      <c r="G1123" s="154" t="n">
        <v>1056.4</v>
      </c>
      <c r="H1123" s="154" t="n">
        <v>36961</v>
      </c>
      <c r="I1123" s="154" t="n">
        <v>1286</v>
      </c>
      <c r="J1123" s="154" t="n">
        <v>38247</v>
      </c>
      <c r="K1123" s="154" t="n">
        <v>740</v>
      </c>
      <c r="L1123" s="154" t="n">
        <v>81.90000000000001</v>
      </c>
      <c r="M1123" s="154" t="n">
        <v>428.6</v>
      </c>
      <c r="N1123" s="154" t="n">
        <v>222.5</v>
      </c>
    </row>
    <row r="1124" ht="10.05" customHeight="1">
      <c r="A1124" s="151" t="inlineStr">
        <is>
          <t>TOURNESOL</t>
        </is>
      </c>
      <c r="B1124" s="412" t="n">
        <v>2021</v>
      </c>
      <c r="C1124" s="151" t="inlineStr">
        <is>
          <t>2021/22</t>
        </is>
      </c>
      <c r="D1124" s="413" t="n">
        <v>7</v>
      </c>
      <c r="E1124" s="154" t="n">
        <v>1230</v>
      </c>
      <c r="F1124" s="154" t="n">
        <v>0</v>
      </c>
      <c r="G1124" s="154" t="n">
        <v>1230</v>
      </c>
      <c r="H1124" s="154" t="n">
        <v>62238.6</v>
      </c>
      <c r="I1124" s="154" t="n">
        <v>3631.1</v>
      </c>
      <c r="J1124" s="154" t="n">
        <v>65869.7</v>
      </c>
      <c r="K1124" s="154" t="n">
        <v>1779.8</v>
      </c>
      <c r="L1124" s="154" t="n">
        <v>3529.5</v>
      </c>
      <c r="M1124" s="154" t="n">
        <v>526.7</v>
      </c>
      <c r="N1124" s="154" t="n">
        <v>3579.1</v>
      </c>
    </row>
    <row r="1125" ht="10.05" customHeight="1">
      <c r="A1125" s="151" t="inlineStr">
        <is>
          <t>COLZA</t>
        </is>
      </c>
      <c r="B1125" s="412" t="n">
        <v>2021</v>
      </c>
      <c r="C1125" s="151" t="inlineStr">
        <is>
          <t>2021/22</t>
        </is>
      </c>
      <c r="D1125" s="413" t="n">
        <v>8</v>
      </c>
      <c r="E1125" s="154" t="n">
        <v>736340.100000001</v>
      </c>
      <c r="F1125" s="154" t="n">
        <v>2263.3</v>
      </c>
      <c r="G1125" s="154" t="n">
        <v>738603.400000001</v>
      </c>
      <c r="H1125" s="154" t="n">
        <v>1732881.8</v>
      </c>
      <c r="I1125" s="154" t="n">
        <v>9328.9</v>
      </c>
      <c r="J1125" s="154" t="n">
        <v>1742210.7</v>
      </c>
      <c r="K1125" s="154" t="n">
        <v>508109.4</v>
      </c>
      <c r="L1125" s="154" t="n">
        <v>286946.1</v>
      </c>
      <c r="M1125" s="154" t="n">
        <v>490038.5</v>
      </c>
      <c r="N1125" s="154" t="n">
        <v>9667.6</v>
      </c>
    </row>
    <row r="1126" ht="10.05" customHeight="1">
      <c r="A1126" s="151" t="inlineStr">
        <is>
          <t>LIN</t>
        </is>
      </c>
      <c r="B1126" s="412" t="n">
        <v>2021</v>
      </c>
      <c r="C1126" s="151" t="inlineStr">
        <is>
          <t>2021/22</t>
        </is>
      </c>
      <c r="D1126" s="413" t="n">
        <v>8</v>
      </c>
      <c r="E1126" s="154" t="n">
        <v>19508.6</v>
      </c>
      <c r="F1126" s="154" t="n">
        <v>159.6</v>
      </c>
      <c r="G1126" s="154" t="n">
        <v>19668.2</v>
      </c>
      <c r="H1126" s="154" t="n">
        <v>28717.1</v>
      </c>
      <c r="I1126" s="154" t="n">
        <v>655.8</v>
      </c>
      <c r="J1126" s="154" t="n">
        <v>29372.9</v>
      </c>
      <c r="K1126" s="154" t="n">
        <v>4502</v>
      </c>
      <c r="L1126" s="154" t="n">
        <v>6609.7</v>
      </c>
      <c r="M1126" s="154" t="n">
        <v>5432.8</v>
      </c>
      <c r="N1126" s="154" t="n">
        <v>0</v>
      </c>
    </row>
    <row r="1127" ht="10.05" customHeight="1">
      <c r="A1127" s="151" t="inlineStr">
        <is>
          <t>SOJA</t>
        </is>
      </c>
      <c r="B1127" s="412" t="n">
        <v>2021</v>
      </c>
      <c r="C1127" s="151" t="inlineStr">
        <is>
          <t>2021/22</t>
        </is>
      </c>
      <c r="D1127" s="413" t="n">
        <v>8</v>
      </c>
      <c r="E1127" s="154" t="n">
        <v>843</v>
      </c>
      <c r="F1127" s="154" t="n">
        <v>45.6</v>
      </c>
      <c r="G1127" s="154" t="n">
        <v>888.6</v>
      </c>
      <c r="H1127" s="154" t="n">
        <v>27992.9</v>
      </c>
      <c r="I1127" s="154" t="n">
        <v>975.7</v>
      </c>
      <c r="J1127" s="154" t="n">
        <v>28968.6</v>
      </c>
      <c r="K1127" s="154" t="n">
        <v>517.5</v>
      </c>
      <c r="L1127" s="154" t="n">
        <v>49.2</v>
      </c>
      <c r="M1127" s="154" t="n">
        <v>170.2</v>
      </c>
      <c r="N1127" s="154" t="n">
        <v>95.3</v>
      </c>
    </row>
    <row r="1128" ht="10.05" customHeight="1">
      <c r="A1128" s="151" t="inlineStr">
        <is>
          <t>TOURNESOL</t>
        </is>
      </c>
      <c r="B1128" s="412" t="n">
        <v>2021</v>
      </c>
      <c r="C1128" s="151" t="inlineStr">
        <is>
          <t>2021/22</t>
        </is>
      </c>
      <c r="D1128" s="413" t="n">
        <v>8</v>
      </c>
      <c r="E1128" s="154" t="n">
        <v>2706.2</v>
      </c>
      <c r="F1128" s="154" t="n">
        <v>164.6</v>
      </c>
      <c r="G1128" s="154" t="n">
        <v>2870.8</v>
      </c>
      <c r="H1128" s="154" t="n">
        <v>45379</v>
      </c>
      <c r="I1128" s="154" t="n">
        <v>3503.2</v>
      </c>
      <c r="J1128" s="154" t="n">
        <v>48882.2</v>
      </c>
      <c r="K1128" s="154" t="n">
        <v>2096.5</v>
      </c>
      <c r="L1128" s="154" t="n">
        <v>507.9</v>
      </c>
      <c r="M1128" s="154" t="n">
        <v>73.7</v>
      </c>
      <c r="N1128" s="154" t="n">
        <v>117.3</v>
      </c>
    </row>
    <row r="1129" ht="10.05" customHeight="1">
      <c r="A1129" s="151" t="inlineStr">
        <is>
          <t>COLZA</t>
        </is>
      </c>
      <c r="B1129" s="412" t="n">
        <v>2021</v>
      </c>
      <c r="C1129" s="151" t="inlineStr">
        <is>
          <t>2021/22</t>
        </is>
      </c>
      <c r="D1129" s="413" t="n">
        <v>9</v>
      </c>
      <c r="E1129" s="154" t="n">
        <v>215390</v>
      </c>
      <c r="F1129" s="154" t="n">
        <v>22.8</v>
      </c>
      <c r="G1129" s="154" t="n">
        <v>215412.8</v>
      </c>
      <c r="H1129" s="154" t="n">
        <v>1665525.5</v>
      </c>
      <c r="I1129" s="154" t="n">
        <v>6050.4</v>
      </c>
      <c r="J1129" s="154" t="n">
        <v>1671575.9</v>
      </c>
      <c r="K1129" s="154" t="n">
        <v>369860.8</v>
      </c>
      <c r="L1129" s="154" t="n">
        <v>30510.9</v>
      </c>
      <c r="M1129" s="154" t="n">
        <v>161912.3</v>
      </c>
      <c r="N1129" s="154" t="n">
        <v>6780.7</v>
      </c>
    </row>
    <row r="1130" ht="10.05" customHeight="1">
      <c r="A1130" s="151" t="inlineStr">
        <is>
          <t>LIN</t>
        </is>
      </c>
      <c r="B1130" s="412" t="n">
        <v>2021</v>
      </c>
      <c r="C1130" s="151" t="inlineStr">
        <is>
          <t>2021/22</t>
        </is>
      </c>
      <c r="D1130" s="413" t="n">
        <v>9</v>
      </c>
      <c r="E1130" s="154" t="n">
        <v>7815.5</v>
      </c>
      <c r="F1130" s="154" t="n">
        <v>53.5</v>
      </c>
      <c r="G1130" s="154" t="n">
        <v>7869</v>
      </c>
      <c r="H1130" s="154" t="n">
        <v>31147.8</v>
      </c>
      <c r="I1130" s="154" t="n">
        <v>703</v>
      </c>
      <c r="J1130" s="154" t="n">
        <v>31850.8</v>
      </c>
      <c r="K1130" s="154" t="n">
        <v>3182.1</v>
      </c>
      <c r="L1130" s="154" t="n">
        <v>1338</v>
      </c>
      <c r="M1130" s="154" t="n">
        <v>2370.8</v>
      </c>
      <c r="N1130" s="154" t="n">
        <v>264.1</v>
      </c>
    </row>
    <row r="1131" ht="10.05" customHeight="1">
      <c r="A1131" s="151" t="inlineStr">
        <is>
          <t>SOJA</t>
        </is>
      </c>
      <c r="B1131" s="412" t="n">
        <v>2021</v>
      </c>
      <c r="C1131" s="151" t="inlineStr">
        <is>
          <t>2021/22</t>
        </is>
      </c>
      <c r="D1131" s="413" t="n">
        <v>9</v>
      </c>
      <c r="E1131" s="154" t="n">
        <v>47266.9</v>
      </c>
      <c r="F1131" s="154" t="n">
        <v>3147.7</v>
      </c>
      <c r="G1131" s="154" t="n">
        <v>50414.6</v>
      </c>
      <c r="H1131" s="154" t="n">
        <v>64008.5</v>
      </c>
      <c r="I1131" s="154" t="n">
        <v>3311.1</v>
      </c>
      <c r="J1131" s="154" t="n">
        <v>67319.60000000001</v>
      </c>
      <c r="K1131" s="154" t="n">
        <v>6389.8</v>
      </c>
      <c r="L1131" s="154" t="n">
        <v>8931.6</v>
      </c>
      <c r="M1131" s="154" t="n">
        <v>2942.9</v>
      </c>
      <c r="N1131" s="154" t="n">
        <v>106.9</v>
      </c>
    </row>
    <row r="1132" ht="10.05" customHeight="1">
      <c r="A1132" s="151" t="inlineStr">
        <is>
          <t>TOURNESOL</t>
        </is>
      </c>
      <c r="B1132" s="412" t="n">
        <v>2021</v>
      </c>
      <c r="C1132" s="151" t="inlineStr">
        <is>
          <t>2021/22</t>
        </is>
      </c>
      <c r="D1132" s="413" t="n">
        <v>9</v>
      </c>
      <c r="E1132" s="154" t="n">
        <v>690643.4</v>
      </c>
      <c r="F1132" s="154" t="n">
        <v>3741.3</v>
      </c>
      <c r="G1132" s="154" t="n">
        <v>694384.7</v>
      </c>
      <c r="H1132" s="154" t="n">
        <v>683962.5</v>
      </c>
      <c r="I1132" s="154" t="n">
        <v>4848.1</v>
      </c>
      <c r="J1132" s="154" t="n">
        <v>688810.6</v>
      </c>
      <c r="K1132" s="154" t="n">
        <v>257586.2</v>
      </c>
      <c r="L1132" s="154" t="n">
        <v>305201.2</v>
      </c>
      <c r="M1132" s="154" t="n">
        <v>46576.3</v>
      </c>
      <c r="N1132" s="154" t="n">
        <v>3047.8</v>
      </c>
    </row>
    <row r="1133" ht="10.05" customHeight="1">
      <c r="A1133" s="151" t="inlineStr">
        <is>
          <t>COLZA</t>
        </is>
      </c>
      <c r="B1133" s="412" t="n">
        <v>2021</v>
      </c>
      <c r="C1133" s="151" t="inlineStr">
        <is>
          <t>2021/22</t>
        </is>
      </c>
      <c r="D1133" s="413" t="n">
        <v>10</v>
      </c>
      <c r="E1133" s="154" t="n">
        <v>126563.6</v>
      </c>
      <c r="F1133" s="154" t="n">
        <v>72.7</v>
      </c>
      <c r="G1133" s="154" t="n">
        <v>126636.3</v>
      </c>
      <c r="H1133" s="154" t="n">
        <v>1534796.4</v>
      </c>
      <c r="I1133" s="154" t="n">
        <v>4290.4</v>
      </c>
      <c r="J1133" s="154" t="n">
        <v>1539086.8</v>
      </c>
      <c r="K1133" s="154" t="n">
        <v>289076.3</v>
      </c>
      <c r="L1133" s="154" t="n">
        <v>11277.4</v>
      </c>
      <c r="M1133" s="154" t="n">
        <v>89057.7</v>
      </c>
      <c r="N1133" s="154" t="n">
        <v>2740.4</v>
      </c>
    </row>
    <row r="1134" ht="10.05" customHeight="1">
      <c r="A1134" s="151" t="inlineStr">
        <is>
          <t>LIN</t>
        </is>
      </c>
      <c r="B1134" s="412" t="n">
        <v>2021</v>
      </c>
      <c r="C1134" s="151" t="inlineStr">
        <is>
          <t>2021/22</t>
        </is>
      </c>
      <c r="D1134" s="413" t="n">
        <v>10</v>
      </c>
      <c r="E1134" s="154" t="n">
        <v>2139.4</v>
      </c>
      <c r="F1134" s="154" t="n">
        <v>195.3</v>
      </c>
      <c r="G1134" s="154" t="n">
        <v>2334.7</v>
      </c>
      <c r="H1134" s="154" t="n">
        <v>29153</v>
      </c>
      <c r="I1134" s="154" t="n">
        <v>854.9</v>
      </c>
      <c r="J1134" s="154" t="n">
        <v>30007.9</v>
      </c>
      <c r="K1134" s="154" t="n">
        <v>2497.3</v>
      </c>
      <c r="L1134" s="154" t="n">
        <v>186</v>
      </c>
      <c r="M1134" s="154" t="n">
        <v>781.3</v>
      </c>
      <c r="N1134" s="154" t="n">
        <v>89.5</v>
      </c>
    </row>
    <row r="1135" ht="10.05" customHeight="1">
      <c r="A1135" s="151" t="inlineStr">
        <is>
          <t>SOJA</t>
        </is>
      </c>
      <c r="B1135" s="412" t="n">
        <v>2021</v>
      </c>
      <c r="C1135" s="151" t="inlineStr">
        <is>
          <t>2021/22</t>
        </is>
      </c>
      <c r="D1135" s="413" t="n">
        <v>10</v>
      </c>
      <c r="E1135" s="154" t="n">
        <v>205222.5</v>
      </c>
      <c r="F1135" s="154" t="n">
        <v>5439.5</v>
      </c>
      <c r="G1135" s="154" t="n">
        <v>210662</v>
      </c>
      <c r="H1135" s="154" t="n">
        <v>247337.4</v>
      </c>
      <c r="I1135" s="154" t="n">
        <v>5174.7</v>
      </c>
      <c r="J1135" s="154" t="n">
        <v>252512.1</v>
      </c>
      <c r="K1135" s="154" t="n">
        <v>29622.6</v>
      </c>
      <c r="L1135" s="154" t="n">
        <v>40772</v>
      </c>
      <c r="M1135" s="154" t="n">
        <v>16222.5</v>
      </c>
      <c r="N1135" s="154" t="n">
        <v>1350.3</v>
      </c>
    </row>
    <row r="1136" ht="10.05" customHeight="1">
      <c r="A1136" s="151" t="inlineStr">
        <is>
          <t>TOURNESOL</t>
        </is>
      </c>
      <c r="B1136" s="412" t="n">
        <v>2021</v>
      </c>
      <c r="C1136" s="151" t="inlineStr">
        <is>
          <t>2021/22</t>
        </is>
      </c>
      <c r="D1136" s="413" t="n">
        <v>10</v>
      </c>
      <c r="E1136" s="154" t="n">
        <v>694106.7</v>
      </c>
      <c r="F1136" s="154" t="n">
        <v>2809.9</v>
      </c>
      <c r="G1136" s="154" t="n">
        <v>696916.6</v>
      </c>
      <c r="H1136" s="154" t="n">
        <v>1231727.9</v>
      </c>
      <c r="I1136" s="154" t="n">
        <v>3054</v>
      </c>
      <c r="J1136" s="154" t="n">
        <v>1234781.9</v>
      </c>
      <c r="K1136" s="154" t="n">
        <v>239274.2</v>
      </c>
      <c r="L1136" s="154" t="n">
        <v>173378.3</v>
      </c>
      <c r="M1136" s="154" t="n">
        <v>186443.6</v>
      </c>
      <c r="N1136" s="154" t="n">
        <v>5272.4</v>
      </c>
    </row>
    <row r="1137" ht="10.05" customHeight="1">
      <c r="A1137" s="151" t="inlineStr">
        <is>
          <t>COLZA</t>
        </is>
      </c>
      <c r="B1137" s="412" t="n">
        <v>2021</v>
      </c>
      <c r="C1137" s="151" t="inlineStr">
        <is>
          <t>2021/22</t>
        </is>
      </c>
      <c r="D1137" s="413" t="n">
        <v>11</v>
      </c>
      <c r="E1137" s="154" t="n">
        <v>130247.8</v>
      </c>
      <c r="F1137" s="154" t="n">
        <v>1203.7</v>
      </c>
      <c r="G1137" s="154" t="n">
        <v>131451.5</v>
      </c>
      <c r="H1137" s="154" t="n">
        <v>1374397.4</v>
      </c>
      <c r="I1137" s="154" t="n">
        <v>4258.8</v>
      </c>
      <c r="J1137" s="154" t="n">
        <v>1378656.2</v>
      </c>
      <c r="K1137" s="154" t="n">
        <v>218154.5</v>
      </c>
      <c r="L1137" s="154" t="n">
        <v>15383.2</v>
      </c>
      <c r="M1137" s="154" t="n">
        <v>82584.3</v>
      </c>
      <c r="N1137" s="154" t="n">
        <v>3934.1</v>
      </c>
    </row>
    <row r="1138" ht="10.05" customHeight="1">
      <c r="A1138" s="151" t="inlineStr">
        <is>
          <t>LIN</t>
        </is>
      </c>
      <c r="B1138" s="412" t="n">
        <v>2021</v>
      </c>
      <c r="C1138" s="151" t="inlineStr">
        <is>
          <t>2021/22</t>
        </is>
      </c>
      <c r="D1138" s="413" t="n">
        <v>11</v>
      </c>
      <c r="E1138" s="154" t="n">
        <v>2191.1</v>
      </c>
      <c r="F1138" s="154" t="n">
        <v>805.7</v>
      </c>
      <c r="G1138" s="154" t="n">
        <v>2996.8</v>
      </c>
      <c r="H1138" s="154" t="n">
        <v>28047.2</v>
      </c>
      <c r="I1138" s="154" t="n">
        <v>1142.2</v>
      </c>
      <c r="J1138" s="154" t="n">
        <v>29189.4</v>
      </c>
      <c r="K1138" s="154" t="n">
        <v>1197.3</v>
      </c>
      <c r="L1138" s="154" t="n">
        <v>83.59999999999999</v>
      </c>
      <c r="M1138" s="154" t="n">
        <v>1377</v>
      </c>
      <c r="N1138" s="154" t="n">
        <v>6.8</v>
      </c>
    </row>
    <row r="1139" ht="10.05" customHeight="1">
      <c r="A1139" s="151" t="inlineStr">
        <is>
          <t>SOJA</t>
        </is>
      </c>
      <c r="B1139" s="412" t="n">
        <v>2021</v>
      </c>
      <c r="C1139" s="151" t="inlineStr">
        <is>
          <t>2021/22</t>
        </is>
      </c>
      <c r="D1139" s="413" t="n">
        <v>11</v>
      </c>
      <c r="E1139" s="154" t="n">
        <v>35167.5</v>
      </c>
      <c r="F1139" s="154" t="n">
        <v>1070.1</v>
      </c>
      <c r="G1139" s="154" t="n">
        <v>36237.6</v>
      </c>
      <c r="H1139" s="154" t="n">
        <v>245304.9</v>
      </c>
      <c r="I1139" s="154" t="n">
        <v>6085.1</v>
      </c>
      <c r="J1139" s="154" t="n">
        <v>251390</v>
      </c>
      <c r="K1139" s="154" t="n">
        <v>20787.9</v>
      </c>
      <c r="L1139" s="154" t="n">
        <v>3915.3</v>
      </c>
      <c r="M1139" s="154" t="n">
        <v>11699.5</v>
      </c>
      <c r="N1139" s="154" t="n">
        <v>1002.9</v>
      </c>
    </row>
    <row r="1140" ht="10.05" customHeight="1">
      <c r="A1140" s="151" t="inlineStr">
        <is>
          <t>TOURNESOL</t>
        </is>
      </c>
      <c r="B1140" s="412" t="n">
        <v>2021</v>
      </c>
      <c r="C1140" s="151" t="inlineStr">
        <is>
          <t>2021/22</t>
        </is>
      </c>
      <c r="D1140" s="413" t="n">
        <v>11</v>
      </c>
      <c r="E1140" s="154" t="n">
        <v>125909.3</v>
      </c>
      <c r="F1140" s="154" t="n">
        <v>226.8</v>
      </c>
      <c r="G1140" s="154" t="n">
        <v>126136.1</v>
      </c>
      <c r="H1140" s="154" t="n">
        <v>1224910.8</v>
      </c>
      <c r="I1140" s="154" t="n">
        <v>2579.3</v>
      </c>
      <c r="J1140" s="154" t="n">
        <v>1227490.1</v>
      </c>
      <c r="K1140" s="154" t="n">
        <v>151075.7</v>
      </c>
      <c r="L1140" s="154" t="n">
        <v>12717.1</v>
      </c>
      <c r="M1140" s="154" t="n">
        <v>91014.5</v>
      </c>
      <c r="N1140" s="154" t="n">
        <v>9877</v>
      </c>
    </row>
    <row r="1141" ht="10.05" customHeight="1">
      <c r="A1141" s="151" t="inlineStr">
        <is>
          <t>COLZA</t>
        </is>
      </c>
      <c r="B1141" s="412" t="n">
        <v>2021</v>
      </c>
      <c r="C1141" s="151" t="inlineStr">
        <is>
          <t>2021/22</t>
        </is>
      </c>
      <c r="D1141" s="413" t="n">
        <v>12</v>
      </c>
      <c r="E1141" s="154" t="n">
        <v>112815.1</v>
      </c>
      <c r="F1141" s="154" t="n">
        <v>393</v>
      </c>
      <c r="G1141" s="154" t="n">
        <v>113208.1</v>
      </c>
      <c r="H1141" s="154" t="n">
        <v>1206361.9</v>
      </c>
      <c r="I1141" s="154" t="n">
        <v>4343.9</v>
      </c>
      <c r="J1141" s="154" t="n">
        <v>1210705.8</v>
      </c>
      <c r="K1141" s="154" t="n">
        <v>178551.6</v>
      </c>
      <c r="L1141" s="154" t="n">
        <v>19378.9</v>
      </c>
      <c r="M1141" s="154" t="n">
        <v>56202.9</v>
      </c>
      <c r="N1141" s="154" t="n">
        <v>2729.5</v>
      </c>
    </row>
    <row r="1142" ht="10.05" customHeight="1">
      <c r="A1142" s="151" t="inlineStr">
        <is>
          <t>LIN</t>
        </is>
      </c>
      <c r="B1142" s="412" t="n">
        <v>2021</v>
      </c>
      <c r="C1142" s="151" t="inlineStr">
        <is>
          <t>2021/22</t>
        </is>
      </c>
      <c r="D1142" s="413" t="n">
        <v>12</v>
      </c>
      <c r="E1142" s="154" t="n">
        <v>910.7</v>
      </c>
      <c r="F1142" s="154" t="n">
        <v>124.3</v>
      </c>
      <c r="G1142" s="154" t="n">
        <v>1035</v>
      </c>
      <c r="H1142" s="154" t="n">
        <v>25982.4</v>
      </c>
      <c r="I1142" s="154" t="n">
        <v>1254.4</v>
      </c>
      <c r="J1142" s="154" t="n">
        <v>27236.8</v>
      </c>
      <c r="K1142" s="154" t="n">
        <v>991.4</v>
      </c>
      <c r="L1142" s="154" t="n">
        <v>195.2</v>
      </c>
      <c r="M1142" s="154" t="n">
        <v>399.7</v>
      </c>
      <c r="N1142" s="154" t="n">
        <v>1.4</v>
      </c>
    </row>
    <row r="1143" ht="10.05" customHeight="1">
      <c r="A1143" s="151" t="inlineStr">
        <is>
          <t>SOJA</t>
        </is>
      </c>
      <c r="B1143" s="412" t="n">
        <v>2021</v>
      </c>
      <c r="C1143" s="151" t="inlineStr">
        <is>
          <t>2021/22</t>
        </is>
      </c>
      <c r="D1143" s="413" t="n">
        <v>12</v>
      </c>
      <c r="E1143" s="154" t="n">
        <v>21048.2</v>
      </c>
      <c r="F1143" s="154" t="n">
        <v>270.2</v>
      </c>
      <c r="G1143" s="154" t="n">
        <v>21318.4</v>
      </c>
      <c r="H1143" s="154" t="n">
        <v>231015.5</v>
      </c>
      <c r="I1143" s="154" t="n">
        <v>6075.9</v>
      </c>
      <c r="J1143" s="154" t="n">
        <v>237091.4</v>
      </c>
      <c r="K1143" s="154" t="n">
        <v>15061.9</v>
      </c>
      <c r="L1143" s="154" t="n">
        <v>953.7</v>
      </c>
      <c r="M1143" s="154" t="n">
        <v>6042.4</v>
      </c>
      <c r="N1143" s="154" t="n">
        <v>683.3</v>
      </c>
    </row>
    <row r="1144" ht="10.05" customHeight="1">
      <c r="A1144" s="151" t="inlineStr">
        <is>
          <t>TOURNESOL</t>
        </is>
      </c>
      <c r="B1144" s="412" t="n">
        <v>2021</v>
      </c>
      <c r="C1144" s="151" t="inlineStr">
        <is>
          <t>2021/22</t>
        </is>
      </c>
      <c r="D1144" s="413" t="n">
        <v>12</v>
      </c>
      <c r="E1144" s="154" t="n">
        <v>52713.9</v>
      </c>
      <c r="F1144" s="154" t="n">
        <v>0</v>
      </c>
      <c r="G1144" s="154" t="n">
        <v>52713.9</v>
      </c>
      <c r="H1144" s="154" t="n">
        <v>1149915.1</v>
      </c>
      <c r="I1144" s="154" t="n">
        <v>2313.1</v>
      </c>
      <c r="J1144" s="154" t="n">
        <v>1152228.2</v>
      </c>
      <c r="K1144" s="154" t="n">
        <v>114031</v>
      </c>
      <c r="L1144" s="154" t="n">
        <v>2109.4</v>
      </c>
      <c r="M1144" s="154" t="n">
        <v>36043.6</v>
      </c>
      <c r="N1144" s="154" t="n">
        <v>3127.6</v>
      </c>
    </row>
    <row r="1145" ht="10.05" customHeight="1">
      <c r="A1145" s="151" t="inlineStr">
        <is>
          <t>COLZA</t>
        </is>
      </c>
      <c r="B1145" s="412" t="n">
        <v>2022</v>
      </c>
      <c r="C1145" s="151" t="inlineStr">
        <is>
          <t>2021/22</t>
        </is>
      </c>
      <c r="D1145" s="413" t="n">
        <v>1</v>
      </c>
      <c r="E1145" s="154" t="n">
        <v>116986</v>
      </c>
      <c r="F1145" s="154" t="n">
        <v>0</v>
      </c>
      <c r="G1145" s="154" t="n">
        <v>116986</v>
      </c>
      <c r="H1145" s="154" t="n">
        <v>1029920.3</v>
      </c>
      <c r="I1145" s="154" t="n">
        <v>3942.4</v>
      </c>
      <c r="J1145" s="154" t="n">
        <v>1033862.7</v>
      </c>
      <c r="K1145" s="154" t="n">
        <v>141922.8</v>
      </c>
      <c r="L1145" s="154" t="n">
        <v>22379.2</v>
      </c>
      <c r="M1145" s="154" t="n">
        <v>56091.7</v>
      </c>
      <c r="N1145" s="154" t="n">
        <v>2916.7</v>
      </c>
    </row>
    <row r="1146" ht="10.05" customHeight="1">
      <c r="A1146" s="151" t="inlineStr">
        <is>
          <t>LIN</t>
        </is>
      </c>
      <c r="B1146" s="412" t="n">
        <v>2022</v>
      </c>
      <c r="C1146" s="151" t="inlineStr">
        <is>
          <t>2021/22</t>
        </is>
      </c>
      <c r="D1146" s="413" t="n">
        <v>1</v>
      </c>
      <c r="E1146" s="154" t="n">
        <v>912.7</v>
      </c>
      <c r="F1146" s="154" t="n">
        <v>216.6</v>
      </c>
      <c r="G1146" s="154" t="n">
        <v>1129.3</v>
      </c>
      <c r="H1146" s="154" t="n">
        <v>22356.8</v>
      </c>
      <c r="I1146" s="154" t="n">
        <v>1055.5</v>
      </c>
      <c r="J1146" s="154" t="n">
        <v>23412.3</v>
      </c>
      <c r="K1146" s="154" t="n">
        <v>857.4</v>
      </c>
      <c r="L1146" s="154" t="n">
        <v>138.7</v>
      </c>
      <c r="M1146" s="154" t="n">
        <v>271.7</v>
      </c>
      <c r="N1146" s="154" t="n">
        <v>0.8</v>
      </c>
    </row>
    <row r="1147" ht="10.05" customHeight="1">
      <c r="A1147" s="151" t="inlineStr">
        <is>
          <t>SOJA</t>
        </is>
      </c>
      <c r="B1147" s="412" t="n">
        <v>2022</v>
      </c>
      <c r="C1147" s="151" t="inlineStr">
        <is>
          <t>2021/22</t>
        </is>
      </c>
      <c r="D1147" s="413" t="n">
        <v>1</v>
      </c>
      <c r="E1147" s="154" t="n">
        <v>9502.4</v>
      </c>
      <c r="F1147" s="154" t="n">
        <v>115.6</v>
      </c>
      <c r="G1147" s="154" t="n">
        <v>9618</v>
      </c>
      <c r="H1147" s="154" t="n">
        <v>201498.7</v>
      </c>
      <c r="I1147" s="154" t="n">
        <v>4241.9</v>
      </c>
      <c r="J1147" s="154" t="n">
        <v>205740.6</v>
      </c>
      <c r="K1147" s="154" t="n">
        <v>11359.1</v>
      </c>
      <c r="L1147" s="154" t="n">
        <v>911.4</v>
      </c>
      <c r="M1147" s="154" t="n">
        <v>3575.3</v>
      </c>
      <c r="N1147" s="154" t="n">
        <v>1039.4</v>
      </c>
    </row>
    <row r="1148" ht="10.05" customHeight="1">
      <c r="A1148" s="151" t="inlineStr">
        <is>
          <t>TOURNESOL</t>
        </is>
      </c>
      <c r="B1148" s="412" t="n">
        <v>2022</v>
      </c>
      <c r="C1148" s="151" t="inlineStr">
        <is>
          <t>2021/22</t>
        </is>
      </c>
      <c r="D1148" s="413" t="n">
        <v>1</v>
      </c>
      <c r="E1148" s="154" t="n">
        <v>51250.8</v>
      </c>
      <c r="F1148" s="154" t="n">
        <v>20</v>
      </c>
      <c r="G1148" s="154" t="n">
        <v>51270.8</v>
      </c>
      <c r="H1148" s="154" t="n">
        <v>998097.600000001</v>
      </c>
      <c r="I1148" s="154" t="n">
        <v>1876.8</v>
      </c>
      <c r="J1148" s="154" t="n">
        <v>999974.400000001</v>
      </c>
      <c r="K1148" s="154" t="n">
        <v>78614.3</v>
      </c>
      <c r="L1148" s="154" t="n">
        <v>3374</v>
      </c>
      <c r="M1148" s="154" t="n">
        <v>35798.1</v>
      </c>
      <c r="N1148" s="154" t="n">
        <v>3065.9</v>
      </c>
    </row>
    <row r="1149" ht="10.05" customHeight="1">
      <c r="A1149" s="151" t="inlineStr">
        <is>
          <t>COLZA</t>
        </is>
      </c>
      <c r="B1149" s="412" t="n">
        <v>2022</v>
      </c>
      <c r="C1149" s="151" t="inlineStr">
        <is>
          <t>2021/22</t>
        </is>
      </c>
      <c r="D1149" s="413" t="n">
        <v>2</v>
      </c>
      <c r="E1149" s="154" t="n">
        <v>90058.8</v>
      </c>
      <c r="F1149" s="154" t="n">
        <v>369.5</v>
      </c>
      <c r="G1149" s="154" t="n">
        <v>90428.3</v>
      </c>
      <c r="H1149" s="154" t="n">
        <v>798390.4</v>
      </c>
      <c r="I1149" s="154" t="n">
        <v>4304.7</v>
      </c>
      <c r="J1149" s="154" t="n">
        <v>802695.1</v>
      </c>
      <c r="K1149" s="154" t="n">
        <v>110270</v>
      </c>
      <c r="L1149" s="154" t="n">
        <v>15732.5</v>
      </c>
      <c r="M1149" s="154" t="n">
        <v>45493.3</v>
      </c>
      <c r="N1149" s="154" t="n">
        <v>2621.9</v>
      </c>
    </row>
    <row r="1150" ht="10.05" customHeight="1">
      <c r="A1150" s="151" t="inlineStr">
        <is>
          <t>LIN</t>
        </is>
      </c>
      <c r="B1150" s="412" t="n">
        <v>2022</v>
      </c>
      <c r="C1150" s="151" t="inlineStr">
        <is>
          <t>2021/22</t>
        </is>
      </c>
      <c r="D1150" s="413" t="n">
        <v>2</v>
      </c>
      <c r="E1150" s="154" t="n">
        <v>893.7</v>
      </c>
      <c r="F1150" s="154" t="n">
        <v>101.2</v>
      </c>
      <c r="G1150" s="154" t="n">
        <v>994.900000000001</v>
      </c>
      <c r="H1150" s="154" t="n">
        <v>20453.5</v>
      </c>
      <c r="I1150" s="154" t="n">
        <v>1023.1</v>
      </c>
      <c r="J1150" s="154" t="n">
        <v>21476.6</v>
      </c>
      <c r="K1150" s="154" t="n">
        <v>569.5</v>
      </c>
      <c r="L1150" s="154" t="n">
        <v>9.6</v>
      </c>
      <c r="M1150" s="154" t="n">
        <v>267.7</v>
      </c>
      <c r="N1150" s="154" t="n">
        <v>29.9</v>
      </c>
    </row>
    <row r="1151" ht="10.05" customHeight="1">
      <c r="A1151" s="151" t="inlineStr">
        <is>
          <t>SOJA</t>
        </is>
      </c>
      <c r="B1151" s="412" t="n">
        <v>2022</v>
      </c>
      <c r="C1151" s="151" t="inlineStr">
        <is>
          <t>2021/22</t>
        </is>
      </c>
      <c r="D1151" s="413" t="n">
        <v>2</v>
      </c>
      <c r="E1151" s="154" t="n">
        <v>7839.6</v>
      </c>
      <c r="F1151" s="154" t="n">
        <v>228.6</v>
      </c>
      <c r="G1151" s="154" t="n">
        <v>8068.2</v>
      </c>
      <c r="H1151" s="154" t="n">
        <v>182706.1</v>
      </c>
      <c r="I1151" s="154" t="n">
        <v>4084.7</v>
      </c>
      <c r="J1151" s="154" t="n">
        <v>186790.8</v>
      </c>
      <c r="K1151" s="154" t="n">
        <v>8808.4</v>
      </c>
      <c r="L1151" s="154" t="n">
        <v>604.4</v>
      </c>
      <c r="M1151" s="154" t="n">
        <v>2050.2</v>
      </c>
      <c r="N1151" s="154" t="n">
        <v>1178.8</v>
      </c>
    </row>
    <row r="1152" ht="10.05" customHeight="1">
      <c r="A1152" s="151" t="inlineStr">
        <is>
          <t>TOURNESOL</t>
        </is>
      </c>
      <c r="B1152" s="412" t="n">
        <v>2022</v>
      </c>
      <c r="C1152" s="151" t="inlineStr">
        <is>
          <t>2021/22</t>
        </is>
      </c>
      <c r="D1152" s="413" t="n">
        <v>2</v>
      </c>
      <c r="E1152" s="154" t="n">
        <v>31850.1</v>
      </c>
      <c r="F1152" s="154" t="n">
        <v>2524.9</v>
      </c>
      <c r="G1152" s="154" t="n">
        <v>34375</v>
      </c>
      <c r="H1152" s="154" t="n">
        <v>818862.6</v>
      </c>
      <c r="I1152" s="154" t="n">
        <v>1454.7</v>
      </c>
      <c r="J1152" s="154" t="n">
        <v>820317.3</v>
      </c>
      <c r="K1152" s="154" t="n">
        <v>58785.7</v>
      </c>
      <c r="L1152" s="154" t="n">
        <v>2215.8</v>
      </c>
      <c r="M1152" s="154" t="n">
        <v>19641</v>
      </c>
      <c r="N1152" s="154" t="n">
        <v>2265.1</v>
      </c>
    </row>
    <row r="1153" ht="10.05" customHeight="1">
      <c r="A1153" s="151" t="inlineStr">
        <is>
          <t>COLZA</t>
        </is>
      </c>
      <c r="B1153" s="412" t="n">
        <v>2022</v>
      </c>
      <c r="C1153" s="151" t="inlineStr">
        <is>
          <t>2021/22</t>
        </is>
      </c>
      <c r="D1153" s="413" t="n">
        <v>3</v>
      </c>
      <c r="E1153" s="154" t="n">
        <v>85070.39999999999</v>
      </c>
      <c r="F1153" s="154" t="n">
        <v>0</v>
      </c>
      <c r="G1153" s="154" t="n">
        <v>85070.39999999999</v>
      </c>
      <c r="H1153" s="154" t="n">
        <v>600911.9</v>
      </c>
      <c r="I1153" s="154" t="n">
        <v>3938.2</v>
      </c>
      <c r="J1153" s="154" t="n">
        <v>604850.1</v>
      </c>
      <c r="K1153" s="154" t="n">
        <v>81200</v>
      </c>
      <c r="L1153" s="154" t="n">
        <v>13095.4</v>
      </c>
      <c r="M1153" s="154" t="n">
        <v>40795.6</v>
      </c>
      <c r="N1153" s="154" t="n">
        <v>2182.7</v>
      </c>
    </row>
    <row r="1154" ht="10.05" customHeight="1">
      <c r="A1154" s="151" t="inlineStr">
        <is>
          <t>LIN</t>
        </is>
      </c>
      <c r="B1154" s="412" t="n">
        <v>2022</v>
      </c>
      <c r="C1154" s="151" t="inlineStr">
        <is>
          <t>2021/22</t>
        </is>
      </c>
      <c r="D1154" s="413" t="n">
        <v>3</v>
      </c>
      <c r="E1154" s="154" t="n">
        <v>1377.6</v>
      </c>
      <c r="F1154" s="154" t="n">
        <v>206.6</v>
      </c>
      <c r="G1154" s="154" t="n">
        <v>1584.2</v>
      </c>
      <c r="H1154" s="154" t="n">
        <v>17693.7</v>
      </c>
      <c r="I1154" s="154" t="n">
        <v>641.3</v>
      </c>
      <c r="J1154" s="154" t="n">
        <v>18335</v>
      </c>
      <c r="K1154" s="154" t="n">
        <v>320</v>
      </c>
      <c r="L1154" s="154" t="n">
        <v>10.3</v>
      </c>
      <c r="M1154" s="154" t="n">
        <v>254.8</v>
      </c>
      <c r="N1154" s="154" t="n">
        <v>5.1</v>
      </c>
    </row>
    <row r="1155" ht="10.05" customHeight="1">
      <c r="A1155" s="151" t="inlineStr">
        <is>
          <t>SOJA</t>
        </is>
      </c>
      <c r="B1155" s="412" t="n">
        <v>2022</v>
      </c>
      <c r="C1155" s="151" t="inlineStr">
        <is>
          <t>2021/22</t>
        </is>
      </c>
      <c r="D1155" s="413" t="n">
        <v>3</v>
      </c>
      <c r="E1155" s="154" t="n">
        <v>7042.6</v>
      </c>
      <c r="F1155" s="154" t="n">
        <v>195.4</v>
      </c>
      <c r="G1155" s="154" t="n">
        <v>7238</v>
      </c>
      <c r="H1155" s="154" t="n">
        <v>153536.6</v>
      </c>
      <c r="I1155" s="154" t="n">
        <v>2074.7</v>
      </c>
      <c r="J1155" s="154" t="n">
        <v>155611.3</v>
      </c>
      <c r="K1155" s="154" t="n">
        <v>5759.7</v>
      </c>
      <c r="L1155" s="154" t="n">
        <v>91.59999999999999</v>
      </c>
      <c r="M1155" s="154" t="n">
        <v>1891.6</v>
      </c>
      <c r="N1155" s="154" t="n">
        <v>1225.4</v>
      </c>
    </row>
    <row r="1156" ht="10.05" customHeight="1">
      <c r="A1156" s="151" t="inlineStr">
        <is>
          <t>TOURNESOL</t>
        </is>
      </c>
      <c r="B1156" s="412" t="n">
        <v>2022</v>
      </c>
      <c r="C1156" s="151" t="inlineStr">
        <is>
          <t>2021/22</t>
        </is>
      </c>
      <c r="D1156" s="413" t="n">
        <v>3</v>
      </c>
      <c r="E1156" s="154" t="n">
        <v>30394.1</v>
      </c>
      <c r="F1156" s="154" t="n">
        <v>1048.8</v>
      </c>
      <c r="G1156" s="154" t="n">
        <v>31442.9</v>
      </c>
      <c r="H1156" s="154" t="n">
        <v>651146.3</v>
      </c>
      <c r="I1156" s="154" t="n">
        <v>1213.4</v>
      </c>
      <c r="J1156" s="154" t="n">
        <v>652359.7</v>
      </c>
      <c r="K1156" s="154" t="n">
        <v>39009.1</v>
      </c>
      <c r="L1156" s="154" t="n">
        <v>1373.8</v>
      </c>
      <c r="M1156" s="154" t="n">
        <v>17935.1</v>
      </c>
      <c r="N1156" s="154" t="n">
        <v>3261.5</v>
      </c>
    </row>
    <row r="1157" ht="10.05" customHeight="1">
      <c r="A1157" s="151" t="inlineStr">
        <is>
          <t>COLZA</t>
        </is>
      </c>
      <c r="B1157" s="412" t="n">
        <v>2022</v>
      </c>
      <c r="C1157" s="151" t="inlineStr">
        <is>
          <t>2021/22</t>
        </is>
      </c>
      <c r="D1157" s="413" t="n">
        <v>4</v>
      </c>
      <c r="E1157" s="154" t="n">
        <v>74568.39999999999</v>
      </c>
      <c r="F1157" s="154" t="n">
        <v>0</v>
      </c>
      <c r="G1157" s="154" t="n">
        <v>74568.39999999999</v>
      </c>
      <c r="H1157" s="154" t="n">
        <v>444535.9</v>
      </c>
      <c r="I1157" s="154" t="n">
        <v>3917.9</v>
      </c>
      <c r="J1157" s="154" t="n">
        <v>448453.8</v>
      </c>
      <c r="K1157" s="154" t="n">
        <v>41802.6</v>
      </c>
      <c r="L1157" s="154" t="n">
        <v>8006.9</v>
      </c>
      <c r="M1157" s="154" t="n">
        <v>44480.2</v>
      </c>
      <c r="N1157" s="154" t="n">
        <v>3691</v>
      </c>
    </row>
    <row r="1158" ht="10.05" customHeight="1">
      <c r="A1158" s="151" t="inlineStr">
        <is>
          <t>LIN</t>
        </is>
      </c>
      <c r="B1158" s="412" t="n">
        <v>2022</v>
      </c>
      <c r="C1158" s="151" t="inlineStr">
        <is>
          <t>2021/22</t>
        </is>
      </c>
      <c r="D1158" s="413" t="n">
        <v>4</v>
      </c>
      <c r="E1158" s="154" t="n">
        <v>795.1</v>
      </c>
      <c r="F1158" s="154" t="n">
        <v>80.3</v>
      </c>
      <c r="G1158" s="154" t="n">
        <v>875.4</v>
      </c>
      <c r="H1158" s="154" t="n">
        <v>15081.3</v>
      </c>
      <c r="I1158" s="154" t="n">
        <v>712</v>
      </c>
      <c r="J1158" s="154" t="n">
        <v>15793.3</v>
      </c>
      <c r="K1158" s="154" t="n">
        <v>219</v>
      </c>
      <c r="L1158" s="154" t="n">
        <v>19.1</v>
      </c>
      <c r="M1158" s="154" t="n">
        <v>119.4</v>
      </c>
      <c r="N1158" s="154" t="n">
        <v>0.7</v>
      </c>
    </row>
    <row r="1159" ht="10.05" customHeight="1">
      <c r="A1159" s="151" t="inlineStr">
        <is>
          <t>SOJA</t>
        </is>
      </c>
      <c r="B1159" s="412" t="n">
        <v>2022</v>
      </c>
      <c r="C1159" s="151" t="inlineStr">
        <is>
          <t>2021/22</t>
        </is>
      </c>
      <c r="D1159" s="413" t="n">
        <v>4</v>
      </c>
      <c r="E1159" s="154" t="n">
        <v>6084.1</v>
      </c>
      <c r="F1159" s="154" t="n">
        <v>0.9</v>
      </c>
      <c r="G1159" s="154" t="n">
        <v>6085</v>
      </c>
      <c r="H1159" s="154" t="n">
        <v>122166.9</v>
      </c>
      <c r="I1159" s="154" t="n">
        <v>840.9</v>
      </c>
      <c r="J1159" s="154" t="n">
        <v>123007.8</v>
      </c>
      <c r="K1159" s="154" t="n">
        <v>3591.8</v>
      </c>
      <c r="L1159" s="154" t="n">
        <v>262.4</v>
      </c>
      <c r="M1159" s="154" t="n">
        <v>1963</v>
      </c>
      <c r="N1159" s="154" t="n">
        <v>460.1</v>
      </c>
    </row>
    <row r="1160" ht="10.05" customHeight="1">
      <c r="A1160" s="151" t="inlineStr">
        <is>
          <t>TOURNESOL</t>
        </is>
      </c>
      <c r="B1160" s="412" t="n">
        <v>2022</v>
      </c>
      <c r="C1160" s="151" t="inlineStr">
        <is>
          <t>2021/22</t>
        </is>
      </c>
      <c r="D1160" s="413" t="n">
        <v>4</v>
      </c>
      <c r="E1160" s="154" t="n">
        <v>22518.5</v>
      </c>
      <c r="F1160" s="154" t="n">
        <v>0</v>
      </c>
      <c r="G1160" s="154" t="n">
        <v>22518.5</v>
      </c>
      <c r="H1160" s="154" t="n">
        <v>475560.2</v>
      </c>
      <c r="I1160" s="154" t="n">
        <v>940.9</v>
      </c>
      <c r="J1160" s="154" t="n">
        <v>476501.1</v>
      </c>
      <c r="K1160" s="154" t="n">
        <v>25031.7</v>
      </c>
      <c r="L1160" s="154" t="n">
        <v>500.5</v>
      </c>
      <c r="M1160" s="154" t="n">
        <v>12172.5</v>
      </c>
      <c r="N1160" s="154" t="n">
        <v>2284.5</v>
      </c>
    </row>
    <row r="1161" ht="10.05" customHeight="1">
      <c r="A1161" s="151" t="inlineStr">
        <is>
          <t>COLZA</t>
        </is>
      </c>
      <c r="B1161" s="412" t="n">
        <v>2022</v>
      </c>
      <c r="C1161" s="151" t="inlineStr">
        <is>
          <t>2021/22</t>
        </is>
      </c>
      <c r="D1161" s="413" t="n">
        <v>5</v>
      </c>
      <c r="E1161" s="154" t="n">
        <v>46410.5</v>
      </c>
      <c r="F1161" s="154" t="n">
        <v>17.7</v>
      </c>
      <c r="G1161" s="154" t="n">
        <v>46428.2</v>
      </c>
      <c r="H1161" s="154" t="n">
        <v>247149.3</v>
      </c>
      <c r="I1161" s="154" t="n">
        <v>3593.6</v>
      </c>
      <c r="J1161" s="154" t="n">
        <v>250742.9</v>
      </c>
      <c r="K1161" s="154" t="n">
        <v>18878.1</v>
      </c>
      <c r="L1161" s="154" t="n">
        <v>7382.5</v>
      </c>
      <c r="M1161" s="154" t="n">
        <v>29307.8</v>
      </c>
      <c r="N1161" s="154" t="n">
        <v>643.3</v>
      </c>
    </row>
    <row r="1162" ht="10.05" customHeight="1">
      <c r="A1162" s="151" t="inlineStr">
        <is>
          <t>LIN</t>
        </is>
      </c>
      <c r="B1162" s="412" t="n">
        <v>2022</v>
      </c>
      <c r="C1162" s="151" t="inlineStr">
        <is>
          <t>2021/22</t>
        </is>
      </c>
      <c r="D1162" s="413" t="n">
        <v>5</v>
      </c>
      <c r="E1162" s="154" t="n">
        <v>441.4</v>
      </c>
      <c r="F1162" s="154" t="n">
        <v>32</v>
      </c>
      <c r="G1162" s="154" t="n">
        <v>473.4</v>
      </c>
      <c r="H1162" s="154" t="n">
        <v>10886.9</v>
      </c>
      <c r="I1162" s="154" t="n">
        <v>663</v>
      </c>
      <c r="J1162" s="154" t="n">
        <v>11549.9</v>
      </c>
      <c r="K1162" s="154" t="n">
        <v>182.2</v>
      </c>
      <c r="L1162" s="154" t="n">
        <v>24.6</v>
      </c>
      <c r="M1162" s="154" t="n">
        <v>54.7</v>
      </c>
      <c r="N1162" s="154" t="n">
        <v>6.5</v>
      </c>
    </row>
    <row r="1163" ht="10.05" customHeight="1">
      <c r="A1163" s="151" t="inlineStr">
        <is>
          <t>SOJA</t>
        </is>
      </c>
      <c r="B1163" s="412" t="n">
        <v>2022</v>
      </c>
      <c r="C1163" s="151" t="inlineStr">
        <is>
          <t>2021/22</t>
        </is>
      </c>
      <c r="D1163" s="413" t="n">
        <v>5</v>
      </c>
      <c r="E1163" s="154" t="n">
        <v>2434.6</v>
      </c>
      <c r="F1163" s="154" t="n">
        <v>0</v>
      </c>
      <c r="G1163" s="154" t="n">
        <v>2434.6</v>
      </c>
      <c r="H1163" s="154" t="n">
        <v>98355.60000000001</v>
      </c>
      <c r="I1163" s="154" t="n">
        <v>486.9</v>
      </c>
      <c r="J1163" s="154" t="n">
        <v>98842.5</v>
      </c>
      <c r="K1163" s="154" t="n">
        <v>2616.9</v>
      </c>
      <c r="L1163" s="154" t="n">
        <v>140.5</v>
      </c>
      <c r="M1163" s="154" t="n">
        <v>907.9</v>
      </c>
      <c r="N1163" s="154" t="n">
        <v>292.5</v>
      </c>
    </row>
    <row r="1164" ht="10.05" customHeight="1">
      <c r="A1164" s="151" t="inlineStr">
        <is>
          <t>TOURNESOL</t>
        </is>
      </c>
      <c r="B1164" s="412" t="n">
        <v>2022</v>
      </c>
      <c r="C1164" s="151" t="inlineStr">
        <is>
          <t>2021/22</t>
        </is>
      </c>
      <c r="D1164" s="413" t="n">
        <v>5</v>
      </c>
      <c r="E1164" s="154" t="n">
        <v>21481.1</v>
      </c>
      <c r="F1164" s="154" t="n">
        <v>0</v>
      </c>
      <c r="G1164" s="154" t="n">
        <v>21481.1</v>
      </c>
      <c r="H1164" s="154" t="n">
        <v>304065.8</v>
      </c>
      <c r="I1164" s="154" t="n">
        <v>862</v>
      </c>
      <c r="J1164" s="154" t="n">
        <v>304927.8</v>
      </c>
      <c r="K1164" s="154" t="n">
        <v>10827.2</v>
      </c>
      <c r="L1164" s="154" t="n">
        <v>500.2</v>
      </c>
      <c r="M1164" s="154" t="n">
        <v>13690.1</v>
      </c>
      <c r="N1164" s="154" t="n">
        <v>1033.5</v>
      </c>
    </row>
    <row r="1165" ht="10.05" customHeight="1">
      <c r="A1165" s="151" t="inlineStr">
        <is>
          <t>COLZA</t>
        </is>
      </c>
      <c r="B1165" s="412" t="n">
        <v>2022</v>
      </c>
      <c r="C1165" s="151" t="inlineStr">
        <is>
          <t>2021/22</t>
        </is>
      </c>
      <c r="D1165" s="413" t="n">
        <v>6</v>
      </c>
      <c r="E1165" s="154" t="n">
        <v>18218.7</v>
      </c>
      <c r="F1165" s="154" t="n">
        <v>497.1</v>
      </c>
      <c r="G1165" s="154" t="n">
        <v>18715.8</v>
      </c>
      <c r="H1165" s="154" t="n">
        <v>0</v>
      </c>
      <c r="I1165" s="154" t="n">
        <v>0</v>
      </c>
      <c r="J1165" s="154" t="n">
        <v>0</v>
      </c>
      <c r="K1165" s="154" t="n">
        <v>0</v>
      </c>
      <c r="L1165" s="154" t="n">
        <v>5441</v>
      </c>
      <c r="M1165" s="154" t="n">
        <v>7159.6</v>
      </c>
      <c r="N1165" s="154" t="n">
        <v>7585.7</v>
      </c>
    </row>
    <row r="1166" ht="10.05" customHeight="1">
      <c r="A1166" s="151" t="inlineStr">
        <is>
          <t>LIN</t>
        </is>
      </c>
      <c r="B1166" s="412" t="n">
        <v>2022</v>
      </c>
      <c r="C1166" s="151" t="inlineStr">
        <is>
          <t>2021/22</t>
        </is>
      </c>
      <c r="D1166" s="413" t="n">
        <v>6</v>
      </c>
      <c r="E1166" s="154" t="n">
        <v>354.3</v>
      </c>
      <c r="F1166" s="154" t="n">
        <v>0</v>
      </c>
      <c r="G1166" s="154" t="n">
        <v>354.3</v>
      </c>
      <c r="H1166" s="154" t="n">
        <v>0</v>
      </c>
      <c r="I1166" s="154" t="n">
        <v>0</v>
      </c>
      <c r="J1166" s="154" t="n">
        <v>0</v>
      </c>
      <c r="K1166" s="154" t="n">
        <v>0</v>
      </c>
      <c r="L1166" s="154" t="n">
        <v>151.1</v>
      </c>
      <c r="M1166" s="154" t="n">
        <v>137.9</v>
      </c>
      <c r="N1166" s="154" t="n">
        <v>67.5</v>
      </c>
    </row>
    <row r="1167" ht="10.05" customHeight="1">
      <c r="A1167" s="151" t="inlineStr">
        <is>
          <t>SOJA</t>
        </is>
      </c>
      <c r="B1167" s="412" t="n">
        <v>2022</v>
      </c>
      <c r="C1167" s="151" t="inlineStr">
        <is>
          <t>2021/22</t>
        </is>
      </c>
      <c r="D1167" s="413" t="n">
        <v>6</v>
      </c>
      <c r="E1167" s="154" t="n">
        <v>18427.1</v>
      </c>
      <c r="F1167" s="154" t="n">
        <v>3389.7</v>
      </c>
      <c r="G1167" s="154" t="n">
        <v>21816.8</v>
      </c>
      <c r="H1167" s="154" t="n">
        <v>0</v>
      </c>
      <c r="I1167" s="154" t="n">
        <v>0</v>
      </c>
      <c r="J1167" s="154" t="n">
        <v>0</v>
      </c>
      <c r="K1167" s="154" t="n">
        <v>0</v>
      </c>
      <c r="L1167" s="154" t="n">
        <v>284.3</v>
      </c>
      <c r="M1167" s="154" t="n">
        <v>506.7</v>
      </c>
      <c r="N1167" s="154" t="n">
        <v>611.4</v>
      </c>
    </row>
    <row r="1168" ht="10.05" customHeight="1">
      <c r="A1168" s="151" t="inlineStr">
        <is>
          <t>TOURNESOL</t>
        </is>
      </c>
      <c r="B1168" s="412" t="n">
        <v>2022</v>
      </c>
      <c r="C1168" s="151" t="inlineStr">
        <is>
          <t>2021/22</t>
        </is>
      </c>
      <c r="D1168" s="413" t="n">
        <v>6</v>
      </c>
      <c r="E1168" s="154" t="n">
        <v>9914.80000000001</v>
      </c>
      <c r="F1168" s="154" t="n">
        <v>1871.7</v>
      </c>
      <c r="G1168" s="154" t="n">
        <v>11786.5</v>
      </c>
      <c r="H1168" s="154" t="n">
        <v>0</v>
      </c>
      <c r="I1168" s="154" t="n">
        <v>0</v>
      </c>
      <c r="J1168" s="154" t="n">
        <v>0</v>
      </c>
      <c r="K1168" s="154" t="n">
        <v>0</v>
      </c>
      <c r="L1168" s="154" t="n">
        <v>1510.7</v>
      </c>
      <c r="M1168" s="154" t="n">
        <v>4065.5</v>
      </c>
      <c r="N1168" s="154" t="n">
        <v>2849.9</v>
      </c>
    </row>
    <row r="1169" ht="10.05" customHeight="1">
      <c r="A1169" s="151" t="inlineStr">
        <is>
          <t>COLZA</t>
        </is>
      </c>
      <c r="B1169" s="412" t="n">
        <v>2022</v>
      </c>
      <c r="C1169" s="151" t="inlineStr">
        <is>
          <t>2021/22</t>
        </is>
      </c>
      <c r="D1169" s="413" t="n">
        <v>7</v>
      </c>
      <c r="E1169" s="154" t="n">
        <v>0</v>
      </c>
      <c r="F1169" s="154" t="n">
        <v>0</v>
      </c>
      <c r="G1169" s="154" t="n">
        <v>0</v>
      </c>
      <c r="H1169" s="154" t="n">
        <v>85338.7</v>
      </c>
      <c r="I1169" s="154" t="n">
        <v>3795.9</v>
      </c>
      <c r="J1169" s="154" t="n">
        <v>89134.60000000009</v>
      </c>
      <c r="K1169" s="154" t="n">
        <v>9438.1</v>
      </c>
      <c r="L1169" s="154" t="n">
        <v>0</v>
      </c>
      <c r="M1169" s="154" t="n">
        <v>0</v>
      </c>
      <c r="N1169" s="154" t="n">
        <v>0</v>
      </c>
    </row>
    <row r="1170" ht="10.05" customHeight="1">
      <c r="A1170" s="151" t="inlineStr">
        <is>
          <t>LIN</t>
        </is>
      </c>
      <c r="B1170" s="412" t="n">
        <v>2022</v>
      </c>
      <c r="C1170" s="151" t="inlineStr">
        <is>
          <t>2021/22</t>
        </is>
      </c>
      <c r="D1170" s="413" t="n">
        <v>7</v>
      </c>
      <c r="E1170" s="154" t="n">
        <v>0</v>
      </c>
      <c r="F1170" s="154" t="n">
        <v>0</v>
      </c>
      <c r="G1170" s="154" t="n">
        <v>0</v>
      </c>
      <c r="H1170" s="154" t="n">
        <v>7584.7</v>
      </c>
      <c r="I1170" s="154" t="n">
        <v>599.3</v>
      </c>
      <c r="J1170" s="154" t="n">
        <v>8184</v>
      </c>
      <c r="K1170" s="154" t="n">
        <v>127.8</v>
      </c>
      <c r="L1170" s="154" t="n">
        <v>0</v>
      </c>
      <c r="M1170" s="154" t="n">
        <v>0</v>
      </c>
      <c r="N1170" s="154" t="n">
        <v>0</v>
      </c>
    </row>
    <row r="1171" ht="10.05" customHeight="1">
      <c r="A1171" s="151" t="inlineStr">
        <is>
          <t>SOJA</t>
        </is>
      </c>
      <c r="B1171" s="412" t="n">
        <v>2022</v>
      </c>
      <c r="C1171" s="151" t="inlineStr">
        <is>
          <t>2021/22</t>
        </is>
      </c>
      <c r="D1171" s="413" t="n">
        <v>7</v>
      </c>
      <c r="E1171" s="154" t="n">
        <v>0</v>
      </c>
      <c r="F1171" s="154" t="n">
        <v>0</v>
      </c>
      <c r="G1171" s="154" t="n">
        <v>0</v>
      </c>
      <c r="H1171" s="154" t="n">
        <v>82500.3</v>
      </c>
      <c r="I1171" s="154" t="n">
        <v>4196.3</v>
      </c>
      <c r="J1171" s="154" t="n">
        <v>86696.60000000001</v>
      </c>
      <c r="K1171" s="154" t="n">
        <v>1706.3</v>
      </c>
      <c r="L1171" s="154" t="n">
        <v>0</v>
      </c>
      <c r="M1171" s="154" t="n">
        <v>0</v>
      </c>
      <c r="N1171" s="154" t="n">
        <v>0</v>
      </c>
    </row>
    <row r="1172" ht="10.05" customHeight="1">
      <c r="A1172" s="151" t="inlineStr">
        <is>
          <t>TOURNESOL</t>
        </is>
      </c>
      <c r="B1172" s="412" t="n">
        <v>2022</v>
      </c>
      <c r="C1172" s="151" t="inlineStr">
        <is>
          <t>2021/22</t>
        </is>
      </c>
      <c r="D1172" s="413" t="n">
        <v>7</v>
      </c>
      <c r="E1172" s="154" t="n">
        <v>0</v>
      </c>
      <c r="F1172" s="154" t="n">
        <v>0</v>
      </c>
      <c r="G1172" s="154" t="n">
        <v>0</v>
      </c>
      <c r="H1172" s="154" t="n">
        <v>122846.6</v>
      </c>
      <c r="I1172" s="154" t="n">
        <v>1024.8</v>
      </c>
      <c r="J1172" s="154" t="n">
        <v>123871.4</v>
      </c>
      <c r="K1172" s="154" t="n">
        <v>5490.4</v>
      </c>
      <c r="L1172" s="154" t="n">
        <v>0</v>
      </c>
      <c r="M1172" s="154" t="n">
        <v>0</v>
      </c>
      <c r="N1172" s="154" t="n">
        <v>0</v>
      </c>
    </row>
    <row r="1173" ht="10.05" customHeight="1">
      <c r="A1173" s="151" t="inlineStr">
        <is>
          <t>COLZA</t>
        </is>
      </c>
      <c r="B1173" s="412" t="n">
        <v>2022</v>
      </c>
      <c r="C1173" s="151" t="inlineStr">
        <is>
          <t>2022/23</t>
        </is>
      </c>
      <c r="D1173" s="413" t="n">
        <v>7</v>
      </c>
      <c r="E1173" s="154" t="n">
        <v>2199468.3</v>
      </c>
      <c r="F1173" s="154" t="n">
        <v>10146.1</v>
      </c>
      <c r="G1173" s="154" t="n">
        <v>2209614.4</v>
      </c>
      <c r="H1173" s="154" t="n">
        <v>2033392.6</v>
      </c>
      <c r="I1173" s="154" t="n">
        <v>7503</v>
      </c>
      <c r="J1173" s="154" t="n">
        <v>2040895.6</v>
      </c>
      <c r="K1173" s="154" t="n">
        <v>1253046.4</v>
      </c>
      <c r="L1173" s="154" t="n">
        <v>1660648.4</v>
      </c>
      <c r="M1173" s="154" t="n">
        <v>405553.7</v>
      </c>
      <c r="N1173" s="154" t="n">
        <v>10108.1</v>
      </c>
    </row>
    <row r="1174" ht="10.05" customHeight="1">
      <c r="A1174" s="151" t="inlineStr">
        <is>
          <t>LIN</t>
        </is>
      </c>
      <c r="B1174" s="412" t="n">
        <v>2022</v>
      </c>
      <c r="C1174" s="151" t="inlineStr">
        <is>
          <t>2022/23</t>
        </is>
      </c>
      <c r="D1174" s="413" t="n">
        <v>7</v>
      </c>
      <c r="E1174" s="154" t="n">
        <v>16884.2</v>
      </c>
      <c r="F1174" s="154" t="n">
        <v>38.8</v>
      </c>
      <c r="G1174" s="154" t="n">
        <v>16923</v>
      </c>
      <c r="H1174" s="154" t="n">
        <v>22307.2</v>
      </c>
      <c r="I1174" s="154" t="n">
        <v>599.3</v>
      </c>
      <c r="J1174" s="154" t="n">
        <v>22906.5</v>
      </c>
      <c r="K1174" s="154" t="n">
        <v>5488.6</v>
      </c>
      <c r="L1174" s="154" t="n">
        <v>7271.2</v>
      </c>
      <c r="M1174" s="154" t="n">
        <v>1866</v>
      </c>
      <c r="N1174" s="154" t="n">
        <v>44.5</v>
      </c>
    </row>
    <row r="1175" ht="10.05" customHeight="1">
      <c r="A1175" s="151" t="inlineStr">
        <is>
          <t>SOJA</t>
        </is>
      </c>
      <c r="B1175" s="412" t="n">
        <v>2022</v>
      </c>
      <c r="C1175" s="151" t="inlineStr">
        <is>
          <t>2022/23</t>
        </is>
      </c>
      <c r="D1175" s="413" t="n">
        <v>7</v>
      </c>
      <c r="E1175" s="154" t="n">
        <v>2259</v>
      </c>
      <c r="F1175" s="154" t="n">
        <v>0</v>
      </c>
      <c r="G1175" s="154" t="n">
        <v>2259</v>
      </c>
      <c r="H1175" s="154" t="n">
        <v>73413.39999999999</v>
      </c>
      <c r="I1175" s="154" t="n">
        <v>4171.1</v>
      </c>
      <c r="J1175" s="154" t="n">
        <v>77584.5</v>
      </c>
      <c r="K1175" s="154" t="n">
        <v>1920.1</v>
      </c>
      <c r="L1175" s="154" t="n">
        <v>539.1</v>
      </c>
      <c r="M1175" s="154" t="n">
        <v>112.2</v>
      </c>
      <c r="N1175" s="154" t="n">
        <v>204.9</v>
      </c>
    </row>
    <row r="1176" ht="10.05" customHeight="1">
      <c r="A1176" s="151" t="inlineStr">
        <is>
          <t>TOURNESOL</t>
        </is>
      </c>
      <c r="B1176" s="412" t="n">
        <v>2022</v>
      </c>
      <c r="C1176" s="151" t="inlineStr">
        <is>
          <t>2022/23</t>
        </is>
      </c>
      <c r="D1176" s="413" t="n">
        <v>7</v>
      </c>
      <c r="E1176" s="154" t="n">
        <v>1221.8</v>
      </c>
      <c r="F1176" s="154" t="n">
        <v>0</v>
      </c>
      <c r="G1176" s="154" t="n">
        <v>1221.8</v>
      </c>
      <c r="H1176" s="154" t="n">
        <v>72438.10000000001</v>
      </c>
      <c r="I1176" s="154" t="n">
        <v>1024.8</v>
      </c>
      <c r="J1176" s="154" t="n">
        <v>73462.89999999999</v>
      </c>
      <c r="K1176" s="154" t="n">
        <v>5327.1</v>
      </c>
      <c r="L1176" s="154" t="n">
        <v>235.2</v>
      </c>
      <c r="M1176" s="154" t="n">
        <v>311.2</v>
      </c>
      <c r="N1176" s="154" t="n">
        <v>80.09999999999999</v>
      </c>
    </row>
    <row r="1177" ht="10.05" customHeight="1">
      <c r="A1177" s="151" t="inlineStr">
        <is>
          <t>COLZA</t>
        </is>
      </c>
      <c r="B1177" s="412" t="n">
        <v>2022</v>
      </c>
      <c r="C1177" s="151" t="inlineStr">
        <is>
          <t>2022/23</t>
        </is>
      </c>
      <c r="D1177" s="413" t="n">
        <v>8</v>
      </c>
      <c r="E1177" s="154" t="n">
        <v>437309.4</v>
      </c>
      <c r="F1177" s="154" t="n">
        <v>769.2</v>
      </c>
      <c r="G1177" s="154" t="n">
        <v>438078.6</v>
      </c>
      <c r="H1177" s="154" t="n">
        <v>2069391.3</v>
      </c>
      <c r="I1177" s="154" t="n">
        <v>7580.5</v>
      </c>
      <c r="J1177" s="154" t="n">
        <v>2076971.8</v>
      </c>
      <c r="K1177" s="154" t="n">
        <v>971694.9</v>
      </c>
      <c r="L1177" s="154" t="n">
        <v>71745.8</v>
      </c>
      <c r="M1177" s="154" t="n">
        <v>333092.9</v>
      </c>
      <c r="N1177" s="154" t="n">
        <v>13609.5</v>
      </c>
    </row>
    <row r="1178" ht="10.05" customHeight="1">
      <c r="A1178" s="151" t="inlineStr">
        <is>
          <t>LIN</t>
        </is>
      </c>
      <c r="B1178" s="412" t="n">
        <v>2022</v>
      </c>
      <c r="C1178" s="151" t="inlineStr">
        <is>
          <t>2022/23</t>
        </is>
      </c>
      <c r="D1178" s="413" t="n">
        <v>8</v>
      </c>
      <c r="E1178" s="154" t="n">
        <v>8986</v>
      </c>
      <c r="F1178" s="154" t="n">
        <v>100.8</v>
      </c>
      <c r="G1178" s="154" t="n">
        <v>9086.799999999999</v>
      </c>
      <c r="H1178" s="154" t="n">
        <v>28319.7</v>
      </c>
      <c r="I1178" s="154" t="n">
        <v>700.1</v>
      </c>
      <c r="J1178" s="154" t="n">
        <v>29019.8</v>
      </c>
      <c r="K1178" s="154" t="n">
        <v>1784.1</v>
      </c>
      <c r="L1178" s="154" t="n">
        <v>1058.6</v>
      </c>
      <c r="M1178" s="154" t="n">
        <v>4749.5</v>
      </c>
      <c r="N1178" s="154" t="n">
        <v>13.5</v>
      </c>
    </row>
    <row r="1179" ht="10.05" customHeight="1">
      <c r="A1179" s="151" t="inlineStr">
        <is>
          <t>SOJA</t>
        </is>
      </c>
      <c r="B1179" s="412" t="n">
        <v>2022</v>
      </c>
      <c r="C1179" s="151" t="inlineStr">
        <is>
          <t>2022/23</t>
        </is>
      </c>
      <c r="D1179" s="413" t="n">
        <v>8</v>
      </c>
      <c r="E1179" s="154" t="n">
        <v>11751.4</v>
      </c>
      <c r="F1179" s="154" t="n">
        <v>1270.8</v>
      </c>
      <c r="G1179" s="154" t="n">
        <v>13022.2</v>
      </c>
      <c r="H1179" s="154" t="n">
        <v>72491.39999999999</v>
      </c>
      <c r="I1179" s="154" t="n">
        <v>5421.4</v>
      </c>
      <c r="J1179" s="154" t="n">
        <v>77912.8</v>
      </c>
      <c r="K1179" s="154" t="n">
        <v>5930.2</v>
      </c>
      <c r="L1179" s="154" t="n">
        <v>4183.4</v>
      </c>
      <c r="M1179" s="154" t="n">
        <v>86.09999999999999</v>
      </c>
      <c r="N1179" s="154" t="n">
        <v>91.59999999999999</v>
      </c>
    </row>
    <row r="1180" ht="10.05" customHeight="1">
      <c r="A1180" s="151" t="inlineStr">
        <is>
          <t>TOURNESOL</t>
        </is>
      </c>
      <c r="B1180" s="412" t="n">
        <v>2022</v>
      </c>
      <c r="C1180" s="151" t="inlineStr">
        <is>
          <t>2022/23</t>
        </is>
      </c>
      <c r="D1180" s="413" t="n">
        <v>8</v>
      </c>
      <c r="E1180" s="154" t="n">
        <v>253161.6</v>
      </c>
      <c r="F1180" s="154" t="n">
        <v>600.3</v>
      </c>
      <c r="G1180" s="154" t="n">
        <v>253761.9</v>
      </c>
      <c r="H1180" s="154" t="n">
        <v>291796.1</v>
      </c>
      <c r="I1180" s="154" t="n">
        <v>1538.2</v>
      </c>
      <c r="J1180" s="154" t="n">
        <v>293334.3</v>
      </c>
      <c r="K1180" s="154" t="n">
        <v>184890.6</v>
      </c>
      <c r="L1180" s="154" t="n">
        <v>187262</v>
      </c>
      <c r="M1180" s="154" t="n">
        <v>5366.9</v>
      </c>
      <c r="N1180" s="154" t="n">
        <v>2323.6</v>
      </c>
    </row>
    <row r="1181" ht="10.05" customHeight="1">
      <c r="A1181" s="151" t="inlineStr">
        <is>
          <t>COLZA</t>
        </is>
      </c>
      <c r="B1181" s="412" t="n">
        <v>2022</v>
      </c>
      <c r="C1181" s="151" t="inlineStr">
        <is>
          <t>2022/23</t>
        </is>
      </c>
      <c r="D1181" s="413" t="n">
        <v>9</v>
      </c>
      <c r="E1181" s="154" t="n">
        <v>207199.4</v>
      </c>
      <c r="F1181" s="154" t="n">
        <v>1578.1</v>
      </c>
      <c r="G1181" s="154" t="n">
        <v>208777.5</v>
      </c>
      <c r="H1181" s="154" t="n">
        <v>1874088.1</v>
      </c>
      <c r="I1181" s="154" t="n">
        <v>5002.6</v>
      </c>
      <c r="J1181" s="154" t="n">
        <v>1879090.7</v>
      </c>
      <c r="K1181" s="154" t="n">
        <v>900070.1</v>
      </c>
      <c r="L1181" s="154" t="n">
        <v>94599.5000000001</v>
      </c>
      <c r="M1181" s="154" t="n">
        <v>152171.4</v>
      </c>
      <c r="N1181" s="154" t="n">
        <v>13983.2</v>
      </c>
    </row>
    <row r="1182" ht="10.05" customHeight="1">
      <c r="A1182" s="151" t="inlineStr">
        <is>
          <t>LIN</t>
        </is>
      </c>
      <c r="B1182" s="412" t="n">
        <v>2022</v>
      </c>
      <c r="C1182" s="151" t="inlineStr">
        <is>
          <t>2022/23</t>
        </is>
      </c>
      <c r="D1182" s="413" t="n">
        <v>9</v>
      </c>
      <c r="E1182" s="154" t="n">
        <v>2164.2</v>
      </c>
      <c r="F1182" s="154" t="n">
        <v>466.6</v>
      </c>
      <c r="G1182" s="154" t="n">
        <v>2630.8</v>
      </c>
      <c r="H1182" s="154" t="n">
        <v>25945.2</v>
      </c>
      <c r="I1182" s="154" t="n">
        <v>777.5</v>
      </c>
      <c r="J1182" s="154" t="n">
        <v>26722.7</v>
      </c>
      <c r="K1182" s="154" t="n">
        <v>1391.2</v>
      </c>
      <c r="L1182" s="154" t="n">
        <v>513.1</v>
      </c>
      <c r="M1182" s="154" t="n">
        <v>887.2</v>
      </c>
      <c r="N1182" s="154" t="n">
        <v>19</v>
      </c>
    </row>
    <row r="1183" ht="10.05" customHeight="1">
      <c r="A1183" s="151" t="inlineStr">
        <is>
          <t>SOJA</t>
        </is>
      </c>
      <c r="B1183" s="412" t="n">
        <v>2022</v>
      </c>
      <c r="C1183" s="151" t="inlineStr">
        <is>
          <t>2022/23</t>
        </is>
      </c>
      <c r="D1183" s="413" t="n">
        <v>9</v>
      </c>
      <c r="E1183" s="154" t="n">
        <v>119232.5</v>
      </c>
      <c r="F1183" s="154" t="n">
        <v>6584.9</v>
      </c>
      <c r="G1183" s="154" t="n">
        <v>125817.4</v>
      </c>
      <c r="H1183" s="154" t="n">
        <v>161038.4</v>
      </c>
      <c r="I1183" s="154" t="n">
        <v>10551.2</v>
      </c>
      <c r="J1183" s="154" t="n">
        <v>171589.6</v>
      </c>
      <c r="K1183" s="154" t="n">
        <v>27978.7</v>
      </c>
      <c r="L1183" s="154" t="n">
        <v>29764.9</v>
      </c>
      <c r="M1183" s="154" t="n">
        <v>6762.7</v>
      </c>
      <c r="N1183" s="154" t="n">
        <v>503.3</v>
      </c>
    </row>
    <row r="1184" ht="10.05" customHeight="1">
      <c r="A1184" s="151" t="inlineStr">
        <is>
          <t>TOURNESOL</t>
        </is>
      </c>
      <c r="B1184" s="412" t="n">
        <v>2022</v>
      </c>
      <c r="C1184" s="151" t="inlineStr">
        <is>
          <t>2022/23</t>
        </is>
      </c>
      <c r="D1184" s="413" t="n">
        <v>9</v>
      </c>
      <c r="E1184" s="154" t="n">
        <v>703611.6</v>
      </c>
      <c r="F1184" s="154" t="n">
        <v>3621.2</v>
      </c>
      <c r="G1184" s="154" t="n">
        <v>707232.8</v>
      </c>
      <c r="H1184" s="154" t="n">
        <v>918479.3</v>
      </c>
      <c r="I1184" s="154" t="n">
        <v>3428.4</v>
      </c>
      <c r="J1184" s="154" t="n">
        <v>921907.699999999</v>
      </c>
      <c r="K1184" s="154" t="n">
        <v>388709.7</v>
      </c>
      <c r="L1184" s="154" t="n">
        <v>313046.3</v>
      </c>
      <c r="M1184" s="154" t="n">
        <v>105824.3</v>
      </c>
      <c r="N1184" s="154" t="n">
        <v>3608.2</v>
      </c>
    </row>
    <row r="1185" ht="10.05" customHeight="1">
      <c r="A1185" s="151" t="inlineStr">
        <is>
          <t>COLZA</t>
        </is>
      </c>
      <c r="B1185" s="412" t="n">
        <v>2022</v>
      </c>
      <c r="C1185" s="151" t="inlineStr">
        <is>
          <t>2022/23</t>
        </is>
      </c>
      <c r="D1185" s="413" t="n">
        <v>10</v>
      </c>
      <c r="E1185" s="154" t="n">
        <v>164520.5</v>
      </c>
      <c r="F1185" s="154" t="n">
        <v>0</v>
      </c>
      <c r="G1185" s="154" t="n">
        <v>164520.5</v>
      </c>
      <c r="H1185" s="154" t="n">
        <v>1714977.7</v>
      </c>
      <c r="I1185" s="154" t="n">
        <v>4980.6</v>
      </c>
      <c r="J1185" s="154" t="n">
        <v>1719958.3</v>
      </c>
      <c r="K1185" s="154" t="n">
        <v>803307.6</v>
      </c>
      <c r="L1185" s="154" t="n">
        <v>20076.1</v>
      </c>
      <c r="M1185" s="154" t="n">
        <v>106816.8</v>
      </c>
      <c r="N1185" s="154" t="n">
        <v>9592.299999999999</v>
      </c>
    </row>
    <row r="1186" ht="10.05" customHeight="1">
      <c r="A1186" s="151" t="inlineStr">
        <is>
          <t>LIN</t>
        </is>
      </c>
      <c r="B1186" s="412" t="n">
        <v>2022</v>
      </c>
      <c r="C1186" s="151" t="inlineStr">
        <is>
          <t>2022/23</t>
        </is>
      </c>
      <c r="D1186" s="413" t="n">
        <v>10</v>
      </c>
      <c r="E1186" s="154" t="n">
        <v>1179.6</v>
      </c>
      <c r="F1186" s="154" t="n">
        <v>403.9</v>
      </c>
      <c r="G1186" s="154" t="n">
        <v>1583.5</v>
      </c>
      <c r="H1186" s="154" t="n">
        <v>24303.1</v>
      </c>
      <c r="I1186" s="154" t="n">
        <v>1074.5</v>
      </c>
      <c r="J1186" s="154" t="n">
        <v>25377.6</v>
      </c>
      <c r="K1186" s="154" t="n">
        <v>1139.6</v>
      </c>
      <c r="L1186" s="154" t="n">
        <v>109.5</v>
      </c>
      <c r="M1186" s="154" t="n">
        <v>337.6</v>
      </c>
      <c r="N1186" s="154" t="n">
        <v>47.2</v>
      </c>
    </row>
    <row r="1187" ht="10.05" customHeight="1">
      <c r="A1187" s="151" t="inlineStr">
        <is>
          <t>SOJA</t>
        </is>
      </c>
      <c r="B1187" s="412" t="n">
        <v>2022</v>
      </c>
      <c r="C1187" s="151" t="inlineStr">
        <is>
          <t>2022/23</t>
        </is>
      </c>
      <c r="D1187" s="413" t="n">
        <v>10</v>
      </c>
      <c r="E1187" s="154" t="n">
        <v>90691</v>
      </c>
      <c r="F1187" s="154" t="n">
        <v>3176.9</v>
      </c>
      <c r="G1187" s="154" t="n">
        <v>93867.89999999999</v>
      </c>
      <c r="H1187" s="154" t="n">
        <v>229101.3</v>
      </c>
      <c r="I1187" s="154" t="n">
        <v>12021.5</v>
      </c>
      <c r="J1187" s="154" t="n">
        <v>241122.8</v>
      </c>
      <c r="K1187" s="154" t="n">
        <v>33622.3</v>
      </c>
      <c r="L1187" s="154" t="n">
        <v>19932.5</v>
      </c>
      <c r="M1187" s="154" t="n">
        <v>12671</v>
      </c>
      <c r="N1187" s="154" t="n">
        <v>1245.6</v>
      </c>
    </row>
    <row r="1188" ht="10.05" customHeight="1">
      <c r="A1188" s="151" t="inlineStr">
        <is>
          <t>TOURNESOL</t>
        </is>
      </c>
      <c r="B1188" s="412" t="n">
        <v>2022</v>
      </c>
      <c r="C1188" s="151" t="inlineStr">
        <is>
          <t>2022/23</t>
        </is>
      </c>
      <c r="D1188" s="413" t="n">
        <v>10</v>
      </c>
      <c r="E1188" s="154" t="n">
        <v>209687.6</v>
      </c>
      <c r="F1188" s="154" t="n">
        <v>2605.4</v>
      </c>
      <c r="G1188" s="154" t="n">
        <v>212293</v>
      </c>
      <c r="H1188" s="154" t="n">
        <v>977628.5</v>
      </c>
      <c r="I1188" s="154" t="n">
        <v>4127.6</v>
      </c>
      <c r="J1188" s="154" t="n">
        <v>981756.1</v>
      </c>
      <c r="K1188" s="154" t="n">
        <v>345728.4</v>
      </c>
      <c r="L1188" s="154" t="n">
        <v>65171.8</v>
      </c>
      <c r="M1188" s="154" t="n">
        <v>103948.3</v>
      </c>
      <c r="N1188" s="154" t="n">
        <v>3987.9</v>
      </c>
    </row>
    <row r="1189" ht="10.05" customHeight="1">
      <c r="A1189" s="151" t="inlineStr">
        <is>
          <t>COLZA</t>
        </is>
      </c>
      <c r="B1189" s="412" t="n">
        <v>2022</v>
      </c>
      <c r="C1189" s="151" t="inlineStr">
        <is>
          <t>2022/23</t>
        </is>
      </c>
      <c r="D1189" s="413" t="n">
        <v>11</v>
      </c>
      <c r="E1189" s="154" t="n">
        <v>171271.2</v>
      </c>
      <c r="F1189" s="154" t="n">
        <v>1212.1</v>
      </c>
      <c r="G1189" s="154" t="n">
        <v>172483.3</v>
      </c>
      <c r="H1189" s="154" t="n">
        <v>1515481.9</v>
      </c>
      <c r="I1189" s="154" t="n">
        <v>4886.3</v>
      </c>
      <c r="J1189" s="154" t="n">
        <v>1520368.2</v>
      </c>
      <c r="K1189" s="154" t="n">
        <v>697182.3</v>
      </c>
      <c r="L1189" s="154" t="n">
        <v>16112.1</v>
      </c>
      <c r="M1189" s="154" t="n">
        <v>112250.6</v>
      </c>
      <c r="N1189" s="154" t="n">
        <v>10332</v>
      </c>
    </row>
    <row r="1190" ht="10.05" customHeight="1">
      <c r="A1190" s="151" t="inlineStr">
        <is>
          <t>LIN</t>
        </is>
      </c>
      <c r="B1190" s="412" t="n">
        <v>2022</v>
      </c>
      <c r="C1190" s="151" t="inlineStr">
        <is>
          <t>2022/23</t>
        </is>
      </c>
      <c r="D1190" s="413" t="n">
        <v>11</v>
      </c>
      <c r="E1190" s="154" t="n">
        <v>1005.8</v>
      </c>
      <c r="F1190" s="154" t="n">
        <v>160</v>
      </c>
      <c r="G1190" s="154" t="n">
        <v>1165.8</v>
      </c>
      <c r="H1190" s="154" t="n">
        <v>22628</v>
      </c>
      <c r="I1190" s="154" t="n">
        <v>1007</v>
      </c>
      <c r="J1190" s="154" t="n">
        <v>23635</v>
      </c>
      <c r="K1190" s="154" t="n">
        <v>846.5</v>
      </c>
      <c r="L1190" s="154" t="n">
        <v>5</v>
      </c>
      <c r="M1190" s="154" t="n">
        <v>298</v>
      </c>
      <c r="N1190" s="154" t="n">
        <v>0</v>
      </c>
    </row>
    <row r="1191" ht="10.05" customHeight="1">
      <c r="A1191" s="151" t="inlineStr">
        <is>
          <t>SOJA</t>
        </is>
      </c>
      <c r="B1191" s="412" t="n">
        <v>2022</v>
      </c>
      <c r="C1191" s="151" t="inlineStr">
        <is>
          <t>2022/23</t>
        </is>
      </c>
      <c r="D1191" s="413" t="n">
        <v>11</v>
      </c>
      <c r="E1191" s="154" t="n">
        <v>25074.6</v>
      </c>
      <c r="F1191" s="154" t="n">
        <v>389.7</v>
      </c>
      <c r="G1191" s="154" t="n">
        <v>25464.3</v>
      </c>
      <c r="H1191" s="154" t="n">
        <v>218193.5</v>
      </c>
      <c r="I1191" s="154" t="n">
        <v>10965.6</v>
      </c>
      <c r="J1191" s="154" t="n">
        <v>229159.1</v>
      </c>
      <c r="K1191" s="154" t="n">
        <v>21750.8</v>
      </c>
      <c r="L1191" s="154" t="n">
        <v>1936.5</v>
      </c>
      <c r="M1191" s="154" t="n">
        <v>12028.1</v>
      </c>
      <c r="N1191" s="154" t="n">
        <v>1891.7</v>
      </c>
    </row>
    <row r="1192" ht="10.05" customHeight="1">
      <c r="A1192" s="151" t="inlineStr">
        <is>
          <t>TOURNESOL</t>
        </is>
      </c>
      <c r="B1192" s="412" t="n">
        <v>2022</v>
      </c>
      <c r="C1192" s="151" t="inlineStr">
        <is>
          <t>2022/23</t>
        </is>
      </c>
      <c r="D1192" s="413" t="n">
        <v>11</v>
      </c>
      <c r="E1192" s="154" t="n">
        <v>97381.8</v>
      </c>
      <c r="F1192" s="154" t="n">
        <v>13.1</v>
      </c>
      <c r="G1192" s="154" t="n">
        <v>97394.89999999999</v>
      </c>
      <c r="H1192" s="154" t="n">
        <v>937047.2</v>
      </c>
      <c r="I1192" s="154" t="n">
        <v>3283.5</v>
      </c>
      <c r="J1192" s="154" t="n">
        <v>940330.7</v>
      </c>
      <c r="K1192" s="154" t="n">
        <v>288549.5</v>
      </c>
      <c r="L1192" s="154" t="n">
        <v>15352.4</v>
      </c>
      <c r="M1192" s="154" t="n">
        <v>68366.2</v>
      </c>
      <c r="N1192" s="154" t="n">
        <v>3985.8</v>
      </c>
    </row>
    <row r="1193" ht="10.05" customHeight="1">
      <c r="A1193" s="151" t="inlineStr">
        <is>
          <t>COLZA</t>
        </is>
      </c>
      <c r="B1193" s="412" t="n">
        <v>2022</v>
      </c>
      <c r="C1193" s="151" t="inlineStr">
        <is>
          <t>2022/23</t>
        </is>
      </c>
      <c r="D1193" s="413" t="n">
        <v>12</v>
      </c>
      <c r="E1193" s="154" t="n">
        <v>97222.2</v>
      </c>
      <c r="F1193" s="154" t="n">
        <v>282.1</v>
      </c>
      <c r="G1193" s="154" t="n">
        <v>97504.3</v>
      </c>
      <c r="H1193" s="154" t="n">
        <v>1332149.9</v>
      </c>
      <c r="I1193" s="154" t="n">
        <v>4708.7</v>
      </c>
      <c r="J1193" s="154" t="n">
        <v>1336858.6</v>
      </c>
      <c r="K1193" s="154" t="n">
        <v>660311.2</v>
      </c>
      <c r="L1193" s="154" t="n">
        <v>24232.4</v>
      </c>
      <c r="M1193" s="154" t="n">
        <v>53433.6</v>
      </c>
      <c r="N1193" s="154" t="n">
        <v>4538.8</v>
      </c>
    </row>
    <row r="1194" ht="10.05" customHeight="1">
      <c r="A1194" s="151" t="inlineStr">
        <is>
          <t>LIN</t>
        </is>
      </c>
      <c r="B1194" s="412" t="n">
        <v>2022</v>
      </c>
      <c r="C1194" s="151" t="inlineStr">
        <is>
          <t>2022/23</t>
        </is>
      </c>
      <c r="D1194" s="413" t="n">
        <v>12</v>
      </c>
      <c r="E1194" s="154" t="n">
        <v>951.6</v>
      </c>
      <c r="F1194" s="154" t="n">
        <v>19.2</v>
      </c>
      <c r="G1194" s="154" t="n">
        <v>970.8</v>
      </c>
      <c r="H1194" s="154" t="n">
        <v>21100.4</v>
      </c>
      <c r="I1194" s="154" t="n">
        <v>1024.8</v>
      </c>
      <c r="J1194" s="154" t="n">
        <v>22125.2</v>
      </c>
      <c r="K1194" s="154" t="n">
        <v>673.3</v>
      </c>
      <c r="L1194" s="154" t="n">
        <v>0.3</v>
      </c>
      <c r="M1194" s="154" t="n">
        <v>148.6</v>
      </c>
      <c r="N1194" s="154" t="n">
        <v>15</v>
      </c>
    </row>
    <row r="1195" ht="10.05" customHeight="1">
      <c r="A1195" s="151" t="inlineStr">
        <is>
          <t>SOJA</t>
        </is>
      </c>
      <c r="B1195" s="412" t="n">
        <v>2022</v>
      </c>
      <c r="C1195" s="151" t="inlineStr">
        <is>
          <t>2022/23</t>
        </is>
      </c>
      <c r="D1195" s="413" t="n">
        <v>12</v>
      </c>
      <c r="E1195" s="154" t="n">
        <v>9509.200000000001</v>
      </c>
      <c r="F1195" s="154" t="n">
        <v>486.7</v>
      </c>
      <c r="G1195" s="154" t="n">
        <v>9995.9</v>
      </c>
      <c r="H1195" s="154" t="n">
        <v>206663</v>
      </c>
      <c r="I1195" s="154" t="n">
        <v>9918.5</v>
      </c>
      <c r="J1195" s="154" t="n">
        <v>216581.5</v>
      </c>
      <c r="K1195" s="154" t="n">
        <v>18461</v>
      </c>
      <c r="L1195" s="154" t="n">
        <v>329.5</v>
      </c>
      <c r="M1195" s="154" t="n">
        <v>2773.6</v>
      </c>
      <c r="N1195" s="154" t="n">
        <v>844.6</v>
      </c>
    </row>
    <row r="1196" ht="10.05" customHeight="1">
      <c r="A1196" s="151" t="inlineStr">
        <is>
          <t>TOURNESOL</t>
        </is>
      </c>
      <c r="B1196" s="412" t="n">
        <v>2022</v>
      </c>
      <c r="C1196" s="151" t="inlineStr">
        <is>
          <t>2022/23</t>
        </is>
      </c>
      <c r="D1196" s="413" t="n">
        <v>12</v>
      </c>
      <c r="E1196" s="154" t="n">
        <v>42562.6</v>
      </c>
      <c r="F1196" s="154" t="n">
        <v>275</v>
      </c>
      <c r="G1196" s="154" t="n">
        <v>42837.6</v>
      </c>
      <c r="H1196" s="154" t="n">
        <v>896319.8</v>
      </c>
      <c r="I1196" s="154" t="n">
        <v>2632.9</v>
      </c>
      <c r="J1196" s="154" t="n">
        <v>898952.7</v>
      </c>
      <c r="K1196" s="154" t="n">
        <v>261695.5</v>
      </c>
      <c r="L1196" s="154" t="n">
        <v>13742.5</v>
      </c>
      <c r="M1196" s="154" t="n">
        <v>29608.4</v>
      </c>
      <c r="N1196" s="154" t="n">
        <v>9280.6</v>
      </c>
    </row>
    <row r="1198" ht="13.05" customHeight="1">
      <c r="A1198" s="303" t="inlineStr">
        <is>
          <t xml:space="preserve">Collecte : grains achetés par les collecteurs aux producteurs, y compris semences et bio	</t>
        </is>
      </c>
    </row>
    <row r="1199" ht="13.05" customHeight="1">
      <c r="A1199" s="303" t="inlineStr">
        <is>
          <t>Depuis 2012 la collecte départementale est déclarée à partir du département de la commune du siège de l''exploitation de production au lieu du département du silo de collecte.</t>
        </is>
      </c>
    </row>
    <row r="1200" ht="13.05" customHeight="1">
      <c r="A1200" s="303" t="inlineStr">
        <is>
          <t>Stocks : propriété du collecteur, que les silos lui appartiennent ou non</t>
        </is>
      </c>
    </row>
    <row r="1201" ht="13.05" customHeight="1">
      <c r="A1201" s="303" t="inlineStr">
        <is>
          <t>Sauf stocks dépôt : stocks de grains achetés aux producteurs dans les silos du collecteur et appartenant toujours au livreur</t>
        </is>
      </c>
    </row>
    <row r="1202" ht="13.05" customHeight="1">
      <c r="A1202" s="303" t="inlineStr">
        <is>
          <t>Entrées dépôt : quantités de grains apportés en dépôt chez les collecteurs, mais restant la propriété du livreur</t>
        </is>
      </c>
    </row>
    <row r="1203" ht="13.05" customHeight="1">
      <c r="A1203" s="303" t="inlineStr">
        <is>
          <t>Sorties dépôt : quantités de grains en dépôts qui deviennent la propriété du collecteur</t>
        </is>
      </c>
    </row>
    <row r="1204" ht="13.05" customHeight="1">
      <c r="A1204" s="303" t="inlineStr">
        <is>
          <t>Campagnes n/n+1 : de juillet n à juin n+1 et Unité : en tonnes</t>
        </is>
      </c>
    </row>
    <row r="1205" ht="13.05" customHeight="1">
      <c r="A1205" s="303" t="inlineStr">
        <is>
          <t>Juin : collecte et stocks de la récolte n uniquement (stock de fin de campagne) en cohérence avec les bilans de campagne</t>
        </is>
      </c>
    </row>
    <row r="1206" ht="13.05" customHeight="1">
      <c r="A1206" s="303" t="inlineStr">
        <is>
          <t>Juillet : collecte de la récolte précoce n+1 réaliséee juin inclue en cohérence avec les bilans de campagne</t>
        </is>
      </c>
    </row>
    <row r="1207" ht="13.05" customHeight="1">
      <c r="A1207" s="303" t="inlineStr">
        <is>
          <t>Chiffres provisoires arrêtés le 31/01/2023</t>
        </is>
      </c>
    </row>
  </sheetData>
  <autoFilter ref="A5:D1196"/>
  <mergeCells count="13">
    <mergeCell ref="A1199:N1199"/>
    <mergeCell ref="A1202:N1202"/>
    <mergeCell ref="A1207:N1207"/>
    <mergeCell ref="A3:N3"/>
    <mergeCell ref="A1203:N1203"/>
    <mergeCell ref="A1201:N1201"/>
    <mergeCell ref="A2:N2"/>
    <mergeCell ref="A1206:N1206"/>
    <mergeCell ref="A1198:N1198"/>
    <mergeCell ref="A1204:N1204"/>
    <mergeCell ref="A1205:N1205"/>
    <mergeCell ref="A1200:N1200"/>
    <mergeCell ref="A1:N1"/>
  </mergeCells>
  <printOptions horizontalCentered="1" verticalCentered="1"/>
  <pageMargins left="0.2" right="0.2" top="0.2" bottom="0.2" header="0" footer="0"/>
  <pageSetup orientation="portrait" paperSize="9" scale="60" horizontalDpi="300" verticalDpi="300"/>
</worksheet>
</file>

<file path=xl/worksheets/sheet22.xml><?xml version="1.0" encoding="utf-8"?>
<worksheet xmlns="http://schemas.openxmlformats.org/spreadsheetml/2006/main">
  <sheetPr>
    <tabColor rgb="FF00B0F0"/>
    <outlinePr summaryBelow="1" summaryRight="1"/>
    <pageSetUpPr/>
  </sheetPr>
  <dimension ref="A1:N971"/>
  <sheetViews>
    <sheetView workbookViewId="0">
      <selection activeCell="A1" sqref="A1:N1"/>
    </sheetView>
  </sheetViews>
  <sheetFormatPr baseColWidth="10" defaultRowHeight="12" customHeight="1"/>
  <cols>
    <col width="11.6640625" bestFit="1" customWidth="1" style="304" min="1" max="1"/>
    <col width="6.6640625" bestFit="1" customWidth="1" style="304" min="2" max="2"/>
    <col width="10.6640625" bestFit="1" customWidth="1" style="304" min="3" max="3"/>
    <col width="5.6640625" bestFit="1" customWidth="1" style="304" min="4" max="4"/>
    <col width="15.6640625" bestFit="1" customWidth="1" style="304" min="5" max="5"/>
    <col width="10.6640625" bestFit="1" customWidth="1" style="304" min="6" max="6"/>
    <col width="9.6640625" bestFit="1" customWidth="1" style="304" min="7" max="7"/>
    <col width="15.6640625" bestFit="1" customWidth="1" style="304" min="8" max="8"/>
    <col width="10.6640625" bestFit="1" customWidth="1" style="304" min="9" max="9"/>
    <col width="7.6640625" bestFit="1" customWidth="1" style="304" min="10" max="11"/>
    <col width="8.6640625" bestFit="1" customWidth="1" style="304" min="12" max="14"/>
    <col width="11.5546875" customWidth="1" style="304" min="15" max="16384"/>
  </cols>
  <sheetData>
    <row r="1" ht="19.05" customHeight="1">
      <c r="A1" s="305" t="inlineStr">
        <is>
          <t>Série historique de la collecte,des stocks jusqu'à fin décembre 2022 par campagne</t>
        </is>
      </c>
    </row>
    <row r="2" ht="15" customHeight="1">
      <c r="A2" s="306" t="inlineStr">
        <is>
          <t xml:space="preserve"> </t>
        </is>
      </c>
    </row>
    <row r="3" ht="15" customHeight="1">
      <c r="A3" s="307" t="inlineStr">
        <is>
          <t>Données arrêtées au 31/01/2023</t>
        </is>
      </c>
    </row>
    <row r="5" ht="30" customHeight="1">
      <c r="A5" s="149" t="inlineStr">
        <is>
          <t>ESPECES</t>
        </is>
      </c>
      <c r="B5" s="149" t="inlineStr">
        <is>
          <t>ANNEE</t>
        </is>
      </c>
      <c r="C5" s="149" t="inlineStr">
        <is>
          <t>CAMPAGNE</t>
        </is>
      </c>
      <c r="D5" s="149" t="inlineStr">
        <is>
          <t>MOIS</t>
        </is>
      </c>
      <c r="E5" s="150" t="inlineStr">
        <is>
          <t>GRAINS
CONSOMMATION</t>
        </is>
      </c>
      <c r="F5" s="150" t="inlineStr">
        <is>
          <t>COLLECTE
SEMENCES</t>
        </is>
      </c>
      <c r="G5" s="150" t="inlineStr">
        <is>
          <t>TOTAL
COLLECTE</t>
        </is>
      </c>
      <c r="H5" s="150" t="inlineStr">
        <is>
          <t>STOCKS
CONSOMMATION</t>
        </is>
      </c>
      <c r="I5" s="150" t="inlineStr">
        <is>
          <t>STOCKS
SEMENCES</t>
        </is>
      </c>
      <c r="J5" s="150" t="inlineStr">
        <is>
          <t>TOTAL
STOCKS</t>
        </is>
      </c>
      <c r="K5" s="150" t="inlineStr">
        <is>
          <t>STOCKS
DEPOTS</t>
        </is>
      </c>
      <c r="L5" s="150" t="inlineStr">
        <is>
          <t>ENTREES
DEPOTS</t>
        </is>
      </c>
      <c r="M5" s="150" t="inlineStr">
        <is>
          <t>SORTIES
DEPOTS</t>
        </is>
      </c>
      <c r="N5" s="150" t="inlineStr">
        <is>
          <t>REPRISE
DEPOTS</t>
        </is>
      </c>
    </row>
    <row r="6" ht="10.05" customHeight="1">
      <c r="A6" s="151" t="inlineStr">
        <is>
          <t>FEVEROLE</t>
        </is>
      </c>
      <c r="B6" s="412" t="n">
        <v>2000</v>
      </c>
      <c r="C6" s="151" t="inlineStr">
        <is>
          <t>2000/01</t>
        </is>
      </c>
      <c r="D6" s="413" t="n">
        <v>7</v>
      </c>
      <c r="E6" s="154" t="n">
        <v>7935.9</v>
      </c>
      <c r="F6" s="154" t="n">
        <v>0</v>
      </c>
      <c r="G6" s="154" t="n">
        <v>7935.9</v>
      </c>
      <c r="H6" s="154" t="n">
        <v>9887</v>
      </c>
      <c r="I6" s="154" t="n">
        <v>489.5</v>
      </c>
      <c r="J6" s="154" t="n">
        <v>10376.5</v>
      </c>
      <c r="K6" s="154" t="n">
        <v>126.8</v>
      </c>
      <c r="L6" s="154" t="n">
        <v>126.7</v>
      </c>
      <c r="M6" s="154" t="n">
        <v>0</v>
      </c>
      <c r="N6" s="154" t="n">
        <v>0</v>
      </c>
    </row>
    <row r="7" ht="10.05" customHeight="1">
      <c r="A7" s="151" t="inlineStr">
        <is>
          <t>LUPIN</t>
        </is>
      </c>
      <c r="B7" s="412" t="n">
        <v>2000</v>
      </c>
      <c r="C7" s="151" t="inlineStr">
        <is>
          <t>2000/01</t>
        </is>
      </c>
      <c r="D7" s="413" t="n">
        <v>7</v>
      </c>
      <c r="E7" s="154" t="n">
        <v>8</v>
      </c>
      <c r="F7" s="154" t="n">
        <v>0</v>
      </c>
      <c r="G7" s="154" t="n">
        <v>8</v>
      </c>
      <c r="H7" s="154" t="n">
        <v>3382.7</v>
      </c>
      <c r="I7" s="154" t="n">
        <v>101</v>
      </c>
      <c r="J7" s="154" t="n">
        <v>3483.7</v>
      </c>
      <c r="K7" s="154" t="n">
        <v>6.1</v>
      </c>
      <c r="L7" s="154" t="n">
        <v>0</v>
      </c>
      <c r="M7" s="154" t="n">
        <v>0</v>
      </c>
      <c r="N7" s="154" t="n">
        <v>0</v>
      </c>
    </row>
    <row r="8" ht="10.05" customHeight="1">
      <c r="A8" s="151" t="inlineStr">
        <is>
          <t>POIS</t>
        </is>
      </c>
      <c r="B8" s="412" t="n">
        <v>2000</v>
      </c>
      <c r="C8" s="151" t="inlineStr">
        <is>
          <t>2000/01</t>
        </is>
      </c>
      <c r="D8" s="413" t="n">
        <v>7</v>
      </c>
      <c r="E8" s="154" t="n">
        <v>377302</v>
      </c>
      <c r="F8" s="154" t="n">
        <v>7028.5</v>
      </c>
      <c r="G8" s="154" t="n">
        <v>384330.5</v>
      </c>
      <c r="H8" s="154" t="n">
        <v>335077.8</v>
      </c>
      <c r="I8" s="154" t="n">
        <v>13696.5</v>
      </c>
      <c r="J8" s="154" t="n">
        <v>348774.3</v>
      </c>
      <c r="K8" s="154" t="n">
        <v>57321.4</v>
      </c>
      <c r="L8" s="154" t="n">
        <v>68522.2</v>
      </c>
      <c r="M8" s="154" t="n">
        <v>11211.2</v>
      </c>
      <c r="N8" s="154" t="n">
        <v>443</v>
      </c>
    </row>
    <row r="9" ht="10.05" customHeight="1">
      <c r="A9" s="151" t="inlineStr">
        <is>
          <t>FEVEROLE</t>
        </is>
      </c>
      <c r="B9" s="412" t="n">
        <v>2000</v>
      </c>
      <c r="C9" s="151" t="inlineStr">
        <is>
          <t>2000/01</t>
        </is>
      </c>
      <c r="D9" s="413" t="n">
        <v>8</v>
      </c>
      <c r="E9" s="154" t="n">
        <v>43182.1</v>
      </c>
      <c r="F9" s="154" t="n">
        <v>208.2</v>
      </c>
      <c r="G9" s="154" t="n">
        <v>43390.3</v>
      </c>
      <c r="H9" s="154" t="n">
        <v>47533.2</v>
      </c>
      <c r="I9" s="154" t="n">
        <v>697.7</v>
      </c>
      <c r="J9" s="154" t="n">
        <v>48230.9</v>
      </c>
      <c r="K9" s="154" t="n">
        <v>1220.3</v>
      </c>
      <c r="L9" s="154" t="n">
        <v>3433</v>
      </c>
      <c r="M9" s="154" t="n">
        <v>2336.6</v>
      </c>
      <c r="N9" s="154" t="n">
        <v>2.9</v>
      </c>
    </row>
    <row r="10" ht="10.05" customHeight="1">
      <c r="A10" s="151" t="inlineStr">
        <is>
          <t>LUPIN</t>
        </is>
      </c>
      <c r="B10" s="412" t="n">
        <v>2000</v>
      </c>
      <c r="C10" s="151" t="inlineStr">
        <is>
          <t>2000/01</t>
        </is>
      </c>
      <c r="D10" s="413" t="n">
        <v>8</v>
      </c>
      <c r="E10" s="154" t="n">
        <v>1541.8</v>
      </c>
      <c r="F10" s="154" t="n">
        <v>505.7</v>
      </c>
      <c r="G10" s="154" t="n">
        <v>2047.5</v>
      </c>
      <c r="H10" s="154" t="n">
        <v>4612.1</v>
      </c>
      <c r="I10" s="154" t="n">
        <v>606.8</v>
      </c>
      <c r="J10" s="154" t="n">
        <v>5218.9</v>
      </c>
      <c r="K10" s="154" t="n">
        <v>127.1</v>
      </c>
      <c r="L10" s="154" t="n">
        <v>121</v>
      </c>
      <c r="M10" s="154" t="n">
        <v>0</v>
      </c>
      <c r="N10" s="154" t="n">
        <v>0</v>
      </c>
    </row>
    <row r="11" ht="10.05" customHeight="1">
      <c r="A11" s="151" t="inlineStr">
        <is>
          <t>POIS</t>
        </is>
      </c>
      <c r="B11" s="412" t="n">
        <v>2000</v>
      </c>
      <c r="C11" s="151" t="inlineStr">
        <is>
          <t>2000/01</t>
        </is>
      </c>
      <c r="D11" s="413" t="n">
        <v>8</v>
      </c>
      <c r="E11" s="154" t="n">
        <v>632362.6</v>
      </c>
      <c r="F11" s="154" t="n">
        <v>7530.5</v>
      </c>
      <c r="G11" s="154" t="n">
        <v>639893.1</v>
      </c>
      <c r="H11" s="154" t="n">
        <v>789709.9</v>
      </c>
      <c r="I11" s="154" t="n">
        <v>19899.4</v>
      </c>
      <c r="J11" s="154" t="n">
        <v>809609.3</v>
      </c>
      <c r="K11" s="154" t="n">
        <v>330396.8</v>
      </c>
      <c r="L11" s="154" t="n">
        <v>309734.4</v>
      </c>
      <c r="M11" s="154" t="n">
        <v>35509.8</v>
      </c>
      <c r="N11" s="154" t="n">
        <v>1149.2</v>
      </c>
    </row>
    <row r="12" ht="10.05" customHeight="1">
      <c r="A12" s="151" t="inlineStr">
        <is>
          <t>FEVEROLE</t>
        </is>
      </c>
      <c r="B12" s="412" t="n">
        <v>2000</v>
      </c>
      <c r="C12" s="151" t="inlineStr">
        <is>
          <t>2000/01</t>
        </is>
      </c>
      <c r="D12" s="413" t="n">
        <v>9</v>
      </c>
      <c r="E12" s="154" t="n">
        <v>7477.1</v>
      </c>
      <c r="F12" s="154" t="n">
        <v>89.59999999999999</v>
      </c>
      <c r="G12" s="154" t="n">
        <v>7566.7</v>
      </c>
      <c r="H12" s="154" t="n">
        <v>32452.2</v>
      </c>
      <c r="I12" s="154" t="n">
        <v>697.7</v>
      </c>
      <c r="J12" s="154" t="n">
        <v>33149.9</v>
      </c>
      <c r="K12" s="154" t="n">
        <v>1153.9</v>
      </c>
      <c r="L12" s="154" t="n">
        <v>228.4</v>
      </c>
      <c r="M12" s="154" t="n">
        <v>289.8</v>
      </c>
      <c r="N12" s="154" t="n">
        <v>5</v>
      </c>
    </row>
    <row r="13" ht="10.05" customHeight="1">
      <c r="A13" s="151" t="inlineStr">
        <is>
          <t>LUPIN</t>
        </is>
      </c>
      <c r="B13" s="412" t="n">
        <v>2000</v>
      </c>
      <c r="C13" s="151" t="inlineStr">
        <is>
          <t>2000/01</t>
        </is>
      </c>
      <c r="D13" s="413" t="n">
        <v>9</v>
      </c>
      <c r="E13" s="154" t="n">
        <v>6516.6</v>
      </c>
      <c r="F13" s="154" t="n">
        <v>832.1</v>
      </c>
      <c r="G13" s="154" t="n">
        <v>7348.7</v>
      </c>
      <c r="H13" s="154" t="n">
        <v>10177.8</v>
      </c>
      <c r="I13" s="154" t="n">
        <v>1439.7</v>
      </c>
      <c r="J13" s="154" t="n">
        <v>11617.5</v>
      </c>
      <c r="K13" s="154" t="n">
        <v>76.09999999999999</v>
      </c>
      <c r="L13" s="154" t="n">
        <v>18.9</v>
      </c>
      <c r="M13" s="154" t="n">
        <v>58.5</v>
      </c>
      <c r="N13" s="154" t="n">
        <v>11.4</v>
      </c>
    </row>
    <row r="14" ht="10.05" customHeight="1">
      <c r="A14" s="151" t="inlineStr">
        <is>
          <t>POIS</t>
        </is>
      </c>
      <c r="B14" s="412" t="n">
        <v>2000</v>
      </c>
      <c r="C14" s="151" t="inlineStr">
        <is>
          <t>2000/01</t>
        </is>
      </c>
      <c r="D14" s="413" t="n">
        <v>9</v>
      </c>
      <c r="E14" s="154" t="n">
        <v>94953</v>
      </c>
      <c r="F14" s="154" t="n">
        <v>328.8</v>
      </c>
      <c r="G14" s="154" t="n">
        <v>95281.8</v>
      </c>
      <c r="H14" s="154" t="n">
        <v>716250.4</v>
      </c>
      <c r="I14" s="154" t="n">
        <v>19935</v>
      </c>
      <c r="J14" s="154" t="n">
        <v>736185.4</v>
      </c>
      <c r="K14" s="154" t="n">
        <v>273269</v>
      </c>
      <c r="L14" s="154" t="n">
        <v>10081.5</v>
      </c>
      <c r="M14" s="154" t="n">
        <v>65709.89999999999</v>
      </c>
      <c r="N14" s="154" t="n">
        <v>1499.4</v>
      </c>
    </row>
    <row r="15" ht="10.05" customHeight="1">
      <c r="A15" s="151" t="inlineStr">
        <is>
          <t>FEVEROLE</t>
        </is>
      </c>
      <c r="B15" s="412" t="n">
        <v>2000</v>
      </c>
      <c r="C15" s="151" t="inlineStr">
        <is>
          <t>2000/01</t>
        </is>
      </c>
      <c r="D15" s="413" t="n">
        <v>10</v>
      </c>
      <c r="E15" s="154" t="n">
        <v>1827.7</v>
      </c>
      <c r="F15" s="154" t="n">
        <v>421</v>
      </c>
      <c r="G15" s="154" t="n">
        <v>2248.7</v>
      </c>
      <c r="H15" s="154" t="n">
        <v>27876</v>
      </c>
      <c r="I15" s="154" t="n">
        <v>909</v>
      </c>
      <c r="J15" s="154" t="n">
        <v>28785</v>
      </c>
      <c r="K15" s="154" t="n">
        <v>947.4</v>
      </c>
      <c r="L15" s="154" t="n">
        <v>68.3</v>
      </c>
      <c r="M15" s="154" t="n">
        <v>271.9</v>
      </c>
      <c r="N15" s="154" t="n">
        <v>2.9</v>
      </c>
    </row>
    <row r="16" ht="10.05" customHeight="1">
      <c r="A16" s="151" t="inlineStr">
        <is>
          <t>LUPIN</t>
        </is>
      </c>
      <c r="B16" s="412" t="n">
        <v>2000</v>
      </c>
      <c r="C16" s="151" t="inlineStr">
        <is>
          <t>2000/01</t>
        </is>
      </c>
      <c r="D16" s="413" t="n">
        <v>10</v>
      </c>
      <c r="E16" s="154" t="n">
        <v>533.7</v>
      </c>
      <c r="F16" s="154" t="n">
        <v>388.6</v>
      </c>
      <c r="G16" s="154" t="n">
        <v>922.3</v>
      </c>
      <c r="H16" s="154" t="n">
        <v>10053.9</v>
      </c>
      <c r="I16" s="154" t="n">
        <v>1827.1</v>
      </c>
      <c r="J16" s="154" t="n">
        <v>11881</v>
      </c>
      <c r="K16" s="154" t="n">
        <v>24.1</v>
      </c>
      <c r="L16" s="154" t="n">
        <v>0</v>
      </c>
      <c r="M16" s="154" t="n">
        <v>0</v>
      </c>
      <c r="N16" s="154" t="n">
        <v>52</v>
      </c>
    </row>
    <row r="17" ht="10.05" customHeight="1">
      <c r="A17" s="151" t="inlineStr">
        <is>
          <t>POIS</t>
        </is>
      </c>
      <c r="B17" s="412" t="n">
        <v>2000</v>
      </c>
      <c r="C17" s="151" t="inlineStr">
        <is>
          <t>2000/01</t>
        </is>
      </c>
      <c r="D17" s="413" t="n">
        <v>10</v>
      </c>
      <c r="E17" s="154" t="n">
        <v>73588.7</v>
      </c>
      <c r="F17" s="154" t="n">
        <v>3314.1</v>
      </c>
      <c r="G17" s="154" t="n">
        <v>76902.8</v>
      </c>
      <c r="H17" s="154" t="n">
        <v>638669.9</v>
      </c>
      <c r="I17" s="154" t="n">
        <v>21603.9</v>
      </c>
      <c r="J17" s="154" t="n">
        <v>660273.8</v>
      </c>
      <c r="K17" s="154" t="n">
        <v>229977.5</v>
      </c>
      <c r="L17" s="154" t="n">
        <v>4049.8</v>
      </c>
      <c r="M17" s="154" t="n">
        <v>45591.9</v>
      </c>
      <c r="N17" s="154" t="n">
        <v>1749.4</v>
      </c>
    </row>
    <row r="18" ht="10.05" customHeight="1">
      <c r="A18" s="151" t="inlineStr">
        <is>
          <t>FEVEROLE</t>
        </is>
      </c>
      <c r="B18" s="412" t="n">
        <v>2000</v>
      </c>
      <c r="C18" s="151" t="inlineStr">
        <is>
          <t>2000/01</t>
        </is>
      </c>
      <c r="D18" s="413" t="n">
        <v>11</v>
      </c>
      <c r="E18" s="154" t="n">
        <v>1879.3</v>
      </c>
      <c r="F18" s="154" t="n">
        <v>1253.5</v>
      </c>
      <c r="G18" s="154" t="n">
        <v>3132.8</v>
      </c>
      <c r="H18" s="154" t="n">
        <v>24469.2</v>
      </c>
      <c r="I18" s="154" t="n">
        <v>1379.1</v>
      </c>
      <c r="J18" s="154" t="n">
        <v>25848.3</v>
      </c>
      <c r="K18" s="154" t="n">
        <v>953.9</v>
      </c>
      <c r="L18" s="154" t="n">
        <v>274.1</v>
      </c>
      <c r="M18" s="154" t="n">
        <v>267.6</v>
      </c>
      <c r="N18" s="154" t="n">
        <v>0</v>
      </c>
    </row>
    <row r="19" ht="10.05" customHeight="1">
      <c r="A19" s="151" t="inlineStr">
        <is>
          <t>LUPIN</t>
        </is>
      </c>
      <c r="B19" s="412" t="n">
        <v>2000</v>
      </c>
      <c r="C19" s="151" t="inlineStr">
        <is>
          <t>2000/01</t>
        </is>
      </c>
      <c r="D19" s="413" t="n">
        <v>11</v>
      </c>
      <c r="E19" s="154" t="n">
        <v>159.1</v>
      </c>
      <c r="F19" s="154" t="n">
        <v>243.1</v>
      </c>
      <c r="G19" s="154" t="n">
        <v>402.2</v>
      </c>
      <c r="H19" s="154" t="n">
        <v>9657.4</v>
      </c>
      <c r="I19" s="154" t="n">
        <v>2050.4</v>
      </c>
      <c r="J19" s="154" t="n">
        <v>11707.8</v>
      </c>
      <c r="K19" s="154" t="n">
        <v>24.1</v>
      </c>
      <c r="L19" s="154" t="n">
        <v>0</v>
      </c>
      <c r="M19" s="154" t="n">
        <v>0</v>
      </c>
      <c r="N19" s="154" t="n">
        <v>0</v>
      </c>
    </row>
    <row r="20" ht="10.05" customHeight="1">
      <c r="A20" s="151" t="inlineStr">
        <is>
          <t>POIS</t>
        </is>
      </c>
      <c r="B20" s="412" t="n">
        <v>2000</v>
      </c>
      <c r="C20" s="151" t="inlineStr">
        <is>
          <t>2000/01</t>
        </is>
      </c>
      <c r="D20" s="413" t="n">
        <v>11</v>
      </c>
      <c r="E20" s="154" t="n">
        <v>45954.1</v>
      </c>
      <c r="F20" s="154" t="n">
        <v>8808.4</v>
      </c>
      <c r="G20" s="154" t="n">
        <v>54762.5</v>
      </c>
      <c r="H20" s="154" t="n">
        <v>550474.8</v>
      </c>
      <c r="I20" s="154" t="n">
        <v>27664.6</v>
      </c>
      <c r="J20" s="154" t="n">
        <v>578139.4</v>
      </c>
      <c r="K20" s="154" t="n">
        <v>214026.3</v>
      </c>
      <c r="L20" s="154" t="n">
        <v>5815.2</v>
      </c>
      <c r="M20" s="154" t="n">
        <v>21143.9</v>
      </c>
      <c r="N20" s="154" t="n">
        <v>622.5</v>
      </c>
    </row>
    <row r="21" ht="10.05" customHeight="1">
      <c r="A21" s="151" t="inlineStr">
        <is>
          <t>FEVEROLE</t>
        </is>
      </c>
      <c r="B21" s="412" t="n">
        <v>2000</v>
      </c>
      <c r="C21" s="151" t="inlineStr">
        <is>
          <t>2000/01</t>
        </is>
      </c>
      <c r="D21" s="413" t="n">
        <v>12</v>
      </c>
      <c r="E21" s="154" t="n">
        <v>1730.6</v>
      </c>
      <c r="F21" s="154" t="n">
        <v>631.5</v>
      </c>
      <c r="G21" s="154" t="n">
        <v>2362.1</v>
      </c>
      <c r="H21" s="154" t="n">
        <v>23098.3</v>
      </c>
      <c r="I21" s="154" t="n">
        <v>1508.5</v>
      </c>
      <c r="J21" s="154" t="n">
        <v>24606.8</v>
      </c>
      <c r="K21" s="154" t="n">
        <v>880.1</v>
      </c>
      <c r="L21" s="154" t="n">
        <v>54.8</v>
      </c>
      <c r="M21" s="154" t="n">
        <v>128.6</v>
      </c>
      <c r="N21" s="154" t="n">
        <v>0</v>
      </c>
    </row>
    <row r="22" ht="10.05" customHeight="1">
      <c r="A22" s="151" t="inlineStr">
        <is>
          <t>LUPIN</t>
        </is>
      </c>
      <c r="B22" s="412" t="n">
        <v>2000</v>
      </c>
      <c r="C22" s="151" t="inlineStr">
        <is>
          <t>2000/01</t>
        </is>
      </c>
      <c r="D22" s="413" t="n">
        <v>12</v>
      </c>
      <c r="E22" s="154" t="n">
        <v>30.3</v>
      </c>
      <c r="F22" s="154" t="n">
        <v>0</v>
      </c>
      <c r="G22" s="154" t="n">
        <v>30.3</v>
      </c>
      <c r="H22" s="154" t="n">
        <v>8528.6</v>
      </c>
      <c r="I22" s="154" t="n">
        <v>1894.8</v>
      </c>
      <c r="J22" s="154" t="n">
        <v>10423.4</v>
      </c>
      <c r="K22" s="154" t="n">
        <v>22.9</v>
      </c>
      <c r="L22" s="154" t="n">
        <v>0</v>
      </c>
      <c r="M22" s="154" t="n">
        <v>1.2</v>
      </c>
      <c r="N22" s="154" t="n">
        <v>0</v>
      </c>
    </row>
    <row r="23" ht="10.05" customHeight="1">
      <c r="A23" s="151" t="inlineStr">
        <is>
          <t>POIS</t>
        </is>
      </c>
      <c r="B23" s="412" t="n">
        <v>2000</v>
      </c>
      <c r="C23" s="151" t="inlineStr">
        <is>
          <t>2000/01</t>
        </is>
      </c>
      <c r="D23" s="413" t="n">
        <v>12</v>
      </c>
      <c r="E23" s="154" t="n">
        <v>78108.5</v>
      </c>
      <c r="F23" s="154" t="n">
        <v>11869.5</v>
      </c>
      <c r="G23" s="154" t="n">
        <v>89978</v>
      </c>
      <c r="H23" s="154" t="n">
        <v>492208.9</v>
      </c>
      <c r="I23" s="154" t="n">
        <v>29603.2</v>
      </c>
      <c r="J23" s="154" t="n">
        <v>521812.1</v>
      </c>
      <c r="K23" s="154" t="n">
        <v>164907.6</v>
      </c>
      <c r="L23" s="154" t="n">
        <v>4680.1</v>
      </c>
      <c r="M23" s="154" t="n">
        <v>52576.9</v>
      </c>
      <c r="N23" s="154" t="n">
        <v>1221.9</v>
      </c>
    </row>
    <row r="24" ht="10.05" customHeight="1">
      <c r="A24" s="151" t="inlineStr">
        <is>
          <t>FEVEROLE</t>
        </is>
      </c>
      <c r="B24" s="412" t="n">
        <v>2000</v>
      </c>
      <c r="C24" s="151" t="inlineStr">
        <is>
          <t>2003/04</t>
        </is>
      </c>
      <c r="D24" s="413" t="n">
        <v>7</v>
      </c>
      <c r="E24" s="154" t="n">
        <v>0</v>
      </c>
      <c r="F24" s="154" t="n">
        <v>0</v>
      </c>
      <c r="G24" s="154" t="n">
        <v>0</v>
      </c>
      <c r="H24" s="154" t="n">
        <v>1.1</v>
      </c>
      <c r="I24" s="154" t="n">
        <v>0</v>
      </c>
      <c r="J24" s="154" t="n">
        <v>1.1</v>
      </c>
      <c r="K24" s="154" t="n">
        <v>0</v>
      </c>
      <c r="L24" s="154" t="n">
        <v>0</v>
      </c>
      <c r="M24" s="154" t="n">
        <v>0</v>
      </c>
      <c r="N24" s="154" t="n">
        <v>0</v>
      </c>
    </row>
    <row r="25" ht="10.05" customHeight="1">
      <c r="A25" s="151" t="inlineStr">
        <is>
          <t>POIS</t>
        </is>
      </c>
      <c r="B25" s="412" t="n">
        <v>2000</v>
      </c>
      <c r="C25" s="151" t="inlineStr">
        <is>
          <t>2008/09</t>
        </is>
      </c>
      <c r="D25" s="413" t="n">
        <v>11</v>
      </c>
      <c r="E25" s="154" t="n">
        <v>0</v>
      </c>
      <c r="F25" s="154" t="n">
        <v>0</v>
      </c>
      <c r="G25" s="154" t="n">
        <v>0</v>
      </c>
      <c r="H25" s="154" t="n">
        <v>156.2</v>
      </c>
      <c r="I25" s="154" t="n">
        <v>0</v>
      </c>
      <c r="J25" s="154" t="n">
        <v>156.2</v>
      </c>
      <c r="K25" s="154" t="n">
        <v>0</v>
      </c>
      <c r="L25" s="154" t="n">
        <v>0</v>
      </c>
      <c r="M25" s="154" t="n">
        <v>0</v>
      </c>
      <c r="N25" s="154" t="n">
        <v>0</v>
      </c>
    </row>
    <row r="26" ht="10.05" customHeight="1">
      <c r="A26" s="151" t="inlineStr">
        <is>
          <t>FEVEROLE</t>
        </is>
      </c>
      <c r="B26" s="412" t="n">
        <v>2001</v>
      </c>
      <c r="C26" s="151" t="inlineStr">
        <is>
          <t>2000/01</t>
        </is>
      </c>
      <c r="D26" s="413" t="n">
        <v>1</v>
      </c>
      <c r="E26" s="154" t="n">
        <v>2257.9</v>
      </c>
      <c r="F26" s="154" t="n">
        <v>339.9</v>
      </c>
      <c r="G26" s="154" t="n">
        <v>2597.8</v>
      </c>
      <c r="H26" s="154" t="n">
        <v>19258.1</v>
      </c>
      <c r="I26" s="154" t="n">
        <v>913.4</v>
      </c>
      <c r="J26" s="154" t="n">
        <v>20171.5</v>
      </c>
      <c r="K26" s="154" t="n">
        <v>805.2</v>
      </c>
      <c r="L26" s="154" t="n">
        <v>398.1</v>
      </c>
      <c r="M26" s="154" t="n">
        <v>463.6</v>
      </c>
      <c r="N26" s="154" t="n">
        <v>9.4</v>
      </c>
    </row>
    <row r="27" ht="10.05" customHeight="1">
      <c r="A27" s="151" t="inlineStr">
        <is>
          <t>LUPIN</t>
        </is>
      </c>
      <c r="B27" s="412" t="n">
        <v>2001</v>
      </c>
      <c r="C27" s="151" t="inlineStr">
        <is>
          <t>2000/01</t>
        </is>
      </c>
      <c r="D27" s="413" t="n">
        <v>1</v>
      </c>
      <c r="E27" s="154" t="n">
        <v>17</v>
      </c>
      <c r="F27" s="154" t="n">
        <v>0</v>
      </c>
      <c r="G27" s="154" t="n">
        <v>17</v>
      </c>
      <c r="H27" s="154" t="n">
        <v>7330.1</v>
      </c>
      <c r="I27" s="154" t="n">
        <v>1765.9</v>
      </c>
      <c r="J27" s="154" t="n">
        <v>9096</v>
      </c>
      <c r="K27" s="154" t="n">
        <v>21.1</v>
      </c>
      <c r="L27" s="154" t="n">
        <v>0</v>
      </c>
      <c r="M27" s="154" t="n">
        <v>0</v>
      </c>
      <c r="N27" s="154" t="n">
        <v>1.8</v>
      </c>
    </row>
    <row r="28" ht="10.05" customHeight="1">
      <c r="A28" s="151" t="inlineStr">
        <is>
          <t>POIS</t>
        </is>
      </c>
      <c r="B28" s="412" t="n">
        <v>2001</v>
      </c>
      <c r="C28" s="151" t="inlineStr">
        <is>
          <t>2000/01</t>
        </is>
      </c>
      <c r="D28" s="413" t="n">
        <v>1</v>
      </c>
      <c r="E28" s="154" t="n">
        <v>98219</v>
      </c>
      <c r="F28" s="154" t="n">
        <v>15468.1</v>
      </c>
      <c r="G28" s="154" t="n">
        <v>113687.1</v>
      </c>
      <c r="H28" s="154" t="n">
        <v>499876.3</v>
      </c>
      <c r="I28" s="154" t="n">
        <v>31446.4</v>
      </c>
      <c r="J28" s="154" t="n">
        <v>531322.7</v>
      </c>
      <c r="K28" s="154" t="n">
        <v>113880.8</v>
      </c>
      <c r="L28" s="154" t="n">
        <v>21451.1</v>
      </c>
      <c r="M28" s="154" t="n">
        <v>58251.7</v>
      </c>
      <c r="N28" s="154" t="n">
        <v>908.3</v>
      </c>
    </row>
    <row r="29" ht="10.05" customHeight="1">
      <c r="A29" s="151" t="inlineStr">
        <is>
          <t>FEVEROLE</t>
        </is>
      </c>
      <c r="B29" s="412" t="n">
        <v>2001</v>
      </c>
      <c r="C29" s="151" t="inlineStr">
        <is>
          <t>2000/01</t>
        </is>
      </c>
      <c r="D29" s="413" t="n">
        <v>2</v>
      </c>
      <c r="E29" s="154" t="n">
        <v>1986.8</v>
      </c>
      <c r="F29" s="154" t="n">
        <v>56.7</v>
      </c>
      <c r="G29" s="154" t="n">
        <v>2043.5</v>
      </c>
      <c r="H29" s="154" t="n">
        <v>17022.4</v>
      </c>
      <c r="I29" s="154" t="n">
        <v>536.8</v>
      </c>
      <c r="J29" s="154" t="n">
        <v>17559.2</v>
      </c>
      <c r="K29" s="154" t="n">
        <v>901.4</v>
      </c>
      <c r="L29" s="154" t="n">
        <v>250.3</v>
      </c>
      <c r="M29" s="154" t="n">
        <v>133.6</v>
      </c>
      <c r="N29" s="154" t="n">
        <v>20.5</v>
      </c>
    </row>
    <row r="30" ht="10.05" customHeight="1">
      <c r="A30" s="151" t="inlineStr">
        <is>
          <t>LUPIN</t>
        </is>
      </c>
      <c r="B30" s="412" t="n">
        <v>2001</v>
      </c>
      <c r="C30" s="151" t="inlineStr">
        <is>
          <t>2000/01</t>
        </is>
      </c>
      <c r="D30" s="413" t="n">
        <v>2</v>
      </c>
      <c r="E30" s="154" t="n">
        <v>49</v>
      </c>
      <c r="F30" s="154" t="n">
        <v>0</v>
      </c>
      <c r="G30" s="154" t="n">
        <v>49</v>
      </c>
      <c r="H30" s="154" t="n">
        <v>6662.9</v>
      </c>
      <c r="I30" s="154" t="n">
        <v>1578.1</v>
      </c>
      <c r="J30" s="154" t="n">
        <v>8241</v>
      </c>
      <c r="K30" s="154" t="n">
        <v>20.3</v>
      </c>
      <c r="L30" s="154" t="n">
        <v>2.5</v>
      </c>
      <c r="M30" s="154" t="n">
        <v>2.5</v>
      </c>
      <c r="N30" s="154" t="n">
        <v>0.8</v>
      </c>
    </row>
    <row r="31" ht="10.05" customHeight="1">
      <c r="A31" s="151" t="inlineStr">
        <is>
          <t>POIS</t>
        </is>
      </c>
      <c r="B31" s="412" t="n">
        <v>2001</v>
      </c>
      <c r="C31" s="151" t="inlineStr">
        <is>
          <t>2000/01</t>
        </is>
      </c>
      <c r="D31" s="413" t="n">
        <v>2</v>
      </c>
      <c r="E31" s="154" t="n">
        <v>58364.3</v>
      </c>
      <c r="F31" s="154" t="n">
        <v>5659.6</v>
      </c>
      <c r="G31" s="154" t="n">
        <v>64023.9</v>
      </c>
      <c r="H31" s="154" t="n">
        <v>456897.1</v>
      </c>
      <c r="I31" s="154" t="n">
        <v>17143.6</v>
      </c>
      <c r="J31" s="154" t="n">
        <v>474040.7</v>
      </c>
      <c r="K31" s="154" t="n">
        <v>89525</v>
      </c>
      <c r="L31" s="154" t="n">
        <v>5547.8</v>
      </c>
      <c r="M31" s="154" t="n">
        <v>28025.9</v>
      </c>
      <c r="N31" s="154" t="n">
        <v>1877.7</v>
      </c>
    </row>
    <row r="32" ht="10.05" customHeight="1">
      <c r="A32" s="151" t="inlineStr">
        <is>
          <t>FEVEROLE</t>
        </is>
      </c>
      <c r="B32" s="412" t="n">
        <v>2001</v>
      </c>
      <c r="C32" s="151" t="inlineStr">
        <is>
          <t>2000/01</t>
        </is>
      </c>
      <c r="D32" s="413" t="n">
        <v>3</v>
      </c>
      <c r="E32" s="154" t="n">
        <v>3085.6</v>
      </c>
      <c r="F32" s="154" t="n">
        <v>191.5</v>
      </c>
      <c r="G32" s="154" t="n">
        <v>3277.1</v>
      </c>
      <c r="H32" s="154" t="n">
        <v>16548</v>
      </c>
      <c r="I32" s="154" t="n">
        <v>672.5</v>
      </c>
      <c r="J32" s="154" t="n">
        <v>17220.5</v>
      </c>
      <c r="K32" s="154" t="n">
        <v>528.7</v>
      </c>
      <c r="L32" s="154" t="n">
        <v>158.6</v>
      </c>
      <c r="M32" s="154" t="n">
        <v>468.6</v>
      </c>
      <c r="N32" s="154" t="n">
        <v>62.7</v>
      </c>
    </row>
    <row r="33" ht="10.05" customHeight="1">
      <c r="A33" s="151" t="inlineStr">
        <is>
          <t>LUPIN</t>
        </is>
      </c>
      <c r="B33" s="412" t="n">
        <v>2001</v>
      </c>
      <c r="C33" s="151" t="inlineStr">
        <is>
          <t>2000/01</t>
        </is>
      </c>
      <c r="D33" s="413" t="n">
        <v>3</v>
      </c>
      <c r="E33" s="154" t="n">
        <v>24.4</v>
      </c>
      <c r="F33" s="154" t="n">
        <v>0</v>
      </c>
      <c r="G33" s="154" t="n">
        <v>24.4</v>
      </c>
      <c r="H33" s="154" t="n">
        <v>5574.8</v>
      </c>
      <c r="I33" s="154" t="n">
        <v>1175.8</v>
      </c>
      <c r="J33" s="154" t="n">
        <v>6750.6</v>
      </c>
      <c r="K33" s="154" t="n">
        <v>13</v>
      </c>
      <c r="L33" s="154" t="n">
        <v>0</v>
      </c>
      <c r="M33" s="154" t="n">
        <v>0</v>
      </c>
      <c r="N33" s="154" t="n">
        <v>7.3</v>
      </c>
    </row>
    <row r="34" ht="10.05" customHeight="1">
      <c r="A34" s="151" t="inlineStr">
        <is>
          <t>POIS</t>
        </is>
      </c>
      <c r="B34" s="412" t="n">
        <v>2001</v>
      </c>
      <c r="C34" s="151" t="inlineStr">
        <is>
          <t>2000/01</t>
        </is>
      </c>
      <c r="D34" s="413" t="n">
        <v>3</v>
      </c>
      <c r="E34" s="154" t="n">
        <v>79006.8</v>
      </c>
      <c r="F34" s="154" t="n">
        <v>792.8</v>
      </c>
      <c r="G34" s="154" t="n">
        <v>79799.60000000001</v>
      </c>
      <c r="H34" s="154" t="n">
        <v>401376.8</v>
      </c>
      <c r="I34" s="154" t="n">
        <v>13408.1</v>
      </c>
      <c r="J34" s="154" t="n">
        <v>414784.9</v>
      </c>
      <c r="K34" s="154" t="n">
        <v>54815.2</v>
      </c>
      <c r="L34" s="154" t="n">
        <v>6329.8</v>
      </c>
      <c r="M34" s="154" t="n">
        <v>38594.8</v>
      </c>
      <c r="N34" s="154" t="n">
        <v>2444.8</v>
      </c>
    </row>
    <row r="35" ht="10.05" customHeight="1">
      <c r="A35" s="151" t="inlineStr">
        <is>
          <t>FEVEROLE</t>
        </is>
      </c>
      <c r="B35" s="412" t="n">
        <v>2001</v>
      </c>
      <c r="C35" s="151" t="inlineStr">
        <is>
          <t>2000/01</t>
        </is>
      </c>
      <c r="D35" s="413" t="n">
        <v>4</v>
      </c>
      <c r="E35" s="154" t="n">
        <v>1419</v>
      </c>
      <c r="F35" s="154" t="n">
        <v>0</v>
      </c>
      <c r="G35" s="154" t="n">
        <v>1419</v>
      </c>
      <c r="H35" s="154" t="n">
        <v>13646.5</v>
      </c>
      <c r="I35" s="154" t="n">
        <v>671.5</v>
      </c>
      <c r="J35" s="154" t="n">
        <v>14318</v>
      </c>
      <c r="K35" s="154" t="n">
        <v>279.6</v>
      </c>
      <c r="L35" s="154" t="n">
        <v>29.1</v>
      </c>
      <c r="M35" s="154" t="n">
        <v>223.1</v>
      </c>
      <c r="N35" s="154" t="n">
        <v>55.1</v>
      </c>
    </row>
    <row r="36" ht="10.05" customHeight="1">
      <c r="A36" s="151" t="inlineStr">
        <is>
          <t>LUPIN</t>
        </is>
      </c>
      <c r="B36" s="412" t="n">
        <v>2001</v>
      </c>
      <c r="C36" s="151" t="inlineStr">
        <is>
          <t>2000/01</t>
        </is>
      </c>
      <c r="D36" s="413" t="n">
        <v>4</v>
      </c>
      <c r="E36" s="154" t="n">
        <v>0</v>
      </c>
      <c r="F36" s="154" t="n">
        <v>0</v>
      </c>
      <c r="G36" s="154" t="n">
        <v>0</v>
      </c>
      <c r="H36" s="154" t="n">
        <v>5046.5</v>
      </c>
      <c r="I36" s="154" t="n">
        <v>1174.1</v>
      </c>
      <c r="J36" s="154" t="n">
        <v>6220.6</v>
      </c>
      <c r="K36" s="154" t="n">
        <v>12.6</v>
      </c>
      <c r="L36" s="154" t="n">
        <v>0</v>
      </c>
      <c r="M36" s="154" t="n">
        <v>0</v>
      </c>
      <c r="N36" s="154" t="n">
        <v>0.4</v>
      </c>
    </row>
    <row r="37" ht="10.05" customHeight="1">
      <c r="A37" s="151" t="inlineStr">
        <is>
          <t>POIS</t>
        </is>
      </c>
      <c r="B37" s="412" t="n">
        <v>2001</v>
      </c>
      <c r="C37" s="151" t="inlineStr">
        <is>
          <t>2000/01</t>
        </is>
      </c>
      <c r="D37" s="413" t="n">
        <v>4</v>
      </c>
      <c r="E37" s="154" t="n">
        <v>39244.3</v>
      </c>
      <c r="F37" s="154" t="n">
        <v>432.3</v>
      </c>
      <c r="G37" s="154" t="n">
        <v>39676.6</v>
      </c>
      <c r="H37" s="154" t="n">
        <v>309953.6</v>
      </c>
      <c r="I37" s="154" t="n">
        <v>10384.4</v>
      </c>
      <c r="J37" s="154" t="n">
        <v>320338</v>
      </c>
      <c r="K37" s="154" t="n">
        <v>33888.2</v>
      </c>
      <c r="L37" s="154" t="n">
        <v>1833.6</v>
      </c>
      <c r="M37" s="154" t="n">
        <v>21505.8</v>
      </c>
      <c r="N37" s="154" t="n">
        <v>1254.8</v>
      </c>
    </row>
    <row r="38" ht="10.05" customHeight="1">
      <c r="A38" s="151" t="inlineStr">
        <is>
          <t>FEVEROLE</t>
        </is>
      </c>
      <c r="B38" s="412" t="n">
        <v>2001</v>
      </c>
      <c r="C38" s="151" t="inlineStr">
        <is>
          <t>2000/01</t>
        </is>
      </c>
      <c r="D38" s="413" t="n">
        <v>5</v>
      </c>
      <c r="E38" s="154" t="n">
        <v>838.9</v>
      </c>
      <c r="F38" s="154" t="n">
        <v>0</v>
      </c>
      <c r="G38" s="154" t="n">
        <v>838.9</v>
      </c>
      <c r="H38" s="154" t="n">
        <v>10629</v>
      </c>
      <c r="I38" s="154" t="n">
        <v>274.4</v>
      </c>
      <c r="J38" s="154" t="n">
        <v>10903.4</v>
      </c>
      <c r="K38" s="154" t="n">
        <v>79.59999999999999</v>
      </c>
      <c r="L38" s="154" t="n">
        <v>17.6</v>
      </c>
      <c r="M38" s="154" t="n">
        <v>217.6</v>
      </c>
      <c r="N38" s="154" t="n">
        <v>0</v>
      </c>
    </row>
    <row r="39" ht="10.05" customHeight="1">
      <c r="A39" s="151" t="inlineStr">
        <is>
          <t>LUPIN</t>
        </is>
      </c>
      <c r="B39" s="412" t="n">
        <v>2001</v>
      </c>
      <c r="C39" s="151" t="inlineStr">
        <is>
          <t>2000/01</t>
        </is>
      </c>
      <c r="D39" s="413" t="n">
        <v>5</v>
      </c>
      <c r="E39" s="154" t="n">
        <v>13</v>
      </c>
      <c r="F39" s="154" t="n">
        <v>50.3</v>
      </c>
      <c r="G39" s="154" t="n">
        <v>63.3</v>
      </c>
      <c r="H39" s="154" t="n">
        <v>4185.4</v>
      </c>
      <c r="I39" s="154" t="n">
        <v>834.8</v>
      </c>
      <c r="J39" s="154" t="n">
        <v>5020.2</v>
      </c>
      <c r="K39" s="154" t="n">
        <v>12.2</v>
      </c>
      <c r="L39" s="154" t="n">
        <v>0</v>
      </c>
      <c r="M39" s="154" t="n">
        <v>0</v>
      </c>
      <c r="N39" s="154" t="n">
        <v>0.4</v>
      </c>
    </row>
    <row r="40" ht="10.05" customHeight="1">
      <c r="A40" s="151" t="inlineStr">
        <is>
          <t>POIS</t>
        </is>
      </c>
      <c r="B40" s="412" t="n">
        <v>2001</v>
      </c>
      <c r="C40" s="151" t="inlineStr">
        <is>
          <t>2000/01</t>
        </is>
      </c>
      <c r="D40" s="413" t="n">
        <v>5</v>
      </c>
      <c r="E40" s="154" t="n">
        <v>44466.1</v>
      </c>
      <c r="F40" s="154" t="n">
        <v>1416.7</v>
      </c>
      <c r="G40" s="154" t="n">
        <v>45882.8</v>
      </c>
      <c r="H40" s="154" t="n">
        <v>227245.7</v>
      </c>
      <c r="I40" s="154" t="n">
        <v>6066.3</v>
      </c>
      <c r="J40" s="154" t="n">
        <v>233312</v>
      </c>
      <c r="K40" s="154" t="n">
        <v>13006</v>
      </c>
      <c r="L40" s="154" t="n">
        <v>2036.3</v>
      </c>
      <c r="M40" s="154" t="n">
        <v>22213.4</v>
      </c>
      <c r="N40" s="154" t="n">
        <v>705.1</v>
      </c>
    </row>
    <row r="41" ht="10.05" customHeight="1">
      <c r="A41" s="151" t="inlineStr">
        <is>
          <t>FEVEROLE</t>
        </is>
      </c>
      <c r="B41" s="412" t="n">
        <v>2001</v>
      </c>
      <c r="C41" s="151" t="inlineStr">
        <is>
          <t>2000/01</t>
        </is>
      </c>
      <c r="D41" s="413" t="n">
        <v>6</v>
      </c>
      <c r="E41" s="154" t="n">
        <v>926.2</v>
      </c>
      <c r="F41" s="154" t="n">
        <v>143.3</v>
      </c>
      <c r="G41" s="154" t="n">
        <v>1069.5</v>
      </c>
      <c r="H41" s="154" t="n">
        <v>0</v>
      </c>
      <c r="I41" s="154" t="n">
        <v>0</v>
      </c>
      <c r="J41" s="154" t="n">
        <v>0</v>
      </c>
      <c r="K41" s="154" t="n">
        <v>0</v>
      </c>
      <c r="L41" s="154" t="n">
        <v>2</v>
      </c>
      <c r="M41" s="154" t="n">
        <v>77.7</v>
      </c>
      <c r="N41" s="154" t="n">
        <v>2.9</v>
      </c>
    </row>
    <row r="42" ht="10.05" customHeight="1">
      <c r="A42" s="151" t="inlineStr">
        <is>
          <t>LUPIN</t>
        </is>
      </c>
      <c r="B42" s="412" t="n">
        <v>2001</v>
      </c>
      <c r="C42" s="151" t="inlineStr">
        <is>
          <t>2000/01</t>
        </is>
      </c>
      <c r="D42" s="413" t="n">
        <v>6</v>
      </c>
      <c r="E42" s="154" t="n">
        <v>139.7</v>
      </c>
      <c r="F42" s="154" t="n">
        <v>99.40000000000001</v>
      </c>
      <c r="G42" s="154" t="n">
        <v>239.1</v>
      </c>
      <c r="H42" s="154" t="n">
        <v>0</v>
      </c>
      <c r="I42" s="154" t="n">
        <v>0</v>
      </c>
      <c r="J42" s="154" t="n">
        <v>0</v>
      </c>
      <c r="K42" s="154" t="n">
        <v>0</v>
      </c>
      <c r="L42" s="154" t="n">
        <v>0</v>
      </c>
      <c r="M42" s="154" t="n">
        <v>0</v>
      </c>
      <c r="N42" s="154" t="n">
        <v>12</v>
      </c>
    </row>
    <row r="43" ht="10.05" customHeight="1">
      <c r="A43" s="151" t="inlineStr">
        <is>
          <t>POIS</t>
        </is>
      </c>
      <c r="B43" s="412" t="n">
        <v>2001</v>
      </c>
      <c r="C43" s="151" t="inlineStr">
        <is>
          <t>2000/01</t>
        </is>
      </c>
      <c r="D43" s="413" t="n">
        <v>6</v>
      </c>
      <c r="E43" s="154" t="n">
        <v>34744.4</v>
      </c>
      <c r="F43" s="154" t="n">
        <v>3446.6</v>
      </c>
      <c r="G43" s="154" t="n">
        <v>38191</v>
      </c>
      <c r="H43" s="154" t="n">
        <v>0</v>
      </c>
      <c r="I43" s="154" t="n">
        <v>0</v>
      </c>
      <c r="J43" s="154" t="n">
        <v>0</v>
      </c>
      <c r="K43" s="154" t="n">
        <v>0</v>
      </c>
      <c r="L43" s="154" t="n">
        <v>745.8</v>
      </c>
      <c r="M43" s="154" t="n">
        <v>11048.1</v>
      </c>
      <c r="N43" s="154" t="n">
        <v>991.5</v>
      </c>
    </row>
    <row r="44" ht="10.05" customHeight="1">
      <c r="A44" s="151" t="inlineStr">
        <is>
          <t>FEVEROLE</t>
        </is>
      </c>
      <c r="B44" s="412" t="n">
        <v>2001</v>
      </c>
      <c r="C44" s="151" t="inlineStr">
        <is>
          <t>2000/01</t>
        </is>
      </c>
      <c r="D44" s="413" t="n">
        <v>7</v>
      </c>
      <c r="E44" s="154" t="n">
        <v>0</v>
      </c>
      <c r="F44" s="154" t="n">
        <v>0</v>
      </c>
      <c r="G44" s="154" t="n">
        <v>0</v>
      </c>
      <c r="H44" s="154" t="n">
        <v>5939.1</v>
      </c>
      <c r="I44" s="154" t="n">
        <v>204.1</v>
      </c>
      <c r="J44" s="154" t="n">
        <v>6143.2</v>
      </c>
      <c r="K44" s="154" t="n">
        <v>1</v>
      </c>
      <c r="L44" s="154" t="n">
        <v>0</v>
      </c>
      <c r="M44" s="154" t="n">
        <v>0</v>
      </c>
      <c r="N44" s="154" t="n">
        <v>0</v>
      </c>
    </row>
    <row r="45" ht="10.05" customHeight="1">
      <c r="A45" s="151" t="inlineStr">
        <is>
          <t>LUPIN</t>
        </is>
      </c>
      <c r="B45" s="412" t="n">
        <v>2001</v>
      </c>
      <c r="C45" s="151" t="inlineStr">
        <is>
          <t>2000/01</t>
        </is>
      </c>
      <c r="D45" s="413" t="n">
        <v>7</v>
      </c>
      <c r="E45" s="154" t="n">
        <v>0</v>
      </c>
      <c r="F45" s="154" t="n">
        <v>0</v>
      </c>
      <c r="G45" s="154" t="n">
        <v>0</v>
      </c>
      <c r="H45" s="154" t="n">
        <v>3711.7</v>
      </c>
      <c r="I45" s="154" t="n">
        <v>819.7</v>
      </c>
      <c r="J45" s="154" t="n">
        <v>4531.4</v>
      </c>
      <c r="K45" s="154" t="n">
        <v>0.2</v>
      </c>
      <c r="L45" s="154" t="n">
        <v>0</v>
      </c>
      <c r="M45" s="154" t="n">
        <v>0</v>
      </c>
      <c r="N45" s="154" t="n">
        <v>0</v>
      </c>
    </row>
    <row r="46" ht="10.05" customHeight="1">
      <c r="A46" s="151" t="inlineStr">
        <is>
          <t>POIS</t>
        </is>
      </c>
      <c r="B46" s="412" t="n">
        <v>2001</v>
      </c>
      <c r="C46" s="151" t="inlineStr">
        <is>
          <t>2000/01</t>
        </is>
      </c>
      <c r="D46" s="413" t="n">
        <v>7</v>
      </c>
      <c r="E46" s="154" t="n">
        <v>0</v>
      </c>
      <c r="F46" s="154" t="n">
        <v>0</v>
      </c>
      <c r="G46" s="154" t="n">
        <v>0</v>
      </c>
      <c r="H46" s="154" t="n">
        <v>122595.5</v>
      </c>
      <c r="I46" s="154" t="n">
        <v>3328.8</v>
      </c>
      <c r="J46" s="154" t="n">
        <v>125924.3</v>
      </c>
      <c r="K46" s="154" t="n">
        <v>1712.2</v>
      </c>
      <c r="L46" s="154" t="n">
        <v>0</v>
      </c>
      <c r="M46" s="154" t="n">
        <v>0</v>
      </c>
      <c r="N46" s="154" t="n">
        <v>0</v>
      </c>
    </row>
    <row r="47" ht="10.05" customHeight="1">
      <c r="A47" s="151" t="inlineStr">
        <is>
          <t>FEVEROLE</t>
        </is>
      </c>
      <c r="B47" s="412" t="n">
        <v>2001</v>
      </c>
      <c r="C47" s="151" t="inlineStr">
        <is>
          <t>2001/02</t>
        </is>
      </c>
      <c r="D47" s="413" t="n">
        <v>7</v>
      </c>
      <c r="E47" s="154" t="n">
        <v>14882.2</v>
      </c>
      <c r="F47" s="154" t="n">
        <v>165.9</v>
      </c>
      <c r="G47" s="154" t="n">
        <v>15048.1</v>
      </c>
      <c r="H47" s="154" t="n">
        <v>16334.9</v>
      </c>
      <c r="I47" s="154" t="n">
        <v>377.5</v>
      </c>
      <c r="J47" s="154" t="n">
        <v>16712.4</v>
      </c>
      <c r="K47" s="154" t="n">
        <v>598.2</v>
      </c>
      <c r="L47" s="154" t="n">
        <v>711</v>
      </c>
      <c r="M47" s="154" t="n">
        <v>113.2</v>
      </c>
      <c r="N47" s="154" t="n">
        <v>0.6</v>
      </c>
    </row>
    <row r="48" ht="10.05" customHeight="1">
      <c r="A48" s="151" t="inlineStr">
        <is>
          <t>LUPIN</t>
        </is>
      </c>
      <c r="B48" s="412" t="n">
        <v>2001</v>
      </c>
      <c r="C48" s="151" t="inlineStr">
        <is>
          <t>2001/02</t>
        </is>
      </c>
      <c r="D48" s="413" t="n">
        <v>7</v>
      </c>
      <c r="E48" s="154" t="n">
        <v>29.6</v>
      </c>
      <c r="F48" s="154" t="n">
        <v>0</v>
      </c>
      <c r="G48" s="154" t="n">
        <v>29.6</v>
      </c>
      <c r="H48" s="154" t="n">
        <v>3074.7</v>
      </c>
      <c r="I48" s="154" t="n">
        <v>817.6</v>
      </c>
      <c r="J48" s="154" t="n">
        <v>3892.3</v>
      </c>
      <c r="K48" s="154" t="n">
        <v>0</v>
      </c>
      <c r="L48" s="154" t="n">
        <v>0</v>
      </c>
      <c r="M48" s="154" t="n">
        <v>0</v>
      </c>
      <c r="N48" s="154" t="n">
        <v>0.2</v>
      </c>
    </row>
    <row r="49" ht="10.05" customHeight="1">
      <c r="A49" s="151" t="inlineStr">
        <is>
          <t>POIS</t>
        </is>
      </c>
      <c r="B49" s="412" t="n">
        <v>2001</v>
      </c>
      <c r="C49" s="151" t="inlineStr">
        <is>
          <t>2001/02</t>
        </is>
      </c>
      <c r="D49" s="413" t="n">
        <v>7</v>
      </c>
      <c r="E49" s="154" t="n">
        <v>325814</v>
      </c>
      <c r="F49" s="154" t="n">
        <v>7834.9</v>
      </c>
      <c r="G49" s="154" t="n">
        <v>333648.9</v>
      </c>
      <c r="H49" s="154" t="n">
        <v>317375.3</v>
      </c>
      <c r="I49" s="154" t="n">
        <v>9591.6</v>
      </c>
      <c r="J49" s="154" t="n">
        <v>326966.9</v>
      </c>
      <c r="K49" s="154" t="n">
        <v>77401.2</v>
      </c>
      <c r="L49" s="154" t="n">
        <v>78068.10000000001</v>
      </c>
      <c r="M49" s="154" t="n">
        <v>2066.2</v>
      </c>
      <c r="N49" s="154" t="n">
        <v>312.9</v>
      </c>
    </row>
    <row r="50" ht="10.05" customHeight="1">
      <c r="A50" s="151" t="inlineStr">
        <is>
          <t>FEVEROLE</t>
        </is>
      </c>
      <c r="B50" s="412" t="n">
        <v>2001</v>
      </c>
      <c r="C50" s="151" t="inlineStr">
        <is>
          <t>2001/02</t>
        </is>
      </c>
      <c r="D50" s="413" t="n">
        <v>8</v>
      </c>
      <c r="E50" s="154" t="n">
        <v>64067</v>
      </c>
      <c r="F50" s="154" t="n">
        <v>1171.1</v>
      </c>
      <c r="G50" s="154" t="n">
        <v>65238.1</v>
      </c>
      <c r="H50" s="154" t="n">
        <v>64967.9</v>
      </c>
      <c r="I50" s="154" t="n">
        <v>1068.1</v>
      </c>
      <c r="J50" s="154" t="n">
        <v>66036</v>
      </c>
      <c r="K50" s="154" t="n">
        <v>3842.7</v>
      </c>
      <c r="L50" s="154" t="n">
        <v>3457.5</v>
      </c>
      <c r="M50" s="154" t="n">
        <v>202.5</v>
      </c>
      <c r="N50" s="154" t="n">
        <v>10.5</v>
      </c>
    </row>
    <row r="51" ht="10.05" customHeight="1">
      <c r="A51" s="151" t="inlineStr">
        <is>
          <t>LUPIN</t>
        </is>
      </c>
      <c r="B51" s="412" t="n">
        <v>2001</v>
      </c>
      <c r="C51" s="151" t="inlineStr">
        <is>
          <t>2001/02</t>
        </is>
      </c>
      <c r="D51" s="413" t="n">
        <v>8</v>
      </c>
      <c r="E51" s="154" t="n">
        <v>2144.9</v>
      </c>
      <c r="F51" s="154" t="n">
        <v>390.1</v>
      </c>
      <c r="G51" s="154" t="n">
        <v>2535</v>
      </c>
      <c r="H51" s="154" t="n">
        <v>4398.1</v>
      </c>
      <c r="I51" s="154" t="n">
        <v>1213.5</v>
      </c>
      <c r="J51" s="154" t="n">
        <v>5611.6</v>
      </c>
      <c r="K51" s="154" t="n">
        <v>143.3</v>
      </c>
      <c r="L51" s="154" t="n">
        <v>153.1</v>
      </c>
      <c r="M51" s="154" t="n">
        <v>0</v>
      </c>
      <c r="N51" s="154" t="n">
        <v>9.800000000000001</v>
      </c>
    </row>
    <row r="52" ht="10.05" customHeight="1">
      <c r="A52" s="151" t="inlineStr">
        <is>
          <t>POIS</t>
        </is>
      </c>
      <c r="B52" s="412" t="n">
        <v>2001</v>
      </c>
      <c r="C52" s="151" t="inlineStr">
        <is>
          <t>2001/02</t>
        </is>
      </c>
      <c r="D52" s="413" t="n">
        <v>8</v>
      </c>
      <c r="E52" s="154" t="n">
        <v>453126.8</v>
      </c>
      <c r="F52" s="154" t="n">
        <v>11441.5</v>
      </c>
      <c r="G52" s="154" t="n">
        <v>464568.3</v>
      </c>
      <c r="H52" s="154" t="n">
        <v>555677</v>
      </c>
      <c r="I52" s="154" t="n">
        <v>19619.5</v>
      </c>
      <c r="J52" s="154" t="n">
        <v>575296.5</v>
      </c>
      <c r="K52" s="154" t="n">
        <v>231770</v>
      </c>
      <c r="L52" s="154" t="n">
        <v>178274.3</v>
      </c>
      <c r="M52" s="154" t="n">
        <v>23015.7</v>
      </c>
      <c r="N52" s="154" t="n">
        <v>889.8</v>
      </c>
    </row>
    <row r="53" ht="10.05" customHeight="1">
      <c r="A53" s="151" t="inlineStr">
        <is>
          <t>FEVEROLE</t>
        </is>
      </c>
      <c r="B53" s="412" t="n">
        <v>2001</v>
      </c>
      <c r="C53" s="151" t="inlineStr">
        <is>
          <t>2001/02</t>
        </is>
      </c>
      <c r="D53" s="413" t="n">
        <v>9</v>
      </c>
      <c r="E53" s="154" t="n">
        <v>18099.9</v>
      </c>
      <c r="F53" s="154" t="n">
        <v>501.1</v>
      </c>
      <c r="G53" s="154" t="n">
        <v>18601</v>
      </c>
      <c r="H53" s="154" t="n">
        <v>61040</v>
      </c>
      <c r="I53" s="154" t="n">
        <v>1378.3</v>
      </c>
      <c r="J53" s="154" t="n">
        <v>62418.3</v>
      </c>
      <c r="K53" s="154" t="n">
        <v>3611.6</v>
      </c>
      <c r="L53" s="154" t="n">
        <v>1007.6</v>
      </c>
      <c r="M53" s="154" t="n">
        <v>1224.3</v>
      </c>
      <c r="N53" s="154" t="n">
        <v>17.3</v>
      </c>
    </row>
    <row r="54" ht="10.05" customHeight="1">
      <c r="A54" s="151" t="inlineStr">
        <is>
          <t>LUPIN</t>
        </is>
      </c>
      <c r="B54" s="412" t="n">
        <v>2001</v>
      </c>
      <c r="C54" s="151" t="inlineStr">
        <is>
          <t>2001/02</t>
        </is>
      </c>
      <c r="D54" s="413" t="n">
        <v>9</v>
      </c>
      <c r="E54" s="154" t="n">
        <v>2686.2</v>
      </c>
      <c r="F54" s="154" t="n">
        <v>885.9</v>
      </c>
      <c r="G54" s="154" t="n">
        <v>3572.1</v>
      </c>
      <c r="H54" s="154" t="n">
        <v>6171.9</v>
      </c>
      <c r="I54" s="154" t="n">
        <v>1983.5</v>
      </c>
      <c r="J54" s="154" t="n">
        <v>8155.4</v>
      </c>
      <c r="K54" s="154" t="n">
        <v>132.3</v>
      </c>
      <c r="L54" s="154" t="n">
        <v>47.8</v>
      </c>
      <c r="M54" s="154" t="n">
        <v>20.1</v>
      </c>
      <c r="N54" s="154" t="n">
        <v>38.7</v>
      </c>
    </row>
    <row r="55" ht="10.05" customHeight="1">
      <c r="A55" s="151" t="inlineStr">
        <is>
          <t>POIS</t>
        </is>
      </c>
      <c r="B55" s="412" t="n">
        <v>2001</v>
      </c>
      <c r="C55" s="151" t="inlineStr">
        <is>
          <t>2001/02</t>
        </is>
      </c>
      <c r="D55" s="413" t="n">
        <v>9</v>
      </c>
      <c r="E55" s="154" t="n">
        <v>111713.7</v>
      </c>
      <c r="F55" s="154" t="n">
        <v>1225.8</v>
      </c>
      <c r="G55" s="154" t="n">
        <v>112939.5</v>
      </c>
      <c r="H55" s="154" t="n">
        <v>536448.3</v>
      </c>
      <c r="I55" s="154" t="n">
        <v>20369</v>
      </c>
      <c r="J55" s="154" t="n">
        <v>556817.3</v>
      </c>
      <c r="K55" s="154" t="n">
        <v>197578.8</v>
      </c>
      <c r="L55" s="154" t="n">
        <v>22300.6</v>
      </c>
      <c r="M55" s="154" t="n">
        <v>55696.1</v>
      </c>
      <c r="N55" s="154" t="n">
        <v>795.7</v>
      </c>
    </row>
    <row r="56" ht="10.05" customHeight="1">
      <c r="A56" s="151" t="inlineStr">
        <is>
          <t>FEVEROLE</t>
        </is>
      </c>
      <c r="B56" s="412" t="n">
        <v>2001</v>
      </c>
      <c r="C56" s="151" t="inlineStr">
        <is>
          <t>2001/02</t>
        </is>
      </c>
      <c r="D56" s="413" t="n">
        <v>10</v>
      </c>
      <c r="E56" s="154" t="n">
        <v>8592.30000000001</v>
      </c>
      <c r="F56" s="154" t="n">
        <v>1506</v>
      </c>
      <c r="G56" s="154" t="n">
        <v>10098.3</v>
      </c>
      <c r="H56" s="154" t="n">
        <v>59090.8</v>
      </c>
      <c r="I56" s="154" t="n">
        <v>2328.9</v>
      </c>
      <c r="J56" s="154" t="n">
        <v>61419.7</v>
      </c>
      <c r="K56" s="154" t="n">
        <v>3014.1</v>
      </c>
      <c r="L56" s="154" t="n">
        <v>316.4</v>
      </c>
      <c r="M56" s="154" t="n">
        <v>852.2</v>
      </c>
      <c r="N56" s="154" t="n">
        <v>61.7</v>
      </c>
    </row>
    <row r="57" ht="10.05" customHeight="1">
      <c r="A57" s="151" t="inlineStr">
        <is>
          <t>LUPIN</t>
        </is>
      </c>
      <c r="B57" s="412" t="n">
        <v>2001</v>
      </c>
      <c r="C57" s="151" t="inlineStr">
        <is>
          <t>2001/02</t>
        </is>
      </c>
      <c r="D57" s="413" t="n">
        <v>10</v>
      </c>
      <c r="E57" s="154" t="n">
        <v>469.3</v>
      </c>
      <c r="F57" s="154" t="n">
        <v>253.5</v>
      </c>
      <c r="G57" s="154" t="n">
        <v>722.8</v>
      </c>
      <c r="H57" s="154" t="n">
        <v>5786.2</v>
      </c>
      <c r="I57" s="154" t="n">
        <v>2249.9</v>
      </c>
      <c r="J57" s="154" t="n">
        <v>8036.1</v>
      </c>
      <c r="K57" s="154" t="n">
        <v>161.7</v>
      </c>
      <c r="L57" s="154" t="n">
        <v>71.09999999999999</v>
      </c>
      <c r="M57" s="154" t="n">
        <v>11.6</v>
      </c>
      <c r="N57" s="154" t="n">
        <v>30.1</v>
      </c>
    </row>
    <row r="58" ht="10.05" customHeight="1">
      <c r="A58" s="151" t="inlineStr">
        <is>
          <t>POIS</t>
        </is>
      </c>
      <c r="B58" s="412" t="n">
        <v>2001</v>
      </c>
      <c r="C58" s="151" t="inlineStr">
        <is>
          <t>2001/02</t>
        </is>
      </c>
      <c r="D58" s="413" t="n">
        <v>10</v>
      </c>
      <c r="E58" s="154" t="n">
        <v>51057.1</v>
      </c>
      <c r="F58" s="154" t="n">
        <v>5160.1</v>
      </c>
      <c r="G58" s="154" t="n">
        <v>56217.2</v>
      </c>
      <c r="H58" s="154" t="n">
        <v>432403.8</v>
      </c>
      <c r="I58" s="154" t="n">
        <v>24463.3</v>
      </c>
      <c r="J58" s="154" t="n">
        <v>456867.1</v>
      </c>
      <c r="K58" s="154" t="n">
        <v>175444.2</v>
      </c>
      <c r="L58" s="154" t="n">
        <v>5508.6</v>
      </c>
      <c r="M58" s="154" t="n">
        <v>24099.9</v>
      </c>
      <c r="N58" s="154" t="n">
        <v>3543.3</v>
      </c>
    </row>
    <row r="59" ht="10.05" customHeight="1">
      <c r="A59" s="151" t="inlineStr">
        <is>
          <t>FEVEROLE</t>
        </is>
      </c>
      <c r="B59" s="412" t="n">
        <v>2001</v>
      </c>
      <c r="C59" s="151" t="inlineStr">
        <is>
          <t>2001/02</t>
        </is>
      </c>
      <c r="D59" s="413" t="n">
        <v>11</v>
      </c>
      <c r="E59" s="154" t="n">
        <v>3117</v>
      </c>
      <c r="F59" s="154" t="n">
        <v>2252.4</v>
      </c>
      <c r="G59" s="154" t="n">
        <v>5369.4</v>
      </c>
      <c r="H59" s="154" t="n">
        <v>53906</v>
      </c>
      <c r="I59" s="154" t="n">
        <v>3921.1</v>
      </c>
      <c r="J59" s="154" t="n">
        <v>57827.1</v>
      </c>
      <c r="K59" s="154" t="n">
        <v>2738</v>
      </c>
      <c r="L59" s="154" t="n">
        <v>148.5</v>
      </c>
      <c r="M59" s="154" t="n">
        <v>384.9</v>
      </c>
      <c r="N59" s="154" t="n">
        <v>39.7</v>
      </c>
    </row>
    <row r="60" ht="10.05" customHeight="1">
      <c r="A60" s="151" t="inlineStr">
        <is>
          <t>LUPIN</t>
        </is>
      </c>
      <c r="B60" s="412" t="n">
        <v>2001</v>
      </c>
      <c r="C60" s="151" t="inlineStr">
        <is>
          <t>2001/02</t>
        </is>
      </c>
      <c r="D60" s="413" t="n">
        <v>11</v>
      </c>
      <c r="E60" s="154" t="n">
        <v>92.59999999999999</v>
      </c>
      <c r="F60" s="154" t="n">
        <v>401.7</v>
      </c>
      <c r="G60" s="154" t="n">
        <v>494.3</v>
      </c>
      <c r="H60" s="154" t="n">
        <v>5423.3</v>
      </c>
      <c r="I60" s="154" t="n">
        <v>2572.7</v>
      </c>
      <c r="J60" s="154" t="n">
        <v>7996</v>
      </c>
      <c r="K60" s="154" t="n">
        <v>128.8</v>
      </c>
      <c r="L60" s="154" t="n">
        <v>1.9</v>
      </c>
      <c r="M60" s="154" t="n">
        <v>2</v>
      </c>
      <c r="N60" s="154" t="n">
        <v>32.8</v>
      </c>
    </row>
    <row r="61" ht="10.05" customHeight="1">
      <c r="A61" s="151" t="inlineStr">
        <is>
          <t>POIS</t>
        </is>
      </c>
      <c r="B61" s="412" t="n">
        <v>2001</v>
      </c>
      <c r="C61" s="151" t="inlineStr">
        <is>
          <t>2001/02</t>
        </is>
      </c>
      <c r="D61" s="413" t="n">
        <v>11</v>
      </c>
      <c r="E61" s="154" t="n">
        <v>45257.7</v>
      </c>
      <c r="F61" s="154" t="n">
        <v>9554</v>
      </c>
      <c r="G61" s="154" t="n">
        <v>54811.7</v>
      </c>
      <c r="H61" s="154" t="n">
        <v>371607.4</v>
      </c>
      <c r="I61" s="154" t="n">
        <v>30012.9</v>
      </c>
      <c r="J61" s="154" t="n">
        <v>401620.3</v>
      </c>
      <c r="K61" s="154" t="n">
        <v>153148.2</v>
      </c>
      <c r="L61" s="154" t="n">
        <v>4755.3</v>
      </c>
      <c r="M61" s="154" t="n">
        <v>25140</v>
      </c>
      <c r="N61" s="154" t="n">
        <v>1911.3</v>
      </c>
    </row>
    <row r="62" ht="10.05" customHeight="1">
      <c r="A62" s="151" t="inlineStr">
        <is>
          <t>FEVEROLE</t>
        </is>
      </c>
      <c r="B62" s="412" t="n">
        <v>2001</v>
      </c>
      <c r="C62" s="151" t="inlineStr">
        <is>
          <t>2001/02</t>
        </is>
      </c>
      <c r="D62" s="413" t="n">
        <v>12</v>
      </c>
      <c r="E62" s="154" t="n">
        <v>3170</v>
      </c>
      <c r="F62" s="154" t="n">
        <v>2046.3</v>
      </c>
      <c r="G62" s="154" t="n">
        <v>5216.3</v>
      </c>
      <c r="H62" s="154" t="n">
        <v>52310.3</v>
      </c>
      <c r="I62" s="154" t="n">
        <v>4439.6</v>
      </c>
      <c r="J62" s="154" t="n">
        <v>56749.9</v>
      </c>
      <c r="K62" s="154" t="n">
        <v>3657.2</v>
      </c>
      <c r="L62" s="154" t="n">
        <v>3047.3</v>
      </c>
      <c r="M62" s="154" t="n">
        <v>2076.6</v>
      </c>
      <c r="N62" s="154" t="n">
        <v>51.5</v>
      </c>
    </row>
    <row r="63" ht="10.05" customHeight="1">
      <c r="A63" s="151" t="inlineStr">
        <is>
          <t>LUPIN</t>
        </is>
      </c>
      <c r="B63" s="412" t="n">
        <v>2001</v>
      </c>
      <c r="C63" s="151" t="inlineStr">
        <is>
          <t>2001/02</t>
        </is>
      </c>
      <c r="D63" s="413" t="n">
        <v>12</v>
      </c>
      <c r="E63" s="154" t="n">
        <v>108.1</v>
      </c>
      <c r="F63" s="154" t="n">
        <v>27.7</v>
      </c>
      <c r="G63" s="154" t="n">
        <v>135.8</v>
      </c>
      <c r="H63" s="154" t="n">
        <v>5098.3</v>
      </c>
      <c r="I63" s="154" t="n">
        <v>2428.1</v>
      </c>
      <c r="J63" s="154" t="n">
        <v>7526.4</v>
      </c>
      <c r="K63" s="154" t="n">
        <v>110.3</v>
      </c>
      <c r="L63" s="154" t="n">
        <v>17.5</v>
      </c>
      <c r="M63" s="154" t="n">
        <v>17.3</v>
      </c>
      <c r="N63" s="154" t="n">
        <v>18.7</v>
      </c>
    </row>
    <row r="64" ht="10.05" customHeight="1">
      <c r="A64" s="151" t="inlineStr">
        <is>
          <t>POIS</t>
        </is>
      </c>
      <c r="B64" s="412" t="n">
        <v>2001</v>
      </c>
      <c r="C64" s="151" t="inlineStr">
        <is>
          <t>2001/02</t>
        </is>
      </c>
      <c r="D64" s="413" t="n">
        <v>12</v>
      </c>
      <c r="E64" s="154" t="n">
        <v>70510.8</v>
      </c>
      <c r="F64" s="154" t="n">
        <v>12954.4</v>
      </c>
      <c r="G64" s="154" t="n">
        <v>83465.2</v>
      </c>
      <c r="H64" s="154" t="n">
        <v>348847.7</v>
      </c>
      <c r="I64" s="154" t="n">
        <v>37876.3</v>
      </c>
      <c r="J64" s="154" t="n">
        <v>386724</v>
      </c>
      <c r="K64" s="154" t="n">
        <v>117481.8</v>
      </c>
      <c r="L64" s="154" t="n">
        <v>18667</v>
      </c>
      <c r="M64" s="154" t="n">
        <v>50945.9</v>
      </c>
      <c r="N64" s="154" t="n">
        <v>3387.5</v>
      </c>
    </row>
    <row r="65" ht="10.05" customHeight="1">
      <c r="A65" s="151" t="inlineStr">
        <is>
          <t>POIS</t>
        </is>
      </c>
      <c r="B65" s="412" t="n">
        <v>2001</v>
      </c>
      <c r="C65" s="151" t="inlineStr">
        <is>
          <t>2002/03</t>
        </is>
      </c>
      <c r="D65" s="413" t="n">
        <v>2</v>
      </c>
      <c r="E65" s="154" t="n">
        <v>0</v>
      </c>
      <c r="F65" s="154" t="n">
        <v>0</v>
      </c>
      <c r="G65" s="154" t="n">
        <v>0</v>
      </c>
      <c r="H65" s="154" t="n">
        <v>0</v>
      </c>
      <c r="I65" s="154" t="n">
        <v>0</v>
      </c>
      <c r="J65" s="154" t="n">
        <v>0</v>
      </c>
      <c r="K65" s="154" t="n">
        <v>128.6</v>
      </c>
      <c r="L65" s="154" t="n">
        <v>0</v>
      </c>
      <c r="M65" s="154" t="n">
        <v>0</v>
      </c>
      <c r="N65" s="154" t="n">
        <v>0</v>
      </c>
    </row>
    <row r="66" ht="10.05" customHeight="1">
      <c r="A66" s="151" t="inlineStr">
        <is>
          <t>POIS</t>
        </is>
      </c>
      <c r="B66" s="412" t="n">
        <v>2001</v>
      </c>
      <c r="C66" s="151" t="inlineStr">
        <is>
          <t>2003/04</t>
        </is>
      </c>
      <c r="D66" s="413" t="n">
        <v>1</v>
      </c>
      <c r="E66" s="154" t="n">
        <v>0</v>
      </c>
      <c r="F66" s="154" t="n">
        <v>0</v>
      </c>
      <c r="G66" s="154" t="n">
        <v>0</v>
      </c>
      <c r="H66" s="154" t="n">
        <v>54.5</v>
      </c>
      <c r="I66" s="154" t="n">
        <v>0</v>
      </c>
      <c r="J66" s="154" t="n">
        <v>54.5</v>
      </c>
      <c r="K66" s="154" t="n">
        <v>0</v>
      </c>
      <c r="L66" s="154" t="n">
        <v>0</v>
      </c>
      <c r="M66" s="154" t="n">
        <v>0</v>
      </c>
      <c r="N66" s="154" t="n">
        <v>0</v>
      </c>
    </row>
    <row r="67" ht="10.05" customHeight="1">
      <c r="A67" s="151" t="inlineStr">
        <is>
          <t>FEVEROLE</t>
        </is>
      </c>
      <c r="B67" s="412" t="n">
        <v>2002</v>
      </c>
      <c r="C67" s="151" t="inlineStr">
        <is>
          <t>2001/02</t>
        </is>
      </c>
      <c r="D67" s="413" t="n">
        <v>1</v>
      </c>
      <c r="E67" s="154" t="n">
        <v>4226.4</v>
      </c>
      <c r="F67" s="154" t="n">
        <v>484.8</v>
      </c>
      <c r="G67" s="154" t="n">
        <v>4711.2</v>
      </c>
      <c r="H67" s="154" t="n">
        <v>47391.1</v>
      </c>
      <c r="I67" s="154" t="n">
        <v>3638.7</v>
      </c>
      <c r="J67" s="154" t="n">
        <v>51029.8</v>
      </c>
      <c r="K67" s="154" t="n">
        <v>3152.5</v>
      </c>
      <c r="L67" s="154" t="n">
        <v>640.2</v>
      </c>
      <c r="M67" s="154" t="n">
        <v>1062.3</v>
      </c>
      <c r="N67" s="154" t="n">
        <v>82.59999999999999</v>
      </c>
    </row>
    <row r="68" ht="10.05" customHeight="1">
      <c r="A68" s="151" t="inlineStr">
        <is>
          <t>LUPIN</t>
        </is>
      </c>
      <c r="B68" s="412" t="n">
        <v>2002</v>
      </c>
      <c r="C68" s="151" t="inlineStr">
        <is>
          <t>2001/02</t>
        </is>
      </c>
      <c r="D68" s="413" t="n">
        <v>1</v>
      </c>
      <c r="E68" s="154" t="n">
        <v>73</v>
      </c>
      <c r="F68" s="154" t="n">
        <v>141.3</v>
      </c>
      <c r="G68" s="154" t="n">
        <v>214.3</v>
      </c>
      <c r="H68" s="154" t="n">
        <v>4230.1</v>
      </c>
      <c r="I68" s="154" t="n">
        <v>2443.2</v>
      </c>
      <c r="J68" s="154" t="n">
        <v>6673.3</v>
      </c>
      <c r="K68" s="154" t="n">
        <v>103.3</v>
      </c>
      <c r="L68" s="154" t="n">
        <v>21.6</v>
      </c>
      <c r="M68" s="154" t="n">
        <v>12.1</v>
      </c>
      <c r="N68" s="154" t="n">
        <v>16.5</v>
      </c>
    </row>
    <row r="69" ht="10.05" customHeight="1">
      <c r="A69" s="151" t="inlineStr">
        <is>
          <t>POIS</t>
        </is>
      </c>
      <c r="B69" s="412" t="n">
        <v>2002</v>
      </c>
      <c r="C69" s="151" t="inlineStr">
        <is>
          <t>2001/02</t>
        </is>
      </c>
      <c r="D69" s="413" t="n">
        <v>1</v>
      </c>
      <c r="E69" s="154" t="n">
        <v>73106.60000000001</v>
      </c>
      <c r="F69" s="154" t="n">
        <v>12022.6</v>
      </c>
      <c r="G69" s="154" t="n">
        <v>85129.2</v>
      </c>
      <c r="H69" s="154" t="n">
        <v>317380.6</v>
      </c>
      <c r="I69" s="154" t="n">
        <v>38394.2</v>
      </c>
      <c r="J69" s="154" t="n">
        <v>355774.8</v>
      </c>
      <c r="K69" s="154" t="n">
        <v>90593.7</v>
      </c>
      <c r="L69" s="154" t="n">
        <v>7765.4</v>
      </c>
      <c r="M69" s="154" t="n">
        <v>33590.3</v>
      </c>
      <c r="N69" s="154" t="n">
        <v>1063.2</v>
      </c>
    </row>
    <row r="70" ht="10.05" customHeight="1">
      <c r="A70" s="151" t="inlineStr">
        <is>
          <t>FEVEROLE</t>
        </is>
      </c>
      <c r="B70" s="412" t="n">
        <v>2002</v>
      </c>
      <c r="C70" s="151" t="inlineStr">
        <is>
          <t>2001/02</t>
        </is>
      </c>
      <c r="D70" s="413" t="n">
        <v>2</v>
      </c>
      <c r="E70" s="154" t="n">
        <v>5028.9</v>
      </c>
      <c r="F70" s="154" t="n">
        <v>421.2</v>
      </c>
      <c r="G70" s="154" t="n">
        <v>5450.1</v>
      </c>
      <c r="H70" s="154" t="n">
        <v>41015.6</v>
      </c>
      <c r="I70" s="154" t="n">
        <v>2218</v>
      </c>
      <c r="J70" s="154" t="n">
        <v>43233.6</v>
      </c>
      <c r="K70" s="154" t="n">
        <v>2802.1</v>
      </c>
      <c r="L70" s="154" t="n">
        <v>524.9</v>
      </c>
      <c r="M70" s="154" t="n">
        <v>816.7</v>
      </c>
      <c r="N70" s="154" t="n">
        <v>58.6</v>
      </c>
    </row>
    <row r="71" ht="10.05" customHeight="1">
      <c r="A71" s="151" t="inlineStr">
        <is>
          <t>LUPIN</t>
        </is>
      </c>
      <c r="B71" s="412" t="n">
        <v>2002</v>
      </c>
      <c r="C71" s="151" t="inlineStr">
        <is>
          <t>2001/02</t>
        </is>
      </c>
      <c r="D71" s="413" t="n">
        <v>2</v>
      </c>
      <c r="E71" s="154" t="n">
        <v>26.4</v>
      </c>
      <c r="F71" s="154" t="n">
        <v>140.3</v>
      </c>
      <c r="G71" s="154" t="n">
        <v>166.7</v>
      </c>
      <c r="H71" s="154" t="n">
        <v>4012.5</v>
      </c>
      <c r="I71" s="154" t="n">
        <v>1657.4</v>
      </c>
      <c r="J71" s="154" t="n">
        <v>5669.9</v>
      </c>
      <c r="K71" s="154" t="n">
        <v>90.59999999999999</v>
      </c>
      <c r="L71" s="154" t="n">
        <v>4.1</v>
      </c>
      <c r="M71" s="154" t="n">
        <v>4.2</v>
      </c>
      <c r="N71" s="154" t="n">
        <v>12.6</v>
      </c>
    </row>
    <row r="72" ht="10.05" customHeight="1">
      <c r="A72" s="151" t="inlineStr">
        <is>
          <t>POIS</t>
        </is>
      </c>
      <c r="B72" s="412" t="n">
        <v>2002</v>
      </c>
      <c r="C72" s="151" t="inlineStr">
        <is>
          <t>2001/02</t>
        </is>
      </c>
      <c r="D72" s="413" t="n">
        <v>2</v>
      </c>
      <c r="E72" s="154" t="n">
        <v>62336.8</v>
      </c>
      <c r="F72" s="154" t="n">
        <v>6293.9</v>
      </c>
      <c r="G72" s="154" t="n">
        <v>68630.7</v>
      </c>
      <c r="H72" s="154" t="n">
        <v>292586.5</v>
      </c>
      <c r="I72" s="154" t="n">
        <v>27683.1</v>
      </c>
      <c r="J72" s="154" t="n">
        <v>320269.6</v>
      </c>
      <c r="K72" s="154" t="n">
        <v>68947</v>
      </c>
      <c r="L72" s="154" t="n">
        <v>4527.7</v>
      </c>
      <c r="M72" s="154" t="n">
        <v>24890.2</v>
      </c>
      <c r="N72" s="154" t="n">
        <v>1304.2</v>
      </c>
    </row>
    <row r="73" ht="10.05" customHeight="1">
      <c r="A73" s="151" t="inlineStr">
        <is>
          <t>FEVEROLE</t>
        </is>
      </c>
      <c r="B73" s="412" t="n">
        <v>2002</v>
      </c>
      <c r="C73" s="151" t="inlineStr">
        <is>
          <t>2001/02</t>
        </is>
      </c>
      <c r="D73" s="413" t="n">
        <v>3</v>
      </c>
      <c r="E73" s="154" t="n">
        <v>6415.8</v>
      </c>
      <c r="F73" s="154" t="n">
        <v>611.1</v>
      </c>
      <c r="G73" s="154" t="n">
        <v>7026.9</v>
      </c>
      <c r="H73" s="154" t="n">
        <v>41033.3</v>
      </c>
      <c r="I73" s="154" t="n">
        <v>1588.7</v>
      </c>
      <c r="J73" s="154" t="n">
        <v>42622</v>
      </c>
      <c r="K73" s="154" t="n">
        <v>1097.4</v>
      </c>
      <c r="L73" s="154" t="n">
        <v>464.9</v>
      </c>
      <c r="M73" s="154" t="n">
        <v>2165</v>
      </c>
      <c r="N73" s="154" t="n">
        <v>4.6</v>
      </c>
    </row>
    <row r="74" ht="10.05" customHeight="1">
      <c r="A74" s="151" t="inlineStr">
        <is>
          <t>LUPIN</t>
        </is>
      </c>
      <c r="B74" s="412" t="n">
        <v>2002</v>
      </c>
      <c r="C74" s="151" t="inlineStr">
        <is>
          <t>2001/02</t>
        </is>
      </c>
      <c r="D74" s="413" t="n">
        <v>3</v>
      </c>
      <c r="E74" s="154" t="n">
        <v>85</v>
      </c>
      <c r="F74" s="154" t="n">
        <v>0</v>
      </c>
      <c r="G74" s="154" t="n">
        <v>85</v>
      </c>
      <c r="H74" s="154" t="n">
        <v>3295.7</v>
      </c>
      <c r="I74" s="154" t="n">
        <v>1652</v>
      </c>
      <c r="J74" s="154" t="n">
        <v>4947.7</v>
      </c>
      <c r="K74" s="154" t="n">
        <v>47.6</v>
      </c>
      <c r="L74" s="154" t="n">
        <v>0.8</v>
      </c>
      <c r="M74" s="154" t="n">
        <v>19.7</v>
      </c>
      <c r="N74" s="154" t="n">
        <v>24.1</v>
      </c>
    </row>
    <row r="75" ht="10.05" customHeight="1">
      <c r="A75" s="151" t="inlineStr">
        <is>
          <t>POIS</t>
        </is>
      </c>
      <c r="B75" s="412" t="n">
        <v>2002</v>
      </c>
      <c r="C75" s="151" t="inlineStr">
        <is>
          <t>2001/02</t>
        </is>
      </c>
      <c r="D75" s="413" t="n">
        <v>3</v>
      </c>
      <c r="E75" s="154" t="n">
        <v>57851</v>
      </c>
      <c r="F75" s="154" t="n">
        <v>3187.7</v>
      </c>
      <c r="G75" s="154" t="n">
        <v>61038.7</v>
      </c>
      <c r="H75" s="154" t="n">
        <v>249964.9</v>
      </c>
      <c r="I75" s="154" t="n">
        <v>19226.6</v>
      </c>
      <c r="J75" s="154" t="n">
        <v>269191.5</v>
      </c>
      <c r="K75" s="154" t="n">
        <v>43043.6</v>
      </c>
      <c r="L75" s="154" t="n">
        <v>2843.1</v>
      </c>
      <c r="M75" s="154" t="n">
        <v>28032.3</v>
      </c>
      <c r="N75" s="154" t="n">
        <v>714.2</v>
      </c>
    </row>
    <row r="76" ht="10.05" customHeight="1">
      <c r="A76" s="151" t="inlineStr">
        <is>
          <t>FEVEROLE</t>
        </is>
      </c>
      <c r="B76" s="412" t="n">
        <v>2002</v>
      </c>
      <c r="C76" s="151" t="inlineStr">
        <is>
          <t>2001/02</t>
        </is>
      </c>
      <c r="D76" s="413" t="n">
        <v>4</v>
      </c>
      <c r="E76" s="154" t="n">
        <v>2758.5</v>
      </c>
      <c r="F76" s="154" t="n">
        <v>0</v>
      </c>
      <c r="G76" s="154" t="n">
        <v>2758.5</v>
      </c>
      <c r="H76" s="154" t="n">
        <v>34005</v>
      </c>
      <c r="I76" s="154" t="n">
        <v>1292.2</v>
      </c>
      <c r="J76" s="154" t="n">
        <v>35297.2</v>
      </c>
      <c r="K76" s="154" t="n">
        <v>889.6</v>
      </c>
      <c r="L76" s="154" t="n">
        <v>181.6</v>
      </c>
      <c r="M76" s="154" t="n">
        <v>378.8</v>
      </c>
      <c r="N76" s="154" t="n">
        <v>10.6</v>
      </c>
    </row>
    <row r="77" ht="10.05" customHeight="1">
      <c r="A77" s="151" t="inlineStr">
        <is>
          <t>LUPIN</t>
        </is>
      </c>
      <c r="B77" s="412" t="n">
        <v>2002</v>
      </c>
      <c r="C77" s="151" t="inlineStr">
        <is>
          <t>2001/02</t>
        </is>
      </c>
      <c r="D77" s="413" t="n">
        <v>4</v>
      </c>
      <c r="E77" s="154" t="n">
        <v>34.7</v>
      </c>
      <c r="F77" s="154" t="n">
        <v>0</v>
      </c>
      <c r="G77" s="154" t="n">
        <v>34.7</v>
      </c>
      <c r="H77" s="154" t="n">
        <v>3352.3</v>
      </c>
      <c r="I77" s="154" t="n">
        <v>1393.5</v>
      </c>
      <c r="J77" s="154" t="n">
        <v>4745.8</v>
      </c>
      <c r="K77" s="154" t="n">
        <v>53.1</v>
      </c>
      <c r="L77" s="154" t="n">
        <v>16.3</v>
      </c>
      <c r="M77" s="154" t="n">
        <v>8.199999999999999</v>
      </c>
      <c r="N77" s="154" t="n">
        <v>2.6</v>
      </c>
    </row>
    <row r="78" ht="10.05" customHeight="1">
      <c r="A78" s="151" t="inlineStr">
        <is>
          <t>POIS</t>
        </is>
      </c>
      <c r="B78" s="412" t="n">
        <v>2002</v>
      </c>
      <c r="C78" s="151" t="inlineStr">
        <is>
          <t>2001/02</t>
        </is>
      </c>
      <c r="D78" s="413" t="n">
        <v>4</v>
      </c>
      <c r="E78" s="154" t="n">
        <v>34424.7</v>
      </c>
      <c r="F78" s="154" t="n">
        <v>683.7</v>
      </c>
      <c r="G78" s="154" t="n">
        <v>35108.4</v>
      </c>
      <c r="H78" s="154" t="n">
        <v>199298.9</v>
      </c>
      <c r="I78" s="154" t="n">
        <v>13121.3</v>
      </c>
      <c r="J78" s="154" t="n">
        <v>212420.2</v>
      </c>
      <c r="K78" s="154" t="n">
        <v>28428.9</v>
      </c>
      <c r="L78" s="154" t="n">
        <v>1667.9</v>
      </c>
      <c r="M78" s="154" t="n">
        <v>15012.7</v>
      </c>
      <c r="N78" s="154" t="n">
        <v>1269.9</v>
      </c>
    </row>
    <row r="79" ht="10.05" customHeight="1">
      <c r="A79" s="151" t="inlineStr">
        <is>
          <t>FEVEROLE</t>
        </is>
      </c>
      <c r="B79" s="412" t="n">
        <v>2002</v>
      </c>
      <c r="C79" s="151" t="inlineStr">
        <is>
          <t>2001/02</t>
        </is>
      </c>
      <c r="D79" s="413" t="n">
        <v>5</v>
      </c>
      <c r="E79" s="154" t="n">
        <v>2578.4</v>
      </c>
      <c r="F79" s="154" t="n">
        <v>0</v>
      </c>
      <c r="G79" s="154" t="n">
        <v>2578.4</v>
      </c>
      <c r="H79" s="154" t="n">
        <v>25900.7</v>
      </c>
      <c r="I79" s="154" t="n">
        <v>1123.9</v>
      </c>
      <c r="J79" s="154" t="n">
        <v>27024.6</v>
      </c>
      <c r="K79" s="154" t="n">
        <v>461.1</v>
      </c>
      <c r="L79" s="154" t="n">
        <v>141.8</v>
      </c>
      <c r="M79" s="154" t="n">
        <v>565.4</v>
      </c>
      <c r="N79" s="154" t="n">
        <v>4.9</v>
      </c>
    </row>
    <row r="80" ht="10.05" customHeight="1">
      <c r="A80" s="151" t="inlineStr">
        <is>
          <t>LUPIN</t>
        </is>
      </c>
      <c r="B80" s="412" t="n">
        <v>2002</v>
      </c>
      <c r="C80" s="151" t="inlineStr">
        <is>
          <t>2001/02</t>
        </is>
      </c>
      <c r="D80" s="413" t="n">
        <v>5</v>
      </c>
      <c r="E80" s="154" t="n">
        <v>47.6</v>
      </c>
      <c r="F80" s="154" t="n">
        <v>0</v>
      </c>
      <c r="G80" s="154" t="n">
        <v>47.6</v>
      </c>
      <c r="H80" s="154" t="n">
        <v>2199.3</v>
      </c>
      <c r="I80" s="154" t="n">
        <v>1309.9</v>
      </c>
      <c r="J80" s="154" t="n">
        <v>3509.2</v>
      </c>
      <c r="K80" s="154" t="n">
        <v>17.9</v>
      </c>
      <c r="L80" s="154" t="n">
        <v>0</v>
      </c>
      <c r="M80" s="154" t="n">
        <v>15.6</v>
      </c>
      <c r="N80" s="154" t="n">
        <v>19.6</v>
      </c>
    </row>
    <row r="81" ht="10.05" customHeight="1">
      <c r="A81" s="151" t="inlineStr">
        <is>
          <t>POIS</t>
        </is>
      </c>
      <c r="B81" s="412" t="n">
        <v>2002</v>
      </c>
      <c r="C81" s="151" t="inlineStr">
        <is>
          <t>2001/02</t>
        </is>
      </c>
      <c r="D81" s="413" t="n">
        <v>5</v>
      </c>
      <c r="E81" s="154" t="n">
        <v>33593</v>
      </c>
      <c r="F81" s="154" t="n">
        <v>75.59999999999999</v>
      </c>
      <c r="G81" s="154" t="n">
        <v>33668.6</v>
      </c>
      <c r="H81" s="154" t="n">
        <v>137818.2</v>
      </c>
      <c r="I81" s="154" t="n">
        <v>10577.5</v>
      </c>
      <c r="J81" s="154" t="n">
        <v>148395.7</v>
      </c>
      <c r="K81" s="154" t="n">
        <v>10268.2</v>
      </c>
      <c r="L81" s="154" t="n">
        <v>918.3</v>
      </c>
      <c r="M81" s="154" t="n">
        <v>17910.8</v>
      </c>
      <c r="N81" s="154" t="n">
        <v>1168.2</v>
      </c>
    </row>
    <row r="82" ht="10.05" customHeight="1">
      <c r="A82" s="151" t="inlineStr">
        <is>
          <t>FEVEROLE</t>
        </is>
      </c>
      <c r="B82" s="412" t="n">
        <v>2002</v>
      </c>
      <c r="C82" s="151" t="inlineStr">
        <is>
          <t>2001/02</t>
        </is>
      </c>
      <c r="D82" s="413" t="n">
        <v>6</v>
      </c>
      <c r="E82" s="154" t="n">
        <v>2800.7</v>
      </c>
      <c r="F82" s="154" t="n">
        <v>9.5</v>
      </c>
      <c r="G82" s="154" t="n">
        <v>2810.2</v>
      </c>
      <c r="H82" s="154" t="n">
        <v>0</v>
      </c>
      <c r="I82" s="154" t="n">
        <v>0</v>
      </c>
      <c r="J82" s="154" t="n">
        <v>0</v>
      </c>
      <c r="K82" s="154" t="n">
        <v>0</v>
      </c>
      <c r="L82" s="154" t="n">
        <v>11.8</v>
      </c>
      <c r="M82" s="154" t="n">
        <v>432</v>
      </c>
      <c r="N82" s="154" t="n">
        <v>28.2</v>
      </c>
    </row>
    <row r="83" ht="10.05" customHeight="1">
      <c r="A83" s="151" t="inlineStr">
        <is>
          <t>LUPIN</t>
        </is>
      </c>
      <c r="B83" s="412" t="n">
        <v>2002</v>
      </c>
      <c r="C83" s="151" t="inlineStr">
        <is>
          <t>2001/02</t>
        </is>
      </c>
      <c r="D83" s="413" t="n">
        <v>6</v>
      </c>
      <c r="E83" s="154" t="n">
        <v>40.3</v>
      </c>
      <c r="F83" s="154" t="n">
        <v>19.1</v>
      </c>
      <c r="G83" s="154" t="n">
        <v>59.4</v>
      </c>
      <c r="H83" s="154" t="n">
        <v>0</v>
      </c>
      <c r="I83" s="154" t="n">
        <v>0</v>
      </c>
      <c r="J83" s="154" t="n">
        <v>0</v>
      </c>
      <c r="K83" s="154" t="n">
        <v>0</v>
      </c>
      <c r="L83" s="154" t="n">
        <v>0</v>
      </c>
      <c r="M83" s="154" t="n">
        <v>0</v>
      </c>
      <c r="N83" s="154" t="n">
        <v>4.4</v>
      </c>
    </row>
    <row r="84" ht="10.05" customHeight="1">
      <c r="A84" s="151" t="inlineStr">
        <is>
          <t>POIS</t>
        </is>
      </c>
      <c r="B84" s="412" t="n">
        <v>2002</v>
      </c>
      <c r="C84" s="151" t="inlineStr">
        <is>
          <t>2001/02</t>
        </is>
      </c>
      <c r="D84" s="413" t="n">
        <v>6</v>
      </c>
      <c r="E84" s="154" t="n">
        <v>20538.6</v>
      </c>
      <c r="F84" s="154" t="n">
        <v>403.7</v>
      </c>
      <c r="G84" s="154" t="n">
        <v>20942.3</v>
      </c>
      <c r="H84" s="154" t="n">
        <v>0</v>
      </c>
      <c r="I84" s="154" t="n">
        <v>0</v>
      </c>
      <c r="J84" s="154" t="n">
        <v>0</v>
      </c>
      <c r="K84" s="154" t="n">
        <v>0</v>
      </c>
      <c r="L84" s="154" t="n">
        <v>641.9</v>
      </c>
      <c r="M84" s="154" t="n">
        <v>8335.299999999999</v>
      </c>
      <c r="N84" s="154" t="n">
        <v>690</v>
      </c>
    </row>
    <row r="85" ht="10.05" customHeight="1">
      <c r="A85" s="151" t="inlineStr">
        <is>
          <t>FEVEROLE</t>
        </is>
      </c>
      <c r="B85" s="412" t="n">
        <v>2002</v>
      </c>
      <c r="C85" s="151" t="inlineStr">
        <is>
          <t>2001/02</t>
        </is>
      </c>
      <c r="D85" s="413" t="n">
        <v>7</v>
      </c>
      <c r="E85" s="154" t="n">
        <v>0</v>
      </c>
      <c r="F85" s="154" t="n">
        <v>0</v>
      </c>
      <c r="G85" s="154" t="n">
        <v>0</v>
      </c>
      <c r="H85" s="154" t="n">
        <v>18013.5</v>
      </c>
      <c r="I85" s="154" t="n">
        <v>619.9</v>
      </c>
      <c r="J85" s="154" t="n">
        <v>18633.4</v>
      </c>
      <c r="K85" s="154" t="n">
        <v>12.7</v>
      </c>
      <c r="L85" s="154" t="n">
        <v>0</v>
      </c>
      <c r="M85" s="154" t="n">
        <v>0</v>
      </c>
      <c r="N85" s="154" t="n">
        <v>0</v>
      </c>
    </row>
    <row r="86" ht="10.05" customHeight="1">
      <c r="A86" s="151" t="inlineStr">
        <is>
          <t>LUPIN</t>
        </is>
      </c>
      <c r="B86" s="412" t="n">
        <v>2002</v>
      </c>
      <c r="C86" s="151" t="inlineStr">
        <is>
          <t>2001/02</t>
        </is>
      </c>
      <c r="D86" s="413" t="n">
        <v>7</v>
      </c>
      <c r="E86" s="154" t="n">
        <v>0</v>
      </c>
      <c r="F86" s="154" t="n">
        <v>0</v>
      </c>
      <c r="G86" s="154" t="n">
        <v>0</v>
      </c>
      <c r="H86" s="154" t="n">
        <v>2010.2</v>
      </c>
      <c r="I86" s="154" t="n">
        <v>1296.3</v>
      </c>
      <c r="J86" s="154" t="n">
        <v>3306.5</v>
      </c>
      <c r="K86" s="154" t="n">
        <v>13.5</v>
      </c>
      <c r="L86" s="154" t="n">
        <v>0</v>
      </c>
      <c r="M86" s="154" t="n">
        <v>0</v>
      </c>
      <c r="N86" s="154" t="n">
        <v>0</v>
      </c>
    </row>
    <row r="87" ht="10.05" customHeight="1">
      <c r="A87" s="151" t="inlineStr">
        <is>
          <t>POIS</t>
        </is>
      </c>
      <c r="B87" s="412" t="n">
        <v>2002</v>
      </c>
      <c r="C87" s="151" t="inlineStr">
        <is>
          <t>2001/02</t>
        </is>
      </c>
      <c r="D87" s="413" t="n">
        <v>7</v>
      </c>
      <c r="E87" s="154" t="n">
        <v>0</v>
      </c>
      <c r="F87" s="154" t="n">
        <v>0</v>
      </c>
      <c r="G87" s="154" t="n">
        <v>0</v>
      </c>
      <c r="H87" s="154" t="n">
        <v>80639.60000000001</v>
      </c>
      <c r="I87" s="154" t="n">
        <v>6106.4</v>
      </c>
      <c r="J87" s="154" t="n">
        <v>86746</v>
      </c>
      <c r="K87" s="154" t="n">
        <v>1864.8</v>
      </c>
      <c r="L87" s="154" t="n">
        <v>0</v>
      </c>
      <c r="M87" s="154" t="n">
        <v>0</v>
      </c>
      <c r="N87" s="154" t="n">
        <v>0</v>
      </c>
    </row>
    <row r="88" ht="10.05" customHeight="1">
      <c r="A88" s="151" t="inlineStr">
        <is>
          <t>FEVEROLE</t>
        </is>
      </c>
      <c r="B88" s="412" t="n">
        <v>2002</v>
      </c>
      <c r="C88" s="151" t="inlineStr">
        <is>
          <t>2002/03</t>
        </is>
      </c>
      <c r="D88" s="413" t="n">
        <v>7</v>
      </c>
      <c r="E88" s="154" t="n">
        <v>18710.8</v>
      </c>
      <c r="F88" s="154" t="n">
        <v>548</v>
      </c>
      <c r="G88" s="154" t="n">
        <v>19258.8</v>
      </c>
      <c r="H88" s="154" t="n">
        <v>32036.7</v>
      </c>
      <c r="I88" s="154" t="n">
        <v>1022.3</v>
      </c>
      <c r="J88" s="154" t="n">
        <v>33059</v>
      </c>
      <c r="K88" s="154" t="n">
        <v>1404.7</v>
      </c>
      <c r="L88" s="154" t="n">
        <v>1392</v>
      </c>
      <c r="M88" s="154" t="n">
        <v>0</v>
      </c>
      <c r="N88" s="154" t="n">
        <v>0</v>
      </c>
    </row>
    <row r="89" ht="10.05" customHeight="1">
      <c r="A89" s="151" t="inlineStr">
        <is>
          <t>LUPIN</t>
        </is>
      </c>
      <c r="B89" s="412" t="n">
        <v>2002</v>
      </c>
      <c r="C89" s="151" t="inlineStr">
        <is>
          <t>2002/03</t>
        </is>
      </c>
      <c r="D89" s="413" t="n">
        <v>7</v>
      </c>
      <c r="E89" s="154" t="n">
        <v>78.90000000000001</v>
      </c>
      <c r="F89" s="154" t="n">
        <v>0</v>
      </c>
      <c r="G89" s="154" t="n">
        <v>78.90000000000001</v>
      </c>
      <c r="H89" s="154" t="n">
        <v>1581.4</v>
      </c>
      <c r="I89" s="154" t="n">
        <v>1301.4</v>
      </c>
      <c r="J89" s="154" t="n">
        <v>2882.8</v>
      </c>
      <c r="K89" s="154" t="n">
        <v>13.5</v>
      </c>
      <c r="L89" s="154" t="n">
        <v>0</v>
      </c>
      <c r="M89" s="154" t="n">
        <v>0</v>
      </c>
      <c r="N89" s="154" t="n">
        <v>0</v>
      </c>
    </row>
    <row r="90" ht="10.05" customHeight="1">
      <c r="A90" s="151" t="inlineStr">
        <is>
          <t>POIS</t>
        </is>
      </c>
      <c r="B90" s="412" t="n">
        <v>2002</v>
      </c>
      <c r="C90" s="151" t="inlineStr">
        <is>
          <t>2002/03</t>
        </is>
      </c>
      <c r="D90" s="413" t="n">
        <v>7</v>
      </c>
      <c r="E90" s="154" t="n">
        <v>549355.6</v>
      </c>
      <c r="F90" s="154" t="n">
        <v>12531</v>
      </c>
      <c r="G90" s="154" t="n">
        <v>561886.6</v>
      </c>
      <c r="H90" s="154" t="n">
        <v>526238.7</v>
      </c>
      <c r="I90" s="154" t="n">
        <v>17609.3</v>
      </c>
      <c r="J90" s="154" t="n">
        <v>543848</v>
      </c>
      <c r="K90" s="154" t="n">
        <v>186291.7</v>
      </c>
      <c r="L90" s="154" t="n">
        <v>190178.4</v>
      </c>
      <c r="M90" s="154" t="n">
        <v>5172.7</v>
      </c>
      <c r="N90" s="154" t="n">
        <v>578.8</v>
      </c>
    </row>
    <row r="91" ht="10.05" customHeight="1">
      <c r="A91" s="151" t="inlineStr">
        <is>
          <t>FEVEROLE</t>
        </is>
      </c>
      <c r="B91" s="412" t="n">
        <v>2002</v>
      </c>
      <c r="C91" s="151" t="inlineStr">
        <is>
          <t>2002/03</t>
        </is>
      </c>
      <c r="D91" s="413" t="n">
        <v>8</v>
      </c>
      <c r="E91" s="154" t="n">
        <v>127622.5</v>
      </c>
      <c r="F91" s="154" t="n">
        <v>1429.1</v>
      </c>
      <c r="G91" s="154" t="n">
        <v>129051.6</v>
      </c>
      <c r="H91" s="154" t="n">
        <v>140095.3</v>
      </c>
      <c r="I91" s="154" t="n">
        <v>1627.1</v>
      </c>
      <c r="J91" s="154" t="n">
        <v>141722.4</v>
      </c>
      <c r="K91" s="154" t="n">
        <v>15838.4</v>
      </c>
      <c r="L91" s="154" t="n">
        <v>15109</v>
      </c>
      <c r="M91" s="154" t="n">
        <v>479.5</v>
      </c>
      <c r="N91" s="154" t="n">
        <v>42.6</v>
      </c>
    </row>
    <row r="92" ht="10.05" customHeight="1">
      <c r="A92" s="151" t="inlineStr">
        <is>
          <t>LUPIN</t>
        </is>
      </c>
      <c r="B92" s="412" t="n">
        <v>2002</v>
      </c>
      <c r="C92" s="151" t="inlineStr">
        <is>
          <t>2002/03</t>
        </is>
      </c>
      <c r="D92" s="413" t="n">
        <v>8</v>
      </c>
      <c r="E92" s="154" t="n">
        <v>1003.3</v>
      </c>
      <c r="F92" s="154" t="n">
        <v>576.2</v>
      </c>
      <c r="G92" s="154" t="n">
        <v>1579.5</v>
      </c>
      <c r="H92" s="154" t="n">
        <v>2012.2</v>
      </c>
      <c r="I92" s="154" t="n">
        <v>1828.4</v>
      </c>
      <c r="J92" s="154" t="n">
        <v>3840.6</v>
      </c>
      <c r="K92" s="154" t="n">
        <v>122.2</v>
      </c>
      <c r="L92" s="154" t="n">
        <v>110.4</v>
      </c>
      <c r="M92" s="154" t="n">
        <v>0</v>
      </c>
      <c r="N92" s="154" t="n">
        <v>1.7</v>
      </c>
    </row>
    <row r="93" ht="10.05" customHeight="1">
      <c r="A93" s="151" t="inlineStr">
        <is>
          <t>POIS</t>
        </is>
      </c>
      <c r="B93" s="412" t="n">
        <v>2002</v>
      </c>
      <c r="C93" s="151" t="inlineStr">
        <is>
          <t>2002/03</t>
        </is>
      </c>
      <c r="D93" s="413" t="n">
        <v>8</v>
      </c>
      <c r="E93" s="154" t="n">
        <v>292996.1</v>
      </c>
      <c r="F93" s="154" t="n">
        <v>7345.4</v>
      </c>
      <c r="G93" s="154" t="n">
        <v>300341.5</v>
      </c>
      <c r="H93" s="154" t="n">
        <v>577909.6</v>
      </c>
      <c r="I93" s="154" t="n">
        <v>23256.4</v>
      </c>
      <c r="J93" s="154" t="n">
        <v>601166</v>
      </c>
      <c r="K93" s="154" t="n">
        <v>244265.1</v>
      </c>
      <c r="L93" s="154" t="n">
        <v>104764.2</v>
      </c>
      <c r="M93" s="154" t="n">
        <v>34975.3</v>
      </c>
      <c r="N93" s="154" t="n">
        <v>1006.4</v>
      </c>
    </row>
    <row r="94" ht="10.05" customHeight="1">
      <c r="A94" s="151" t="inlineStr">
        <is>
          <t>FEVEROLE</t>
        </is>
      </c>
      <c r="B94" s="412" t="n">
        <v>2002</v>
      </c>
      <c r="C94" s="151" t="inlineStr">
        <is>
          <t>2002/03</t>
        </is>
      </c>
      <c r="D94" s="413" t="n">
        <v>9</v>
      </c>
      <c r="E94" s="154" t="n">
        <v>42460.6</v>
      </c>
      <c r="F94" s="154" t="n">
        <v>835.1</v>
      </c>
      <c r="G94" s="154" t="n">
        <v>43295.7</v>
      </c>
      <c r="H94" s="154" t="n">
        <v>159255.1</v>
      </c>
      <c r="I94" s="154" t="n">
        <v>2186.2</v>
      </c>
      <c r="J94" s="154" t="n">
        <v>161441.3</v>
      </c>
      <c r="K94" s="154" t="n">
        <v>17160.8</v>
      </c>
      <c r="L94" s="154" t="n">
        <v>5470.5</v>
      </c>
      <c r="M94" s="154" t="n">
        <v>4057.2</v>
      </c>
      <c r="N94" s="154" t="n">
        <v>90.90000000000001</v>
      </c>
    </row>
    <row r="95" ht="10.05" customHeight="1">
      <c r="A95" s="151" t="inlineStr">
        <is>
          <t>LUPIN</t>
        </is>
      </c>
      <c r="B95" s="412" t="n">
        <v>2002</v>
      </c>
      <c r="C95" s="151" t="inlineStr">
        <is>
          <t>2002/03</t>
        </is>
      </c>
      <c r="D95" s="413" t="n">
        <v>9</v>
      </c>
      <c r="E95" s="154" t="n">
        <v>3048.9</v>
      </c>
      <c r="F95" s="154" t="n">
        <v>742.8</v>
      </c>
      <c r="G95" s="154" t="n">
        <v>3791.7</v>
      </c>
      <c r="H95" s="154" t="n">
        <v>4230.1</v>
      </c>
      <c r="I95" s="154" t="n">
        <v>2571.2</v>
      </c>
      <c r="J95" s="154" t="n">
        <v>6801.3</v>
      </c>
      <c r="K95" s="154" t="n">
        <v>241.1</v>
      </c>
      <c r="L95" s="154" t="n">
        <v>175.8</v>
      </c>
      <c r="M95" s="154" t="n">
        <v>6</v>
      </c>
      <c r="N95" s="154" t="n">
        <v>50.9</v>
      </c>
    </row>
    <row r="96" ht="10.05" customHeight="1">
      <c r="A96" s="151" t="inlineStr">
        <is>
          <t>POIS</t>
        </is>
      </c>
      <c r="B96" s="412" t="n">
        <v>2002</v>
      </c>
      <c r="C96" s="151" t="inlineStr">
        <is>
          <t>2002/03</t>
        </is>
      </c>
      <c r="D96" s="413" t="n">
        <v>9</v>
      </c>
      <c r="E96" s="154" t="n">
        <v>80370.2</v>
      </c>
      <c r="F96" s="154" t="n">
        <v>1185.1</v>
      </c>
      <c r="G96" s="154" t="n">
        <v>81555.3</v>
      </c>
      <c r="H96" s="154" t="n">
        <v>530019.2</v>
      </c>
      <c r="I96" s="154" t="n">
        <v>23276.8</v>
      </c>
      <c r="J96" s="154" t="n">
        <v>553296</v>
      </c>
      <c r="K96" s="154" t="n">
        <v>210827.5</v>
      </c>
      <c r="L96" s="154" t="n">
        <v>10256.4</v>
      </c>
      <c r="M96" s="154" t="n">
        <v>42405.8</v>
      </c>
      <c r="N96" s="154" t="n">
        <v>1288.2</v>
      </c>
    </row>
    <row r="97" ht="10.05" customHeight="1">
      <c r="A97" s="151" t="inlineStr">
        <is>
          <t>FEVEROLE</t>
        </is>
      </c>
      <c r="B97" s="412" t="n">
        <v>2002</v>
      </c>
      <c r="C97" s="151" t="inlineStr">
        <is>
          <t>2002/03</t>
        </is>
      </c>
      <c r="D97" s="413" t="n">
        <v>10</v>
      </c>
      <c r="E97" s="154" t="n">
        <v>15612.9</v>
      </c>
      <c r="F97" s="154" t="n">
        <v>1059.3</v>
      </c>
      <c r="G97" s="154" t="n">
        <v>16672.2</v>
      </c>
      <c r="H97" s="154" t="n">
        <v>113989.1</v>
      </c>
      <c r="I97" s="154" t="n">
        <v>3037.5</v>
      </c>
      <c r="J97" s="154" t="n">
        <v>117026.6</v>
      </c>
      <c r="K97" s="154" t="n">
        <v>13102.3</v>
      </c>
      <c r="L97" s="154" t="n">
        <v>1006.1</v>
      </c>
      <c r="M97" s="154" t="n">
        <v>5043</v>
      </c>
      <c r="N97" s="154" t="n">
        <v>21.6</v>
      </c>
    </row>
    <row r="98" ht="10.05" customHeight="1">
      <c r="A98" s="151" t="inlineStr">
        <is>
          <t>LUPIN</t>
        </is>
      </c>
      <c r="B98" s="412" t="n">
        <v>2002</v>
      </c>
      <c r="C98" s="151" t="inlineStr">
        <is>
          <t>2002/03</t>
        </is>
      </c>
      <c r="D98" s="413" t="n">
        <v>10</v>
      </c>
      <c r="E98" s="154" t="n">
        <v>485.8</v>
      </c>
      <c r="F98" s="154" t="n">
        <v>150</v>
      </c>
      <c r="G98" s="154" t="n">
        <v>635.8</v>
      </c>
      <c r="H98" s="154" t="n">
        <v>3812.6</v>
      </c>
      <c r="I98" s="154" t="n">
        <v>2615.4</v>
      </c>
      <c r="J98" s="154" t="n">
        <v>6428</v>
      </c>
      <c r="K98" s="154" t="n">
        <v>268</v>
      </c>
      <c r="L98" s="154" t="n">
        <v>90.7</v>
      </c>
      <c r="M98" s="154" t="n">
        <v>19.4</v>
      </c>
      <c r="N98" s="154" t="n">
        <v>44.4</v>
      </c>
    </row>
    <row r="99" ht="10.05" customHeight="1">
      <c r="A99" s="151" t="inlineStr">
        <is>
          <t>POIS</t>
        </is>
      </c>
      <c r="B99" s="412" t="n">
        <v>2002</v>
      </c>
      <c r="C99" s="151" t="inlineStr">
        <is>
          <t>2002/03</t>
        </is>
      </c>
      <c r="D99" s="413" t="n">
        <v>10</v>
      </c>
      <c r="E99" s="154" t="n">
        <v>69360.89999999999</v>
      </c>
      <c r="F99" s="154" t="n">
        <v>5298.2</v>
      </c>
      <c r="G99" s="154" t="n">
        <v>74659.10000000001</v>
      </c>
      <c r="H99" s="154" t="n">
        <v>483207.2</v>
      </c>
      <c r="I99" s="154" t="n">
        <v>27569</v>
      </c>
      <c r="J99" s="154" t="n">
        <v>510776.2</v>
      </c>
      <c r="K99" s="154" t="n">
        <v>173561.1</v>
      </c>
      <c r="L99" s="154" t="n">
        <v>5511.8</v>
      </c>
      <c r="M99" s="154" t="n">
        <v>40342.3</v>
      </c>
      <c r="N99" s="154" t="n">
        <v>2318.5</v>
      </c>
    </row>
    <row r="100" ht="10.05" customHeight="1">
      <c r="A100" s="151" t="inlineStr">
        <is>
          <t>FEVEROLE</t>
        </is>
      </c>
      <c r="B100" s="412" t="n">
        <v>2002</v>
      </c>
      <c r="C100" s="151" t="inlineStr">
        <is>
          <t>2002/03</t>
        </is>
      </c>
      <c r="D100" s="413" t="n">
        <v>11</v>
      </c>
      <c r="E100" s="154" t="n">
        <v>8676.700000000001</v>
      </c>
      <c r="F100" s="154" t="n">
        <v>1601.3</v>
      </c>
      <c r="G100" s="154" t="n">
        <v>10278</v>
      </c>
      <c r="H100" s="154" t="n">
        <v>98370.0000000001</v>
      </c>
      <c r="I100" s="154" t="n">
        <v>4076.5</v>
      </c>
      <c r="J100" s="154" t="n">
        <v>102446.5</v>
      </c>
      <c r="K100" s="154" t="n">
        <v>11445.9</v>
      </c>
      <c r="L100" s="154" t="n">
        <v>196.8</v>
      </c>
      <c r="M100" s="154" t="n">
        <v>1784.4</v>
      </c>
      <c r="N100" s="154" t="n">
        <v>68.8</v>
      </c>
    </row>
    <row r="101" ht="10.05" customHeight="1">
      <c r="A101" s="151" t="inlineStr">
        <is>
          <t>LUPIN</t>
        </is>
      </c>
      <c r="B101" s="412" t="n">
        <v>2002</v>
      </c>
      <c r="C101" s="151" t="inlineStr">
        <is>
          <t>2002/03</t>
        </is>
      </c>
      <c r="D101" s="413" t="n">
        <v>11</v>
      </c>
      <c r="E101" s="154" t="n">
        <v>138.5</v>
      </c>
      <c r="F101" s="154" t="n">
        <v>52.9</v>
      </c>
      <c r="G101" s="154" t="n">
        <v>191.4</v>
      </c>
      <c r="H101" s="154" t="n">
        <v>3570.9</v>
      </c>
      <c r="I101" s="154" t="n">
        <v>2068.1</v>
      </c>
      <c r="J101" s="154" t="n">
        <v>5639</v>
      </c>
      <c r="K101" s="154" t="n">
        <v>260.3</v>
      </c>
      <c r="L101" s="154" t="n">
        <v>22.2</v>
      </c>
      <c r="M101" s="154" t="n">
        <v>0.7</v>
      </c>
      <c r="N101" s="154" t="n">
        <v>29.2</v>
      </c>
    </row>
    <row r="102" ht="10.05" customHeight="1">
      <c r="A102" s="151" t="inlineStr">
        <is>
          <t>POIS</t>
        </is>
      </c>
      <c r="B102" s="412" t="n">
        <v>2002</v>
      </c>
      <c r="C102" s="151" t="inlineStr">
        <is>
          <t>2002/03</t>
        </is>
      </c>
      <c r="D102" s="413" t="n">
        <v>11</v>
      </c>
      <c r="E102" s="154" t="n">
        <v>60235.2</v>
      </c>
      <c r="F102" s="154" t="n">
        <v>10402.2</v>
      </c>
      <c r="G102" s="154" t="n">
        <v>70637.39999999999</v>
      </c>
      <c r="H102" s="154" t="n">
        <v>419280</v>
      </c>
      <c r="I102" s="154" t="n">
        <v>34297.6</v>
      </c>
      <c r="J102" s="154" t="n">
        <v>453577.6</v>
      </c>
      <c r="K102" s="154" t="n">
        <v>154288</v>
      </c>
      <c r="L102" s="154" t="n">
        <v>7483.4</v>
      </c>
      <c r="M102" s="154" t="n">
        <v>25638.1</v>
      </c>
      <c r="N102" s="154" t="n">
        <v>1206.2</v>
      </c>
    </row>
    <row r="103" ht="10.05" customHeight="1">
      <c r="A103" s="151" t="inlineStr">
        <is>
          <t>FEVEROLE</t>
        </is>
      </c>
      <c r="B103" s="412" t="n">
        <v>2002</v>
      </c>
      <c r="C103" s="151" t="inlineStr">
        <is>
          <t>2002/03</t>
        </is>
      </c>
      <c r="D103" s="413" t="n">
        <v>12</v>
      </c>
      <c r="E103" s="154" t="n">
        <v>11943.7</v>
      </c>
      <c r="F103" s="154" t="n">
        <v>1975.7</v>
      </c>
      <c r="G103" s="154" t="n">
        <v>13919.4</v>
      </c>
      <c r="H103" s="154" t="n">
        <v>88140.89999999999</v>
      </c>
      <c r="I103" s="154" t="n">
        <v>5076.6</v>
      </c>
      <c r="J103" s="154" t="n">
        <v>93217.5000000001</v>
      </c>
      <c r="K103" s="154" t="n">
        <v>7886.2</v>
      </c>
      <c r="L103" s="154" t="n">
        <v>279.4</v>
      </c>
      <c r="M103" s="154" t="n">
        <v>3728.5</v>
      </c>
      <c r="N103" s="154" t="n">
        <v>110.6</v>
      </c>
    </row>
    <row r="104" ht="10.05" customHeight="1">
      <c r="A104" s="151" t="inlineStr">
        <is>
          <t>LUPIN</t>
        </is>
      </c>
      <c r="B104" s="412" t="n">
        <v>2002</v>
      </c>
      <c r="C104" s="151" t="inlineStr">
        <is>
          <t>2002/03</t>
        </is>
      </c>
      <c r="D104" s="413" t="n">
        <v>12</v>
      </c>
      <c r="E104" s="154" t="n">
        <v>220.7</v>
      </c>
      <c r="F104" s="154" t="n">
        <v>136.3</v>
      </c>
      <c r="G104" s="154" t="n">
        <v>357</v>
      </c>
      <c r="H104" s="154" t="n">
        <v>2961.9</v>
      </c>
      <c r="I104" s="154" t="n">
        <v>2003</v>
      </c>
      <c r="J104" s="154" t="n">
        <v>4964.9</v>
      </c>
      <c r="K104" s="154" t="n">
        <v>230.4</v>
      </c>
      <c r="L104" s="154" t="n">
        <v>13.1</v>
      </c>
      <c r="M104" s="154" t="n">
        <v>11.5</v>
      </c>
      <c r="N104" s="154" t="n">
        <v>31.5</v>
      </c>
    </row>
    <row r="105" ht="10.05" customHeight="1">
      <c r="A105" s="151" t="inlineStr">
        <is>
          <t>POIS</t>
        </is>
      </c>
      <c r="B105" s="412" t="n">
        <v>2002</v>
      </c>
      <c r="C105" s="151" t="inlineStr">
        <is>
          <t>2002/03</t>
        </is>
      </c>
      <c r="D105" s="413" t="n">
        <v>12</v>
      </c>
      <c r="E105" s="154" t="n">
        <v>75674.60000000001</v>
      </c>
      <c r="F105" s="154" t="n">
        <v>12381.3</v>
      </c>
      <c r="G105" s="154" t="n">
        <v>88055.9000000001</v>
      </c>
      <c r="H105" s="154" t="n">
        <v>345610.3</v>
      </c>
      <c r="I105" s="154" t="n">
        <v>38665.7</v>
      </c>
      <c r="J105" s="154" t="n">
        <v>384276</v>
      </c>
      <c r="K105" s="154" t="n">
        <v>115704.9</v>
      </c>
      <c r="L105" s="154" t="n">
        <v>8164.5</v>
      </c>
      <c r="M105" s="154" t="n">
        <v>45535.8</v>
      </c>
      <c r="N105" s="154" t="n">
        <v>1066.2</v>
      </c>
    </row>
    <row r="106" ht="10.05" customHeight="1">
      <c r="A106" s="151" t="inlineStr">
        <is>
          <t>POIS</t>
        </is>
      </c>
      <c r="B106" s="412" t="n">
        <v>2002</v>
      </c>
      <c r="C106" s="151" t="inlineStr">
        <is>
          <t>2003/04</t>
        </is>
      </c>
      <c r="D106" s="413" t="n">
        <v>7</v>
      </c>
      <c r="E106" s="154" t="n">
        <v>58.9</v>
      </c>
      <c r="F106" s="154" t="n">
        <v>0</v>
      </c>
      <c r="G106" s="154" t="n">
        <v>58.9</v>
      </c>
      <c r="H106" s="154" t="n">
        <v>31.4</v>
      </c>
      <c r="I106" s="154" t="n">
        <v>0</v>
      </c>
      <c r="J106" s="154" t="n">
        <v>31.4</v>
      </c>
      <c r="K106" s="154" t="n">
        <v>0</v>
      </c>
      <c r="L106" s="154" t="n">
        <v>0</v>
      </c>
      <c r="M106" s="154" t="n">
        <v>0</v>
      </c>
      <c r="N106" s="154" t="n">
        <v>0</v>
      </c>
    </row>
    <row r="107" ht="10.05" customHeight="1">
      <c r="A107" s="151" t="inlineStr">
        <is>
          <t>FEVEROLE</t>
        </is>
      </c>
      <c r="B107" s="412" t="n">
        <v>2003</v>
      </c>
      <c r="C107" s="151" t="inlineStr">
        <is>
          <t>2002/03</t>
        </is>
      </c>
      <c r="D107" s="413" t="n">
        <v>1</v>
      </c>
      <c r="E107" s="154" t="n">
        <v>9263.30000000001</v>
      </c>
      <c r="F107" s="154" t="n">
        <v>863.3</v>
      </c>
      <c r="G107" s="154" t="n">
        <v>10126.6</v>
      </c>
      <c r="H107" s="154" t="n">
        <v>73556.2</v>
      </c>
      <c r="I107" s="154" t="n">
        <v>4774</v>
      </c>
      <c r="J107" s="154" t="n">
        <v>78330.2</v>
      </c>
      <c r="K107" s="154" t="n">
        <v>6198</v>
      </c>
      <c r="L107" s="154" t="n">
        <v>178.2</v>
      </c>
      <c r="M107" s="154" t="n">
        <v>1613.8</v>
      </c>
      <c r="N107" s="154" t="n">
        <v>252.6</v>
      </c>
    </row>
    <row r="108" ht="10.05" customHeight="1">
      <c r="A108" s="151" t="inlineStr">
        <is>
          <t>LUPIN</t>
        </is>
      </c>
      <c r="B108" s="412" t="n">
        <v>2003</v>
      </c>
      <c r="C108" s="151" t="inlineStr">
        <is>
          <t>2002/03</t>
        </is>
      </c>
      <c r="D108" s="413" t="n">
        <v>1</v>
      </c>
      <c r="E108" s="154" t="n">
        <v>112.8</v>
      </c>
      <c r="F108" s="154" t="n">
        <v>3.4</v>
      </c>
      <c r="G108" s="154" t="n">
        <v>116.2</v>
      </c>
      <c r="H108" s="154" t="n">
        <v>2534</v>
      </c>
      <c r="I108" s="154" t="n">
        <v>1982.9</v>
      </c>
      <c r="J108" s="154" t="n">
        <v>4516.9</v>
      </c>
      <c r="K108" s="154" t="n">
        <v>141.3</v>
      </c>
      <c r="L108" s="154" t="n">
        <v>12.6</v>
      </c>
      <c r="M108" s="154" t="n">
        <v>63.4</v>
      </c>
      <c r="N108" s="154" t="n">
        <v>38.3</v>
      </c>
    </row>
    <row r="109" ht="10.05" customHeight="1">
      <c r="A109" s="151" t="inlineStr">
        <is>
          <t>POIS</t>
        </is>
      </c>
      <c r="B109" s="412" t="n">
        <v>2003</v>
      </c>
      <c r="C109" s="151" t="inlineStr">
        <is>
          <t>2002/03</t>
        </is>
      </c>
      <c r="D109" s="413" t="n">
        <v>1</v>
      </c>
      <c r="E109" s="154" t="n">
        <v>75373.3</v>
      </c>
      <c r="F109" s="154" t="n">
        <v>9356.1</v>
      </c>
      <c r="G109" s="154" t="n">
        <v>84729.39999999999</v>
      </c>
      <c r="H109" s="154" t="n">
        <v>351265.2</v>
      </c>
      <c r="I109" s="154" t="n">
        <v>36786</v>
      </c>
      <c r="J109" s="154" t="n">
        <v>388051.2</v>
      </c>
      <c r="K109" s="154" t="n">
        <v>68244.60000000001</v>
      </c>
      <c r="L109" s="154" t="n">
        <v>3426.7</v>
      </c>
      <c r="M109" s="154" t="n">
        <v>49764.9</v>
      </c>
      <c r="N109" s="154" t="n">
        <v>1111.8</v>
      </c>
    </row>
    <row r="110" ht="10.05" customHeight="1">
      <c r="A110" s="151" t="inlineStr">
        <is>
          <t>FEVEROLE</t>
        </is>
      </c>
      <c r="B110" s="412" t="n">
        <v>2003</v>
      </c>
      <c r="C110" s="151" t="inlineStr">
        <is>
          <t>2002/03</t>
        </is>
      </c>
      <c r="D110" s="413" t="n">
        <v>2</v>
      </c>
      <c r="E110" s="154" t="n">
        <v>8924.4</v>
      </c>
      <c r="F110" s="154" t="n">
        <v>1299.8</v>
      </c>
      <c r="G110" s="154" t="n">
        <v>10224.2</v>
      </c>
      <c r="H110" s="154" t="n">
        <v>59849.7</v>
      </c>
      <c r="I110" s="154" t="n">
        <v>4245.2</v>
      </c>
      <c r="J110" s="154" t="n">
        <v>64094.9</v>
      </c>
      <c r="K110" s="154" t="n">
        <v>5042</v>
      </c>
      <c r="L110" s="154" t="n">
        <v>282.7</v>
      </c>
      <c r="M110" s="154" t="n">
        <v>1346</v>
      </c>
      <c r="N110" s="154" t="n">
        <v>92.7</v>
      </c>
    </row>
    <row r="111" ht="10.05" customHeight="1">
      <c r="A111" s="151" t="inlineStr">
        <is>
          <t>LUPIN</t>
        </is>
      </c>
      <c r="B111" s="412" t="n">
        <v>2003</v>
      </c>
      <c r="C111" s="151" t="inlineStr">
        <is>
          <t>2002/03</t>
        </is>
      </c>
      <c r="D111" s="413" t="n">
        <v>2</v>
      </c>
      <c r="E111" s="154" t="n">
        <v>68.3</v>
      </c>
      <c r="F111" s="154" t="n">
        <v>5.8</v>
      </c>
      <c r="G111" s="154" t="n">
        <v>74.09999999999999</v>
      </c>
      <c r="H111" s="154" t="n">
        <v>2398</v>
      </c>
      <c r="I111" s="154" t="n">
        <v>1864.4</v>
      </c>
      <c r="J111" s="154" t="n">
        <v>4262.4</v>
      </c>
      <c r="K111" s="154" t="n">
        <v>104.9</v>
      </c>
      <c r="L111" s="154" t="n">
        <v>8.6</v>
      </c>
      <c r="M111" s="154" t="n">
        <v>3.5</v>
      </c>
      <c r="N111" s="154" t="n">
        <v>41.5</v>
      </c>
    </row>
    <row r="112" ht="10.05" customHeight="1">
      <c r="A112" s="151" t="inlineStr">
        <is>
          <t>POIS</t>
        </is>
      </c>
      <c r="B112" s="412" t="n">
        <v>2003</v>
      </c>
      <c r="C112" s="151" t="inlineStr">
        <is>
          <t>2002/03</t>
        </is>
      </c>
      <c r="D112" s="413" t="n">
        <v>2</v>
      </c>
      <c r="E112" s="154" t="n">
        <v>44783.4</v>
      </c>
      <c r="F112" s="154" t="n">
        <v>6511.6</v>
      </c>
      <c r="G112" s="154" t="n">
        <v>51295</v>
      </c>
      <c r="H112" s="154" t="n">
        <v>323670</v>
      </c>
      <c r="I112" s="154" t="n">
        <v>26758.3</v>
      </c>
      <c r="J112" s="154" t="n">
        <v>350428.3</v>
      </c>
      <c r="K112" s="154" t="n">
        <v>49437.1</v>
      </c>
      <c r="L112" s="154" t="n">
        <v>2706.4</v>
      </c>
      <c r="M112" s="154" t="n">
        <v>20874.7</v>
      </c>
      <c r="N112" s="154" t="n">
        <v>639.2</v>
      </c>
    </row>
    <row r="113" ht="10.05" customHeight="1">
      <c r="A113" s="151" t="inlineStr">
        <is>
          <t>FEVEROLE</t>
        </is>
      </c>
      <c r="B113" s="412" t="n">
        <v>2003</v>
      </c>
      <c r="C113" s="151" t="inlineStr">
        <is>
          <t>2002/03</t>
        </is>
      </c>
      <c r="D113" s="413" t="n">
        <v>3</v>
      </c>
      <c r="E113" s="154" t="n">
        <v>11906.3</v>
      </c>
      <c r="F113" s="154" t="n">
        <v>642.8</v>
      </c>
      <c r="G113" s="154" t="n">
        <v>12549.1</v>
      </c>
      <c r="H113" s="154" t="n">
        <v>44063.8</v>
      </c>
      <c r="I113" s="154" t="n">
        <v>3089</v>
      </c>
      <c r="J113" s="154" t="n">
        <v>47152.8</v>
      </c>
      <c r="K113" s="154" t="n">
        <v>1009.2</v>
      </c>
      <c r="L113" s="154" t="n">
        <v>94.8</v>
      </c>
      <c r="M113" s="154" t="n">
        <v>4080.5</v>
      </c>
      <c r="N113" s="154" t="n">
        <v>47.1</v>
      </c>
    </row>
    <row r="114" ht="10.05" customHeight="1">
      <c r="A114" s="151" t="inlineStr">
        <is>
          <t>LUPIN</t>
        </is>
      </c>
      <c r="B114" s="412" t="n">
        <v>2003</v>
      </c>
      <c r="C114" s="151" t="inlineStr">
        <is>
          <t>2002/03</t>
        </is>
      </c>
      <c r="D114" s="413" t="n">
        <v>3</v>
      </c>
      <c r="E114" s="154" t="n">
        <v>27.8</v>
      </c>
      <c r="F114" s="154" t="n">
        <v>185.1</v>
      </c>
      <c r="G114" s="154" t="n">
        <v>212.9</v>
      </c>
      <c r="H114" s="154" t="n">
        <v>2043</v>
      </c>
      <c r="I114" s="154" t="n">
        <v>1989</v>
      </c>
      <c r="J114" s="154" t="n">
        <v>4032</v>
      </c>
      <c r="K114" s="154" t="n">
        <v>88.5</v>
      </c>
      <c r="L114" s="154" t="n">
        <v>1.8</v>
      </c>
      <c r="M114" s="154" t="n">
        <v>0.8</v>
      </c>
      <c r="N114" s="154" t="n">
        <v>17.4</v>
      </c>
    </row>
    <row r="115" ht="10.05" customHeight="1">
      <c r="A115" s="151" t="inlineStr">
        <is>
          <t>POIS</t>
        </is>
      </c>
      <c r="B115" s="412" t="n">
        <v>2003</v>
      </c>
      <c r="C115" s="151" t="inlineStr">
        <is>
          <t>2002/03</t>
        </is>
      </c>
      <c r="D115" s="413" t="n">
        <v>3</v>
      </c>
      <c r="E115" s="154" t="n">
        <v>46605.8</v>
      </c>
      <c r="F115" s="154" t="n">
        <v>3720.5</v>
      </c>
      <c r="G115" s="154" t="n">
        <v>50326.3</v>
      </c>
      <c r="H115" s="154" t="n">
        <v>296052.4</v>
      </c>
      <c r="I115" s="154" t="n">
        <v>20858</v>
      </c>
      <c r="J115" s="154" t="n">
        <v>316910.4</v>
      </c>
      <c r="K115" s="154" t="n">
        <v>26460.4</v>
      </c>
      <c r="L115" s="154" t="n">
        <v>1870.9</v>
      </c>
      <c r="M115" s="154" t="n">
        <v>24341.2</v>
      </c>
      <c r="N115" s="154" t="n">
        <v>506.4</v>
      </c>
    </row>
    <row r="116" ht="10.05" customHeight="1">
      <c r="A116" s="151" t="inlineStr">
        <is>
          <t>FEVEROLE</t>
        </is>
      </c>
      <c r="B116" s="412" t="n">
        <v>2003</v>
      </c>
      <c r="C116" s="151" t="inlineStr">
        <is>
          <t>2002/03</t>
        </is>
      </c>
      <c r="D116" s="413" t="n">
        <v>4</v>
      </c>
      <c r="E116" s="154" t="n">
        <v>4675.2</v>
      </c>
      <c r="F116" s="154" t="n">
        <v>806</v>
      </c>
      <c r="G116" s="154" t="n">
        <v>5481.2</v>
      </c>
      <c r="H116" s="154" t="n">
        <v>41627.4</v>
      </c>
      <c r="I116" s="154" t="n">
        <v>3331.6</v>
      </c>
      <c r="J116" s="154" t="n">
        <v>44959</v>
      </c>
      <c r="K116" s="154" t="n">
        <v>723.9</v>
      </c>
      <c r="L116" s="154" t="n">
        <v>161</v>
      </c>
      <c r="M116" s="154" t="n">
        <v>362.7</v>
      </c>
      <c r="N116" s="154" t="n">
        <v>85.09999999999999</v>
      </c>
    </row>
    <row r="117" ht="10.05" customHeight="1">
      <c r="A117" s="151" t="inlineStr">
        <is>
          <t>LUPIN</t>
        </is>
      </c>
      <c r="B117" s="412" t="n">
        <v>2003</v>
      </c>
      <c r="C117" s="151" t="inlineStr">
        <is>
          <t>2002/03</t>
        </is>
      </c>
      <c r="D117" s="413" t="n">
        <v>4</v>
      </c>
      <c r="E117" s="154" t="n">
        <v>23.3</v>
      </c>
      <c r="F117" s="154" t="n">
        <v>0</v>
      </c>
      <c r="G117" s="154" t="n">
        <v>23.3</v>
      </c>
      <c r="H117" s="154" t="n">
        <v>1729.8</v>
      </c>
      <c r="I117" s="154" t="n">
        <v>1786.8</v>
      </c>
      <c r="J117" s="154" t="n">
        <v>3516.6</v>
      </c>
      <c r="K117" s="154" t="n">
        <v>74.09999999999999</v>
      </c>
      <c r="L117" s="154" t="n">
        <v>0</v>
      </c>
      <c r="M117" s="154" t="n">
        <v>2.5</v>
      </c>
      <c r="N117" s="154" t="n">
        <v>11.9</v>
      </c>
    </row>
    <row r="118" ht="10.05" customHeight="1">
      <c r="A118" s="151" t="inlineStr">
        <is>
          <t>POIS</t>
        </is>
      </c>
      <c r="B118" s="412" t="n">
        <v>2003</v>
      </c>
      <c r="C118" s="151" t="inlineStr">
        <is>
          <t>2002/03</t>
        </is>
      </c>
      <c r="D118" s="413" t="n">
        <v>4</v>
      </c>
      <c r="E118" s="154" t="n">
        <v>29176.2</v>
      </c>
      <c r="F118" s="154" t="n">
        <v>1107.8</v>
      </c>
      <c r="G118" s="154" t="n">
        <v>30284</v>
      </c>
      <c r="H118" s="154" t="n">
        <v>241511.1</v>
      </c>
      <c r="I118" s="154" t="n">
        <v>13979.5</v>
      </c>
      <c r="J118" s="154" t="n">
        <v>255490.6</v>
      </c>
      <c r="K118" s="154" t="n">
        <v>18017.3</v>
      </c>
      <c r="L118" s="154" t="n">
        <v>1718.3</v>
      </c>
      <c r="M118" s="154" t="n">
        <v>9515.700000000001</v>
      </c>
      <c r="N118" s="154" t="n">
        <v>645.7</v>
      </c>
    </row>
    <row r="119" ht="10.05" customHeight="1">
      <c r="A119" s="151" t="inlineStr">
        <is>
          <t>FEVEROLE</t>
        </is>
      </c>
      <c r="B119" s="412" t="n">
        <v>2003</v>
      </c>
      <c r="C119" s="151" t="inlineStr">
        <is>
          <t>2002/03</t>
        </is>
      </c>
      <c r="D119" s="413" t="n">
        <v>5</v>
      </c>
      <c r="E119" s="154" t="n">
        <v>3524.9</v>
      </c>
      <c r="F119" s="154" t="n">
        <v>124.6</v>
      </c>
      <c r="G119" s="154" t="n">
        <v>3649.5</v>
      </c>
      <c r="H119" s="154" t="n">
        <v>28570.5</v>
      </c>
      <c r="I119" s="154" t="n">
        <v>2318.6</v>
      </c>
      <c r="J119" s="154" t="n">
        <v>30889.1</v>
      </c>
      <c r="K119" s="154" t="n">
        <v>345.1</v>
      </c>
      <c r="L119" s="154" t="n">
        <v>44.8</v>
      </c>
      <c r="M119" s="154" t="n">
        <v>402.8</v>
      </c>
      <c r="N119" s="154" t="n">
        <v>20.8</v>
      </c>
    </row>
    <row r="120" ht="10.05" customHeight="1">
      <c r="A120" s="151" t="inlineStr">
        <is>
          <t>LUPIN</t>
        </is>
      </c>
      <c r="B120" s="412" t="n">
        <v>2003</v>
      </c>
      <c r="C120" s="151" t="inlineStr">
        <is>
          <t>2002/03</t>
        </is>
      </c>
      <c r="D120" s="413" t="n">
        <v>5</v>
      </c>
      <c r="E120" s="154" t="n">
        <v>39.2</v>
      </c>
      <c r="F120" s="154" t="n">
        <v>0</v>
      </c>
      <c r="G120" s="154" t="n">
        <v>39.2</v>
      </c>
      <c r="H120" s="154" t="n">
        <v>1400.7</v>
      </c>
      <c r="I120" s="154" t="n">
        <v>1681.6</v>
      </c>
      <c r="J120" s="154" t="n">
        <v>3082.3</v>
      </c>
      <c r="K120" s="154" t="n">
        <v>60.1</v>
      </c>
      <c r="L120" s="154" t="n">
        <v>0</v>
      </c>
      <c r="M120" s="154" t="n">
        <v>8.800000000000001</v>
      </c>
      <c r="N120" s="154" t="n">
        <v>5.2</v>
      </c>
    </row>
    <row r="121" ht="10.05" customHeight="1">
      <c r="A121" s="151" t="inlineStr">
        <is>
          <t>POIS</t>
        </is>
      </c>
      <c r="B121" s="412" t="n">
        <v>2003</v>
      </c>
      <c r="C121" s="151" t="inlineStr">
        <is>
          <t>2002/03</t>
        </is>
      </c>
      <c r="D121" s="413" t="n">
        <v>5</v>
      </c>
      <c r="E121" s="154" t="n">
        <v>24460.3</v>
      </c>
      <c r="F121" s="154" t="n">
        <v>302</v>
      </c>
      <c r="G121" s="154" t="n">
        <v>24762.3</v>
      </c>
      <c r="H121" s="154" t="n">
        <v>185138.6</v>
      </c>
      <c r="I121" s="154" t="n">
        <v>10871.8</v>
      </c>
      <c r="J121" s="154" t="n">
        <v>196010.4</v>
      </c>
      <c r="K121" s="154" t="n">
        <v>6937.8</v>
      </c>
      <c r="L121" s="154" t="n">
        <v>536.6</v>
      </c>
      <c r="M121" s="154" t="n">
        <v>11152</v>
      </c>
      <c r="N121" s="154" t="n">
        <v>464.1</v>
      </c>
    </row>
    <row r="122" ht="10.05" customHeight="1">
      <c r="A122" s="151" t="inlineStr">
        <is>
          <t>FEVEROLE</t>
        </is>
      </c>
      <c r="B122" s="412" t="n">
        <v>2003</v>
      </c>
      <c r="C122" s="151" t="inlineStr">
        <is>
          <t>2002/03</t>
        </is>
      </c>
      <c r="D122" s="413" t="n">
        <v>6</v>
      </c>
      <c r="E122" s="154" t="n">
        <v>3082.1</v>
      </c>
      <c r="F122" s="154" t="n">
        <v>1.2</v>
      </c>
      <c r="G122" s="154" t="n">
        <v>3083.3</v>
      </c>
      <c r="H122" s="154" t="n">
        <v>0</v>
      </c>
      <c r="I122" s="154" t="n">
        <v>0</v>
      </c>
      <c r="J122" s="154" t="n">
        <v>0</v>
      </c>
      <c r="K122" s="154" t="n">
        <v>0</v>
      </c>
      <c r="L122" s="154" t="n">
        <v>194.5</v>
      </c>
      <c r="M122" s="154" t="n">
        <v>481.4</v>
      </c>
      <c r="N122" s="154" t="n">
        <v>42.7</v>
      </c>
    </row>
    <row r="123" ht="10.05" customHeight="1">
      <c r="A123" s="151" t="inlineStr">
        <is>
          <t>LUPIN</t>
        </is>
      </c>
      <c r="B123" s="412" t="n">
        <v>2003</v>
      </c>
      <c r="C123" s="151" t="inlineStr">
        <is>
          <t>2002/03</t>
        </is>
      </c>
      <c r="D123" s="413" t="n">
        <v>6</v>
      </c>
      <c r="E123" s="154" t="n">
        <v>88</v>
      </c>
      <c r="F123" s="154" t="n">
        <v>0</v>
      </c>
      <c r="G123" s="154" t="n">
        <v>88</v>
      </c>
      <c r="H123" s="154" t="n">
        <v>0</v>
      </c>
      <c r="I123" s="154" t="n">
        <v>0</v>
      </c>
      <c r="J123" s="154" t="n">
        <v>0</v>
      </c>
      <c r="K123" s="154" t="n">
        <v>0</v>
      </c>
      <c r="L123" s="154" t="n">
        <v>0</v>
      </c>
      <c r="M123" s="154" t="n">
        <v>14.9</v>
      </c>
      <c r="N123" s="154" t="n">
        <v>16.8</v>
      </c>
    </row>
    <row r="124" ht="10.05" customHeight="1">
      <c r="A124" s="151" t="inlineStr">
        <is>
          <t>POIS</t>
        </is>
      </c>
      <c r="B124" s="412" t="n">
        <v>2003</v>
      </c>
      <c r="C124" s="151" t="inlineStr">
        <is>
          <t>2002/03</t>
        </is>
      </c>
      <c r="D124" s="413" t="n">
        <v>6</v>
      </c>
      <c r="E124" s="154" t="n">
        <v>16339.5</v>
      </c>
      <c r="F124" s="154" t="n">
        <v>271.4</v>
      </c>
      <c r="G124" s="154" t="n">
        <v>16610.9</v>
      </c>
      <c r="H124" s="154" t="n">
        <v>0</v>
      </c>
      <c r="I124" s="154" t="n">
        <v>0</v>
      </c>
      <c r="J124" s="154" t="n">
        <v>0</v>
      </c>
      <c r="K124" s="154" t="n">
        <v>0</v>
      </c>
      <c r="L124" s="154" t="n">
        <v>1024.6</v>
      </c>
      <c r="M124" s="154" t="n">
        <v>5364.5</v>
      </c>
      <c r="N124" s="154" t="n">
        <v>331.9</v>
      </c>
    </row>
    <row r="125" ht="10.05" customHeight="1">
      <c r="A125" s="151" t="inlineStr">
        <is>
          <t>FEVEROLE</t>
        </is>
      </c>
      <c r="B125" s="412" t="n">
        <v>2003</v>
      </c>
      <c r="C125" s="151" t="inlineStr">
        <is>
          <t>2002/03</t>
        </is>
      </c>
      <c r="D125" s="413" t="n">
        <v>7</v>
      </c>
      <c r="E125" s="154" t="n">
        <v>0</v>
      </c>
      <c r="F125" s="154" t="n">
        <v>0</v>
      </c>
      <c r="G125" s="154" t="n">
        <v>0</v>
      </c>
      <c r="H125" s="154" t="n">
        <v>18599.9</v>
      </c>
      <c r="I125" s="154" t="n">
        <v>1539.1</v>
      </c>
      <c r="J125" s="154" t="n">
        <v>20139</v>
      </c>
      <c r="K125" s="154" t="n">
        <v>14</v>
      </c>
      <c r="L125" s="154" t="n">
        <v>0</v>
      </c>
      <c r="M125" s="154" t="n">
        <v>0</v>
      </c>
      <c r="N125" s="154" t="n">
        <v>0</v>
      </c>
    </row>
    <row r="126" ht="10.05" customHeight="1">
      <c r="A126" s="151" t="inlineStr">
        <is>
          <t>LUPIN</t>
        </is>
      </c>
      <c r="B126" s="412" t="n">
        <v>2003</v>
      </c>
      <c r="C126" s="151" t="inlineStr">
        <is>
          <t>2002/03</t>
        </is>
      </c>
      <c r="D126" s="413" t="n">
        <v>7</v>
      </c>
      <c r="E126" s="154" t="n">
        <v>0</v>
      </c>
      <c r="F126" s="154" t="n">
        <v>0</v>
      </c>
      <c r="G126" s="154" t="n">
        <v>0</v>
      </c>
      <c r="H126" s="154" t="n">
        <v>1044.6</v>
      </c>
      <c r="I126" s="154" t="n">
        <v>1579.5</v>
      </c>
      <c r="J126" s="154" t="n">
        <v>2624.1</v>
      </c>
      <c r="K126" s="154" t="n">
        <v>28.4</v>
      </c>
      <c r="L126" s="154" t="n">
        <v>0</v>
      </c>
      <c r="M126" s="154" t="n">
        <v>0</v>
      </c>
      <c r="N126" s="154" t="n">
        <v>0</v>
      </c>
    </row>
    <row r="127" ht="10.05" customHeight="1">
      <c r="A127" s="151" t="inlineStr">
        <is>
          <t>POIS</t>
        </is>
      </c>
      <c r="B127" s="412" t="n">
        <v>2003</v>
      </c>
      <c r="C127" s="151" t="inlineStr">
        <is>
          <t>2002/03</t>
        </is>
      </c>
      <c r="D127" s="413" t="n">
        <v>7</v>
      </c>
      <c r="E127" s="154" t="n">
        <v>0</v>
      </c>
      <c r="F127" s="154" t="n">
        <v>0</v>
      </c>
      <c r="G127" s="154" t="n">
        <v>0</v>
      </c>
      <c r="H127" s="154" t="n">
        <v>119375.6</v>
      </c>
      <c r="I127" s="154" t="n">
        <v>4738</v>
      </c>
      <c r="J127" s="154" t="n">
        <v>124113.6</v>
      </c>
      <c r="K127" s="154" t="n">
        <v>2266</v>
      </c>
      <c r="L127" s="154" t="n">
        <v>0</v>
      </c>
      <c r="M127" s="154" t="n">
        <v>0</v>
      </c>
      <c r="N127" s="154" t="n">
        <v>0</v>
      </c>
    </row>
    <row r="128" ht="10.05" customHeight="1">
      <c r="A128" s="151" t="inlineStr">
        <is>
          <t>FEVEROLE</t>
        </is>
      </c>
      <c r="B128" s="412" t="n">
        <v>2003</v>
      </c>
      <c r="C128" s="151" t="inlineStr">
        <is>
          <t>2003/04</t>
        </is>
      </c>
      <c r="D128" s="413" t="n">
        <v>7</v>
      </c>
      <c r="E128" s="154" t="n">
        <v>30643.8</v>
      </c>
      <c r="F128" s="154" t="n">
        <v>461.7</v>
      </c>
      <c r="G128" s="154" t="n">
        <v>31105.5</v>
      </c>
      <c r="H128" s="154" t="n">
        <v>40980.4</v>
      </c>
      <c r="I128" s="154" t="n">
        <v>2140.2</v>
      </c>
      <c r="J128" s="154" t="n">
        <v>43120.6</v>
      </c>
      <c r="K128" s="154" t="n">
        <v>2985.4</v>
      </c>
      <c r="L128" s="154" t="n">
        <v>2978</v>
      </c>
      <c r="M128" s="154" t="n">
        <v>6.6</v>
      </c>
      <c r="N128" s="154" t="n">
        <v>0</v>
      </c>
    </row>
    <row r="129" ht="10.05" customHeight="1">
      <c r="A129" s="151" t="inlineStr">
        <is>
          <t>LUPIN</t>
        </is>
      </c>
      <c r="B129" s="412" t="n">
        <v>2003</v>
      </c>
      <c r="C129" s="151" t="inlineStr">
        <is>
          <t>2003/04</t>
        </is>
      </c>
      <c r="D129" s="413" t="n">
        <v>7</v>
      </c>
      <c r="E129" s="154" t="n">
        <v>319.5</v>
      </c>
      <c r="F129" s="154" t="n">
        <v>182.7</v>
      </c>
      <c r="G129" s="154" t="n">
        <v>502.2</v>
      </c>
      <c r="H129" s="154" t="n">
        <v>1013.8</v>
      </c>
      <c r="I129" s="154" t="n">
        <v>1679.1</v>
      </c>
      <c r="J129" s="154" t="n">
        <v>2692.9</v>
      </c>
      <c r="K129" s="154" t="n">
        <v>100.1</v>
      </c>
      <c r="L129" s="154" t="n">
        <v>87</v>
      </c>
      <c r="M129" s="154" t="n">
        <v>0.4</v>
      </c>
      <c r="N129" s="154" t="n">
        <v>14.9</v>
      </c>
    </row>
    <row r="130" ht="10.05" customHeight="1">
      <c r="A130" s="151" t="inlineStr">
        <is>
          <t>POIS</t>
        </is>
      </c>
      <c r="B130" s="412" t="n">
        <v>2003</v>
      </c>
      <c r="C130" s="151" t="inlineStr">
        <is>
          <t>2003/04</t>
        </is>
      </c>
      <c r="D130" s="413" t="n">
        <v>7</v>
      </c>
      <c r="E130" s="154" t="n">
        <v>647975.8</v>
      </c>
      <c r="F130" s="154" t="n">
        <v>13325.2</v>
      </c>
      <c r="G130" s="154" t="n">
        <v>661301</v>
      </c>
      <c r="H130" s="154" t="n">
        <v>667269</v>
      </c>
      <c r="I130" s="154" t="n">
        <v>17046.8</v>
      </c>
      <c r="J130" s="154" t="n">
        <v>684315.8</v>
      </c>
      <c r="K130" s="154" t="n">
        <v>222943.5</v>
      </c>
      <c r="L130" s="154" t="n">
        <v>234036.3</v>
      </c>
      <c r="M130" s="154" t="n">
        <v>12239.5</v>
      </c>
      <c r="N130" s="154" t="n">
        <v>1119.3</v>
      </c>
    </row>
    <row r="131" ht="10.05" customHeight="1">
      <c r="A131" s="151" t="inlineStr">
        <is>
          <t>FEVEROLE</t>
        </is>
      </c>
      <c r="B131" s="412" t="n">
        <v>2003</v>
      </c>
      <c r="C131" s="151" t="inlineStr">
        <is>
          <t>2003/04</t>
        </is>
      </c>
      <c r="D131" s="413" t="n">
        <v>8</v>
      </c>
      <c r="E131" s="154" t="n">
        <v>111709.8</v>
      </c>
      <c r="F131" s="154" t="n">
        <v>746.1</v>
      </c>
      <c r="G131" s="154" t="n">
        <v>112455.9</v>
      </c>
      <c r="H131" s="154" t="n">
        <v>84297.2</v>
      </c>
      <c r="I131" s="154" t="n">
        <v>2325.4</v>
      </c>
      <c r="J131" s="154" t="n">
        <v>86622.60000000001</v>
      </c>
      <c r="K131" s="154" t="n">
        <v>8360.9</v>
      </c>
      <c r="L131" s="154" t="n">
        <v>8086.1</v>
      </c>
      <c r="M131" s="154" t="n">
        <v>2695.5</v>
      </c>
      <c r="N131" s="154" t="n">
        <v>15.1</v>
      </c>
    </row>
    <row r="132" ht="10.05" customHeight="1">
      <c r="A132" s="151" t="inlineStr">
        <is>
          <t>LUPIN</t>
        </is>
      </c>
      <c r="B132" s="412" t="n">
        <v>2003</v>
      </c>
      <c r="C132" s="151" t="inlineStr">
        <is>
          <t>2003/04</t>
        </is>
      </c>
      <c r="D132" s="413" t="n">
        <v>8</v>
      </c>
      <c r="E132" s="154" t="n">
        <v>3172.1</v>
      </c>
      <c r="F132" s="154" t="n">
        <v>157</v>
      </c>
      <c r="G132" s="154" t="n">
        <v>3329.1</v>
      </c>
      <c r="H132" s="154" t="n">
        <v>3674.4</v>
      </c>
      <c r="I132" s="154" t="n">
        <v>1854.6</v>
      </c>
      <c r="J132" s="154" t="n">
        <v>5529</v>
      </c>
      <c r="K132" s="154" t="n">
        <v>192.4</v>
      </c>
      <c r="L132" s="154" t="n">
        <v>129.9</v>
      </c>
      <c r="M132" s="154" t="n">
        <v>0</v>
      </c>
      <c r="N132" s="154" t="n">
        <v>37.6</v>
      </c>
    </row>
    <row r="133" ht="10.05" customHeight="1">
      <c r="A133" s="151" t="inlineStr">
        <is>
          <t>POIS</t>
        </is>
      </c>
      <c r="B133" s="412" t="n">
        <v>2003</v>
      </c>
      <c r="C133" s="151" t="inlineStr">
        <is>
          <t>2003/04</t>
        </is>
      </c>
      <c r="D133" s="413" t="n">
        <v>8</v>
      </c>
      <c r="E133" s="154" t="n">
        <v>131829.5</v>
      </c>
      <c r="F133" s="154" t="n">
        <v>2807.6</v>
      </c>
      <c r="G133" s="154" t="n">
        <v>134637.1</v>
      </c>
      <c r="H133" s="154" t="n">
        <v>685020.7</v>
      </c>
      <c r="I133" s="154" t="n">
        <v>19703.6</v>
      </c>
      <c r="J133" s="154" t="n">
        <v>704724.3</v>
      </c>
      <c r="K133" s="154" t="n">
        <v>250817.9</v>
      </c>
      <c r="L133" s="154" t="n">
        <v>51918.5</v>
      </c>
      <c r="M133" s="154" t="n">
        <v>23167.9</v>
      </c>
      <c r="N133" s="154" t="n">
        <v>970.7</v>
      </c>
    </row>
    <row r="134" ht="10.05" customHeight="1">
      <c r="A134" s="151" t="inlineStr">
        <is>
          <t>FEVEROLE</t>
        </is>
      </c>
      <c r="B134" s="412" t="n">
        <v>2003</v>
      </c>
      <c r="C134" s="151" t="inlineStr">
        <is>
          <t>2003/04</t>
        </is>
      </c>
      <c r="D134" s="413" t="n">
        <v>9</v>
      </c>
      <c r="E134" s="154" t="n">
        <v>18911.3</v>
      </c>
      <c r="F134" s="154" t="n">
        <v>172.7</v>
      </c>
      <c r="G134" s="154" t="n">
        <v>19084</v>
      </c>
      <c r="H134" s="154" t="n">
        <v>59268.5</v>
      </c>
      <c r="I134" s="154" t="n">
        <v>2455.5</v>
      </c>
      <c r="J134" s="154" t="n">
        <v>61724</v>
      </c>
      <c r="K134" s="154" t="n">
        <v>4726.8</v>
      </c>
      <c r="L134" s="154" t="n">
        <v>508.1</v>
      </c>
      <c r="M134" s="154" t="n">
        <v>4003.1</v>
      </c>
      <c r="N134" s="154" t="n">
        <v>149.8</v>
      </c>
    </row>
    <row r="135" ht="10.05" customHeight="1">
      <c r="A135" s="151" t="inlineStr">
        <is>
          <t>LUPIN</t>
        </is>
      </c>
      <c r="B135" s="412" t="n">
        <v>2003</v>
      </c>
      <c r="C135" s="151" t="inlineStr">
        <is>
          <t>2003/04</t>
        </is>
      </c>
      <c r="D135" s="413" t="n">
        <v>9</v>
      </c>
      <c r="E135" s="154" t="n">
        <v>792.1</v>
      </c>
      <c r="F135" s="154" t="n">
        <v>12.3</v>
      </c>
      <c r="G135" s="154" t="n">
        <v>804.4</v>
      </c>
      <c r="H135" s="154" t="n">
        <v>3861.6</v>
      </c>
      <c r="I135" s="154" t="n">
        <v>1849.4</v>
      </c>
      <c r="J135" s="154" t="n">
        <v>5711</v>
      </c>
      <c r="K135" s="154" t="n">
        <v>203.3</v>
      </c>
      <c r="L135" s="154" t="n">
        <v>66.5</v>
      </c>
      <c r="M135" s="154" t="n">
        <v>16.8</v>
      </c>
      <c r="N135" s="154" t="n">
        <v>38.8</v>
      </c>
    </row>
    <row r="136" ht="10.05" customHeight="1">
      <c r="A136" s="151" t="inlineStr">
        <is>
          <t>POIS</t>
        </is>
      </c>
      <c r="B136" s="412" t="n">
        <v>2003</v>
      </c>
      <c r="C136" s="151" t="inlineStr">
        <is>
          <t>2003/04</t>
        </is>
      </c>
      <c r="D136" s="413" t="n">
        <v>9</v>
      </c>
      <c r="E136" s="154" t="n">
        <v>62334.9</v>
      </c>
      <c r="F136" s="154" t="n">
        <v>562.2</v>
      </c>
      <c r="G136" s="154" t="n">
        <v>62897.1</v>
      </c>
      <c r="H136" s="154" t="n">
        <v>645858.4</v>
      </c>
      <c r="I136" s="154" t="n">
        <v>19533.8</v>
      </c>
      <c r="J136" s="154" t="n">
        <v>665392.2</v>
      </c>
      <c r="K136" s="154" t="n">
        <v>211844.1</v>
      </c>
      <c r="L136" s="154" t="n">
        <v>5281.4</v>
      </c>
      <c r="M136" s="154" t="n">
        <v>42765.3</v>
      </c>
      <c r="N136" s="154" t="n">
        <v>1357.6</v>
      </c>
    </row>
    <row r="137" ht="10.05" customHeight="1">
      <c r="A137" s="151" t="inlineStr">
        <is>
          <t>FEVEROLE</t>
        </is>
      </c>
      <c r="B137" s="412" t="n">
        <v>2003</v>
      </c>
      <c r="C137" s="151" t="inlineStr">
        <is>
          <t>2003/04</t>
        </is>
      </c>
      <c r="D137" s="413" t="n">
        <v>10</v>
      </c>
      <c r="E137" s="154" t="n">
        <v>6888.3</v>
      </c>
      <c r="F137" s="154" t="n">
        <v>967.4</v>
      </c>
      <c r="G137" s="154" t="n">
        <v>7855.7</v>
      </c>
      <c r="H137" s="154" t="n">
        <v>55439.1</v>
      </c>
      <c r="I137" s="154" t="n">
        <v>3388.9</v>
      </c>
      <c r="J137" s="154" t="n">
        <v>58828</v>
      </c>
      <c r="K137" s="154" t="n">
        <v>4036.8</v>
      </c>
      <c r="L137" s="154" t="n">
        <v>962.3</v>
      </c>
      <c r="M137" s="154" t="n">
        <v>1603.1</v>
      </c>
      <c r="N137" s="154" t="n">
        <v>49.2</v>
      </c>
    </row>
    <row r="138" ht="10.05" customHeight="1">
      <c r="A138" s="151" t="inlineStr">
        <is>
          <t>LUPIN</t>
        </is>
      </c>
      <c r="B138" s="412" t="n">
        <v>2003</v>
      </c>
      <c r="C138" s="151" t="inlineStr">
        <is>
          <t>2003/04</t>
        </is>
      </c>
      <c r="D138" s="413" t="n">
        <v>10</v>
      </c>
      <c r="E138" s="154" t="n">
        <v>107.6</v>
      </c>
      <c r="F138" s="154" t="n">
        <v>0.4</v>
      </c>
      <c r="G138" s="154" t="n">
        <v>108</v>
      </c>
      <c r="H138" s="154" t="n">
        <v>3330.8</v>
      </c>
      <c r="I138" s="154" t="n">
        <v>1816.9</v>
      </c>
      <c r="J138" s="154" t="n">
        <v>5147.7</v>
      </c>
      <c r="K138" s="154" t="n">
        <v>128</v>
      </c>
      <c r="L138" s="154" t="n">
        <v>0</v>
      </c>
      <c r="M138" s="154" t="n">
        <v>52.9</v>
      </c>
      <c r="N138" s="154" t="n">
        <v>22.4</v>
      </c>
    </row>
    <row r="139" ht="10.05" customHeight="1">
      <c r="A139" s="151" t="inlineStr">
        <is>
          <t>POIS</t>
        </is>
      </c>
      <c r="B139" s="412" t="n">
        <v>2003</v>
      </c>
      <c r="C139" s="151" t="inlineStr">
        <is>
          <t>2003/04</t>
        </is>
      </c>
      <c r="D139" s="413" t="n">
        <v>10</v>
      </c>
      <c r="E139" s="154" t="n">
        <v>54082.4</v>
      </c>
      <c r="F139" s="154" t="n">
        <v>6245.4</v>
      </c>
      <c r="G139" s="154" t="n">
        <v>60327.8</v>
      </c>
      <c r="H139" s="154" t="n">
        <v>590197.9</v>
      </c>
      <c r="I139" s="154" t="n">
        <v>23777</v>
      </c>
      <c r="J139" s="154" t="n">
        <v>613974.9</v>
      </c>
      <c r="K139" s="154" t="n">
        <v>181346.8</v>
      </c>
      <c r="L139" s="154" t="n">
        <v>3720.2</v>
      </c>
      <c r="M139" s="154" t="n">
        <v>32155.2</v>
      </c>
      <c r="N139" s="154" t="n">
        <v>2062.3</v>
      </c>
    </row>
    <row r="140" ht="10.05" customHeight="1">
      <c r="A140" s="151" t="inlineStr">
        <is>
          <t>FEVEROLE</t>
        </is>
      </c>
      <c r="B140" s="412" t="n">
        <v>2003</v>
      </c>
      <c r="C140" s="151" t="inlineStr">
        <is>
          <t>2003/04</t>
        </is>
      </c>
      <c r="D140" s="413" t="n">
        <v>11</v>
      </c>
      <c r="E140" s="154" t="n">
        <v>7667.8</v>
      </c>
      <c r="F140" s="154" t="n">
        <v>762.8</v>
      </c>
      <c r="G140" s="154" t="n">
        <v>8430.6</v>
      </c>
      <c r="H140" s="154" t="n">
        <v>50221</v>
      </c>
      <c r="I140" s="154" t="n">
        <v>3859.5</v>
      </c>
      <c r="J140" s="154" t="n">
        <v>54080.5</v>
      </c>
      <c r="K140" s="154" t="n">
        <v>3647.3</v>
      </c>
      <c r="L140" s="154" t="n">
        <v>4949.6</v>
      </c>
      <c r="M140" s="154" t="n">
        <v>5274.8</v>
      </c>
      <c r="N140" s="154" t="n">
        <v>64.3</v>
      </c>
    </row>
    <row r="141" ht="10.05" customHeight="1">
      <c r="A141" s="151" t="inlineStr">
        <is>
          <t>LUPIN</t>
        </is>
      </c>
      <c r="B141" s="412" t="n">
        <v>2003</v>
      </c>
      <c r="C141" s="151" t="inlineStr">
        <is>
          <t>2003/04</t>
        </is>
      </c>
      <c r="D141" s="413" t="n">
        <v>11</v>
      </c>
      <c r="E141" s="154" t="n">
        <v>107.1</v>
      </c>
      <c r="F141" s="154" t="n">
        <v>0</v>
      </c>
      <c r="G141" s="154" t="n">
        <v>107.1</v>
      </c>
      <c r="H141" s="154" t="n">
        <v>2694.7</v>
      </c>
      <c r="I141" s="154" t="n">
        <v>1806.9</v>
      </c>
      <c r="J141" s="154" t="n">
        <v>4501.6</v>
      </c>
      <c r="K141" s="154" t="n">
        <v>88.09999999999999</v>
      </c>
      <c r="L141" s="154" t="n">
        <v>-26.9</v>
      </c>
      <c r="M141" s="154" t="n">
        <v>1.3</v>
      </c>
      <c r="N141" s="154" t="n">
        <v>11.7</v>
      </c>
    </row>
    <row r="142" ht="10.05" customHeight="1">
      <c r="A142" s="151" t="inlineStr">
        <is>
          <t>POIS</t>
        </is>
      </c>
      <c r="B142" s="412" t="n">
        <v>2003</v>
      </c>
      <c r="C142" s="151" t="inlineStr">
        <is>
          <t>2003/04</t>
        </is>
      </c>
      <c r="D142" s="413" t="n">
        <v>11</v>
      </c>
      <c r="E142" s="154" t="n">
        <v>73691.8</v>
      </c>
      <c r="F142" s="154" t="n">
        <v>12815.4</v>
      </c>
      <c r="G142" s="154" t="n">
        <v>86507.2</v>
      </c>
      <c r="H142" s="154" t="n">
        <v>550991.3</v>
      </c>
      <c r="I142" s="154" t="n">
        <v>34124.7</v>
      </c>
      <c r="J142" s="154" t="n">
        <v>585116</v>
      </c>
      <c r="K142" s="154" t="n">
        <v>148184.7</v>
      </c>
      <c r="L142" s="154" t="n">
        <v>13573.8</v>
      </c>
      <c r="M142" s="154" t="n">
        <v>45227</v>
      </c>
      <c r="N142" s="154" t="n">
        <v>1605.6</v>
      </c>
    </row>
    <row r="143" ht="10.05" customHeight="1">
      <c r="A143" s="151" t="inlineStr">
        <is>
          <t>FEVEROLE</t>
        </is>
      </c>
      <c r="B143" s="412" t="n">
        <v>2003</v>
      </c>
      <c r="C143" s="151" t="inlineStr">
        <is>
          <t>2003/04</t>
        </is>
      </c>
      <c r="D143" s="413" t="n">
        <v>12</v>
      </c>
      <c r="E143" s="154" t="n">
        <v>4890.6</v>
      </c>
      <c r="F143" s="154" t="n">
        <v>957.5</v>
      </c>
      <c r="G143" s="154" t="n">
        <v>5848.1</v>
      </c>
      <c r="H143" s="154" t="n">
        <v>40161</v>
      </c>
      <c r="I143" s="154" t="n">
        <v>4094</v>
      </c>
      <c r="J143" s="154" t="n">
        <v>44255</v>
      </c>
      <c r="K143" s="154" t="n">
        <v>3066.2</v>
      </c>
      <c r="L143" s="154" t="n">
        <v>742.9</v>
      </c>
      <c r="M143" s="154" t="n">
        <v>1270.7</v>
      </c>
      <c r="N143" s="154" t="n">
        <v>53.3</v>
      </c>
    </row>
    <row r="144" ht="10.05" customHeight="1">
      <c r="A144" s="151" t="inlineStr">
        <is>
          <t>LUPIN</t>
        </is>
      </c>
      <c r="B144" s="412" t="n">
        <v>2003</v>
      </c>
      <c r="C144" s="151" t="inlineStr">
        <is>
          <t>2003/04</t>
        </is>
      </c>
      <c r="D144" s="413" t="n">
        <v>12</v>
      </c>
      <c r="E144" s="154" t="n">
        <v>21.8</v>
      </c>
      <c r="F144" s="154" t="n">
        <v>24.1</v>
      </c>
      <c r="G144" s="154" t="n">
        <v>45.9</v>
      </c>
      <c r="H144" s="154" t="n">
        <v>2365.7</v>
      </c>
      <c r="I144" s="154" t="n">
        <v>1141.7</v>
      </c>
      <c r="J144" s="154" t="n">
        <v>3507.4</v>
      </c>
      <c r="K144" s="154" t="n">
        <v>71.7</v>
      </c>
      <c r="L144" s="154" t="n">
        <v>5.3</v>
      </c>
      <c r="M144" s="154" t="n">
        <v>3</v>
      </c>
      <c r="N144" s="154" t="n">
        <v>18.7</v>
      </c>
    </row>
    <row r="145" ht="10.05" customHeight="1">
      <c r="A145" s="151" t="inlineStr">
        <is>
          <t>POIS</t>
        </is>
      </c>
      <c r="B145" s="412" t="n">
        <v>2003</v>
      </c>
      <c r="C145" s="151" t="inlineStr">
        <is>
          <t>2003/04</t>
        </is>
      </c>
      <c r="D145" s="413" t="n">
        <v>12</v>
      </c>
      <c r="E145" s="154" t="n">
        <v>80220.5</v>
      </c>
      <c r="F145" s="154" t="n">
        <v>10132.7</v>
      </c>
      <c r="G145" s="154" t="n">
        <v>90353.2</v>
      </c>
      <c r="H145" s="154" t="n">
        <v>516761.1</v>
      </c>
      <c r="I145" s="154" t="n">
        <v>39368.9</v>
      </c>
      <c r="J145" s="154" t="n">
        <v>556130</v>
      </c>
      <c r="K145" s="154" t="n">
        <v>113462.3</v>
      </c>
      <c r="L145" s="154" t="n">
        <v>14027.6</v>
      </c>
      <c r="M145" s="154" t="n">
        <v>47343</v>
      </c>
      <c r="N145" s="154" t="n">
        <v>1407</v>
      </c>
    </row>
    <row r="146" ht="10.05" customHeight="1">
      <c r="A146" s="151" t="inlineStr">
        <is>
          <t>FEVEROLE</t>
        </is>
      </c>
      <c r="B146" s="412" t="n">
        <v>2004</v>
      </c>
      <c r="C146" s="151" t="inlineStr">
        <is>
          <t>2003/04</t>
        </is>
      </c>
      <c r="D146" s="413" t="n">
        <v>1</v>
      </c>
      <c r="E146" s="154" t="n">
        <v>4701.4</v>
      </c>
      <c r="F146" s="154" t="n">
        <v>1336.4</v>
      </c>
      <c r="G146" s="154" t="n">
        <v>6037.8</v>
      </c>
      <c r="H146" s="154" t="n">
        <v>37647.7</v>
      </c>
      <c r="I146" s="154" t="n">
        <v>3341.5</v>
      </c>
      <c r="J146" s="154" t="n">
        <v>40989.2</v>
      </c>
      <c r="K146" s="154" t="n">
        <v>1674.8</v>
      </c>
      <c r="L146" s="154" t="n">
        <v>145.5</v>
      </c>
      <c r="M146" s="154" t="n">
        <v>1478.7</v>
      </c>
      <c r="N146" s="154" t="n">
        <v>58.2</v>
      </c>
    </row>
    <row r="147" ht="10.05" customHeight="1">
      <c r="A147" s="151" t="inlineStr">
        <is>
          <t>LUPIN</t>
        </is>
      </c>
      <c r="B147" s="412" t="n">
        <v>2004</v>
      </c>
      <c r="C147" s="151" t="inlineStr">
        <is>
          <t>2003/04</t>
        </is>
      </c>
      <c r="D147" s="413" t="n">
        <v>1</v>
      </c>
      <c r="E147" s="154" t="n">
        <v>16.9</v>
      </c>
      <c r="F147" s="154" t="n">
        <v>17.3</v>
      </c>
      <c r="G147" s="154" t="n">
        <v>34.2</v>
      </c>
      <c r="H147" s="154" t="n">
        <v>661.8</v>
      </c>
      <c r="I147" s="154" t="n">
        <v>945.5</v>
      </c>
      <c r="J147" s="154" t="n">
        <v>1607.3</v>
      </c>
      <c r="K147" s="154" t="n">
        <v>45.9</v>
      </c>
      <c r="L147" s="154" t="n">
        <v>0</v>
      </c>
      <c r="M147" s="154" t="n">
        <v>1.8</v>
      </c>
      <c r="N147" s="154" t="n">
        <v>24</v>
      </c>
    </row>
    <row r="148" ht="10.05" customHeight="1">
      <c r="A148" s="151" t="inlineStr">
        <is>
          <t>POIS</t>
        </is>
      </c>
      <c r="B148" s="412" t="n">
        <v>2004</v>
      </c>
      <c r="C148" s="151" t="inlineStr">
        <is>
          <t>2003/04</t>
        </is>
      </c>
      <c r="D148" s="413" t="n">
        <v>1</v>
      </c>
      <c r="E148" s="154" t="n">
        <v>73356.39999999999</v>
      </c>
      <c r="F148" s="154" t="n">
        <v>8799.9</v>
      </c>
      <c r="G148" s="154" t="n">
        <v>82156.3</v>
      </c>
      <c r="H148" s="154" t="n">
        <v>484287.4</v>
      </c>
      <c r="I148" s="154" t="n">
        <v>35524.8</v>
      </c>
      <c r="J148" s="154" t="n">
        <v>519812.2</v>
      </c>
      <c r="K148" s="154" t="n">
        <v>85129.89999999999</v>
      </c>
      <c r="L148" s="154" t="n">
        <v>8771.799999999999</v>
      </c>
      <c r="M148" s="154" t="n">
        <v>35087.7</v>
      </c>
      <c r="N148" s="154" t="n">
        <v>2014.3</v>
      </c>
    </row>
    <row r="149" ht="10.05" customHeight="1">
      <c r="A149" s="151" t="inlineStr">
        <is>
          <t>FEVEROLE</t>
        </is>
      </c>
      <c r="B149" s="412" t="n">
        <v>2004</v>
      </c>
      <c r="C149" s="151" t="inlineStr">
        <is>
          <t>2003/04</t>
        </is>
      </c>
      <c r="D149" s="413" t="n">
        <v>2</v>
      </c>
      <c r="E149" s="154" t="n">
        <v>4173.5</v>
      </c>
      <c r="F149" s="154" t="n">
        <v>497.7</v>
      </c>
      <c r="G149" s="154" t="n">
        <v>4671.2</v>
      </c>
      <c r="H149" s="154" t="n">
        <v>32027.5</v>
      </c>
      <c r="I149" s="154" t="n">
        <v>2238.2</v>
      </c>
      <c r="J149" s="154" t="n">
        <v>34265.7</v>
      </c>
      <c r="K149" s="154" t="n">
        <v>1202.7</v>
      </c>
      <c r="L149" s="154" t="n">
        <v>103.1</v>
      </c>
      <c r="M149" s="154" t="n">
        <v>508</v>
      </c>
      <c r="N149" s="154" t="n">
        <v>67.2</v>
      </c>
    </row>
    <row r="150" ht="10.05" customHeight="1">
      <c r="A150" s="151" t="inlineStr">
        <is>
          <t>LUPIN</t>
        </is>
      </c>
      <c r="B150" s="412" t="n">
        <v>2004</v>
      </c>
      <c r="C150" s="151" t="inlineStr">
        <is>
          <t>2003/04</t>
        </is>
      </c>
      <c r="D150" s="413" t="n">
        <v>2</v>
      </c>
      <c r="E150" s="154" t="n">
        <v>55.1</v>
      </c>
      <c r="F150" s="154" t="n">
        <v>72.90000000000001</v>
      </c>
      <c r="G150" s="154" t="n">
        <v>128</v>
      </c>
      <c r="H150" s="154" t="n">
        <v>535.9</v>
      </c>
      <c r="I150" s="154" t="n">
        <v>908.2</v>
      </c>
      <c r="J150" s="154" t="n">
        <v>1444.1</v>
      </c>
      <c r="K150" s="154" t="n">
        <v>43.7</v>
      </c>
      <c r="L150" s="154" t="n">
        <v>5.3</v>
      </c>
      <c r="M150" s="154" t="n">
        <v>1.8</v>
      </c>
      <c r="N150" s="154" t="n">
        <v>5.7</v>
      </c>
    </row>
    <row r="151" ht="10.05" customHeight="1">
      <c r="A151" s="151" t="inlineStr">
        <is>
          <t>POIS</t>
        </is>
      </c>
      <c r="B151" s="412" t="n">
        <v>2004</v>
      </c>
      <c r="C151" s="151" t="inlineStr">
        <is>
          <t>2003/04</t>
        </is>
      </c>
      <c r="D151" s="413" t="n">
        <v>2</v>
      </c>
      <c r="E151" s="154" t="n">
        <v>64783.6</v>
      </c>
      <c r="F151" s="154" t="n">
        <v>3482.6</v>
      </c>
      <c r="G151" s="154" t="n">
        <v>68266.2</v>
      </c>
      <c r="H151" s="154" t="n">
        <v>449934.7</v>
      </c>
      <c r="I151" s="154" t="n">
        <v>26754.7</v>
      </c>
      <c r="J151" s="154" t="n">
        <v>476689.4</v>
      </c>
      <c r="K151" s="154" t="n">
        <v>69513.60000000001</v>
      </c>
      <c r="L151" s="154" t="n">
        <v>9139.799999999999</v>
      </c>
      <c r="M151" s="154" t="n">
        <v>24079</v>
      </c>
      <c r="N151" s="154" t="n">
        <v>677.1</v>
      </c>
    </row>
    <row r="152" ht="10.05" customHeight="1">
      <c r="A152" s="151" t="inlineStr">
        <is>
          <t>FEVEROLE</t>
        </is>
      </c>
      <c r="B152" s="412" t="n">
        <v>2004</v>
      </c>
      <c r="C152" s="151" t="inlineStr">
        <is>
          <t>2003/04</t>
        </is>
      </c>
      <c r="D152" s="413" t="n">
        <v>3</v>
      </c>
      <c r="E152" s="154" t="n">
        <v>4078.9</v>
      </c>
      <c r="F152" s="154" t="n">
        <v>0</v>
      </c>
      <c r="G152" s="154" t="n">
        <v>4078.9</v>
      </c>
      <c r="H152" s="154" t="n">
        <v>24130.3</v>
      </c>
      <c r="I152" s="154" t="n">
        <v>1824.1</v>
      </c>
      <c r="J152" s="154" t="n">
        <v>25954.4</v>
      </c>
      <c r="K152" s="154" t="n">
        <v>501.8</v>
      </c>
      <c r="L152" s="154" t="n">
        <v>34.4</v>
      </c>
      <c r="M152" s="154" t="n">
        <v>726.6</v>
      </c>
      <c r="N152" s="154" t="n">
        <v>18.5</v>
      </c>
    </row>
    <row r="153" ht="10.05" customHeight="1">
      <c r="A153" s="151" t="inlineStr">
        <is>
          <t>LUPIN</t>
        </is>
      </c>
      <c r="B153" s="412" t="n">
        <v>2004</v>
      </c>
      <c r="C153" s="151" t="inlineStr">
        <is>
          <t>2003/04</t>
        </is>
      </c>
      <c r="D153" s="413" t="n">
        <v>3</v>
      </c>
      <c r="E153" s="154" t="n">
        <v>25.5</v>
      </c>
      <c r="F153" s="154" t="n">
        <v>0</v>
      </c>
      <c r="G153" s="154" t="n">
        <v>25.5</v>
      </c>
      <c r="H153" s="154" t="n">
        <v>464.1</v>
      </c>
      <c r="I153" s="154" t="n">
        <v>830.5</v>
      </c>
      <c r="J153" s="154" t="n">
        <v>1294.6</v>
      </c>
      <c r="K153" s="154" t="n">
        <v>46</v>
      </c>
      <c r="L153" s="154" t="n">
        <v>2.2</v>
      </c>
      <c r="M153" s="154" t="n">
        <v>-2.2</v>
      </c>
      <c r="N153" s="154" t="n">
        <v>2.1</v>
      </c>
    </row>
    <row r="154" ht="10.05" customHeight="1">
      <c r="A154" s="151" t="inlineStr">
        <is>
          <t>POIS</t>
        </is>
      </c>
      <c r="B154" s="412" t="n">
        <v>2004</v>
      </c>
      <c r="C154" s="151" t="inlineStr">
        <is>
          <t>2003/04</t>
        </is>
      </c>
      <c r="D154" s="413" t="n">
        <v>3</v>
      </c>
      <c r="E154" s="154" t="n">
        <v>84484.7</v>
      </c>
      <c r="F154" s="154" t="n">
        <v>788.1</v>
      </c>
      <c r="G154" s="154" t="n">
        <v>85272.8</v>
      </c>
      <c r="H154" s="154" t="n">
        <v>399942.6</v>
      </c>
      <c r="I154" s="154" t="n">
        <v>20710.3</v>
      </c>
      <c r="J154" s="154" t="n">
        <v>420652.9</v>
      </c>
      <c r="K154" s="154" t="n">
        <v>32940.3</v>
      </c>
      <c r="L154" s="154" t="n">
        <v>6128.9</v>
      </c>
      <c r="M154" s="154" t="n">
        <v>42199.8</v>
      </c>
      <c r="N154" s="154" t="n">
        <v>551.2</v>
      </c>
    </row>
    <row r="155" ht="10.05" customHeight="1">
      <c r="A155" s="151" t="inlineStr">
        <is>
          <t>FEVEROLE</t>
        </is>
      </c>
      <c r="B155" s="412" t="n">
        <v>2004</v>
      </c>
      <c r="C155" s="151" t="inlineStr">
        <is>
          <t>2003/04</t>
        </is>
      </c>
      <c r="D155" s="413" t="n">
        <v>4</v>
      </c>
      <c r="E155" s="154" t="n">
        <v>2016.5</v>
      </c>
      <c r="F155" s="154" t="n">
        <v>0</v>
      </c>
      <c r="G155" s="154" t="n">
        <v>2016.5</v>
      </c>
      <c r="H155" s="154" t="n">
        <v>19543.8</v>
      </c>
      <c r="I155" s="154" t="n">
        <v>1671.4</v>
      </c>
      <c r="J155" s="154" t="n">
        <v>21215.2</v>
      </c>
      <c r="K155" s="154" t="n">
        <v>342.2</v>
      </c>
      <c r="L155" s="154" t="n">
        <v>10</v>
      </c>
      <c r="M155" s="154" t="n">
        <v>150.8</v>
      </c>
      <c r="N155" s="154" t="n">
        <v>18.8</v>
      </c>
    </row>
    <row r="156" ht="10.05" customHeight="1">
      <c r="A156" s="151" t="inlineStr">
        <is>
          <t>LUPIN</t>
        </is>
      </c>
      <c r="B156" s="412" t="n">
        <v>2004</v>
      </c>
      <c r="C156" s="151" t="inlineStr">
        <is>
          <t>2003/04</t>
        </is>
      </c>
      <c r="D156" s="413" t="n">
        <v>4</v>
      </c>
      <c r="E156" s="154" t="n">
        <v>12.2</v>
      </c>
      <c r="F156" s="154" t="n">
        <v>0</v>
      </c>
      <c r="G156" s="154" t="n">
        <v>12.2</v>
      </c>
      <c r="H156" s="154" t="n">
        <v>449.2</v>
      </c>
      <c r="I156" s="154" t="n">
        <v>816.4</v>
      </c>
      <c r="J156" s="154" t="n">
        <v>1265.6</v>
      </c>
      <c r="K156" s="154" t="n">
        <v>40.9</v>
      </c>
      <c r="L156" s="154" t="n">
        <v>0.1</v>
      </c>
      <c r="M156" s="154" t="n">
        <v>2.6</v>
      </c>
      <c r="N156" s="154" t="n">
        <v>2.6</v>
      </c>
    </row>
    <row r="157" ht="10.05" customHeight="1">
      <c r="A157" s="151" t="inlineStr">
        <is>
          <t>POIS</t>
        </is>
      </c>
      <c r="B157" s="412" t="n">
        <v>2004</v>
      </c>
      <c r="C157" s="151" t="inlineStr">
        <is>
          <t>2003/04</t>
        </is>
      </c>
      <c r="D157" s="413" t="n">
        <v>4</v>
      </c>
      <c r="E157" s="154" t="n">
        <v>48149.1</v>
      </c>
      <c r="F157" s="154" t="n">
        <v>437.5</v>
      </c>
      <c r="G157" s="154" t="n">
        <v>48586.6</v>
      </c>
      <c r="H157" s="154" t="n">
        <v>318602.9</v>
      </c>
      <c r="I157" s="154" t="n">
        <v>13396.6</v>
      </c>
      <c r="J157" s="154" t="n">
        <v>331999.5</v>
      </c>
      <c r="K157" s="154" t="n">
        <v>16835.1</v>
      </c>
      <c r="L157" s="154" t="n">
        <v>4341.7</v>
      </c>
      <c r="M157" s="154" t="n">
        <v>19443.3</v>
      </c>
      <c r="N157" s="154" t="n">
        <v>740.4</v>
      </c>
    </row>
    <row r="158" ht="10.05" customHeight="1">
      <c r="A158" s="151" t="inlineStr">
        <is>
          <t>FEVEROLE</t>
        </is>
      </c>
      <c r="B158" s="412" t="n">
        <v>2004</v>
      </c>
      <c r="C158" s="151" t="inlineStr">
        <is>
          <t>2003/04</t>
        </is>
      </c>
      <c r="D158" s="413" t="n">
        <v>5</v>
      </c>
      <c r="E158" s="154" t="n">
        <v>1160.9</v>
      </c>
      <c r="F158" s="154" t="n">
        <v>74.90000000000001</v>
      </c>
      <c r="G158" s="154" t="n">
        <v>1235.8</v>
      </c>
      <c r="H158" s="154" t="n">
        <v>13571.7</v>
      </c>
      <c r="I158" s="154" t="n">
        <v>1430.7</v>
      </c>
      <c r="J158" s="154" t="n">
        <v>15002.4</v>
      </c>
      <c r="K158" s="154" t="n">
        <v>192.7</v>
      </c>
      <c r="L158" s="154" t="n">
        <v>5.5</v>
      </c>
      <c r="M158" s="154" t="n">
        <v>139.9</v>
      </c>
      <c r="N158" s="154" t="n">
        <v>38.2</v>
      </c>
    </row>
    <row r="159" ht="10.05" customHeight="1">
      <c r="A159" s="151" t="inlineStr">
        <is>
          <t>LUPIN</t>
        </is>
      </c>
      <c r="B159" s="412" t="n">
        <v>2004</v>
      </c>
      <c r="C159" s="151" t="inlineStr">
        <is>
          <t>2003/04</t>
        </is>
      </c>
      <c r="D159" s="413" t="n">
        <v>5</v>
      </c>
      <c r="E159" s="154" t="n">
        <v>34.1</v>
      </c>
      <c r="F159" s="154" t="n">
        <v>44.6</v>
      </c>
      <c r="G159" s="154" t="n">
        <v>78.7</v>
      </c>
      <c r="H159" s="154" t="n">
        <v>402.8</v>
      </c>
      <c r="I159" s="154" t="n">
        <v>313</v>
      </c>
      <c r="J159" s="154" t="n">
        <v>715.8</v>
      </c>
      <c r="K159" s="154" t="n">
        <v>30.1</v>
      </c>
      <c r="L159" s="154" t="n">
        <v>26.3</v>
      </c>
      <c r="M159" s="154" t="n">
        <v>28.2</v>
      </c>
      <c r="N159" s="154" t="n">
        <v>8.9</v>
      </c>
    </row>
    <row r="160" ht="10.05" customHeight="1">
      <c r="A160" s="151" t="inlineStr">
        <is>
          <t>POIS</t>
        </is>
      </c>
      <c r="B160" s="412" t="n">
        <v>2004</v>
      </c>
      <c r="C160" s="151" t="inlineStr">
        <is>
          <t>2003/04</t>
        </is>
      </c>
      <c r="D160" s="413" t="n">
        <v>5</v>
      </c>
      <c r="E160" s="154" t="n">
        <v>33322.2</v>
      </c>
      <c r="F160" s="154" t="n">
        <v>764.7</v>
      </c>
      <c r="G160" s="154" t="n">
        <v>34086.9</v>
      </c>
      <c r="H160" s="154" t="n">
        <v>213340.4</v>
      </c>
      <c r="I160" s="154" t="n">
        <v>9639.799999999999</v>
      </c>
      <c r="J160" s="154" t="n">
        <v>222980.2</v>
      </c>
      <c r="K160" s="154" t="n">
        <v>7000.4</v>
      </c>
      <c r="L160" s="154" t="n">
        <v>2580.7</v>
      </c>
      <c r="M160" s="154" t="n">
        <v>11828.2</v>
      </c>
      <c r="N160" s="154" t="n">
        <v>594.4</v>
      </c>
    </row>
    <row r="161" ht="10.05" customHeight="1">
      <c r="A161" s="151" t="inlineStr">
        <is>
          <t>FEVEROLE</t>
        </is>
      </c>
      <c r="B161" s="412" t="n">
        <v>2004</v>
      </c>
      <c r="C161" s="151" t="inlineStr">
        <is>
          <t>2003/04</t>
        </is>
      </c>
      <c r="D161" s="413" t="n">
        <v>6</v>
      </c>
      <c r="E161" s="154" t="n">
        <v>373.8</v>
      </c>
      <c r="F161" s="154" t="n">
        <v>6.3</v>
      </c>
      <c r="G161" s="154" t="n">
        <v>380.1</v>
      </c>
      <c r="H161" s="154" t="n">
        <v>0</v>
      </c>
      <c r="I161" s="154" t="n">
        <v>0</v>
      </c>
      <c r="J161" s="154" t="n">
        <v>0</v>
      </c>
      <c r="K161" s="154" t="n">
        <v>0</v>
      </c>
      <c r="L161" s="154" t="n">
        <v>74.2</v>
      </c>
      <c r="M161" s="154" t="n">
        <v>188.3</v>
      </c>
      <c r="N161" s="154" t="n">
        <v>61.9</v>
      </c>
    </row>
    <row r="162" ht="10.05" customHeight="1">
      <c r="A162" s="151" t="inlineStr">
        <is>
          <t>LUPIN</t>
        </is>
      </c>
      <c r="B162" s="412" t="n">
        <v>2004</v>
      </c>
      <c r="C162" s="151" t="inlineStr">
        <is>
          <t>2003/04</t>
        </is>
      </c>
      <c r="D162" s="413" t="n">
        <v>6</v>
      </c>
      <c r="E162" s="154" t="n">
        <v>53.4</v>
      </c>
      <c r="F162" s="154" t="n">
        <v>0</v>
      </c>
      <c r="G162" s="154" t="n">
        <v>53.4</v>
      </c>
      <c r="H162" s="154" t="n">
        <v>0</v>
      </c>
      <c r="I162" s="154" t="n">
        <v>0</v>
      </c>
      <c r="J162" s="154" t="n">
        <v>0</v>
      </c>
      <c r="K162" s="154" t="n">
        <v>0</v>
      </c>
      <c r="L162" s="154" t="n">
        <v>0</v>
      </c>
      <c r="M162" s="154" t="n">
        <v>3.6</v>
      </c>
      <c r="N162" s="154" t="n">
        <v>11</v>
      </c>
    </row>
    <row r="163" ht="10.05" customHeight="1">
      <c r="A163" s="151" t="inlineStr">
        <is>
          <t>POIS</t>
        </is>
      </c>
      <c r="B163" s="412" t="n">
        <v>2004</v>
      </c>
      <c r="C163" s="151" t="inlineStr">
        <is>
          <t>2003/04</t>
        </is>
      </c>
      <c r="D163" s="413" t="n">
        <v>6</v>
      </c>
      <c r="E163" s="154" t="n">
        <v>23738.5</v>
      </c>
      <c r="F163" s="154" t="n">
        <v>386.1</v>
      </c>
      <c r="G163" s="154" t="n">
        <v>24124.6</v>
      </c>
      <c r="H163" s="154" t="n">
        <v>0</v>
      </c>
      <c r="I163" s="154" t="n">
        <v>0</v>
      </c>
      <c r="J163" s="154" t="n">
        <v>0</v>
      </c>
      <c r="K163" s="154" t="n">
        <v>0</v>
      </c>
      <c r="L163" s="154" t="n">
        <v>1074.5</v>
      </c>
      <c r="M163" s="154" t="n">
        <v>5674.9</v>
      </c>
      <c r="N163" s="154" t="n">
        <v>923.7</v>
      </c>
    </row>
    <row r="164" ht="10.05" customHeight="1">
      <c r="A164" s="151" t="inlineStr">
        <is>
          <t>FEVEROLE</t>
        </is>
      </c>
      <c r="B164" s="412" t="n">
        <v>2004</v>
      </c>
      <c r="C164" s="151" t="inlineStr">
        <is>
          <t>2003/04</t>
        </is>
      </c>
      <c r="D164" s="413" t="n">
        <v>7</v>
      </c>
      <c r="E164" s="154" t="n">
        <v>0</v>
      </c>
      <c r="F164" s="154" t="n">
        <v>0</v>
      </c>
      <c r="G164" s="154" t="n">
        <v>0</v>
      </c>
      <c r="H164" s="154" t="n">
        <v>8741.299999999999</v>
      </c>
      <c r="I164" s="154" t="n">
        <v>548.6</v>
      </c>
      <c r="J164" s="154" t="n">
        <v>9289.9</v>
      </c>
      <c r="K164" s="154" t="n">
        <v>16.7</v>
      </c>
      <c r="L164" s="154" t="n">
        <v>0</v>
      </c>
      <c r="M164" s="154" t="n">
        <v>0</v>
      </c>
      <c r="N164" s="154" t="n">
        <v>0</v>
      </c>
    </row>
    <row r="165" ht="10.05" customHeight="1">
      <c r="A165" s="151" t="inlineStr">
        <is>
          <t>LUPIN</t>
        </is>
      </c>
      <c r="B165" s="412" t="n">
        <v>2004</v>
      </c>
      <c r="C165" s="151" t="inlineStr">
        <is>
          <t>2003/04</t>
        </is>
      </c>
      <c r="D165" s="413" t="n">
        <v>7</v>
      </c>
      <c r="E165" s="154" t="n">
        <v>0</v>
      </c>
      <c r="F165" s="154" t="n">
        <v>0</v>
      </c>
      <c r="G165" s="154" t="n">
        <v>0</v>
      </c>
      <c r="H165" s="154" t="n">
        <v>253.6</v>
      </c>
      <c r="I165" s="154" t="n">
        <v>279.9</v>
      </c>
      <c r="J165" s="154" t="n">
        <v>533.5</v>
      </c>
      <c r="K165" s="154" t="n">
        <v>15.5</v>
      </c>
      <c r="L165" s="154" t="n">
        <v>0</v>
      </c>
      <c r="M165" s="154" t="n">
        <v>0</v>
      </c>
      <c r="N165" s="154" t="n">
        <v>0</v>
      </c>
    </row>
    <row r="166" ht="10.05" customHeight="1">
      <c r="A166" s="151" t="inlineStr">
        <is>
          <t>POIS</t>
        </is>
      </c>
      <c r="B166" s="412" t="n">
        <v>2004</v>
      </c>
      <c r="C166" s="151" t="inlineStr">
        <is>
          <t>2003/04</t>
        </is>
      </c>
      <c r="D166" s="413" t="n">
        <v>7</v>
      </c>
      <c r="E166" s="154" t="n">
        <v>0</v>
      </c>
      <c r="F166" s="154" t="n">
        <v>0</v>
      </c>
      <c r="G166" s="154" t="n">
        <v>0</v>
      </c>
      <c r="H166" s="154" t="n">
        <v>77465.39999999999</v>
      </c>
      <c r="I166" s="154" t="n">
        <v>4257.1</v>
      </c>
      <c r="J166" s="154" t="n">
        <v>81722.5</v>
      </c>
      <c r="K166" s="154" t="n">
        <v>1476.2</v>
      </c>
      <c r="L166" s="154" t="n">
        <v>0</v>
      </c>
      <c r="M166" s="154" t="n">
        <v>0</v>
      </c>
      <c r="N166" s="154" t="n">
        <v>0</v>
      </c>
    </row>
    <row r="167" ht="10.05" customHeight="1">
      <c r="A167" s="151" t="inlineStr">
        <is>
          <t>FEVEROLE</t>
        </is>
      </c>
      <c r="B167" s="412" t="n">
        <v>2004</v>
      </c>
      <c r="C167" s="151" t="inlineStr">
        <is>
          <t>2004/05</t>
        </is>
      </c>
      <c r="D167" s="413" t="n">
        <v>2</v>
      </c>
      <c r="E167" s="154" t="n">
        <v>10.9</v>
      </c>
      <c r="F167" s="154" t="n">
        <v>0</v>
      </c>
      <c r="G167" s="154" t="n">
        <v>10.9</v>
      </c>
      <c r="H167" s="154" t="n">
        <v>0</v>
      </c>
      <c r="I167" s="154" t="n">
        <v>0</v>
      </c>
      <c r="J167" s="154" t="n">
        <v>0</v>
      </c>
      <c r="K167" s="154" t="n">
        <v>0</v>
      </c>
      <c r="L167" s="154" t="n">
        <v>0</v>
      </c>
      <c r="M167" s="154" t="n">
        <v>0</v>
      </c>
      <c r="N167" s="154" t="n">
        <v>0</v>
      </c>
    </row>
    <row r="168" ht="10.05" customHeight="1">
      <c r="A168" s="151" t="inlineStr">
        <is>
          <t>FEVEROLE</t>
        </is>
      </c>
      <c r="B168" s="412" t="n">
        <v>2004</v>
      </c>
      <c r="C168" s="151" t="inlineStr">
        <is>
          <t>2004/05</t>
        </is>
      </c>
      <c r="D168" s="413" t="n">
        <v>7</v>
      </c>
      <c r="E168" s="154" t="n">
        <v>9704.1</v>
      </c>
      <c r="F168" s="154" t="n">
        <v>57.3</v>
      </c>
      <c r="G168" s="154" t="n">
        <v>9761.400000000011</v>
      </c>
      <c r="H168" s="154" t="n">
        <v>13966.7</v>
      </c>
      <c r="I168" s="154" t="n">
        <v>455.1</v>
      </c>
      <c r="J168" s="154" t="n">
        <v>14421.8</v>
      </c>
      <c r="K168" s="154" t="n">
        <v>1127.5</v>
      </c>
      <c r="L168" s="154" t="n">
        <v>1116</v>
      </c>
      <c r="M168" s="154" t="n">
        <v>0</v>
      </c>
      <c r="N168" s="154" t="n">
        <v>5.2</v>
      </c>
    </row>
    <row r="169" ht="10.05" customHeight="1">
      <c r="A169" s="151" t="inlineStr">
        <is>
          <t>LUPIN</t>
        </is>
      </c>
      <c r="B169" s="412" t="n">
        <v>2004</v>
      </c>
      <c r="C169" s="151" t="inlineStr">
        <is>
          <t>2004/05</t>
        </is>
      </c>
      <c r="D169" s="413" t="n">
        <v>7</v>
      </c>
      <c r="E169" s="154" t="n">
        <v>48.7</v>
      </c>
      <c r="F169" s="154" t="n">
        <v>0</v>
      </c>
      <c r="G169" s="154" t="n">
        <v>48.7</v>
      </c>
      <c r="H169" s="154" t="n">
        <v>246.9</v>
      </c>
      <c r="I169" s="154" t="n">
        <v>284.6</v>
      </c>
      <c r="J169" s="154" t="n">
        <v>531.5</v>
      </c>
      <c r="K169" s="154" t="n">
        <v>10.2</v>
      </c>
      <c r="L169" s="154" t="n">
        <v>3.8</v>
      </c>
      <c r="M169" s="154" t="n">
        <v>0</v>
      </c>
      <c r="N169" s="154" t="n">
        <v>9.1</v>
      </c>
    </row>
    <row r="170" ht="10.05" customHeight="1">
      <c r="A170" s="151" t="inlineStr">
        <is>
          <t>POIS</t>
        </is>
      </c>
      <c r="B170" s="412" t="n">
        <v>2004</v>
      </c>
      <c r="C170" s="151" t="inlineStr">
        <is>
          <t>2004/05</t>
        </is>
      </c>
      <c r="D170" s="413" t="n">
        <v>7</v>
      </c>
      <c r="E170" s="154" t="n">
        <v>558265.1</v>
      </c>
      <c r="F170" s="154" t="n">
        <v>11710.7</v>
      </c>
      <c r="G170" s="154" t="n">
        <v>569975.8</v>
      </c>
      <c r="H170" s="154" t="n">
        <v>518503.8</v>
      </c>
      <c r="I170" s="154" t="n">
        <v>14903.5</v>
      </c>
      <c r="J170" s="154" t="n">
        <v>533407.3</v>
      </c>
      <c r="K170" s="154" t="n">
        <v>220487.8</v>
      </c>
      <c r="L170" s="154" t="n">
        <v>224443</v>
      </c>
      <c r="M170" s="154" t="n">
        <v>4812.2</v>
      </c>
      <c r="N170" s="154" t="n">
        <v>619.2</v>
      </c>
    </row>
    <row r="171" ht="10.05" customHeight="1">
      <c r="A171" s="151" t="inlineStr">
        <is>
          <t>FEVEROLE</t>
        </is>
      </c>
      <c r="B171" s="412" t="n">
        <v>2004</v>
      </c>
      <c r="C171" s="151" t="inlineStr">
        <is>
          <t>2004/05</t>
        </is>
      </c>
      <c r="D171" s="413" t="n">
        <v>8</v>
      </c>
      <c r="E171" s="154" t="n">
        <v>111419.9</v>
      </c>
      <c r="F171" s="154" t="n">
        <v>1055.6</v>
      </c>
      <c r="G171" s="154" t="n">
        <v>112475.5</v>
      </c>
      <c r="H171" s="154" t="n">
        <v>91430.3000000001</v>
      </c>
      <c r="I171" s="154" t="n">
        <v>1229.4</v>
      </c>
      <c r="J171" s="154" t="n">
        <v>92659.7000000001</v>
      </c>
      <c r="K171" s="154" t="n">
        <v>6450.9</v>
      </c>
      <c r="L171" s="154" t="n">
        <v>6304</v>
      </c>
      <c r="M171" s="154" t="n">
        <v>947.7</v>
      </c>
      <c r="N171" s="154" t="n">
        <v>32.9</v>
      </c>
    </row>
    <row r="172" ht="10.05" customHeight="1">
      <c r="A172" s="151" t="inlineStr">
        <is>
          <t>LUPIN</t>
        </is>
      </c>
      <c r="B172" s="412" t="n">
        <v>2004</v>
      </c>
      <c r="C172" s="151" t="inlineStr">
        <is>
          <t>2004/05</t>
        </is>
      </c>
      <c r="D172" s="413" t="n">
        <v>8</v>
      </c>
      <c r="E172" s="154" t="n">
        <v>986.8</v>
      </c>
      <c r="F172" s="154" t="n">
        <v>156</v>
      </c>
      <c r="G172" s="154" t="n">
        <v>1142.8</v>
      </c>
      <c r="H172" s="154" t="n">
        <v>1166.7</v>
      </c>
      <c r="I172" s="154" t="n">
        <v>436.7</v>
      </c>
      <c r="J172" s="154" t="n">
        <v>1603.4</v>
      </c>
      <c r="K172" s="154" t="n">
        <v>145</v>
      </c>
      <c r="L172" s="154" t="n">
        <v>146.3</v>
      </c>
      <c r="M172" s="154" t="n">
        <v>10.1</v>
      </c>
      <c r="N172" s="154" t="n">
        <v>1.4</v>
      </c>
    </row>
    <row r="173" ht="10.05" customHeight="1">
      <c r="A173" s="151" t="inlineStr">
        <is>
          <t>POIS</t>
        </is>
      </c>
      <c r="B173" s="412" t="n">
        <v>2004</v>
      </c>
      <c r="C173" s="151" t="inlineStr">
        <is>
          <t>2004/05</t>
        </is>
      </c>
      <c r="D173" s="413" t="n">
        <v>8</v>
      </c>
      <c r="E173" s="154" t="n">
        <v>207394.1</v>
      </c>
      <c r="F173" s="154" t="n">
        <v>7254.6</v>
      </c>
      <c r="G173" s="154" t="n">
        <v>214648.7</v>
      </c>
      <c r="H173" s="154" t="n">
        <v>569405.9</v>
      </c>
      <c r="I173" s="154" t="n">
        <v>21331.3</v>
      </c>
      <c r="J173" s="154" t="n">
        <v>590737.200000001</v>
      </c>
      <c r="K173" s="154" t="n">
        <v>267783.3</v>
      </c>
      <c r="L173" s="154" t="n">
        <v>74198.89999999999</v>
      </c>
      <c r="M173" s="154" t="n">
        <v>26036</v>
      </c>
      <c r="N173" s="154" t="n">
        <v>867.4</v>
      </c>
    </row>
    <row r="174" ht="10.05" customHeight="1">
      <c r="A174" s="151" t="inlineStr">
        <is>
          <t>FEVEROLE</t>
        </is>
      </c>
      <c r="B174" s="412" t="n">
        <v>2004</v>
      </c>
      <c r="C174" s="151" t="inlineStr">
        <is>
          <t>2004/05</t>
        </is>
      </c>
      <c r="D174" s="413" t="n">
        <v>9</v>
      </c>
      <c r="E174" s="154" t="n">
        <v>118651</v>
      </c>
      <c r="F174" s="154" t="n">
        <v>454.1</v>
      </c>
      <c r="G174" s="154" t="n">
        <v>119105.1</v>
      </c>
      <c r="H174" s="154" t="n">
        <v>114238.1</v>
      </c>
      <c r="I174" s="154" t="n">
        <v>1500.7</v>
      </c>
      <c r="J174" s="154" t="n">
        <v>115738.8</v>
      </c>
      <c r="K174" s="154" t="n">
        <v>6216.3</v>
      </c>
      <c r="L174" s="154" t="n">
        <v>4898.1</v>
      </c>
      <c r="M174" s="154" t="n">
        <v>5054.6</v>
      </c>
      <c r="N174" s="154" t="n">
        <v>78.09999999999999</v>
      </c>
    </row>
    <row r="175" ht="10.05" customHeight="1">
      <c r="A175" s="151" t="inlineStr">
        <is>
          <t>LUPIN</t>
        </is>
      </c>
      <c r="B175" s="412" t="n">
        <v>2004</v>
      </c>
      <c r="C175" s="151" t="inlineStr">
        <is>
          <t>2004/05</t>
        </is>
      </c>
      <c r="D175" s="413" t="n">
        <v>9</v>
      </c>
      <c r="E175" s="154" t="n">
        <v>1688.6</v>
      </c>
      <c r="F175" s="154" t="n">
        <v>0</v>
      </c>
      <c r="G175" s="154" t="n">
        <v>1688.6</v>
      </c>
      <c r="H175" s="154" t="n">
        <v>2487.4</v>
      </c>
      <c r="I175" s="154" t="n">
        <v>386.9</v>
      </c>
      <c r="J175" s="154" t="n">
        <v>2874.3</v>
      </c>
      <c r="K175" s="154" t="n">
        <v>76.8</v>
      </c>
      <c r="L175" s="154" t="n">
        <v>56.6</v>
      </c>
      <c r="M175" s="154" t="n">
        <v>96.3</v>
      </c>
      <c r="N175" s="154" t="n">
        <v>28.5</v>
      </c>
    </row>
    <row r="176" ht="10.05" customHeight="1">
      <c r="A176" s="151" t="inlineStr">
        <is>
          <t>POIS</t>
        </is>
      </c>
      <c r="B176" s="412" t="n">
        <v>2004</v>
      </c>
      <c r="C176" s="151" t="inlineStr">
        <is>
          <t>2004/05</t>
        </is>
      </c>
      <c r="D176" s="413" t="n">
        <v>9</v>
      </c>
      <c r="E176" s="154" t="n">
        <v>55794.6</v>
      </c>
      <c r="F176" s="154" t="n">
        <v>1201.6</v>
      </c>
      <c r="G176" s="154" t="n">
        <v>56996.2</v>
      </c>
      <c r="H176" s="154" t="n">
        <v>492366.6</v>
      </c>
      <c r="I176" s="154" t="n">
        <v>21821.7</v>
      </c>
      <c r="J176" s="154" t="n">
        <v>514188.3</v>
      </c>
      <c r="K176" s="154" t="n">
        <v>260128.4</v>
      </c>
      <c r="L176" s="154" t="n">
        <v>25677.1</v>
      </c>
      <c r="M176" s="154" t="n">
        <v>32679.2</v>
      </c>
      <c r="N176" s="154" t="n">
        <v>652.8</v>
      </c>
    </row>
    <row r="177" ht="10.05" customHeight="1">
      <c r="A177" s="151" t="inlineStr">
        <is>
          <t>FEVEROLE</t>
        </is>
      </c>
      <c r="B177" s="412" t="n">
        <v>2004</v>
      </c>
      <c r="C177" s="151" t="inlineStr">
        <is>
          <t>2004/05</t>
        </is>
      </c>
      <c r="D177" s="413" t="n">
        <v>10</v>
      </c>
      <c r="E177" s="154" t="n">
        <v>7546.7</v>
      </c>
      <c r="F177" s="154" t="n">
        <v>760.3</v>
      </c>
      <c r="G177" s="154" t="n">
        <v>8307</v>
      </c>
      <c r="H177" s="154" t="n">
        <v>86753.3</v>
      </c>
      <c r="I177" s="154" t="n">
        <v>2166.3</v>
      </c>
      <c r="J177" s="154" t="n">
        <v>88919.60000000001</v>
      </c>
      <c r="K177" s="154" t="n">
        <v>4923.1</v>
      </c>
      <c r="L177" s="154" t="n">
        <v>343.2</v>
      </c>
      <c r="M177" s="154" t="n">
        <v>1588.4</v>
      </c>
      <c r="N177" s="154" t="n">
        <v>21</v>
      </c>
    </row>
    <row r="178" ht="10.05" customHeight="1">
      <c r="A178" s="151" t="inlineStr">
        <is>
          <t>LUPIN</t>
        </is>
      </c>
      <c r="B178" s="412" t="n">
        <v>2004</v>
      </c>
      <c r="C178" s="151" t="inlineStr">
        <is>
          <t>2004/05</t>
        </is>
      </c>
      <c r="D178" s="413" t="n">
        <v>10</v>
      </c>
      <c r="E178" s="154" t="n">
        <v>179.6</v>
      </c>
      <c r="F178" s="154" t="n">
        <v>379.4</v>
      </c>
      <c r="G178" s="154" t="n">
        <v>559</v>
      </c>
      <c r="H178" s="154" t="n">
        <v>2355.5</v>
      </c>
      <c r="I178" s="154" t="n">
        <v>761</v>
      </c>
      <c r="J178" s="154" t="n">
        <v>3116.5</v>
      </c>
      <c r="K178" s="154" t="n">
        <v>98.90000000000001</v>
      </c>
      <c r="L178" s="154" t="n">
        <v>31.3</v>
      </c>
      <c r="M178" s="154" t="n">
        <v>1.3</v>
      </c>
      <c r="N178" s="154" t="n">
        <v>7.9</v>
      </c>
    </row>
    <row r="179" ht="10.05" customHeight="1">
      <c r="A179" s="151" t="inlineStr">
        <is>
          <t>POIS</t>
        </is>
      </c>
      <c r="B179" s="412" t="n">
        <v>2004</v>
      </c>
      <c r="C179" s="151" t="inlineStr">
        <is>
          <t>2004/05</t>
        </is>
      </c>
      <c r="D179" s="413" t="n">
        <v>10</v>
      </c>
      <c r="E179" s="154" t="n">
        <v>30596.9</v>
      </c>
      <c r="F179" s="154" t="n">
        <v>2330.9</v>
      </c>
      <c r="G179" s="154" t="n">
        <v>32927.8</v>
      </c>
      <c r="H179" s="154" t="n">
        <v>436723.9</v>
      </c>
      <c r="I179" s="154" t="n">
        <v>23450.2</v>
      </c>
      <c r="J179" s="154" t="n">
        <v>460174.1</v>
      </c>
      <c r="K179" s="154" t="n">
        <v>245914</v>
      </c>
      <c r="L179" s="154" t="n">
        <v>7834.4</v>
      </c>
      <c r="M179" s="154" t="n">
        <v>20702.5</v>
      </c>
      <c r="N179" s="154" t="n">
        <v>1346.3</v>
      </c>
    </row>
    <row r="180" ht="10.05" customHeight="1">
      <c r="A180" s="151" t="inlineStr">
        <is>
          <t>FEVEROLE</t>
        </is>
      </c>
      <c r="B180" s="412" t="n">
        <v>2004</v>
      </c>
      <c r="C180" s="151" t="inlineStr">
        <is>
          <t>2004/05</t>
        </is>
      </c>
      <c r="D180" s="413" t="n">
        <v>11</v>
      </c>
      <c r="E180" s="154" t="n">
        <v>4576.7</v>
      </c>
      <c r="F180" s="154" t="n">
        <v>1780.4</v>
      </c>
      <c r="G180" s="154" t="n">
        <v>6357.1</v>
      </c>
      <c r="H180" s="154" t="n">
        <v>79742.39999999999</v>
      </c>
      <c r="I180" s="154" t="n">
        <v>3113.2</v>
      </c>
      <c r="J180" s="154" t="n">
        <v>82855.60000000009</v>
      </c>
      <c r="K180" s="154" t="n">
        <v>5385</v>
      </c>
      <c r="L180" s="154" t="n">
        <v>1563.6</v>
      </c>
      <c r="M180" s="154" t="n">
        <v>954.7</v>
      </c>
      <c r="N180" s="154" t="n">
        <v>147</v>
      </c>
    </row>
    <row r="181" ht="10.05" customHeight="1">
      <c r="A181" s="151" t="inlineStr">
        <is>
          <t>LUPIN</t>
        </is>
      </c>
      <c r="B181" s="412" t="n">
        <v>2004</v>
      </c>
      <c r="C181" s="151" t="inlineStr">
        <is>
          <t>2004/05</t>
        </is>
      </c>
      <c r="D181" s="413" t="n">
        <v>11</v>
      </c>
      <c r="E181" s="154" t="n">
        <v>52</v>
      </c>
      <c r="F181" s="154" t="n">
        <v>31.3</v>
      </c>
      <c r="G181" s="154" t="n">
        <v>83.3</v>
      </c>
      <c r="H181" s="154" t="n">
        <v>2275.5</v>
      </c>
      <c r="I181" s="154" t="n">
        <v>792.3</v>
      </c>
      <c r="J181" s="154" t="n">
        <v>3067.8</v>
      </c>
      <c r="K181" s="154" t="n">
        <v>91.40000000000001</v>
      </c>
      <c r="L181" s="154" t="n">
        <v>0.2</v>
      </c>
      <c r="M181" s="154" t="n">
        <v>0</v>
      </c>
      <c r="N181" s="154" t="n">
        <v>7.7</v>
      </c>
    </row>
    <row r="182" ht="10.05" customHeight="1">
      <c r="A182" s="151" t="inlineStr">
        <is>
          <t>POIS</t>
        </is>
      </c>
      <c r="B182" s="412" t="n">
        <v>2004</v>
      </c>
      <c r="C182" s="151" t="inlineStr">
        <is>
          <t>2004/05</t>
        </is>
      </c>
      <c r="D182" s="413" t="n">
        <v>11</v>
      </c>
      <c r="E182" s="154" t="n">
        <v>33244.8</v>
      </c>
      <c r="F182" s="154" t="n">
        <v>9016</v>
      </c>
      <c r="G182" s="154" t="n">
        <v>42260.8</v>
      </c>
      <c r="H182" s="154" t="n">
        <v>372475.8</v>
      </c>
      <c r="I182" s="154" t="n">
        <v>29410.1</v>
      </c>
      <c r="J182" s="154" t="n">
        <v>401885.9</v>
      </c>
      <c r="K182" s="154" t="n">
        <v>231322.6</v>
      </c>
      <c r="L182" s="154" t="n">
        <v>733.1</v>
      </c>
      <c r="M182" s="154" t="n">
        <v>14453.8</v>
      </c>
      <c r="N182" s="154" t="n">
        <v>926.6</v>
      </c>
    </row>
    <row r="183" ht="10.05" customHeight="1">
      <c r="A183" s="151" t="inlineStr">
        <is>
          <t>FEVEROLE</t>
        </is>
      </c>
      <c r="B183" s="412" t="n">
        <v>2004</v>
      </c>
      <c r="C183" s="151" t="inlineStr">
        <is>
          <t>2004/05</t>
        </is>
      </c>
      <c r="D183" s="413" t="n">
        <v>12</v>
      </c>
      <c r="E183" s="154" t="n">
        <v>4501.1</v>
      </c>
      <c r="F183" s="154" t="n">
        <v>1669</v>
      </c>
      <c r="G183" s="154" t="n">
        <v>6170.1</v>
      </c>
      <c r="H183" s="154" t="n">
        <v>86916</v>
      </c>
      <c r="I183" s="154" t="n">
        <v>3412.3</v>
      </c>
      <c r="J183" s="154" t="n">
        <v>90328.3</v>
      </c>
      <c r="K183" s="154" t="n">
        <v>4160.4</v>
      </c>
      <c r="L183" s="154" t="n">
        <v>238</v>
      </c>
      <c r="M183" s="154" t="n">
        <v>1350.1</v>
      </c>
      <c r="N183" s="154" t="n">
        <v>112.5</v>
      </c>
    </row>
    <row r="184" ht="10.05" customHeight="1">
      <c r="A184" s="151" t="inlineStr">
        <is>
          <t>LUPIN</t>
        </is>
      </c>
      <c r="B184" s="412" t="n">
        <v>2004</v>
      </c>
      <c r="C184" s="151" t="inlineStr">
        <is>
          <t>2004/05</t>
        </is>
      </c>
      <c r="D184" s="413" t="n">
        <v>12</v>
      </c>
      <c r="E184" s="154" t="n">
        <v>70.2</v>
      </c>
      <c r="F184" s="154" t="n">
        <v>95.7</v>
      </c>
      <c r="G184" s="154" t="n">
        <v>165.9</v>
      </c>
      <c r="H184" s="154" t="n">
        <v>2197.3</v>
      </c>
      <c r="I184" s="154" t="n">
        <v>880.1</v>
      </c>
      <c r="J184" s="154" t="n">
        <v>3077.4</v>
      </c>
      <c r="K184" s="154" t="n">
        <v>82.40000000000001</v>
      </c>
      <c r="L184" s="154" t="n">
        <v>0</v>
      </c>
      <c r="M184" s="154" t="n">
        <v>1.8</v>
      </c>
      <c r="N184" s="154" t="n">
        <v>7.2</v>
      </c>
    </row>
    <row r="185" ht="10.05" customHeight="1">
      <c r="A185" s="151" t="inlineStr">
        <is>
          <t>POIS</t>
        </is>
      </c>
      <c r="B185" s="412" t="n">
        <v>2004</v>
      </c>
      <c r="C185" s="151" t="inlineStr">
        <is>
          <t>2004/05</t>
        </is>
      </c>
      <c r="D185" s="413" t="n">
        <v>12</v>
      </c>
      <c r="E185" s="154" t="n">
        <v>51979.5</v>
      </c>
      <c r="F185" s="154" t="n">
        <v>11028.3</v>
      </c>
      <c r="G185" s="154" t="n">
        <v>63007.8</v>
      </c>
      <c r="H185" s="154" t="n">
        <v>321382</v>
      </c>
      <c r="I185" s="154" t="n">
        <v>35125.3</v>
      </c>
      <c r="J185" s="154" t="n">
        <v>356507.3</v>
      </c>
      <c r="K185" s="154" t="n">
        <v>202983.1</v>
      </c>
      <c r="L185" s="154" t="n">
        <v>5047.9</v>
      </c>
      <c r="M185" s="154" t="n">
        <v>32594.2</v>
      </c>
      <c r="N185" s="154" t="n">
        <v>793.2</v>
      </c>
    </row>
    <row r="186" ht="10.05" customHeight="1">
      <c r="A186" s="151" t="inlineStr">
        <is>
          <t>FEVEROLE</t>
        </is>
      </c>
      <c r="B186" s="412" t="n">
        <v>2005</v>
      </c>
      <c r="C186" s="151" t="inlineStr">
        <is>
          <t>2004/05</t>
        </is>
      </c>
      <c r="D186" s="413" t="n">
        <v>1</v>
      </c>
      <c r="E186" s="154" t="n">
        <v>5425.9</v>
      </c>
      <c r="F186" s="154" t="n">
        <v>1153.4</v>
      </c>
      <c r="G186" s="154" t="n">
        <v>6579.3</v>
      </c>
      <c r="H186" s="154" t="n">
        <v>69839.89999999999</v>
      </c>
      <c r="I186" s="154" t="n">
        <v>2713.5</v>
      </c>
      <c r="J186" s="154" t="n">
        <v>72553.39999999999</v>
      </c>
      <c r="K186" s="154" t="n">
        <v>3253.4</v>
      </c>
      <c r="L186" s="154" t="n">
        <v>203.7</v>
      </c>
      <c r="M186" s="154" t="n">
        <v>1047.3</v>
      </c>
      <c r="N186" s="154" t="n">
        <v>63.4</v>
      </c>
    </row>
    <row r="187" ht="10.05" customHeight="1">
      <c r="A187" s="151" t="inlineStr">
        <is>
          <t>LUPIN</t>
        </is>
      </c>
      <c r="B187" s="412" t="n">
        <v>2005</v>
      </c>
      <c r="C187" s="151" t="inlineStr">
        <is>
          <t>2004/05</t>
        </is>
      </c>
      <c r="D187" s="413" t="n">
        <v>1</v>
      </c>
      <c r="E187" s="154" t="n">
        <v>73.5</v>
      </c>
      <c r="F187" s="154" t="n">
        <v>56.9</v>
      </c>
      <c r="G187" s="154" t="n">
        <v>130.4</v>
      </c>
      <c r="H187" s="154" t="n">
        <v>1975</v>
      </c>
      <c r="I187" s="154" t="n">
        <v>752.2</v>
      </c>
      <c r="J187" s="154" t="n">
        <v>2727.2</v>
      </c>
      <c r="K187" s="154" t="n">
        <v>70.40000000000001</v>
      </c>
      <c r="L187" s="154" t="n">
        <v>0</v>
      </c>
      <c r="M187" s="154" t="n">
        <v>0</v>
      </c>
      <c r="N187" s="154" t="n">
        <v>12</v>
      </c>
    </row>
    <row r="188" ht="10.05" customHeight="1">
      <c r="A188" s="151" t="inlineStr">
        <is>
          <t>POIS</t>
        </is>
      </c>
      <c r="B188" s="412" t="n">
        <v>2005</v>
      </c>
      <c r="C188" s="151" t="inlineStr">
        <is>
          <t>2004/05</t>
        </is>
      </c>
      <c r="D188" s="413" t="n">
        <v>1</v>
      </c>
      <c r="E188" s="154" t="n">
        <v>68974.3</v>
      </c>
      <c r="F188" s="154" t="n">
        <v>9824.4</v>
      </c>
      <c r="G188" s="154" t="n">
        <v>78798.7</v>
      </c>
      <c r="H188" s="154" t="n">
        <v>283612.2</v>
      </c>
      <c r="I188" s="154" t="n">
        <v>33942.3</v>
      </c>
      <c r="J188" s="154" t="n">
        <v>317554.5</v>
      </c>
      <c r="K188" s="154" t="n">
        <v>170429.3</v>
      </c>
      <c r="L188" s="154" t="n">
        <v>6194.1</v>
      </c>
      <c r="M188" s="154" t="n">
        <v>37573.1</v>
      </c>
      <c r="N188" s="154" t="n">
        <v>1226</v>
      </c>
    </row>
    <row r="189" ht="10.05" customHeight="1">
      <c r="A189" s="151" t="inlineStr">
        <is>
          <t>FEVEROLE</t>
        </is>
      </c>
      <c r="B189" s="412" t="n">
        <v>2005</v>
      </c>
      <c r="C189" s="151" t="inlineStr">
        <is>
          <t>2004/05</t>
        </is>
      </c>
      <c r="D189" s="413" t="n">
        <v>2</v>
      </c>
      <c r="E189" s="154" t="n">
        <v>4794.9</v>
      </c>
      <c r="F189" s="154" t="n">
        <v>104.8</v>
      </c>
      <c r="G189" s="154" t="n">
        <v>4899.7</v>
      </c>
      <c r="H189" s="154" t="n">
        <v>68080.7</v>
      </c>
      <c r="I189" s="154" t="n">
        <v>1837.5</v>
      </c>
      <c r="J189" s="154" t="n">
        <v>69918.2</v>
      </c>
      <c r="K189" s="154" t="n">
        <v>1785.7</v>
      </c>
      <c r="L189" s="154" t="n">
        <v>53.5</v>
      </c>
      <c r="M189" s="154" t="n">
        <v>1428.1</v>
      </c>
      <c r="N189" s="154" t="n">
        <v>93.09999999999999</v>
      </c>
    </row>
    <row r="190" ht="10.05" customHeight="1">
      <c r="A190" s="151" t="inlineStr">
        <is>
          <t>LUPIN</t>
        </is>
      </c>
      <c r="B190" s="412" t="n">
        <v>2005</v>
      </c>
      <c r="C190" s="151" t="inlineStr">
        <is>
          <t>2004/05</t>
        </is>
      </c>
      <c r="D190" s="413" t="n">
        <v>2</v>
      </c>
      <c r="E190" s="154" t="n">
        <v>17.2</v>
      </c>
      <c r="F190" s="154" t="n">
        <v>0</v>
      </c>
      <c r="G190" s="154" t="n">
        <v>17.2</v>
      </c>
      <c r="H190" s="154" t="n">
        <v>1825.2</v>
      </c>
      <c r="I190" s="154" t="n">
        <v>265</v>
      </c>
      <c r="J190" s="154" t="n">
        <v>2090.2</v>
      </c>
      <c r="K190" s="154" t="n">
        <v>73.09999999999999</v>
      </c>
      <c r="L190" s="154" t="n">
        <v>11.9</v>
      </c>
      <c r="M190" s="154" t="n">
        <v>0</v>
      </c>
      <c r="N190" s="154" t="n">
        <v>9.199999999999999</v>
      </c>
    </row>
    <row r="191" ht="10.05" customHeight="1">
      <c r="A191" s="151" t="inlineStr">
        <is>
          <t>POIS</t>
        </is>
      </c>
      <c r="B191" s="412" t="n">
        <v>2005</v>
      </c>
      <c r="C191" s="151" t="inlineStr">
        <is>
          <t>2004/05</t>
        </is>
      </c>
      <c r="D191" s="413" t="n">
        <v>2</v>
      </c>
      <c r="E191" s="154" t="n">
        <v>74212.5</v>
      </c>
      <c r="F191" s="154" t="n">
        <v>3651.7</v>
      </c>
      <c r="G191" s="154" t="n">
        <v>77864.2</v>
      </c>
      <c r="H191" s="154" t="n">
        <v>250301.5</v>
      </c>
      <c r="I191" s="154" t="n">
        <v>29924.1</v>
      </c>
      <c r="J191" s="154" t="n">
        <v>280225.6</v>
      </c>
      <c r="K191" s="154" t="n">
        <v>137293.7</v>
      </c>
      <c r="L191" s="154" t="n">
        <v>6921</v>
      </c>
      <c r="M191" s="154" t="n">
        <v>38582.6</v>
      </c>
      <c r="N191" s="154" t="n">
        <v>1579.7</v>
      </c>
    </row>
    <row r="192" ht="10.05" customHeight="1">
      <c r="A192" s="151" t="inlineStr">
        <is>
          <t>FEVEROLE</t>
        </is>
      </c>
      <c r="B192" s="412" t="n">
        <v>2005</v>
      </c>
      <c r="C192" s="151" t="inlineStr">
        <is>
          <t>2004/05</t>
        </is>
      </c>
      <c r="D192" s="413" t="n">
        <v>3</v>
      </c>
      <c r="E192" s="154" t="n">
        <v>3327.8</v>
      </c>
      <c r="F192" s="154" t="n">
        <v>0</v>
      </c>
      <c r="G192" s="154" t="n">
        <v>3327.8</v>
      </c>
      <c r="H192" s="154" t="n">
        <v>64261.3</v>
      </c>
      <c r="I192" s="154" t="n">
        <v>1456</v>
      </c>
      <c r="J192" s="154" t="n">
        <v>65717.3</v>
      </c>
      <c r="K192" s="154" t="n">
        <v>507.8</v>
      </c>
      <c r="L192" s="154" t="n">
        <v>57.3</v>
      </c>
      <c r="M192" s="154" t="n">
        <v>1293.7</v>
      </c>
      <c r="N192" s="154" t="n">
        <v>41.5</v>
      </c>
    </row>
    <row r="193" ht="10.05" customHeight="1">
      <c r="A193" s="151" t="inlineStr">
        <is>
          <t>LUPIN</t>
        </is>
      </c>
      <c r="B193" s="412" t="n">
        <v>2005</v>
      </c>
      <c r="C193" s="151" t="inlineStr">
        <is>
          <t>2004/05</t>
        </is>
      </c>
      <c r="D193" s="413" t="n">
        <v>3</v>
      </c>
      <c r="E193" s="154" t="n">
        <v>23.6</v>
      </c>
      <c r="F193" s="154" t="n">
        <v>0</v>
      </c>
      <c r="G193" s="154" t="n">
        <v>23.6</v>
      </c>
      <c r="H193" s="154" t="n">
        <v>1562.7</v>
      </c>
      <c r="I193" s="154" t="n">
        <v>222.8</v>
      </c>
      <c r="J193" s="154" t="n">
        <v>1785.5</v>
      </c>
      <c r="K193" s="154" t="n">
        <v>54.2</v>
      </c>
      <c r="L193" s="154" t="n">
        <v>3.2</v>
      </c>
      <c r="M193" s="154" t="n">
        <v>0</v>
      </c>
      <c r="N193" s="154" t="n">
        <v>22.1</v>
      </c>
    </row>
    <row r="194" ht="10.05" customHeight="1">
      <c r="A194" s="151" t="inlineStr">
        <is>
          <t>POIS</t>
        </is>
      </c>
      <c r="B194" s="412" t="n">
        <v>2005</v>
      </c>
      <c r="C194" s="151" t="inlineStr">
        <is>
          <t>2004/05</t>
        </is>
      </c>
      <c r="D194" s="413" t="n">
        <v>3</v>
      </c>
      <c r="E194" s="154" t="n">
        <v>104558.9</v>
      </c>
      <c r="F194" s="154" t="n">
        <v>3089.4</v>
      </c>
      <c r="G194" s="154" t="n">
        <v>107648.3</v>
      </c>
      <c r="H194" s="154" t="n">
        <v>233926.9</v>
      </c>
      <c r="I194" s="154" t="n">
        <v>24580.6</v>
      </c>
      <c r="J194" s="154" t="n">
        <v>258507.5</v>
      </c>
      <c r="K194" s="154" t="n">
        <v>83352.7</v>
      </c>
      <c r="L194" s="154" t="n">
        <v>4583.4</v>
      </c>
      <c r="M194" s="154" t="n">
        <v>57699.4</v>
      </c>
      <c r="N194" s="154" t="n">
        <v>950.1</v>
      </c>
    </row>
    <row r="195" ht="10.05" customHeight="1">
      <c r="A195" s="151" t="inlineStr">
        <is>
          <t>FEVEROLE</t>
        </is>
      </c>
      <c r="B195" s="412" t="n">
        <v>2005</v>
      </c>
      <c r="C195" s="151" t="inlineStr">
        <is>
          <t>2004/05</t>
        </is>
      </c>
      <c r="D195" s="413" t="n">
        <v>4</v>
      </c>
      <c r="E195" s="154" t="n">
        <v>2570.7</v>
      </c>
      <c r="F195" s="154" t="n">
        <v>2.4</v>
      </c>
      <c r="G195" s="154" t="n">
        <v>2573.1</v>
      </c>
      <c r="H195" s="154" t="n">
        <v>59334.6</v>
      </c>
      <c r="I195" s="154" t="n">
        <v>1261.4</v>
      </c>
      <c r="J195" s="154" t="n">
        <v>60596</v>
      </c>
      <c r="K195" s="154" t="n">
        <v>235.9</v>
      </c>
      <c r="L195" s="154" t="n">
        <v>11.4</v>
      </c>
      <c r="M195" s="154" t="n">
        <v>274.7</v>
      </c>
      <c r="N195" s="154" t="n">
        <v>8.6</v>
      </c>
    </row>
    <row r="196" ht="10.05" customHeight="1">
      <c r="A196" s="151" t="inlineStr">
        <is>
          <t>LUPIN</t>
        </is>
      </c>
      <c r="B196" s="412" t="n">
        <v>2005</v>
      </c>
      <c r="C196" s="151" t="inlineStr">
        <is>
          <t>2004/05</t>
        </is>
      </c>
      <c r="D196" s="413" t="n">
        <v>4</v>
      </c>
      <c r="E196" s="154" t="n">
        <v>23.6</v>
      </c>
      <c r="F196" s="154" t="n">
        <v>0</v>
      </c>
      <c r="G196" s="154" t="n">
        <v>23.6</v>
      </c>
      <c r="H196" s="154" t="n">
        <v>1340.1</v>
      </c>
      <c r="I196" s="154" t="n">
        <v>221.7</v>
      </c>
      <c r="J196" s="154" t="n">
        <v>1561.8</v>
      </c>
      <c r="K196" s="154" t="n">
        <v>50.7</v>
      </c>
      <c r="L196" s="154" t="n">
        <v>0</v>
      </c>
      <c r="M196" s="154" t="n">
        <v>0</v>
      </c>
      <c r="N196" s="154" t="n">
        <v>3.5</v>
      </c>
    </row>
    <row r="197" ht="10.05" customHeight="1">
      <c r="A197" s="151" t="inlineStr">
        <is>
          <t>POIS</t>
        </is>
      </c>
      <c r="B197" s="412" t="n">
        <v>2005</v>
      </c>
      <c r="C197" s="151" t="inlineStr">
        <is>
          <t>2004/05</t>
        </is>
      </c>
      <c r="D197" s="413" t="n">
        <v>4</v>
      </c>
      <c r="E197" s="154" t="n">
        <v>82997</v>
      </c>
      <c r="F197" s="154" t="n">
        <v>2295.2</v>
      </c>
      <c r="G197" s="154" t="n">
        <v>85292.2</v>
      </c>
      <c r="H197" s="154" t="n">
        <v>201460.1</v>
      </c>
      <c r="I197" s="154" t="n">
        <v>21642.3</v>
      </c>
      <c r="J197" s="154" t="n">
        <v>223102.4</v>
      </c>
      <c r="K197" s="154" t="n">
        <v>54472.5</v>
      </c>
      <c r="L197" s="154" t="n">
        <v>7172.2</v>
      </c>
      <c r="M197" s="154" t="n">
        <v>35553.4</v>
      </c>
      <c r="N197" s="154" t="n">
        <v>483.6</v>
      </c>
    </row>
    <row r="198" ht="10.05" customHeight="1">
      <c r="A198" s="151" t="inlineStr">
        <is>
          <t>FEVEROLE</t>
        </is>
      </c>
      <c r="B198" s="412" t="n">
        <v>2005</v>
      </c>
      <c r="C198" s="151" t="inlineStr">
        <is>
          <t>2004/05</t>
        </is>
      </c>
      <c r="D198" s="413" t="n">
        <v>5</v>
      </c>
      <c r="E198" s="154" t="n">
        <v>1454.9</v>
      </c>
      <c r="F198" s="154" t="n">
        <v>0</v>
      </c>
      <c r="G198" s="154" t="n">
        <v>1454.9</v>
      </c>
      <c r="H198" s="154" t="n">
        <v>56807.4</v>
      </c>
      <c r="I198" s="154" t="n">
        <v>1157.1</v>
      </c>
      <c r="J198" s="154" t="n">
        <v>57964.5</v>
      </c>
      <c r="K198" s="154" t="n">
        <v>138.5</v>
      </c>
      <c r="L198" s="154" t="n">
        <v>105.7</v>
      </c>
      <c r="M198" s="154" t="n">
        <v>199.4</v>
      </c>
      <c r="N198" s="154" t="n">
        <v>3.7</v>
      </c>
    </row>
    <row r="199" ht="10.05" customHeight="1">
      <c r="A199" s="151" t="inlineStr">
        <is>
          <t>LUPIN</t>
        </is>
      </c>
      <c r="B199" s="412" t="n">
        <v>2005</v>
      </c>
      <c r="C199" s="151" t="inlineStr">
        <is>
          <t>2004/05</t>
        </is>
      </c>
      <c r="D199" s="413" t="n">
        <v>5</v>
      </c>
      <c r="E199" s="154" t="n">
        <v>17.8</v>
      </c>
      <c r="F199" s="154" t="n">
        <v>0</v>
      </c>
      <c r="G199" s="154" t="n">
        <v>17.8</v>
      </c>
      <c r="H199" s="154" t="n">
        <v>1170.9</v>
      </c>
      <c r="I199" s="154" t="n">
        <v>219.2</v>
      </c>
      <c r="J199" s="154" t="n">
        <v>1390.1</v>
      </c>
      <c r="K199" s="154" t="n">
        <v>44.3</v>
      </c>
      <c r="L199" s="154" t="n">
        <v>0</v>
      </c>
      <c r="M199" s="154" t="n">
        <v>1.9</v>
      </c>
      <c r="N199" s="154" t="n">
        <v>4.5</v>
      </c>
    </row>
    <row r="200" ht="10.05" customHeight="1">
      <c r="A200" s="151" t="inlineStr">
        <is>
          <t>POIS</t>
        </is>
      </c>
      <c r="B200" s="412" t="n">
        <v>2005</v>
      </c>
      <c r="C200" s="151" t="inlineStr">
        <is>
          <t>2004/05</t>
        </is>
      </c>
      <c r="D200" s="413" t="n">
        <v>5</v>
      </c>
      <c r="E200" s="154" t="n">
        <v>71750.10000000009</v>
      </c>
      <c r="F200" s="154" t="n">
        <v>361.9</v>
      </c>
      <c r="G200" s="154" t="n">
        <v>72112.0000000001</v>
      </c>
      <c r="H200" s="154" t="n">
        <v>151161.7</v>
      </c>
      <c r="I200" s="154" t="n">
        <v>16344.2</v>
      </c>
      <c r="J200" s="154" t="n">
        <v>167505.9</v>
      </c>
      <c r="K200" s="154" t="n">
        <v>19492.6</v>
      </c>
      <c r="L200" s="154" t="n">
        <v>5032.6</v>
      </c>
      <c r="M200" s="154" t="n">
        <v>38973.4</v>
      </c>
      <c r="N200" s="154" t="n">
        <v>1039.3</v>
      </c>
    </row>
    <row r="201" ht="10.05" customHeight="1">
      <c r="A201" s="151" t="inlineStr">
        <is>
          <t>FEVEROLE</t>
        </is>
      </c>
      <c r="B201" s="412" t="n">
        <v>2005</v>
      </c>
      <c r="C201" s="151" t="inlineStr">
        <is>
          <t>2004/05</t>
        </is>
      </c>
      <c r="D201" s="413" t="n">
        <v>6</v>
      </c>
      <c r="E201" s="154" t="n">
        <v>2073.2</v>
      </c>
      <c r="F201" s="154" t="n">
        <v>15.9</v>
      </c>
      <c r="G201" s="154" t="n">
        <v>2089.1</v>
      </c>
      <c r="H201" s="154" t="n">
        <v>0</v>
      </c>
      <c r="I201" s="154" t="n">
        <v>0</v>
      </c>
      <c r="J201" s="154" t="n">
        <v>0</v>
      </c>
      <c r="K201" s="154" t="n">
        <v>0</v>
      </c>
      <c r="L201" s="154" t="n">
        <v>10.5</v>
      </c>
      <c r="M201" s="154" t="n">
        <v>111.2</v>
      </c>
      <c r="N201" s="154" t="n">
        <v>11.5</v>
      </c>
    </row>
    <row r="202" ht="10.05" customHeight="1">
      <c r="A202" s="151" t="inlineStr">
        <is>
          <t>LUPIN</t>
        </is>
      </c>
      <c r="B202" s="412" t="n">
        <v>2005</v>
      </c>
      <c r="C202" s="151" t="inlineStr">
        <is>
          <t>2004/05</t>
        </is>
      </c>
      <c r="D202" s="413" t="n">
        <v>6</v>
      </c>
      <c r="E202" s="154" t="n">
        <v>61.4</v>
      </c>
      <c r="F202" s="154" t="n">
        <v>9.1</v>
      </c>
      <c r="G202" s="154" t="n">
        <v>70.5</v>
      </c>
      <c r="H202" s="154" t="n">
        <v>0</v>
      </c>
      <c r="I202" s="154" t="n">
        <v>0</v>
      </c>
      <c r="J202" s="154" t="n">
        <v>0</v>
      </c>
      <c r="K202" s="154" t="n">
        <v>0</v>
      </c>
      <c r="L202" s="154" t="n">
        <v>0</v>
      </c>
      <c r="M202" s="154" t="n">
        <v>10.2</v>
      </c>
      <c r="N202" s="154" t="n">
        <v>10.8</v>
      </c>
    </row>
    <row r="203" ht="10.05" customHeight="1">
      <c r="A203" s="151" t="inlineStr">
        <is>
          <t>POIS</t>
        </is>
      </c>
      <c r="B203" s="412" t="n">
        <v>2005</v>
      </c>
      <c r="C203" s="151" t="inlineStr">
        <is>
          <t>2004/05</t>
        </is>
      </c>
      <c r="D203" s="413" t="n">
        <v>6</v>
      </c>
      <c r="E203" s="154" t="n">
        <v>52410.3</v>
      </c>
      <c r="F203" s="154" t="n">
        <v>517</v>
      </c>
      <c r="G203" s="154" t="n">
        <v>52927.3</v>
      </c>
      <c r="H203" s="154" t="n">
        <v>0</v>
      </c>
      <c r="I203" s="154" t="n">
        <v>0</v>
      </c>
      <c r="J203" s="154" t="n">
        <v>0</v>
      </c>
      <c r="K203" s="154" t="n">
        <v>0</v>
      </c>
      <c r="L203" s="154" t="n">
        <v>2793.3</v>
      </c>
      <c r="M203" s="154" t="n">
        <v>17242.6</v>
      </c>
      <c r="N203" s="154" t="n">
        <v>941.4</v>
      </c>
    </row>
    <row r="204" ht="10.05" customHeight="1">
      <c r="A204" s="151" t="inlineStr">
        <is>
          <t>FEVEROLE</t>
        </is>
      </c>
      <c r="B204" s="412" t="n">
        <v>2005</v>
      </c>
      <c r="C204" s="151" t="inlineStr">
        <is>
          <t>2004/05</t>
        </is>
      </c>
      <c r="D204" s="413" t="n">
        <v>7</v>
      </c>
      <c r="E204" s="154" t="n">
        <v>0</v>
      </c>
      <c r="F204" s="154" t="n">
        <v>0</v>
      </c>
      <c r="G204" s="154" t="n">
        <v>0</v>
      </c>
      <c r="H204" s="154" t="n">
        <v>47811.9</v>
      </c>
      <c r="I204" s="154" t="n">
        <v>583.8</v>
      </c>
      <c r="J204" s="154" t="n">
        <v>48395.7</v>
      </c>
      <c r="K204" s="154" t="n">
        <v>26.3</v>
      </c>
      <c r="L204" s="154" t="n">
        <v>0</v>
      </c>
      <c r="M204" s="154" t="n">
        <v>0</v>
      </c>
      <c r="N204" s="154" t="n">
        <v>0</v>
      </c>
    </row>
    <row r="205" ht="10.05" customHeight="1">
      <c r="A205" s="151" t="inlineStr">
        <is>
          <t>LUPIN</t>
        </is>
      </c>
      <c r="B205" s="412" t="n">
        <v>2005</v>
      </c>
      <c r="C205" s="151" t="inlineStr">
        <is>
          <t>2004/05</t>
        </is>
      </c>
      <c r="D205" s="413" t="n">
        <v>7</v>
      </c>
      <c r="E205" s="154" t="n">
        <v>0</v>
      </c>
      <c r="F205" s="154" t="n">
        <v>0</v>
      </c>
      <c r="G205" s="154" t="n">
        <v>0</v>
      </c>
      <c r="H205" s="154" t="n">
        <v>935.1</v>
      </c>
      <c r="I205" s="154" t="n">
        <v>477.3</v>
      </c>
      <c r="J205" s="154" t="n">
        <v>1412.4</v>
      </c>
      <c r="K205" s="154" t="n">
        <v>23.3</v>
      </c>
      <c r="L205" s="154" t="n">
        <v>0</v>
      </c>
      <c r="M205" s="154" t="n">
        <v>0</v>
      </c>
      <c r="N205" s="154" t="n">
        <v>0</v>
      </c>
    </row>
    <row r="206" ht="10.05" customHeight="1">
      <c r="A206" s="151" t="inlineStr">
        <is>
          <t>POIS</t>
        </is>
      </c>
      <c r="B206" s="412" t="n">
        <v>2005</v>
      </c>
      <c r="C206" s="151" t="inlineStr">
        <is>
          <t>2004/05</t>
        </is>
      </c>
      <c r="D206" s="413" t="n">
        <v>7</v>
      </c>
      <c r="E206" s="154" t="n">
        <v>0</v>
      </c>
      <c r="F206" s="154" t="n">
        <v>0</v>
      </c>
      <c r="G206" s="154" t="n">
        <v>0</v>
      </c>
      <c r="H206" s="154" t="n">
        <v>74085.7</v>
      </c>
      <c r="I206" s="154" t="n">
        <v>7912.3</v>
      </c>
      <c r="J206" s="154" t="n">
        <v>81998.0000000001</v>
      </c>
      <c r="K206" s="154" t="n">
        <v>4101.7</v>
      </c>
      <c r="L206" s="154" t="n">
        <v>0</v>
      </c>
      <c r="M206" s="154" t="n">
        <v>0</v>
      </c>
      <c r="N206" s="154" t="n">
        <v>0</v>
      </c>
    </row>
    <row r="207" ht="10.05" customHeight="1">
      <c r="A207" s="151" t="inlineStr">
        <is>
          <t>FEVEROLE</t>
        </is>
      </c>
      <c r="B207" s="412" t="n">
        <v>2005</v>
      </c>
      <c r="C207" s="151" t="inlineStr">
        <is>
          <t>2005/06</t>
        </is>
      </c>
      <c r="D207" s="413" t="n">
        <v>7</v>
      </c>
      <c r="E207" s="154" t="n">
        <v>12859.6</v>
      </c>
      <c r="F207" s="154" t="n">
        <v>206.8</v>
      </c>
      <c r="G207" s="154" t="n">
        <v>13066.4</v>
      </c>
      <c r="H207" s="154" t="n">
        <v>49994</v>
      </c>
      <c r="I207" s="154" t="n">
        <v>698.3</v>
      </c>
      <c r="J207" s="154" t="n">
        <v>50692.3</v>
      </c>
      <c r="K207" s="154" t="n">
        <v>1654.8</v>
      </c>
      <c r="L207" s="154" t="n">
        <v>1666</v>
      </c>
      <c r="M207" s="154" t="n">
        <v>33</v>
      </c>
      <c r="N207" s="154" t="n">
        <v>4.5</v>
      </c>
    </row>
    <row r="208" ht="10.05" customHeight="1">
      <c r="A208" s="151" t="inlineStr">
        <is>
          <t>LUPIN</t>
        </is>
      </c>
      <c r="B208" s="412" t="n">
        <v>2005</v>
      </c>
      <c r="C208" s="151" t="inlineStr">
        <is>
          <t>2005/06</t>
        </is>
      </c>
      <c r="D208" s="413" t="n">
        <v>7</v>
      </c>
      <c r="E208" s="154" t="n">
        <v>98</v>
      </c>
      <c r="F208" s="154" t="n">
        <v>185.5</v>
      </c>
      <c r="G208" s="154" t="n">
        <v>283.5</v>
      </c>
      <c r="H208" s="154" t="n">
        <v>786.3</v>
      </c>
      <c r="I208" s="154" t="n">
        <v>577.8</v>
      </c>
      <c r="J208" s="154" t="n">
        <v>1364.1</v>
      </c>
      <c r="K208" s="154" t="n">
        <v>23.8</v>
      </c>
      <c r="L208" s="154" t="n">
        <v>2.2</v>
      </c>
      <c r="M208" s="154" t="n">
        <v>0</v>
      </c>
      <c r="N208" s="154" t="n">
        <v>1.7</v>
      </c>
    </row>
    <row r="209" ht="10.05" customHeight="1">
      <c r="A209" s="151" t="inlineStr">
        <is>
          <t>POIS</t>
        </is>
      </c>
      <c r="B209" s="412" t="n">
        <v>2005</v>
      </c>
      <c r="C209" s="151" t="inlineStr">
        <is>
          <t>2005/06</t>
        </is>
      </c>
      <c r="D209" s="413" t="n">
        <v>7</v>
      </c>
      <c r="E209" s="154" t="n">
        <v>472812.4</v>
      </c>
      <c r="F209" s="154" t="n">
        <v>11401.2</v>
      </c>
      <c r="G209" s="154" t="n">
        <v>484213.6</v>
      </c>
      <c r="H209" s="154" t="n">
        <v>443437.4</v>
      </c>
      <c r="I209" s="154" t="n">
        <v>17429.7</v>
      </c>
      <c r="J209" s="154" t="n">
        <v>460867.1</v>
      </c>
      <c r="K209" s="154" t="n">
        <v>151490.4</v>
      </c>
      <c r="L209" s="154" t="n">
        <v>154430.4</v>
      </c>
      <c r="M209" s="154" t="n">
        <v>6166.1</v>
      </c>
      <c r="N209" s="154" t="n">
        <v>819</v>
      </c>
    </row>
    <row r="210" ht="10.05" customHeight="1">
      <c r="A210" s="151" t="inlineStr">
        <is>
          <t>FEVEROLE</t>
        </is>
      </c>
      <c r="B210" s="412" t="n">
        <v>2005</v>
      </c>
      <c r="C210" s="151" t="inlineStr">
        <is>
          <t>2005/06</t>
        </is>
      </c>
      <c r="D210" s="413" t="n">
        <v>8</v>
      </c>
      <c r="E210" s="154" t="n">
        <v>152798.9</v>
      </c>
      <c r="F210" s="154" t="n">
        <v>618.9</v>
      </c>
      <c r="G210" s="154" t="n">
        <v>153417.8</v>
      </c>
      <c r="H210" s="154" t="n">
        <v>159877</v>
      </c>
      <c r="I210" s="154" t="n">
        <v>1260.5</v>
      </c>
      <c r="J210" s="154" t="n">
        <v>161137.5</v>
      </c>
      <c r="K210" s="154" t="n">
        <v>24086</v>
      </c>
      <c r="L210" s="154" t="n">
        <v>24100</v>
      </c>
      <c r="M210" s="154" t="n">
        <v>1529</v>
      </c>
      <c r="N210" s="154" t="n">
        <v>126.8</v>
      </c>
    </row>
    <row r="211" ht="10.05" customHeight="1">
      <c r="A211" s="151" t="inlineStr">
        <is>
          <t>LUPIN</t>
        </is>
      </c>
      <c r="B211" s="412" t="n">
        <v>2005</v>
      </c>
      <c r="C211" s="151" t="inlineStr">
        <is>
          <t>2005/06</t>
        </is>
      </c>
      <c r="D211" s="413" t="n">
        <v>8</v>
      </c>
      <c r="E211" s="154" t="n">
        <v>2072.4</v>
      </c>
      <c r="F211" s="154" t="n">
        <v>139.7</v>
      </c>
      <c r="G211" s="154" t="n">
        <v>2212.1</v>
      </c>
      <c r="H211" s="154" t="n">
        <v>2704.9</v>
      </c>
      <c r="I211" s="154" t="n">
        <v>678.1</v>
      </c>
      <c r="J211" s="154" t="n">
        <v>3383</v>
      </c>
      <c r="K211" s="154" t="n">
        <v>81.40000000000001</v>
      </c>
      <c r="L211" s="154" t="n">
        <v>59.9</v>
      </c>
      <c r="M211" s="154" t="n">
        <v>0</v>
      </c>
      <c r="N211" s="154" t="n">
        <v>2.3</v>
      </c>
    </row>
    <row r="212" ht="10.05" customHeight="1">
      <c r="A212" s="151" t="inlineStr">
        <is>
          <t>POIS</t>
        </is>
      </c>
      <c r="B212" s="412" t="n">
        <v>2005</v>
      </c>
      <c r="C212" s="151" t="inlineStr">
        <is>
          <t>2005/06</t>
        </is>
      </c>
      <c r="D212" s="413" t="n">
        <v>8</v>
      </c>
      <c r="E212" s="154" t="n">
        <v>173740.7</v>
      </c>
      <c r="F212" s="154" t="n">
        <v>2882.8</v>
      </c>
      <c r="G212" s="154" t="n">
        <v>176623.5</v>
      </c>
      <c r="H212" s="154" t="n">
        <v>502790.1</v>
      </c>
      <c r="I212" s="154" t="n">
        <v>19690.4</v>
      </c>
      <c r="J212" s="154" t="n">
        <v>522480.5</v>
      </c>
      <c r="K212" s="154" t="n">
        <v>227160.2</v>
      </c>
      <c r="L212" s="154" t="n">
        <v>108990.4</v>
      </c>
      <c r="M212" s="154" t="n">
        <v>30214</v>
      </c>
      <c r="N212" s="154" t="n">
        <v>1133.7</v>
      </c>
    </row>
    <row r="213" ht="10.05" customHeight="1">
      <c r="A213" s="151" t="inlineStr">
        <is>
          <t>FEVEROLE</t>
        </is>
      </c>
      <c r="B213" s="412" t="n">
        <v>2005</v>
      </c>
      <c r="C213" s="151" t="inlineStr">
        <is>
          <t>2005/06</t>
        </is>
      </c>
      <c r="D213" s="413" t="n">
        <v>9</v>
      </c>
      <c r="E213" s="154" t="n">
        <v>57046.5</v>
      </c>
      <c r="F213" s="154" t="n">
        <v>219.9</v>
      </c>
      <c r="G213" s="154" t="n">
        <v>57266.4</v>
      </c>
      <c r="H213" s="154" t="n">
        <v>165922.7</v>
      </c>
      <c r="I213" s="154" t="n">
        <v>1570.7</v>
      </c>
      <c r="J213" s="154" t="n">
        <v>167493.4</v>
      </c>
      <c r="K213" s="154" t="n">
        <v>15574.1</v>
      </c>
      <c r="L213" s="154" t="n">
        <v>9431.6</v>
      </c>
      <c r="M213" s="154" t="n">
        <v>17249.3</v>
      </c>
      <c r="N213" s="154" t="n">
        <v>694.2</v>
      </c>
    </row>
    <row r="214" ht="10.05" customHeight="1">
      <c r="A214" s="151" t="inlineStr">
        <is>
          <t>LUPIN</t>
        </is>
      </c>
      <c r="B214" s="412" t="n">
        <v>2005</v>
      </c>
      <c r="C214" s="151" t="inlineStr">
        <is>
          <t>2005/06</t>
        </is>
      </c>
      <c r="D214" s="413" t="n">
        <v>9</v>
      </c>
      <c r="E214" s="154" t="n">
        <v>432.5</v>
      </c>
      <c r="F214" s="154" t="n">
        <v>46.1</v>
      </c>
      <c r="G214" s="154" t="n">
        <v>478.6</v>
      </c>
      <c r="H214" s="154" t="n">
        <v>2549.4</v>
      </c>
      <c r="I214" s="154" t="n">
        <v>681.3</v>
      </c>
      <c r="J214" s="154" t="n">
        <v>3230.7</v>
      </c>
      <c r="K214" s="154" t="n">
        <v>84.09999999999999</v>
      </c>
      <c r="L214" s="154" t="n">
        <v>12.8</v>
      </c>
      <c r="M214" s="154" t="n">
        <v>0</v>
      </c>
      <c r="N214" s="154" t="n">
        <v>10.1</v>
      </c>
    </row>
    <row r="215" ht="10.05" customHeight="1">
      <c r="A215" s="151" t="inlineStr">
        <is>
          <t>POIS</t>
        </is>
      </c>
      <c r="B215" s="412" t="n">
        <v>2005</v>
      </c>
      <c r="C215" s="151" t="inlineStr">
        <is>
          <t>2005/06</t>
        </is>
      </c>
      <c r="D215" s="413" t="n">
        <v>9</v>
      </c>
      <c r="E215" s="154" t="n">
        <v>81460.10000000001</v>
      </c>
      <c r="F215" s="154" t="n">
        <v>616.2</v>
      </c>
      <c r="G215" s="154" t="n">
        <v>82076.3</v>
      </c>
      <c r="H215" s="154" t="n">
        <v>481543.3</v>
      </c>
      <c r="I215" s="154" t="n">
        <v>19826.4</v>
      </c>
      <c r="J215" s="154" t="n">
        <v>501369.7</v>
      </c>
      <c r="K215" s="154" t="n">
        <v>170553.4</v>
      </c>
      <c r="L215" s="154" t="n">
        <v>5961.3</v>
      </c>
      <c r="M215" s="154" t="n">
        <v>61043.3</v>
      </c>
      <c r="N215" s="154" t="n">
        <v>1355.8</v>
      </c>
    </row>
    <row r="216" ht="10.05" customHeight="1">
      <c r="A216" s="151" t="inlineStr">
        <is>
          <t>FEVEROLE</t>
        </is>
      </c>
      <c r="B216" s="412" t="n">
        <v>2005</v>
      </c>
      <c r="C216" s="151" t="inlineStr">
        <is>
          <t>2005/06</t>
        </is>
      </c>
      <c r="D216" s="413" t="n">
        <v>10</v>
      </c>
      <c r="E216" s="154" t="n">
        <v>31741.4</v>
      </c>
      <c r="F216" s="154" t="n">
        <v>1384</v>
      </c>
      <c r="G216" s="154" t="n">
        <v>33125.4</v>
      </c>
      <c r="H216" s="154" t="n">
        <v>181577</v>
      </c>
      <c r="I216" s="154" t="n">
        <v>2878.7</v>
      </c>
      <c r="J216" s="154" t="n">
        <v>184455.7</v>
      </c>
      <c r="K216" s="154" t="n">
        <v>8154.3</v>
      </c>
      <c r="L216" s="154" t="n">
        <v>598.5</v>
      </c>
      <c r="M216" s="154" t="n">
        <v>7813</v>
      </c>
      <c r="N216" s="154" t="n">
        <v>205.3</v>
      </c>
    </row>
    <row r="217" ht="10.05" customHeight="1">
      <c r="A217" s="151" t="inlineStr">
        <is>
          <t>LUPIN</t>
        </is>
      </c>
      <c r="B217" s="412" t="n">
        <v>2005</v>
      </c>
      <c r="C217" s="151" t="inlineStr">
        <is>
          <t>2005/06</t>
        </is>
      </c>
      <c r="D217" s="413" t="n">
        <v>10</v>
      </c>
      <c r="E217" s="154" t="n">
        <v>97.90000000000001</v>
      </c>
      <c r="F217" s="154" t="n">
        <v>31.3</v>
      </c>
      <c r="G217" s="154" t="n">
        <v>129.2</v>
      </c>
      <c r="H217" s="154" t="n">
        <v>2363.8</v>
      </c>
      <c r="I217" s="154" t="n">
        <v>712.6</v>
      </c>
      <c r="J217" s="154" t="n">
        <v>3076.4</v>
      </c>
      <c r="K217" s="154" t="n">
        <v>82.59999999999999</v>
      </c>
      <c r="L217" s="154" t="n">
        <v>2.7</v>
      </c>
      <c r="M217" s="154" t="n">
        <v>0</v>
      </c>
      <c r="N217" s="154" t="n">
        <v>4.2</v>
      </c>
    </row>
    <row r="218" ht="10.05" customHeight="1">
      <c r="A218" s="151" t="inlineStr">
        <is>
          <t>POIS</t>
        </is>
      </c>
      <c r="B218" s="412" t="n">
        <v>2005</v>
      </c>
      <c r="C218" s="151" t="inlineStr">
        <is>
          <t>2005/06</t>
        </is>
      </c>
      <c r="D218" s="413" t="n">
        <v>10</v>
      </c>
      <c r="E218" s="154" t="n">
        <v>39067</v>
      </c>
      <c r="F218" s="154" t="n">
        <v>2183</v>
      </c>
      <c r="G218" s="154" t="n">
        <v>41250</v>
      </c>
      <c r="H218" s="154" t="n">
        <v>423795.7</v>
      </c>
      <c r="I218" s="154" t="n">
        <v>20997.7</v>
      </c>
      <c r="J218" s="154" t="n">
        <v>444793.4</v>
      </c>
      <c r="K218" s="154" t="n">
        <v>148352.8</v>
      </c>
      <c r="L218" s="154" t="n">
        <v>1716.1</v>
      </c>
      <c r="M218" s="154" t="n">
        <v>23122.7</v>
      </c>
      <c r="N218" s="154" t="n">
        <v>794</v>
      </c>
    </row>
    <row r="219" ht="10.05" customHeight="1">
      <c r="A219" s="151" t="inlineStr">
        <is>
          <t>FEVEROLE</t>
        </is>
      </c>
      <c r="B219" s="412" t="n">
        <v>2005</v>
      </c>
      <c r="C219" s="151" t="inlineStr">
        <is>
          <t>2005/06</t>
        </is>
      </c>
      <c r="D219" s="413" t="n">
        <v>11</v>
      </c>
      <c r="E219" s="154" t="n">
        <v>7623</v>
      </c>
      <c r="F219" s="154" t="n">
        <v>2115.2</v>
      </c>
      <c r="G219" s="154" t="n">
        <v>9738.200000000001</v>
      </c>
      <c r="H219" s="154" t="n">
        <v>175283.6</v>
      </c>
      <c r="I219" s="154" t="n">
        <v>4184.3</v>
      </c>
      <c r="J219" s="154" t="n">
        <v>179467.9</v>
      </c>
      <c r="K219" s="154" t="n">
        <v>7188</v>
      </c>
      <c r="L219" s="154" t="n">
        <v>644.6</v>
      </c>
      <c r="M219" s="154" t="n">
        <v>1555.2</v>
      </c>
      <c r="N219" s="154" t="n">
        <v>104</v>
      </c>
    </row>
    <row r="220" ht="10.05" customHeight="1">
      <c r="A220" s="151" t="inlineStr">
        <is>
          <t>LUPIN</t>
        </is>
      </c>
      <c r="B220" s="412" t="n">
        <v>2005</v>
      </c>
      <c r="C220" s="151" t="inlineStr">
        <is>
          <t>2005/06</t>
        </is>
      </c>
      <c r="D220" s="413" t="n">
        <v>11</v>
      </c>
      <c r="E220" s="154" t="n">
        <v>82.2</v>
      </c>
      <c r="F220" s="154" t="n">
        <v>218.4</v>
      </c>
      <c r="G220" s="154" t="n">
        <v>300.6</v>
      </c>
      <c r="H220" s="154" t="n">
        <v>2182.2</v>
      </c>
      <c r="I220" s="154" t="n">
        <v>873.9</v>
      </c>
      <c r="J220" s="154" t="n">
        <v>3056.1</v>
      </c>
      <c r="K220" s="154" t="n">
        <v>59.8</v>
      </c>
      <c r="L220" s="154" t="n">
        <v>0</v>
      </c>
      <c r="M220" s="154" t="n">
        <v>10.5</v>
      </c>
      <c r="N220" s="154" t="n">
        <v>12.3</v>
      </c>
    </row>
    <row r="221" ht="10.05" customHeight="1">
      <c r="A221" s="151" t="inlineStr">
        <is>
          <t>POIS</t>
        </is>
      </c>
      <c r="B221" s="412" t="n">
        <v>2005</v>
      </c>
      <c r="C221" s="151" t="inlineStr">
        <is>
          <t>2005/06</t>
        </is>
      </c>
      <c r="D221" s="413" t="n">
        <v>11</v>
      </c>
      <c r="E221" s="154" t="n">
        <v>44121.7</v>
      </c>
      <c r="F221" s="154" t="n">
        <v>7581.5</v>
      </c>
      <c r="G221" s="154" t="n">
        <v>51703.2</v>
      </c>
      <c r="H221" s="154" t="n">
        <v>387095</v>
      </c>
      <c r="I221" s="154" t="n">
        <v>25860.7</v>
      </c>
      <c r="J221" s="154" t="n">
        <v>412955.7</v>
      </c>
      <c r="K221" s="154" t="n">
        <v>130287.4</v>
      </c>
      <c r="L221" s="154" t="n">
        <v>5245.9</v>
      </c>
      <c r="M221" s="154" t="n">
        <v>22627.7</v>
      </c>
      <c r="N221" s="154" t="n">
        <v>683.6</v>
      </c>
    </row>
    <row r="222" ht="10.05" customHeight="1">
      <c r="A222" s="151" t="inlineStr">
        <is>
          <t>FEVEROLE</t>
        </is>
      </c>
      <c r="B222" s="412" t="n">
        <v>2005</v>
      </c>
      <c r="C222" s="151" t="inlineStr">
        <is>
          <t>2005/06</t>
        </is>
      </c>
      <c r="D222" s="413" t="n">
        <v>12</v>
      </c>
      <c r="E222" s="154" t="n">
        <v>9067.299999999999</v>
      </c>
      <c r="F222" s="154" t="n">
        <v>1394.5</v>
      </c>
      <c r="G222" s="154" t="n">
        <v>10461.8</v>
      </c>
      <c r="H222" s="154" t="n">
        <v>168913.6</v>
      </c>
      <c r="I222" s="154" t="n">
        <v>4512.2</v>
      </c>
      <c r="J222" s="154" t="n">
        <v>173425.8</v>
      </c>
      <c r="K222" s="154" t="n">
        <v>5996.9</v>
      </c>
      <c r="L222" s="154" t="n">
        <v>687.1</v>
      </c>
      <c r="M222" s="154" t="n">
        <v>1660.4</v>
      </c>
      <c r="N222" s="154" t="n">
        <v>217.8</v>
      </c>
    </row>
    <row r="223" ht="10.05" customHeight="1">
      <c r="A223" s="151" t="inlineStr">
        <is>
          <t>LUPIN</t>
        </is>
      </c>
      <c r="B223" s="412" t="n">
        <v>2005</v>
      </c>
      <c r="C223" s="151" t="inlineStr">
        <is>
          <t>2005/06</t>
        </is>
      </c>
      <c r="D223" s="413" t="n">
        <v>12</v>
      </c>
      <c r="E223" s="154" t="n">
        <v>52.7</v>
      </c>
      <c r="F223" s="154" t="n">
        <v>22</v>
      </c>
      <c r="G223" s="154" t="n">
        <v>74.7</v>
      </c>
      <c r="H223" s="154" t="n">
        <v>2024.1</v>
      </c>
      <c r="I223" s="154" t="n">
        <v>881.6</v>
      </c>
      <c r="J223" s="154" t="n">
        <v>2905.7</v>
      </c>
      <c r="K223" s="154" t="n">
        <v>52.1</v>
      </c>
      <c r="L223" s="154" t="n">
        <v>0</v>
      </c>
      <c r="M223" s="154" t="n">
        <v>0</v>
      </c>
      <c r="N223" s="154" t="n">
        <v>7.7</v>
      </c>
    </row>
    <row r="224" ht="10.05" customHeight="1">
      <c r="A224" s="151" t="inlineStr">
        <is>
          <t>POIS</t>
        </is>
      </c>
      <c r="B224" s="412" t="n">
        <v>2005</v>
      </c>
      <c r="C224" s="151" t="inlineStr">
        <is>
          <t>2005/06</t>
        </is>
      </c>
      <c r="D224" s="413" t="n">
        <v>12</v>
      </c>
      <c r="E224" s="154" t="n">
        <v>45222.9</v>
      </c>
      <c r="F224" s="154" t="n">
        <v>6893.7</v>
      </c>
      <c r="G224" s="154" t="n">
        <v>52116.6</v>
      </c>
      <c r="H224" s="154" t="n">
        <v>349189.5</v>
      </c>
      <c r="I224" s="154" t="n">
        <v>28316.8</v>
      </c>
      <c r="J224" s="154" t="n">
        <v>377506.3</v>
      </c>
      <c r="K224" s="154" t="n">
        <v>109487.7</v>
      </c>
      <c r="L224" s="154" t="n">
        <v>6416</v>
      </c>
      <c r="M224" s="154" t="n">
        <v>25407.4</v>
      </c>
      <c r="N224" s="154" t="n">
        <v>1808.3</v>
      </c>
    </row>
    <row r="225" ht="10.05" customHeight="1">
      <c r="A225" s="151" t="inlineStr">
        <is>
          <t>POIS</t>
        </is>
      </c>
      <c r="B225" s="412" t="n">
        <v>2005</v>
      </c>
      <c r="C225" s="151" t="inlineStr">
        <is>
          <t>2006/07</t>
        </is>
      </c>
      <c r="D225" s="413" t="n">
        <v>9</v>
      </c>
      <c r="E225" s="154" t="n">
        <v>0</v>
      </c>
      <c r="F225" s="154" t="n">
        <v>0</v>
      </c>
      <c r="G225" s="154" t="n">
        <v>0</v>
      </c>
      <c r="H225" s="154" t="n">
        <v>3.4</v>
      </c>
      <c r="I225" s="154" t="n">
        <v>0</v>
      </c>
      <c r="J225" s="154" t="n">
        <v>3.4</v>
      </c>
      <c r="K225" s="154" t="n">
        <v>1076.7</v>
      </c>
      <c r="L225" s="154" t="n">
        <v>0</v>
      </c>
      <c r="M225" s="154" t="n">
        <v>0</v>
      </c>
      <c r="N225" s="154" t="n">
        <v>0</v>
      </c>
    </row>
    <row r="226" ht="10.05" customHeight="1">
      <c r="A226" s="151" t="inlineStr">
        <is>
          <t>FEVEROLE</t>
        </is>
      </c>
      <c r="B226" s="412" t="n">
        <v>2006</v>
      </c>
      <c r="C226" s="151" t="inlineStr">
        <is>
          <t>2005/06</t>
        </is>
      </c>
      <c r="D226" s="413" t="n">
        <v>1</v>
      </c>
      <c r="E226" s="154" t="n">
        <v>8043.7</v>
      </c>
      <c r="F226" s="154" t="n">
        <v>864.2</v>
      </c>
      <c r="G226" s="154" t="n">
        <v>8907.9</v>
      </c>
      <c r="H226" s="154" t="n">
        <v>152813.9</v>
      </c>
      <c r="I226" s="154" t="n">
        <v>3861.2</v>
      </c>
      <c r="J226" s="154" t="n">
        <v>156675.1</v>
      </c>
      <c r="K226" s="154" t="n">
        <v>4476.5</v>
      </c>
      <c r="L226" s="154" t="n">
        <v>281.6</v>
      </c>
      <c r="M226" s="154" t="n">
        <v>1539.3</v>
      </c>
      <c r="N226" s="154" t="n">
        <v>39.3</v>
      </c>
    </row>
    <row r="227" ht="10.05" customHeight="1">
      <c r="A227" s="151" t="inlineStr">
        <is>
          <t>LUPIN</t>
        </is>
      </c>
      <c r="B227" s="412" t="n">
        <v>2006</v>
      </c>
      <c r="C227" s="151" t="inlineStr">
        <is>
          <t>2005/06</t>
        </is>
      </c>
      <c r="D227" s="413" t="n">
        <v>1</v>
      </c>
      <c r="E227" s="154" t="n">
        <v>62.2</v>
      </c>
      <c r="F227" s="154" t="n">
        <v>61.7</v>
      </c>
      <c r="G227" s="154" t="n">
        <v>123.9</v>
      </c>
      <c r="H227" s="154" t="n">
        <v>1780.4</v>
      </c>
      <c r="I227" s="154" t="n">
        <v>640.8</v>
      </c>
      <c r="J227" s="154" t="n">
        <v>2421.2</v>
      </c>
      <c r="K227" s="154" t="n">
        <v>42.8</v>
      </c>
      <c r="L227" s="154" t="n">
        <v>0</v>
      </c>
      <c r="M227" s="154" t="n">
        <v>2.2</v>
      </c>
      <c r="N227" s="154" t="n">
        <v>7.1</v>
      </c>
    </row>
    <row r="228" ht="10.05" customHeight="1">
      <c r="A228" s="151" t="inlineStr">
        <is>
          <t>POIS</t>
        </is>
      </c>
      <c r="B228" s="412" t="n">
        <v>2006</v>
      </c>
      <c r="C228" s="151" t="inlineStr">
        <is>
          <t>2005/06</t>
        </is>
      </c>
      <c r="D228" s="413" t="n">
        <v>1</v>
      </c>
      <c r="E228" s="154" t="n">
        <v>56940.5</v>
      </c>
      <c r="F228" s="154" t="n">
        <v>6149.6</v>
      </c>
      <c r="G228" s="154" t="n">
        <v>63090.1</v>
      </c>
      <c r="H228" s="154" t="n">
        <v>311227.5</v>
      </c>
      <c r="I228" s="154" t="n">
        <v>25620.5</v>
      </c>
      <c r="J228" s="154" t="n">
        <v>336848</v>
      </c>
      <c r="K228" s="154" t="n">
        <v>86527.5</v>
      </c>
      <c r="L228" s="154" t="n">
        <v>5928.7</v>
      </c>
      <c r="M228" s="154" t="n">
        <v>25409.2</v>
      </c>
      <c r="N228" s="154" t="n">
        <v>630.9</v>
      </c>
    </row>
    <row r="229" ht="10.05" customHeight="1">
      <c r="A229" s="151" t="inlineStr">
        <is>
          <t>FEVEROLE</t>
        </is>
      </c>
      <c r="B229" s="412" t="n">
        <v>2006</v>
      </c>
      <c r="C229" s="151" t="inlineStr">
        <is>
          <t>2005/06</t>
        </is>
      </c>
      <c r="D229" s="413" t="n">
        <v>2</v>
      </c>
      <c r="E229" s="154" t="n">
        <v>7482.5</v>
      </c>
      <c r="F229" s="154" t="n">
        <v>311.1</v>
      </c>
      <c r="G229" s="154" t="n">
        <v>7793.6</v>
      </c>
      <c r="H229" s="154" t="n">
        <v>136524.2</v>
      </c>
      <c r="I229" s="154" t="n">
        <v>3057.1</v>
      </c>
      <c r="J229" s="154" t="n">
        <v>139581.3</v>
      </c>
      <c r="K229" s="154" t="n">
        <v>3271.5</v>
      </c>
      <c r="L229" s="154" t="n">
        <v>547</v>
      </c>
      <c r="M229" s="154" t="n">
        <v>1567.6</v>
      </c>
      <c r="N229" s="154" t="n">
        <v>184.4</v>
      </c>
    </row>
    <row r="230" ht="10.05" customHeight="1">
      <c r="A230" s="151" t="inlineStr">
        <is>
          <t>LUPIN</t>
        </is>
      </c>
      <c r="B230" s="412" t="n">
        <v>2006</v>
      </c>
      <c r="C230" s="151" t="inlineStr">
        <is>
          <t>2005/06</t>
        </is>
      </c>
      <c r="D230" s="413" t="n">
        <v>2</v>
      </c>
      <c r="E230" s="154" t="n">
        <v>165.3</v>
      </c>
      <c r="F230" s="154" t="n">
        <v>4.6</v>
      </c>
      <c r="G230" s="154" t="n">
        <v>169.9</v>
      </c>
      <c r="H230" s="154" t="n">
        <v>1697.1</v>
      </c>
      <c r="I230" s="154" t="n">
        <v>499.6</v>
      </c>
      <c r="J230" s="154" t="n">
        <v>2196.7</v>
      </c>
      <c r="K230" s="154" t="n">
        <v>24.5</v>
      </c>
      <c r="L230" s="154" t="n">
        <v>0</v>
      </c>
      <c r="M230" s="154" t="n">
        <v>11.9</v>
      </c>
      <c r="N230" s="154" t="n">
        <v>6.4</v>
      </c>
    </row>
    <row r="231" ht="10.05" customHeight="1">
      <c r="A231" s="151" t="inlineStr">
        <is>
          <t>POIS</t>
        </is>
      </c>
      <c r="B231" s="412" t="n">
        <v>2006</v>
      </c>
      <c r="C231" s="151" t="inlineStr">
        <is>
          <t>2005/06</t>
        </is>
      </c>
      <c r="D231" s="413" t="n">
        <v>2</v>
      </c>
      <c r="E231" s="154" t="n">
        <v>60380.1</v>
      </c>
      <c r="F231" s="154" t="n">
        <v>3368.7</v>
      </c>
      <c r="G231" s="154" t="n">
        <v>63748.8</v>
      </c>
      <c r="H231" s="154" t="n">
        <v>280528.2</v>
      </c>
      <c r="I231" s="154" t="n">
        <v>20443.3</v>
      </c>
      <c r="J231" s="154" t="n">
        <v>300971.5</v>
      </c>
      <c r="K231" s="154" t="n">
        <v>67346.89999999999</v>
      </c>
      <c r="L231" s="154" t="n">
        <v>8265.1</v>
      </c>
      <c r="M231" s="154" t="n">
        <v>26832.3</v>
      </c>
      <c r="N231" s="154" t="n">
        <v>725.3</v>
      </c>
    </row>
    <row r="232" ht="10.05" customHeight="1">
      <c r="A232" s="151" t="inlineStr">
        <is>
          <t>FEVEROLE</t>
        </is>
      </c>
      <c r="B232" s="412" t="n">
        <v>2006</v>
      </c>
      <c r="C232" s="151" t="inlineStr">
        <is>
          <t>2005/06</t>
        </is>
      </c>
      <c r="D232" s="413" t="n">
        <v>3</v>
      </c>
      <c r="E232" s="154" t="n">
        <v>5847</v>
      </c>
      <c r="F232" s="154" t="n">
        <v>223.8</v>
      </c>
      <c r="G232" s="154" t="n">
        <v>6070.8</v>
      </c>
      <c r="H232" s="154" t="n">
        <v>128142</v>
      </c>
      <c r="I232" s="154" t="n">
        <v>2466.9</v>
      </c>
      <c r="J232" s="154" t="n">
        <v>130608.9</v>
      </c>
      <c r="K232" s="154" t="n">
        <v>1804.1</v>
      </c>
      <c r="L232" s="154" t="n">
        <v>188.7</v>
      </c>
      <c r="M232" s="154" t="n">
        <v>1623.9</v>
      </c>
      <c r="N232" s="154" t="n">
        <v>58.7</v>
      </c>
    </row>
    <row r="233" ht="10.05" customHeight="1">
      <c r="A233" s="151" t="inlineStr">
        <is>
          <t>LUPIN</t>
        </is>
      </c>
      <c r="B233" s="412" t="n">
        <v>2006</v>
      </c>
      <c r="C233" s="151" t="inlineStr">
        <is>
          <t>2005/06</t>
        </is>
      </c>
      <c r="D233" s="413" t="n">
        <v>3</v>
      </c>
      <c r="E233" s="154" t="n">
        <v>28.8</v>
      </c>
      <c r="F233" s="154" t="n">
        <v>0</v>
      </c>
      <c r="G233" s="154" t="n">
        <v>28.8</v>
      </c>
      <c r="H233" s="154" t="n">
        <v>1401.6</v>
      </c>
      <c r="I233" s="154" t="n">
        <v>462.3</v>
      </c>
      <c r="J233" s="154" t="n">
        <v>1863.9</v>
      </c>
      <c r="K233" s="154" t="n">
        <v>19</v>
      </c>
      <c r="L233" s="154" t="n">
        <v>0</v>
      </c>
      <c r="M233" s="154" t="n">
        <v>0</v>
      </c>
      <c r="N233" s="154" t="n">
        <v>5.5</v>
      </c>
    </row>
    <row r="234" ht="10.05" customHeight="1">
      <c r="A234" s="151" t="inlineStr">
        <is>
          <t>POIS</t>
        </is>
      </c>
      <c r="B234" s="412" t="n">
        <v>2006</v>
      </c>
      <c r="C234" s="151" t="inlineStr">
        <is>
          <t>2005/06</t>
        </is>
      </c>
      <c r="D234" s="413" t="n">
        <v>3</v>
      </c>
      <c r="E234" s="154" t="n">
        <v>74471.7</v>
      </c>
      <c r="F234" s="154" t="n">
        <v>2507.1</v>
      </c>
      <c r="G234" s="154" t="n">
        <v>76978.8</v>
      </c>
      <c r="H234" s="154" t="n">
        <v>226086.3</v>
      </c>
      <c r="I234" s="154" t="n">
        <v>16729</v>
      </c>
      <c r="J234" s="154" t="n">
        <v>242815.3</v>
      </c>
      <c r="K234" s="154" t="n">
        <v>35658.2</v>
      </c>
      <c r="L234" s="154" t="n">
        <v>7592.8</v>
      </c>
      <c r="M234" s="154" t="n">
        <v>38952.1</v>
      </c>
      <c r="N234" s="154" t="n">
        <v>329.4</v>
      </c>
    </row>
    <row r="235" ht="10.05" customHeight="1">
      <c r="A235" s="151" t="inlineStr">
        <is>
          <t>FEVEROLE</t>
        </is>
      </c>
      <c r="B235" s="412" t="n">
        <v>2006</v>
      </c>
      <c r="C235" s="151" t="inlineStr">
        <is>
          <t>2005/06</t>
        </is>
      </c>
      <c r="D235" s="413" t="n">
        <v>4</v>
      </c>
      <c r="E235" s="154" t="n">
        <v>4586.4</v>
      </c>
      <c r="F235" s="154" t="n">
        <v>208.1</v>
      </c>
      <c r="G235" s="154" t="n">
        <v>4794.5</v>
      </c>
      <c r="H235" s="154" t="n">
        <v>118299.6</v>
      </c>
      <c r="I235" s="154" t="n">
        <v>2096.4</v>
      </c>
      <c r="J235" s="154" t="n">
        <v>120396</v>
      </c>
      <c r="K235" s="154" t="n">
        <v>964.1</v>
      </c>
      <c r="L235" s="154" t="n">
        <v>139.1</v>
      </c>
      <c r="M235" s="154" t="n">
        <v>922.4</v>
      </c>
      <c r="N235" s="154" t="n">
        <v>30.2</v>
      </c>
    </row>
    <row r="236" ht="10.05" customHeight="1">
      <c r="A236" s="151" t="inlineStr">
        <is>
          <t>LUPIN</t>
        </is>
      </c>
      <c r="B236" s="412" t="n">
        <v>2006</v>
      </c>
      <c r="C236" s="151" t="inlineStr">
        <is>
          <t>2005/06</t>
        </is>
      </c>
      <c r="D236" s="413" t="n">
        <v>4</v>
      </c>
      <c r="E236" s="154" t="n">
        <v>51.2</v>
      </c>
      <c r="F236" s="154" t="n">
        <v>0.7</v>
      </c>
      <c r="G236" s="154" t="n">
        <v>51.9</v>
      </c>
      <c r="H236" s="154" t="n">
        <v>1312.9</v>
      </c>
      <c r="I236" s="154" t="n">
        <v>463.8</v>
      </c>
      <c r="J236" s="154" t="n">
        <v>1776.7</v>
      </c>
      <c r="K236" s="154" t="n">
        <v>17.8</v>
      </c>
      <c r="L236" s="154" t="n">
        <v>0</v>
      </c>
      <c r="M236" s="154" t="n">
        <v>0</v>
      </c>
      <c r="N236" s="154" t="n">
        <v>1.2</v>
      </c>
    </row>
    <row r="237" ht="10.05" customHeight="1">
      <c r="A237" s="151" t="inlineStr">
        <is>
          <t>POIS</t>
        </is>
      </c>
      <c r="B237" s="412" t="n">
        <v>2006</v>
      </c>
      <c r="C237" s="151" t="inlineStr">
        <is>
          <t>2005/06</t>
        </is>
      </c>
      <c r="D237" s="413" t="n">
        <v>4</v>
      </c>
      <c r="E237" s="154" t="n">
        <v>41179.4</v>
      </c>
      <c r="F237" s="154" t="n">
        <v>1333.1</v>
      </c>
      <c r="G237" s="154" t="n">
        <v>42512.5</v>
      </c>
      <c r="H237" s="154" t="n">
        <v>164681.2</v>
      </c>
      <c r="I237" s="154" t="n">
        <v>10879</v>
      </c>
      <c r="J237" s="154" t="n">
        <v>175560.2</v>
      </c>
      <c r="K237" s="154" t="n">
        <v>20219.8</v>
      </c>
      <c r="L237" s="154" t="n">
        <v>4647.2</v>
      </c>
      <c r="M237" s="154" t="n">
        <v>19736.2</v>
      </c>
      <c r="N237" s="154" t="n">
        <v>349.4</v>
      </c>
    </row>
    <row r="238" ht="10.05" customHeight="1">
      <c r="A238" s="151" t="inlineStr">
        <is>
          <t>FEVEROLE</t>
        </is>
      </c>
      <c r="B238" s="412" t="n">
        <v>2006</v>
      </c>
      <c r="C238" s="151" t="inlineStr">
        <is>
          <t>2005/06</t>
        </is>
      </c>
      <c r="D238" s="413" t="n">
        <v>5</v>
      </c>
      <c r="E238" s="154" t="n">
        <v>5250.7</v>
      </c>
      <c r="F238" s="154" t="n">
        <v>12</v>
      </c>
      <c r="G238" s="154" t="n">
        <v>5262.7</v>
      </c>
      <c r="H238" s="154" t="n">
        <v>85870.3</v>
      </c>
      <c r="I238" s="154" t="n">
        <v>1672.6</v>
      </c>
      <c r="J238" s="154" t="n">
        <v>87542.89999999999</v>
      </c>
      <c r="K238" s="154" t="n">
        <v>470.7</v>
      </c>
      <c r="L238" s="154" t="n">
        <v>258.3</v>
      </c>
      <c r="M238" s="154" t="n">
        <v>724.5</v>
      </c>
      <c r="N238" s="154" t="n">
        <v>59.3</v>
      </c>
    </row>
    <row r="239" ht="10.05" customHeight="1">
      <c r="A239" s="151" t="inlineStr">
        <is>
          <t>LUPIN</t>
        </is>
      </c>
      <c r="B239" s="412" t="n">
        <v>2006</v>
      </c>
      <c r="C239" s="151" t="inlineStr">
        <is>
          <t>2005/06</t>
        </is>
      </c>
      <c r="D239" s="413" t="n">
        <v>5</v>
      </c>
      <c r="E239" s="154" t="n">
        <v>3</v>
      </c>
      <c r="F239" s="154" t="n">
        <v>0</v>
      </c>
      <c r="G239" s="154" t="n">
        <v>3</v>
      </c>
      <c r="H239" s="154" t="n">
        <v>1118.6</v>
      </c>
      <c r="I239" s="154" t="n">
        <v>448.7</v>
      </c>
      <c r="J239" s="154" t="n">
        <v>1567.3</v>
      </c>
      <c r="K239" s="154" t="n">
        <v>16.2</v>
      </c>
      <c r="L239" s="154" t="n">
        <v>0</v>
      </c>
      <c r="M239" s="154" t="n">
        <v>0</v>
      </c>
      <c r="N239" s="154" t="n">
        <v>1.6</v>
      </c>
    </row>
    <row r="240" ht="10.05" customHeight="1">
      <c r="A240" s="151" t="inlineStr">
        <is>
          <t>POIS</t>
        </is>
      </c>
      <c r="B240" s="412" t="n">
        <v>2006</v>
      </c>
      <c r="C240" s="151" t="inlineStr">
        <is>
          <t>2005/06</t>
        </is>
      </c>
      <c r="D240" s="413" t="n">
        <v>5</v>
      </c>
      <c r="E240" s="154" t="n">
        <v>40213.2</v>
      </c>
      <c r="F240" s="154" t="n">
        <v>292</v>
      </c>
      <c r="G240" s="154" t="n">
        <v>40505.2</v>
      </c>
      <c r="H240" s="154" t="n">
        <v>123444.9</v>
      </c>
      <c r="I240" s="154" t="n">
        <v>7780.1</v>
      </c>
      <c r="J240" s="154" t="n">
        <v>131225</v>
      </c>
      <c r="K240" s="154" t="n">
        <v>6582.9</v>
      </c>
      <c r="L240" s="154" t="n">
        <v>2323.8</v>
      </c>
      <c r="M240" s="154" t="n">
        <v>14427.7</v>
      </c>
      <c r="N240" s="154" t="n">
        <v>1621.3</v>
      </c>
    </row>
    <row r="241" ht="10.05" customHeight="1">
      <c r="A241" s="151" t="inlineStr">
        <is>
          <t>FEVEROLE</t>
        </is>
      </c>
      <c r="B241" s="412" t="n">
        <v>2006</v>
      </c>
      <c r="C241" s="151" t="inlineStr">
        <is>
          <t>2005/06</t>
        </is>
      </c>
      <c r="D241" s="413" t="n">
        <v>6</v>
      </c>
      <c r="E241" s="154" t="n">
        <v>2723.5</v>
      </c>
      <c r="F241" s="154" t="n">
        <v>-0.2</v>
      </c>
      <c r="G241" s="154" t="n">
        <v>2723.3</v>
      </c>
      <c r="H241" s="154" t="n">
        <v>0</v>
      </c>
      <c r="I241" s="154" t="n">
        <v>0</v>
      </c>
      <c r="J241" s="154" t="n">
        <v>0</v>
      </c>
      <c r="K241" s="154" t="n">
        <v>0</v>
      </c>
      <c r="L241" s="154" t="n">
        <v>55.5</v>
      </c>
      <c r="M241" s="154" t="n">
        <v>367.9</v>
      </c>
      <c r="N241" s="154" t="n">
        <v>20.9</v>
      </c>
    </row>
    <row r="242" ht="10.05" customHeight="1">
      <c r="A242" s="151" t="inlineStr">
        <is>
          <t>LUPIN</t>
        </is>
      </c>
      <c r="B242" s="412" t="n">
        <v>2006</v>
      </c>
      <c r="C242" s="151" t="inlineStr">
        <is>
          <t>2005/06</t>
        </is>
      </c>
      <c r="D242" s="413" t="n">
        <v>6</v>
      </c>
      <c r="E242" s="154" t="n">
        <v>68.40000000000001</v>
      </c>
      <c r="F242" s="154" t="n">
        <v>0</v>
      </c>
      <c r="G242" s="154" t="n">
        <v>68.40000000000001</v>
      </c>
      <c r="H242" s="154" t="n">
        <v>0</v>
      </c>
      <c r="I242" s="154" t="n">
        <v>0</v>
      </c>
      <c r="J242" s="154" t="n">
        <v>0</v>
      </c>
      <c r="K242" s="154" t="n">
        <v>0</v>
      </c>
      <c r="L242" s="154" t="n">
        <v>0</v>
      </c>
      <c r="M242" s="154" t="n">
        <v>5.9</v>
      </c>
      <c r="N242" s="154" t="n">
        <v>3.8</v>
      </c>
    </row>
    <row r="243" ht="10.05" customHeight="1">
      <c r="A243" s="151" t="inlineStr">
        <is>
          <t>POIS</t>
        </is>
      </c>
      <c r="B243" s="412" t="n">
        <v>2006</v>
      </c>
      <c r="C243" s="151" t="inlineStr">
        <is>
          <t>2005/06</t>
        </is>
      </c>
      <c r="D243" s="413" t="n">
        <v>6</v>
      </c>
      <c r="E243" s="154" t="n">
        <v>24804.9</v>
      </c>
      <c r="F243" s="154" t="n">
        <v>251.1</v>
      </c>
      <c r="G243" s="154" t="n">
        <v>25056</v>
      </c>
      <c r="H243" s="154" t="n">
        <v>0</v>
      </c>
      <c r="I243" s="154" t="n">
        <v>0</v>
      </c>
      <c r="J243" s="154" t="n">
        <v>0</v>
      </c>
      <c r="K243" s="154" t="n">
        <v>0</v>
      </c>
      <c r="L243" s="154" t="n">
        <v>1159</v>
      </c>
      <c r="M243" s="154" t="n">
        <v>5590.5</v>
      </c>
      <c r="N243" s="154" t="n">
        <v>271</v>
      </c>
    </row>
    <row r="244" ht="10.05" customHeight="1">
      <c r="A244" s="151" t="inlineStr">
        <is>
          <t>FEVEROLE</t>
        </is>
      </c>
      <c r="B244" s="412" t="n">
        <v>2006</v>
      </c>
      <c r="C244" s="151" t="inlineStr">
        <is>
          <t>2005/06</t>
        </is>
      </c>
      <c r="D244" s="413" t="n">
        <v>7</v>
      </c>
      <c r="E244" s="154" t="n">
        <v>0</v>
      </c>
      <c r="F244" s="154" t="n">
        <v>0</v>
      </c>
      <c r="G244" s="154" t="n">
        <v>0</v>
      </c>
      <c r="H244" s="154" t="n">
        <v>46133.6</v>
      </c>
      <c r="I244" s="154" t="n">
        <v>1488.9</v>
      </c>
      <c r="J244" s="154" t="n">
        <v>47622.5</v>
      </c>
      <c r="K244" s="154" t="n">
        <v>110.9</v>
      </c>
      <c r="L244" s="154" t="n">
        <v>0</v>
      </c>
      <c r="M244" s="154" t="n">
        <v>0</v>
      </c>
      <c r="N244" s="154" t="n">
        <v>0</v>
      </c>
    </row>
    <row r="245" ht="10.05" customHeight="1">
      <c r="A245" s="151" t="inlineStr">
        <is>
          <t>LUPIN</t>
        </is>
      </c>
      <c r="B245" s="412" t="n">
        <v>2006</v>
      </c>
      <c r="C245" s="151" t="inlineStr">
        <is>
          <t>2005/06</t>
        </is>
      </c>
      <c r="D245" s="413" t="n">
        <v>7</v>
      </c>
      <c r="E245" s="154" t="n">
        <v>0</v>
      </c>
      <c r="F245" s="154" t="n">
        <v>0</v>
      </c>
      <c r="G245" s="154" t="n">
        <v>0</v>
      </c>
      <c r="H245" s="154" t="n">
        <v>899.8</v>
      </c>
      <c r="I245" s="154" t="n">
        <v>448.2</v>
      </c>
      <c r="J245" s="154" t="n">
        <v>1348</v>
      </c>
      <c r="K245" s="154" t="n">
        <v>6.5</v>
      </c>
      <c r="L245" s="154" t="n">
        <v>0</v>
      </c>
      <c r="M245" s="154" t="n">
        <v>0</v>
      </c>
      <c r="N245" s="154" t="n">
        <v>0</v>
      </c>
    </row>
    <row r="246" ht="10.05" customHeight="1">
      <c r="A246" s="151" t="inlineStr">
        <is>
          <t>POIS</t>
        </is>
      </c>
      <c r="B246" s="412" t="n">
        <v>2006</v>
      </c>
      <c r="C246" s="151" t="inlineStr">
        <is>
          <t>2005/06</t>
        </is>
      </c>
      <c r="D246" s="413" t="n">
        <v>7</v>
      </c>
      <c r="E246" s="154" t="n">
        <v>0</v>
      </c>
      <c r="F246" s="154" t="n">
        <v>0</v>
      </c>
      <c r="G246" s="154" t="n">
        <v>0</v>
      </c>
      <c r="H246" s="154" t="n">
        <v>76662.60000000001</v>
      </c>
      <c r="I246" s="154" t="n">
        <v>4700.6</v>
      </c>
      <c r="J246" s="154" t="n">
        <v>81363.2</v>
      </c>
      <c r="K246" s="154" t="n">
        <v>1870.5</v>
      </c>
      <c r="L246" s="154" t="n">
        <v>0</v>
      </c>
      <c r="M246" s="154" t="n">
        <v>0</v>
      </c>
      <c r="N246" s="154" t="n">
        <v>0</v>
      </c>
    </row>
    <row r="247" ht="10.05" customHeight="1">
      <c r="A247" s="151" t="inlineStr">
        <is>
          <t>FEVEROLE</t>
        </is>
      </c>
      <c r="B247" s="412" t="n">
        <v>2006</v>
      </c>
      <c r="C247" s="151" t="inlineStr">
        <is>
          <t>2006/07</t>
        </is>
      </c>
      <c r="D247" s="413" t="n">
        <v>7</v>
      </c>
      <c r="E247" s="154" t="n">
        <v>32939.9</v>
      </c>
      <c r="F247" s="154" t="n">
        <v>35.9</v>
      </c>
      <c r="G247" s="154" t="n">
        <v>32975.8</v>
      </c>
      <c r="H247" s="154" t="n">
        <v>60752</v>
      </c>
      <c r="I247" s="154" t="n">
        <v>1548.6</v>
      </c>
      <c r="J247" s="154" t="n">
        <v>62300.6</v>
      </c>
      <c r="K247" s="154" t="n">
        <v>2200.5</v>
      </c>
      <c r="L247" s="154" t="n">
        <v>2223.3</v>
      </c>
      <c r="M247" s="154" t="n">
        <v>131</v>
      </c>
      <c r="N247" s="154" t="n">
        <v>2.7</v>
      </c>
    </row>
    <row r="248" ht="10.05" customHeight="1">
      <c r="A248" s="151" t="inlineStr">
        <is>
          <t>LUPIN</t>
        </is>
      </c>
      <c r="B248" s="412" t="n">
        <v>2006</v>
      </c>
      <c r="C248" s="151" t="inlineStr">
        <is>
          <t>2006/07</t>
        </is>
      </c>
      <c r="D248" s="413" t="n">
        <v>7</v>
      </c>
      <c r="E248" s="154" t="n">
        <v>246.3</v>
      </c>
      <c r="F248" s="154" t="n">
        <v>40.4</v>
      </c>
      <c r="G248" s="154" t="n">
        <v>286.7</v>
      </c>
      <c r="H248" s="154" t="n">
        <v>919</v>
      </c>
      <c r="I248" s="154" t="n">
        <v>458.7</v>
      </c>
      <c r="J248" s="154" t="n">
        <v>1377.7</v>
      </c>
      <c r="K248" s="154" t="n">
        <v>0</v>
      </c>
      <c r="L248" s="154" t="n">
        <v>0</v>
      </c>
      <c r="M248" s="154" t="n">
        <v>6.5</v>
      </c>
      <c r="N248" s="154" t="n">
        <v>0</v>
      </c>
    </row>
    <row r="249" ht="10.05" customHeight="1">
      <c r="A249" s="151" t="inlineStr">
        <is>
          <t>POIS</t>
        </is>
      </c>
      <c r="B249" s="412" t="n">
        <v>2006</v>
      </c>
      <c r="C249" s="151" t="inlineStr">
        <is>
          <t>2006/07</t>
        </is>
      </c>
      <c r="D249" s="413" t="n">
        <v>7</v>
      </c>
      <c r="E249" s="154" t="n">
        <v>419389.7</v>
      </c>
      <c r="F249" s="154" t="n">
        <v>7679.1</v>
      </c>
      <c r="G249" s="154" t="n">
        <v>427068.8</v>
      </c>
      <c r="H249" s="154" t="n">
        <v>425409.1</v>
      </c>
      <c r="I249" s="154" t="n">
        <v>10739.3</v>
      </c>
      <c r="J249" s="154" t="n">
        <v>436148.4</v>
      </c>
      <c r="K249" s="154" t="n">
        <v>132922.4</v>
      </c>
      <c r="L249" s="154" t="n">
        <v>137608.2</v>
      </c>
      <c r="M249" s="154" t="n">
        <v>6187.7</v>
      </c>
      <c r="N249" s="154" t="n">
        <v>336.8</v>
      </c>
    </row>
    <row r="250" ht="10.05" customHeight="1">
      <c r="A250" s="151" t="inlineStr">
        <is>
          <t>FEVEROLE</t>
        </is>
      </c>
      <c r="B250" s="412" t="n">
        <v>2006</v>
      </c>
      <c r="C250" s="151" t="inlineStr">
        <is>
          <t>2006/07</t>
        </is>
      </c>
      <c r="D250" s="413" t="n">
        <v>8</v>
      </c>
      <c r="E250" s="154" t="n">
        <v>76043.0999999999</v>
      </c>
      <c r="F250" s="154" t="n">
        <v>898.9</v>
      </c>
      <c r="G250" s="154" t="n">
        <v>76942</v>
      </c>
      <c r="H250" s="154" t="n">
        <v>109437.2</v>
      </c>
      <c r="I250" s="154" t="n">
        <v>1957.4</v>
      </c>
      <c r="J250" s="154" t="n">
        <v>111394.6</v>
      </c>
      <c r="K250" s="154" t="n">
        <v>8324.1</v>
      </c>
      <c r="L250" s="154" t="n">
        <v>7366.3</v>
      </c>
      <c r="M250" s="154" t="n">
        <v>1171.1</v>
      </c>
      <c r="N250" s="154" t="n">
        <v>71.59999999999999</v>
      </c>
    </row>
    <row r="251" ht="10.05" customHeight="1">
      <c r="A251" s="151" t="inlineStr">
        <is>
          <t>LUPIN</t>
        </is>
      </c>
      <c r="B251" s="412" t="n">
        <v>2006</v>
      </c>
      <c r="C251" s="151" t="inlineStr">
        <is>
          <t>2006/07</t>
        </is>
      </c>
      <c r="D251" s="413" t="n">
        <v>8</v>
      </c>
      <c r="E251" s="154" t="n">
        <v>1447.3</v>
      </c>
      <c r="F251" s="154" t="n">
        <v>15.2</v>
      </c>
      <c r="G251" s="154" t="n">
        <v>1462.5</v>
      </c>
      <c r="H251" s="154" t="n">
        <v>2039.7</v>
      </c>
      <c r="I251" s="154" t="n">
        <v>480.9</v>
      </c>
      <c r="J251" s="154" t="n">
        <v>2520.6</v>
      </c>
      <c r="K251" s="154" t="n">
        <v>41.9</v>
      </c>
      <c r="L251" s="154" t="n">
        <v>41.9</v>
      </c>
      <c r="M251" s="154" t="n">
        <v>0</v>
      </c>
      <c r="N251" s="154" t="n">
        <v>0</v>
      </c>
    </row>
    <row r="252" ht="10.05" customHeight="1">
      <c r="A252" s="151" t="inlineStr">
        <is>
          <t>POIS</t>
        </is>
      </c>
      <c r="B252" s="412" t="n">
        <v>2006</v>
      </c>
      <c r="C252" s="151" t="inlineStr">
        <is>
          <t>2006/07</t>
        </is>
      </c>
      <c r="D252" s="413" t="n">
        <v>8</v>
      </c>
      <c r="E252" s="154" t="n">
        <v>83597.5</v>
      </c>
      <c r="F252" s="154" t="n">
        <v>2254.7</v>
      </c>
      <c r="G252" s="154" t="n">
        <v>85852.2</v>
      </c>
      <c r="H252" s="154" t="n">
        <v>417930.6</v>
      </c>
      <c r="I252" s="154" t="n">
        <v>12532.4</v>
      </c>
      <c r="J252" s="154" t="n">
        <v>430463</v>
      </c>
      <c r="K252" s="154" t="n">
        <v>138945.6</v>
      </c>
      <c r="L252" s="154" t="n">
        <v>35558.5</v>
      </c>
      <c r="M252" s="154" t="n">
        <v>28577.7</v>
      </c>
      <c r="N252" s="154" t="n">
        <v>957.6</v>
      </c>
    </row>
    <row r="253" ht="10.05" customHeight="1">
      <c r="A253" s="151" t="inlineStr">
        <is>
          <t>FEVEROLE</t>
        </is>
      </c>
      <c r="B253" s="412" t="n">
        <v>2006</v>
      </c>
      <c r="C253" s="151" t="inlineStr">
        <is>
          <t>2006/07</t>
        </is>
      </c>
      <c r="D253" s="413" t="n">
        <v>9</v>
      </c>
      <c r="E253" s="154" t="n">
        <v>65705.60000000001</v>
      </c>
      <c r="F253" s="154" t="n">
        <v>453.9</v>
      </c>
      <c r="G253" s="154" t="n">
        <v>66159.5</v>
      </c>
      <c r="H253" s="154" t="n">
        <v>137672.9</v>
      </c>
      <c r="I253" s="154" t="n">
        <v>2286</v>
      </c>
      <c r="J253" s="154" t="n">
        <v>139958.9</v>
      </c>
      <c r="K253" s="154" t="n">
        <v>10625.6</v>
      </c>
      <c r="L253" s="154" t="n">
        <v>7677</v>
      </c>
      <c r="M253" s="154" t="n">
        <v>5279.2</v>
      </c>
      <c r="N253" s="154" t="n">
        <v>96.3</v>
      </c>
    </row>
    <row r="254" ht="10.05" customHeight="1">
      <c r="A254" s="151" t="inlineStr">
        <is>
          <t>LUPIN</t>
        </is>
      </c>
      <c r="B254" s="412" t="n">
        <v>2006</v>
      </c>
      <c r="C254" s="151" t="inlineStr">
        <is>
          <t>2006/07</t>
        </is>
      </c>
      <c r="D254" s="413" t="n">
        <v>9</v>
      </c>
      <c r="E254" s="154" t="n">
        <v>1593.9</v>
      </c>
      <c r="F254" s="154" t="n">
        <v>21.8</v>
      </c>
      <c r="G254" s="154" t="n">
        <v>1615.7</v>
      </c>
      <c r="H254" s="154" t="n">
        <v>3052.5</v>
      </c>
      <c r="I254" s="154" t="n">
        <v>460.6</v>
      </c>
      <c r="J254" s="154" t="n">
        <v>3513.1</v>
      </c>
      <c r="K254" s="154" t="n">
        <v>51.4</v>
      </c>
      <c r="L254" s="154" t="n">
        <v>41.1</v>
      </c>
      <c r="M254" s="154" t="n">
        <v>28.7</v>
      </c>
      <c r="N254" s="154" t="n">
        <v>2.9</v>
      </c>
    </row>
    <row r="255" ht="10.05" customHeight="1">
      <c r="A255" s="151" t="inlineStr">
        <is>
          <t>POIS</t>
        </is>
      </c>
      <c r="B255" s="412" t="n">
        <v>2006</v>
      </c>
      <c r="C255" s="151" t="inlineStr">
        <is>
          <t>2006/07</t>
        </is>
      </c>
      <c r="D255" s="413" t="n">
        <v>9</v>
      </c>
      <c r="E255" s="154" t="n">
        <v>72343.8</v>
      </c>
      <c r="F255" s="154" t="n">
        <v>1763.5</v>
      </c>
      <c r="G255" s="154" t="n">
        <v>74107.3</v>
      </c>
      <c r="H255" s="154" t="n">
        <v>406716.8</v>
      </c>
      <c r="I255" s="154" t="n">
        <v>13606.2</v>
      </c>
      <c r="J255" s="154" t="n">
        <v>420323</v>
      </c>
      <c r="K255" s="154" t="n">
        <v>108634.2</v>
      </c>
      <c r="L255" s="154" t="n">
        <v>4217.6</v>
      </c>
      <c r="M255" s="154" t="n">
        <v>33499.9</v>
      </c>
      <c r="N255" s="154" t="n">
        <v>1029.1</v>
      </c>
    </row>
    <row r="256" ht="10.05" customHeight="1">
      <c r="A256" s="151" t="inlineStr">
        <is>
          <t>FEVEROLE</t>
        </is>
      </c>
      <c r="B256" s="412" t="n">
        <v>2006</v>
      </c>
      <c r="C256" s="151" t="inlineStr">
        <is>
          <t>2006/07</t>
        </is>
      </c>
      <c r="D256" s="413" t="n">
        <v>10</v>
      </c>
      <c r="E256" s="154" t="n">
        <v>11391.6</v>
      </c>
      <c r="F256" s="154" t="n">
        <v>327.6</v>
      </c>
      <c r="G256" s="154" t="n">
        <v>11719.2</v>
      </c>
      <c r="H256" s="154" t="n">
        <v>130967.2</v>
      </c>
      <c r="I256" s="154" t="n">
        <v>2557.1</v>
      </c>
      <c r="J256" s="154" t="n">
        <v>133524.3</v>
      </c>
      <c r="K256" s="154" t="n">
        <v>8097.6</v>
      </c>
      <c r="L256" s="154" t="n">
        <v>1358.2</v>
      </c>
      <c r="M256" s="154" t="n">
        <v>3857.1</v>
      </c>
      <c r="N256" s="154" t="n">
        <v>73.5</v>
      </c>
    </row>
    <row r="257" ht="10.05" customHeight="1">
      <c r="A257" s="151" t="inlineStr">
        <is>
          <t>LUPIN</t>
        </is>
      </c>
      <c r="B257" s="412" t="n">
        <v>2006</v>
      </c>
      <c r="C257" s="151" t="inlineStr">
        <is>
          <t>2006/07</t>
        </is>
      </c>
      <c r="D257" s="413" t="n">
        <v>10</v>
      </c>
      <c r="E257" s="154" t="n">
        <v>99.40000000000001</v>
      </c>
      <c r="F257" s="154" t="n">
        <v>316.4</v>
      </c>
      <c r="G257" s="154" t="n">
        <v>415.8</v>
      </c>
      <c r="H257" s="154" t="n">
        <v>2697.2</v>
      </c>
      <c r="I257" s="154" t="n">
        <v>742.1</v>
      </c>
      <c r="J257" s="154" t="n">
        <v>3439.3</v>
      </c>
      <c r="K257" s="154" t="n">
        <v>44.6</v>
      </c>
      <c r="L257" s="154" t="n">
        <v>0</v>
      </c>
      <c r="M257" s="154" t="n">
        <v>0</v>
      </c>
      <c r="N257" s="154" t="n">
        <v>6.8</v>
      </c>
    </row>
    <row r="258" ht="10.05" customHeight="1">
      <c r="A258" s="151" t="inlineStr">
        <is>
          <t>POIS</t>
        </is>
      </c>
      <c r="B258" s="412" t="n">
        <v>2006</v>
      </c>
      <c r="C258" s="151" t="inlineStr">
        <is>
          <t>2006/07</t>
        </is>
      </c>
      <c r="D258" s="413" t="n">
        <v>10</v>
      </c>
      <c r="E258" s="154" t="n">
        <v>37915.3</v>
      </c>
      <c r="F258" s="154" t="n">
        <v>3686.6</v>
      </c>
      <c r="G258" s="154" t="n">
        <v>41601.9</v>
      </c>
      <c r="H258" s="154" t="n">
        <v>354441.5</v>
      </c>
      <c r="I258" s="154" t="n">
        <v>15509.2</v>
      </c>
      <c r="J258" s="154" t="n">
        <v>369950.7</v>
      </c>
      <c r="K258" s="154" t="n">
        <v>90138.60000000001</v>
      </c>
      <c r="L258" s="154" t="n">
        <v>4711.7</v>
      </c>
      <c r="M258" s="154" t="n">
        <v>22347.1</v>
      </c>
      <c r="N258" s="154" t="n">
        <v>945.1</v>
      </c>
    </row>
    <row r="259" ht="10.05" customHeight="1">
      <c r="A259" s="151" t="inlineStr">
        <is>
          <t>FEVEROLE</t>
        </is>
      </c>
      <c r="B259" s="412" t="n">
        <v>2006</v>
      </c>
      <c r="C259" s="151" t="inlineStr">
        <is>
          <t>2006/07</t>
        </is>
      </c>
      <c r="D259" s="413" t="n">
        <v>11</v>
      </c>
      <c r="E259" s="154" t="n">
        <v>9305.70000000001</v>
      </c>
      <c r="F259" s="154" t="n">
        <v>2255.1</v>
      </c>
      <c r="G259" s="154" t="n">
        <v>11560.8</v>
      </c>
      <c r="H259" s="154" t="n">
        <v>113170.1</v>
      </c>
      <c r="I259" s="154" t="n">
        <v>4286.9</v>
      </c>
      <c r="J259" s="154" t="n">
        <v>117457</v>
      </c>
      <c r="K259" s="154" t="n">
        <v>6752.7</v>
      </c>
      <c r="L259" s="154" t="n">
        <v>1296.9</v>
      </c>
      <c r="M259" s="154" t="n">
        <v>2449.6</v>
      </c>
      <c r="N259" s="154" t="n">
        <v>192.2</v>
      </c>
    </row>
    <row r="260" ht="10.05" customHeight="1">
      <c r="A260" s="151" t="inlineStr">
        <is>
          <t>LUPIN</t>
        </is>
      </c>
      <c r="B260" s="412" t="n">
        <v>2006</v>
      </c>
      <c r="C260" s="151" t="inlineStr">
        <is>
          <t>2006/07</t>
        </is>
      </c>
      <c r="D260" s="413" t="n">
        <v>11</v>
      </c>
      <c r="E260" s="154" t="n">
        <v>46.3</v>
      </c>
      <c r="F260" s="154" t="n">
        <v>30.7</v>
      </c>
      <c r="G260" s="154" t="n">
        <v>77</v>
      </c>
      <c r="H260" s="154" t="n">
        <v>2537.1</v>
      </c>
      <c r="I260" s="154" t="n">
        <v>762.2</v>
      </c>
      <c r="J260" s="154" t="n">
        <v>3299.3</v>
      </c>
      <c r="K260" s="154" t="n">
        <v>24.4</v>
      </c>
      <c r="L260" s="154" t="n">
        <v>0</v>
      </c>
      <c r="M260" s="154" t="n">
        <v>15.7</v>
      </c>
      <c r="N260" s="154" t="n">
        <v>4.5</v>
      </c>
    </row>
    <row r="261" ht="10.05" customHeight="1">
      <c r="A261" s="151" t="inlineStr">
        <is>
          <t>POIS</t>
        </is>
      </c>
      <c r="B261" s="412" t="n">
        <v>2006</v>
      </c>
      <c r="C261" s="151" t="inlineStr">
        <is>
          <t>2006/07</t>
        </is>
      </c>
      <c r="D261" s="413" t="n">
        <v>11</v>
      </c>
      <c r="E261" s="154" t="n">
        <v>35963.8</v>
      </c>
      <c r="F261" s="154" t="n">
        <v>6615</v>
      </c>
      <c r="G261" s="154" t="n">
        <v>42578.8</v>
      </c>
      <c r="H261" s="154" t="n">
        <v>319493.1</v>
      </c>
      <c r="I261" s="154" t="n">
        <v>20472.9</v>
      </c>
      <c r="J261" s="154" t="n">
        <v>339966</v>
      </c>
      <c r="K261" s="154" t="n">
        <v>75034.89999999999</v>
      </c>
      <c r="L261" s="154" t="n">
        <v>5877.7</v>
      </c>
      <c r="M261" s="154" t="n">
        <v>20121</v>
      </c>
      <c r="N261" s="154" t="n">
        <v>860.4</v>
      </c>
    </row>
    <row r="262" ht="10.05" customHeight="1">
      <c r="A262" s="151" t="inlineStr">
        <is>
          <t>FEVEROLE</t>
        </is>
      </c>
      <c r="B262" s="412" t="n">
        <v>2006</v>
      </c>
      <c r="C262" s="151" t="inlineStr">
        <is>
          <t>2006/07</t>
        </is>
      </c>
      <c r="D262" s="413" t="n">
        <v>12</v>
      </c>
      <c r="E262" s="154" t="n">
        <v>6836.2</v>
      </c>
      <c r="F262" s="154" t="n">
        <v>1038</v>
      </c>
      <c r="G262" s="154" t="n">
        <v>7874.2</v>
      </c>
      <c r="H262" s="154" t="n">
        <v>95783.8</v>
      </c>
      <c r="I262" s="154" t="n">
        <v>5072.5</v>
      </c>
      <c r="J262" s="154" t="n">
        <v>100856.3</v>
      </c>
      <c r="K262" s="154" t="n">
        <v>5425.7</v>
      </c>
      <c r="L262" s="154" t="n">
        <v>203.2</v>
      </c>
      <c r="M262" s="154" t="n">
        <v>1512.3</v>
      </c>
      <c r="N262" s="154" t="n">
        <v>30.8</v>
      </c>
    </row>
    <row r="263" ht="10.05" customHeight="1">
      <c r="A263" s="151" t="inlineStr">
        <is>
          <t>LUPIN</t>
        </is>
      </c>
      <c r="B263" s="412" t="n">
        <v>2006</v>
      </c>
      <c r="C263" s="151" t="inlineStr">
        <is>
          <t>2006/07</t>
        </is>
      </c>
      <c r="D263" s="413" t="n">
        <v>12</v>
      </c>
      <c r="E263" s="154" t="n">
        <v>53.5</v>
      </c>
      <c r="F263" s="154" t="n">
        <v>83.3</v>
      </c>
      <c r="G263" s="154" t="n">
        <v>136.8</v>
      </c>
      <c r="H263" s="154" t="n">
        <v>2468.4</v>
      </c>
      <c r="I263" s="154" t="n">
        <v>1060.7</v>
      </c>
      <c r="J263" s="154" t="n">
        <v>3529.1</v>
      </c>
      <c r="K263" s="154" t="n">
        <v>19.4</v>
      </c>
      <c r="L263" s="154" t="n">
        <v>0</v>
      </c>
      <c r="M263" s="154" t="n">
        <v>0</v>
      </c>
      <c r="N263" s="154" t="n">
        <v>5</v>
      </c>
    </row>
    <row r="264" ht="10.05" customHeight="1">
      <c r="A264" s="151" t="inlineStr">
        <is>
          <t>POIS</t>
        </is>
      </c>
      <c r="B264" s="412" t="n">
        <v>2006</v>
      </c>
      <c r="C264" s="151" t="inlineStr">
        <is>
          <t>2006/07</t>
        </is>
      </c>
      <c r="D264" s="413" t="n">
        <v>12</v>
      </c>
      <c r="E264" s="154" t="n">
        <v>32406.5</v>
      </c>
      <c r="F264" s="154" t="n">
        <v>4422.2</v>
      </c>
      <c r="G264" s="154" t="n">
        <v>36828.7</v>
      </c>
      <c r="H264" s="154" t="n">
        <v>294163.3</v>
      </c>
      <c r="I264" s="154" t="n">
        <v>21987.5</v>
      </c>
      <c r="J264" s="154" t="n">
        <v>316150.8</v>
      </c>
      <c r="K264" s="154" t="n">
        <v>60071.8</v>
      </c>
      <c r="L264" s="154" t="n">
        <v>3406.5</v>
      </c>
      <c r="M264" s="154" t="n">
        <v>17652.9</v>
      </c>
      <c r="N264" s="154" t="n">
        <v>716.7</v>
      </c>
    </row>
    <row r="265" ht="10.05" customHeight="1">
      <c r="A265" s="151" t="inlineStr">
        <is>
          <t>FEVEROLE</t>
        </is>
      </c>
      <c r="B265" s="412" t="n">
        <v>2007</v>
      </c>
      <c r="C265" s="151" t="inlineStr">
        <is>
          <t>2006/07</t>
        </is>
      </c>
      <c r="D265" s="413" t="n">
        <v>1</v>
      </c>
      <c r="E265" s="154" t="n">
        <v>6581.8</v>
      </c>
      <c r="F265" s="154" t="n">
        <v>827.3</v>
      </c>
      <c r="G265" s="154" t="n">
        <v>7409.1</v>
      </c>
      <c r="H265" s="154" t="n">
        <v>79585.7</v>
      </c>
      <c r="I265" s="154" t="n">
        <v>5023.1</v>
      </c>
      <c r="J265" s="154" t="n">
        <v>84608.8</v>
      </c>
      <c r="K265" s="154" t="n">
        <v>4610.8</v>
      </c>
      <c r="L265" s="154" t="n">
        <v>458.5</v>
      </c>
      <c r="M265" s="154" t="n">
        <v>1198.7</v>
      </c>
      <c r="N265" s="154" t="n">
        <v>74.7</v>
      </c>
    </row>
    <row r="266" ht="10.05" customHeight="1">
      <c r="A266" s="151" t="inlineStr">
        <is>
          <t>LUPIN</t>
        </is>
      </c>
      <c r="B266" s="412" t="n">
        <v>2007</v>
      </c>
      <c r="C266" s="151" t="inlineStr">
        <is>
          <t>2006/07</t>
        </is>
      </c>
      <c r="D266" s="413" t="n">
        <v>1</v>
      </c>
      <c r="E266" s="154" t="n">
        <v>74.2</v>
      </c>
      <c r="F266" s="154" t="n">
        <v>0</v>
      </c>
      <c r="G266" s="154" t="n">
        <v>74.2</v>
      </c>
      <c r="H266" s="154" t="n">
        <v>2251.2</v>
      </c>
      <c r="I266" s="154" t="n">
        <v>703</v>
      </c>
      <c r="J266" s="154" t="n">
        <v>2954.2</v>
      </c>
      <c r="K266" s="154" t="n">
        <v>11.6</v>
      </c>
      <c r="L266" s="154" t="n">
        <v>0</v>
      </c>
      <c r="M266" s="154" t="n">
        <v>0</v>
      </c>
      <c r="N266" s="154" t="n">
        <v>7.8</v>
      </c>
    </row>
    <row r="267" ht="10.05" customHeight="1">
      <c r="A267" s="151" t="inlineStr">
        <is>
          <t>POIS</t>
        </is>
      </c>
      <c r="B267" s="412" t="n">
        <v>2007</v>
      </c>
      <c r="C267" s="151" t="inlineStr">
        <is>
          <t>2006/07</t>
        </is>
      </c>
      <c r="D267" s="413" t="n">
        <v>1</v>
      </c>
      <c r="E267" s="154" t="n">
        <v>34621</v>
      </c>
      <c r="F267" s="154" t="n">
        <v>3826.7</v>
      </c>
      <c r="G267" s="154" t="n">
        <v>38447.7</v>
      </c>
      <c r="H267" s="154" t="n">
        <v>261550.7</v>
      </c>
      <c r="I267" s="154" t="n">
        <v>21056.5</v>
      </c>
      <c r="J267" s="154" t="n">
        <v>282607.2</v>
      </c>
      <c r="K267" s="154" t="n">
        <v>48510.1</v>
      </c>
      <c r="L267" s="154" t="n">
        <v>4157.4</v>
      </c>
      <c r="M267" s="154" t="n">
        <v>15364.9</v>
      </c>
      <c r="N267" s="154" t="n">
        <v>354.2</v>
      </c>
    </row>
    <row r="268" ht="10.05" customHeight="1">
      <c r="A268" s="151" t="inlineStr">
        <is>
          <t>FEVEROLE</t>
        </is>
      </c>
      <c r="B268" s="412" t="n">
        <v>2007</v>
      </c>
      <c r="C268" s="151" t="inlineStr">
        <is>
          <t>2006/07</t>
        </is>
      </c>
      <c r="D268" s="413" t="n">
        <v>2</v>
      </c>
      <c r="E268" s="154" t="n">
        <v>7783.7</v>
      </c>
      <c r="F268" s="154" t="n">
        <v>904.3</v>
      </c>
      <c r="G268" s="154" t="n">
        <v>8688.000000000009</v>
      </c>
      <c r="H268" s="154" t="n">
        <v>69899</v>
      </c>
      <c r="I268" s="154" t="n">
        <v>3969.3</v>
      </c>
      <c r="J268" s="154" t="n">
        <v>73868.3</v>
      </c>
      <c r="K268" s="154" t="n">
        <v>3273</v>
      </c>
      <c r="L268" s="154" t="n">
        <v>488.3</v>
      </c>
      <c r="M268" s="154" t="n">
        <v>1743.1</v>
      </c>
      <c r="N268" s="154" t="n">
        <v>83</v>
      </c>
    </row>
    <row r="269" ht="10.05" customHeight="1">
      <c r="A269" s="151" t="inlineStr">
        <is>
          <t>LUPIN</t>
        </is>
      </c>
      <c r="B269" s="412" t="n">
        <v>2007</v>
      </c>
      <c r="C269" s="151" t="inlineStr">
        <is>
          <t>2006/07</t>
        </is>
      </c>
      <c r="D269" s="413" t="n">
        <v>2</v>
      </c>
      <c r="E269" s="154" t="n">
        <v>80.40000000000001</v>
      </c>
      <c r="F269" s="154" t="n">
        <v>0</v>
      </c>
      <c r="G269" s="154" t="n">
        <v>80.40000000000001</v>
      </c>
      <c r="H269" s="154" t="n">
        <v>1972.8</v>
      </c>
      <c r="I269" s="154" t="n">
        <v>590.9</v>
      </c>
      <c r="J269" s="154" t="n">
        <v>2563.7</v>
      </c>
      <c r="K269" s="154" t="n">
        <v>10.2</v>
      </c>
      <c r="L269" s="154" t="n">
        <v>0</v>
      </c>
      <c r="M269" s="154" t="n">
        <v>0</v>
      </c>
      <c r="N269" s="154" t="n">
        <v>1.4</v>
      </c>
    </row>
    <row r="270" ht="10.05" customHeight="1">
      <c r="A270" s="151" t="inlineStr">
        <is>
          <t>POIS</t>
        </is>
      </c>
      <c r="B270" s="412" t="n">
        <v>2007</v>
      </c>
      <c r="C270" s="151" t="inlineStr">
        <is>
          <t>2006/07</t>
        </is>
      </c>
      <c r="D270" s="413" t="n">
        <v>2</v>
      </c>
      <c r="E270" s="154" t="n">
        <v>35450.7</v>
      </c>
      <c r="F270" s="154" t="n">
        <v>3628.6</v>
      </c>
      <c r="G270" s="154" t="n">
        <v>39079.3</v>
      </c>
      <c r="H270" s="154" t="n">
        <v>211438.8</v>
      </c>
      <c r="I270" s="154" t="n">
        <v>17277.2</v>
      </c>
      <c r="J270" s="154" t="n">
        <v>228716</v>
      </c>
      <c r="K270" s="154" t="n">
        <v>40326.3</v>
      </c>
      <c r="L270" s="154" t="n">
        <v>6072.2</v>
      </c>
      <c r="M270" s="154" t="n">
        <v>13815</v>
      </c>
      <c r="N270" s="154" t="n">
        <v>441</v>
      </c>
    </row>
    <row r="271" ht="10.05" customHeight="1">
      <c r="A271" s="151" t="inlineStr">
        <is>
          <t>FEVEROLE</t>
        </is>
      </c>
      <c r="B271" s="412" t="n">
        <v>2007</v>
      </c>
      <c r="C271" s="151" t="inlineStr">
        <is>
          <t>2006/07</t>
        </is>
      </c>
      <c r="D271" s="413" t="n">
        <v>3</v>
      </c>
      <c r="E271" s="154" t="n">
        <v>7345.3</v>
      </c>
      <c r="F271" s="154" t="n">
        <v>883.3</v>
      </c>
      <c r="G271" s="154" t="n">
        <v>8228.6</v>
      </c>
      <c r="H271" s="154" t="n">
        <v>55281.2</v>
      </c>
      <c r="I271" s="154" t="n">
        <v>3304.6</v>
      </c>
      <c r="J271" s="154" t="n">
        <v>58585.8</v>
      </c>
      <c r="K271" s="154" t="n">
        <v>1341.3</v>
      </c>
      <c r="L271" s="154" t="n">
        <v>270.1</v>
      </c>
      <c r="M271" s="154" t="n">
        <v>2237.7</v>
      </c>
      <c r="N271" s="154" t="n">
        <v>28.4</v>
      </c>
    </row>
    <row r="272" ht="10.05" customHeight="1">
      <c r="A272" s="151" t="inlineStr">
        <is>
          <t>LUPIN</t>
        </is>
      </c>
      <c r="B272" s="412" t="n">
        <v>2007</v>
      </c>
      <c r="C272" s="151" t="inlineStr">
        <is>
          <t>2006/07</t>
        </is>
      </c>
      <c r="D272" s="413" t="n">
        <v>3</v>
      </c>
      <c r="E272" s="154" t="n">
        <v>63</v>
      </c>
      <c r="F272" s="154" t="n">
        <v>5.7</v>
      </c>
      <c r="G272" s="154" t="n">
        <v>68.7</v>
      </c>
      <c r="H272" s="154" t="n">
        <v>1593.5</v>
      </c>
      <c r="I272" s="154" t="n">
        <v>587.7</v>
      </c>
      <c r="J272" s="154" t="n">
        <v>2181.2</v>
      </c>
      <c r="K272" s="154" t="n">
        <v>4.5</v>
      </c>
      <c r="L272" s="154" t="n">
        <v>0.2</v>
      </c>
      <c r="M272" s="154" t="n">
        <v>0.2</v>
      </c>
      <c r="N272" s="154" t="n">
        <v>5.7</v>
      </c>
    </row>
    <row r="273" ht="10.05" customHeight="1">
      <c r="A273" s="151" t="inlineStr">
        <is>
          <t>POIS</t>
        </is>
      </c>
      <c r="B273" s="412" t="n">
        <v>2007</v>
      </c>
      <c r="C273" s="151" t="inlineStr">
        <is>
          <t>2006/07</t>
        </is>
      </c>
      <c r="D273" s="413" t="n">
        <v>3</v>
      </c>
      <c r="E273" s="154" t="n">
        <v>46403.2</v>
      </c>
      <c r="F273" s="154" t="n">
        <v>2837.7</v>
      </c>
      <c r="G273" s="154" t="n">
        <v>49240.9</v>
      </c>
      <c r="H273" s="154" t="n">
        <v>181141.7</v>
      </c>
      <c r="I273" s="154" t="n">
        <v>13096</v>
      </c>
      <c r="J273" s="154" t="n">
        <v>194237.7</v>
      </c>
      <c r="K273" s="154" t="n">
        <v>19245</v>
      </c>
      <c r="L273" s="154" t="n">
        <v>2463.8</v>
      </c>
      <c r="M273" s="154" t="n">
        <v>23286</v>
      </c>
      <c r="N273" s="154" t="n">
        <v>305.4</v>
      </c>
    </row>
    <row r="274" ht="10.05" customHeight="1">
      <c r="A274" s="151" t="inlineStr">
        <is>
          <t>FEVEROLE</t>
        </is>
      </c>
      <c r="B274" s="412" t="n">
        <v>2007</v>
      </c>
      <c r="C274" s="151" t="inlineStr">
        <is>
          <t>2006/07</t>
        </is>
      </c>
      <c r="D274" s="413" t="n">
        <v>4</v>
      </c>
      <c r="E274" s="154" t="n">
        <v>2698.6</v>
      </c>
      <c r="F274" s="154" t="n">
        <v>122.3</v>
      </c>
      <c r="G274" s="154" t="n">
        <v>2820.9</v>
      </c>
      <c r="H274" s="154" t="n">
        <v>46549.4</v>
      </c>
      <c r="I274" s="154" t="n">
        <v>2616.3</v>
      </c>
      <c r="J274" s="154" t="n">
        <v>49165.7</v>
      </c>
      <c r="K274" s="154" t="n">
        <v>823.9</v>
      </c>
      <c r="L274" s="154" t="n">
        <v>91.3</v>
      </c>
      <c r="M274" s="154" t="n">
        <v>586.3</v>
      </c>
      <c r="N274" s="154" t="n">
        <v>8.6</v>
      </c>
    </row>
    <row r="275" ht="10.05" customHeight="1">
      <c r="A275" s="151" t="inlineStr">
        <is>
          <t>LUPIN</t>
        </is>
      </c>
      <c r="B275" s="412" t="n">
        <v>2007</v>
      </c>
      <c r="C275" s="151" t="inlineStr">
        <is>
          <t>2006/07</t>
        </is>
      </c>
      <c r="D275" s="413" t="n">
        <v>4</v>
      </c>
      <c r="E275" s="154" t="n">
        <v>8.9</v>
      </c>
      <c r="F275" s="154" t="n">
        <v>0</v>
      </c>
      <c r="G275" s="154" t="n">
        <v>8.9</v>
      </c>
      <c r="H275" s="154" t="n">
        <v>1294.3</v>
      </c>
      <c r="I275" s="154" t="n">
        <v>550.4</v>
      </c>
      <c r="J275" s="154" t="n">
        <v>1844.7</v>
      </c>
      <c r="K275" s="154" t="n">
        <v>3.4</v>
      </c>
      <c r="L275" s="154" t="n">
        <v>0</v>
      </c>
      <c r="M275" s="154" t="n">
        <v>0</v>
      </c>
      <c r="N275" s="154" t="n">
        <v>1.1</v>
      </c>
    </row>
    <row r="276" ht="10.05" customHeight="1">
      <c r="A276" s="151" t="inlineStr">
        <is>
          <t>POIS</t>
        </is>
      </c>
      <c r="B276" s="412" t="n">
        <v>2007</v>
      </c>
      <c r="C276" s="151" t="inlineStr">
        <is>
          <t>2006/07</t>
        </is>
      </c>
      <c r="D276" s="413" t="n">
        <v>4</v>
      </c>
      <c r="E276" s="154" t="n">
        <v>25623.5</v>
      </c>
      <c r="F276" s="154" t="n">
        <v>675.6</v>
      </c>
      <c r="G276" s="154" t="n">
        <v>26299.1</v>
      </c>
      <c r="H276" s="154" t="n">
        <v>136401.4</v>
      </c>
      <c r="I276" s="154" t="n">
        <v>11290.2</v>
      </c>
      <c r="J276" s="154" t="n">
        <v>147691.6</v>
      </c>
      <c r="K276" s="154" t="n">
        <v>11041.2</v>
      </c>
      <c r="L276" s="154" t="n">
        <v>1543.7</v>
      </c>
      <c r="M276" s="154" t="n">
        <v>9432.6</v>
      </c>
      <c r="N276" s="154" t="n">
        <v>305.8</v>
      </c>
    </row>
    <row r="277" ht="10.05" customHeight="1">
      <c r="A277" s="151" t="inlineStr">
        <is>
          <t>FEVEROLE</t>
        </is>
      </c>
      <c r="B277" s="412" t="n">
        <v>2007</v>
      </c>
      <c r="C277" s="151" t="inlineStr">
        <is>
          <t>2006/07</t>
        </is>
      </c>
      <c r="D277" s="413" t="n">
        <v>5</v>
      </c>
      <c r="E277" s="154" t="n">
        <v>2535.8</v>
      </c>
      <c r="F277" s="154" t="n">
        <v>0</v>
      </c>
      <c r="G277" s="154" t="n">
        <v>2535.8</v>
      </c>
      <c r="H277" s="154" t="n">
        <v>34533.4</v>
      </c>
      <c r="I277" s="154" t="n">
        <v>1960.1</v>
      </c>
      <c r="J277" s="154" t="n">
        <v>36493.5</v>
      </c>
      <c r="K277" s="154" t="n">
        <v>538.5</v>
      </c>
      <c r="L277" s="154" t="n">
        <v>84.3</v>
      </c>
      <c r="M277" s="154" t="n">
        <v>362.4</v>
      </c>
      <c r="N277" s="154" t="n">
        <v>7.3</v>
      </c>
    </row>
    <row r="278" ht="10.05" customHeight="1">
      <c r="A278" s="151" t="inlineStr">
        <is>
          <t>LUPIN</t>
        </is>
      </c>
      <c r="B278" s="412" t="n">
        <v>2007</v>
      </c>
      <c r="C278" s="151" t="inlineStr">
        <is>
          <t>2006/07</t>
        </is>
      </c>
      <c r="D278" s="413" t="n">
        <v>5</v>
      </c>
      <c r="E278" s="154" t="n">
        <v>72.09999999999999</v>
      </c>
      <c r="F278" s="154" t="n">
        <v>0</v>
      </c>
      <c r="G278" s="154" t="n">
        <v>72.09999999999999</v>
      </c>
      <c r="H278" s="154" t="n">
        <v>1032.6</v>
      </c>
      <c r="I278" s="154" t="n">
        <v>473.5</v>
      </c>
      <c r="J278" s="154" t="n">
        <v>1506.1</v>
      </c>
      <c r="K278" s="154" t="n">
        <v>3.4</v>
      </c>
      <c r="L278" s="154" t="n">
        <v>0</v>
      </c>
      <c r="M278" s="154" t="n">
        <v>0</v>
      </c>
      <c r="N278" s="154" t="n">
        <v>0</v>
      </c>
    </row>
    <row r="279" ht="10.05" customHeight="1">
      <c r="A279" s="151" t="inlineStr">
        <is>
          <t>POIS</t>
        </is>
      </c>
      <c r="B279" s="412" t="n">
        <v>2007</v>
      </c>
      <c r="C279" s="151" t="inlineStr">
        <is>
          <t>2006/07</t>
        </is>
      </c>
      <c r="D279" s="413" t="n">
        <v>5</v>
      </c>
      <c r="E279" s="154" t="n">
        <v>23244.3</v>
      </c>
      <c r="F279" s="154" t="n">
        <v>456.3</v>
      </c>
      <c r="G279" s="154" t="n">
        <v>23700.6</v>
      </c>
      <c r="H279" s="154" t="n">
        <v>92195.8</v>
      </c>
      <c r="I279" s="154" t="n">
        <v>9633.299999999999</v>
      </c>
      <c r="J279" s="154" t="n">
        <v>101829.1</v>
      </c>
      <c r="K279" s="154" t="n">
        <v>4126.9</v>
      </c>
      <c r="L279" s="154" t="n">
        <v>832.7</v>
      </c>
      <c r="M279" s="154" t="n">
        <v>7569.3</v>
      </c>
      <c r="N279" s="154" t="n">
        <v>183.7</v>
      </c>
    </row>
    <row r="280" ht="10.05" customHeight="1">
      <c r="A280" s="151" t="inlineStr">
        <is>
          <t>FEVEROLE</t>
        </is>
      </c>
      <c r="B280" s="412" t="n">
        <v>2007</v>
      </c>
      <c r="C280" s="151" t="inlineStr">
        <is>
          <t>2006/07</t>
        </is>
      </c>
      <c r="D280" s="413" t="n">
        <v>6</v>
      </c>
      <c r="E280" s="154" t="n">
        <v>1954.2</v>
      </c>
      <c r="F280" s="154" t="n">
        <v>0</v>
      </c>
      <c r="G280" s="154" t="n">
        <v>1954.2</v>
      </c>
      <c r="H280" s="154" t="n">
        <v>0</v>
      </c>
      <c r="I280" s="154" t="n">
        <v>0</v>
      </c>
      <c r="J280" s="154" t="n">
        <v>0</v>
      </c>
      <c r="K280" s="154" t="n">
        <v>0</v>
      </c>
      <c r="L280" s="154" t="n">
        <v>91.90000000000001</v>
      </c>
      <c r="M280" s="154" t="n">
        <v>327.7</v>
      </c>
      <c r="N280" s="154" t="n">
        <v>235.8</v>
      </c>
    </row>
    <row r="281" ht="10.05" customHeight="1">
      <c r="A281" s="151" t="inlineStr">
        <is>
          <t>LUPIN</t>
        </is>
      </c>
      <c r="B281" s="412" t="n">
        <v>2007</v>
      </c>
      <c r="C281" s="151" t="inlineStr">
        <is>
          <t>2006/07</t>
        </is>
      </c>
      <c r="D281" s="413" t="n">
        <v>6</v>
      </c>
      <c r="E281" s="154" t="n">
        <v>54.9</v>
      </c>
      <c r="F281" s="154" t="n">
        <v>0</v>
      </c>
      <c r="G281" s="154" t="n">
        <v>54.9</v>
      </c>
      <c r="H281" s="154" t="n">
        <v>0</v>
      </c>
      <c r="I281" s="154" t="n">
        <v>0</v>
      </c>
      <c r="J281" s="154" t="n">
        <v>0</v>
      </c>
      <c r="K281" s="154" t="n">
        <v>0</v>
      </c>
      <c r="L281" s="154" t="n">
        <v>0</v>
      </c>
      <c r="M281" s="154" t="n">
        <v>0</v>
      </c>
      <c r="N281" s="154" t="n">
        <v>3.4</v>
      </c>
    </row>
    <row r="282" ht="10.05" customHeight="1">
      <c r="A282" s="151" t="inlineStr">
        <is>
          <t>POIS</t>
        </is>
      </c>
      <c r="B282" s="412" t="n">
        <v>2007</v>
      </c>
      <c r="C282" s="151" t="inlineStr">
        <is>
          <t>2006/07</t>
        </is>
      </c>
      <c r="D282" s="413" t="n">
        <v>6</v>
      </c>
      <c r="E282" s="154" t="n">
        <v>12602.9</v>
      </c>
      <c r="F282" s="154" t="n">
        <v>74.59999999999999</v>
      </c>
      <c r="G282" s="154" t="n">
        <v>12677.5</v>
      </c>
      <c r="H282" s="154" t="n">
        <v>0</v>
      </c>
      <c r="I282" s="154" t="n">
        <v>0</v>
      </c>
      <c r="J282" s="154" t="n">
        <v>0</v>
      </c>
      <c r="K282" s="154" t="n">
        <v>0</v>
      </c>
      <c r="L282" s="154" t="n">
        <v>315</v>
      </c>
      <c r="M282" s="154" t="n">
        <v>3555.1</v>
      </c>
      <c r="N282" s="154" t="n">
        <v>393</v>
      </c>
    </row>
    <row r="283" ht="10.05" customHeight="1">
      <c r="A283" s="151" t="inlineStr">
        <is>
          <t>FEVEROLE</t>
        </is>
      </c>
      <c r="B283" s="412" t="n">
        <v>2007</v>
      </c>
      <c r="C283" s="151" t="inlineStr">
        <is>
          <t>2006/07</t>
        </is>
      </c>
      <c r="D283" s="413" t="n">
        <v>7</v>
      </c>
      <c r="E283" s="154" t="n">
        <v>0</v>
      </c>
      <c r="F283" s="154" t="n">
        <v>0</v>
      </c>
      <c r="G283" s="154" t="n">
        <v>0</v>
      </c>
      <c r="H283" s="154" t="n">
        <v>17488</v>
      </c>
      <c r="I283" s="154" t="n">
        <v>1459</v>
      </c>
      <c r="J283" s="154" t="n">
        <v>18947</v>
      </c>
      <c r="K283" s="154" t="n">
        <v>66.90000000000001</v>
      </c>
      <c r="L283" s="154" t="n">
        <v>0</v>
      </c>
      <c r="M283" s="154" t="n">
        <v>0</v>
      </c>
      <c r="N283" s="154" t="n">
        <v>0</v>
      </c>
    </row>
    <row r="284" ht="10.05" customHeight="1">
      <c r="A284" s="151" t="inlineStr">
        <is>
          <t>LUPIN</t>
        </is>
      </c>
      <c r="B284" s="412" t="n">
        <v>2007</v>
      </c>
      <c r="C284" s="151" t="inlineStr">
        <is>
          <t>2006/07</t>
        </is>
      </c>
      <c r="D284" s="413" t="n">
        <v>7</v>
      </c>
      <c r="E284" s="154" t="n">
        <v>0</v>
      </c>
      <c r="F284" s="154" t="n">
        <v>0</v>
      </c>
      <c r="G284" s="154" t="n">
        <v>0</v>
      </c>
      <c r="H284" s="154" t="n">
        <v>693.7</v>
      </c>
      <c r="I284" s="154" t="n">
        <v>457.1</v>
      </c>
      <c r="J284" s="154" t="n">
        <v>1150.8</v>
      </c>
      <c r="K284" s="154" t="n">
        <v>0</v>
      </c>
      <c r="L284" s="154" t="n">
        <v>0</v>
      </c>
      <c r="M284" s="154" t="n">
        <v>0</v>
      </c>
      <c r="N284" s="154" t="n">
        <v>0</v>
      </c>
    </row>
    <row r="285" ht="10.05" customHeight="1">
      <c r="A285" s="151" t="inlineStr">
        <is>
          <t>POIS</t>
        </is>
      </c>
      <c r="B285" s="412" t="n">
        <v>2007</v>
      </c>
      <c r="C285" s="151" t="inlineStr">
        <is>
          <t>2006/07</t>
        </is>
      </c>
      <c r="D285" s="413" t="n">
        <v>7</v>
      </c>
      <c r="E285" s="154" t="n">
        <v>0</v>
      </c>
      <c r="F285" s="154" t="n">
        <v>0</v>
      </c>
      <c r="G285" s="154" t="n">
        <v>0</v>
      </c>
      <c r="H285" s="154" t="n">
        <v>46784.8</v>
      </c>
      <c r="I285" s="154" t="n">
        <v>5505.4</v>
      </c>
      <c r="J285" s="154" t="n">
        <v>52290.2</v>
      </c>
      <c r="K285" s="154" t="n">
        <v>423.1</v>
      </c>
      <c r="L285" s="154" t="n">
        <v>0</v>
      </c>
      <c r="M285" s="154" t="n">
        <v>0</v>
      </c>
      <c r="N285" s="154" t="n">
        <v>0</v>
      </c>
    </row>
    <row r="286" ht="10.05" customHeight="1">
      <c r="A286" s="151" t="inlineStr">
        <is>
          <t>FEVEROLE</t>
        </is>
      </c>
      <c r="B286" s="412" t="n">
        <v>2007</v>
      </c>
      <c r="C286" s="151" t="inlineStr">
        <is>
          <t>2007/08</t>
        </is>
      </c>
      <c r="D286" s="413" t="n">
        <v>7</v>
      </c>
      <c r="E286" s="154" t="n">
        <v>3836.2</v>
      </c>
      <c r="F286" s="154" t="n">
        <v>25.8</v>
      </c>
      <c r="G286" s="154" t="n">
        <v>3862</v>
      </c>
      <c r="H286" s="154" t="n">
        <v>13038.4</v>
      </c>
      <c r="I286" s="154" t="n">
        <v>982.5</v>
      </c>
      <c r="J286" s="154" t="n">
        <v>14020.9</v>
      </c>
      <c r="K286" s="154" t="n">
        <v>483.4</v>
      </c>
      <c r="L286" s="154" t="n">
        <v>480.2</v>
      </c>
      <c r="M286" s="154" t="n">
        <v>42.4</v>
      </c>
      <c r="N286" s="154" t="n">
        <v>21.3</v>
      </c>
    </row>
    <row r="287" ht="10.05" customHeight="1">
      <c r="A287" s="151" t="inlineStr">
        <is>
          <t>LUPIN</t>
        </is>
      </c>
      <c r="B287" s="412" t="n">
        <v>2007</v>
      </c>
      <c r="C287" s="151" t="inlineStr">
        <is>
          <t>2007/08</t>
        </is>
      </c>
      <c r="D287" s="413" t="n">
        <v>7</v>
      </c>
      <c r="E287" s="154" t="n">
        <v>41.6</v>
      </c>
      <c r="F287" s="154" t="n">
        <v>0</v>
      </c>
      <c r="G287" s="154" t="n">
        <v>41.6</v>
      </c>
      <c r="H287" s="154" t="n">
        <v>428.8</v>
      </c>
      <c r="I287" s="154" t="n">
        <v>440.8</v>
      </c>
      <c r="J287" s="154" t="n">
        <v>869.6</v>
      </c>
      <c r="K287" s="154" t="n">
        <v>0</v>
      </c>
      <c r="L287" s="154" t="n">
        <v>0</v>
      </c>
      <c r="M287" s="154" t="n">
        <v>0</v>
      </c>
      <c r="N287" s="154" t="n">
        <v>0</v>
      </c>
    </row>
    <row r="288" ht="10.05" customHeight="1">
      <c r="A288" s="151" t="inlineStr">
        <is>
          <t>POIS</t>
        </is>
      </c>
      <c r="B288" s="412" t="n">
        <v>2007</v>
      </c>
      <c r="C288" s="151" t="inlineStr">
        <is>
          <t>2007/08</t>
        </is>
      </c>
      <c r="D288" s="413" t="n">
        <v>7</v>
      </c>
      <c r="E288" s="154" t="n">
        <v>159503.3</v>
      </c>
      <c r="F288" s="154" t="n">
        <v>4819.3</v>
      </c>
      <c r="G288" s="154" t="n">
        <v>164322.6</v>
      </c>
      <c r="H288" s="154" t="n">
        <v>157480.7</v>
      </c>
      <c r="I288" s="154" t="n">
        <v>8603.700000000001</v>
      </c>
      <c r="J288" s="154" t="n">
        <v>166084.4</v>
      </c>
      <c r="K288" s="154" t="n">
        <v>44808.6</v>
      </c>
      <c r="L288" s="154" t="n">
        <v>47977</v>
      </c>
      <c r="M288" s="154" t="n">
        <v>3212.4</v>
      </c>
      <c r="N288" s="154" t="n">
        <v>379.1</v>
      </c>
    </row>
    <row r="289" ht="10.05" customHeight="1">
      <c r="A289" s="151" t="inlineStr">
        <is>
          <t>FEVEROLE</t>
        </is>
      </c>
      <c r="B289" s="412" t="n">
        <v>2007</v>
      </c>
      <c r="C289" s="151" t="inlineStr">
        <is>
          <t>2007/08</t>
        </is>
      </c>
      <c r="D289" s="413" t="n">
        <v>8</v>
      </c>
      <c r="E289" s="154" t="n">
        <v>79902.5</v>
      </c>
      <c r="F289" s="154" t="n">
        <v>451.3</v>
      </c>
      <c r="G289" s="154" t="n">
        <v>80353.8</v>
      </c>
      <c r="H289" s="154" t="n">
        <v>79885.2</v>
      </c>
      <c r="I289" s="154" t="n">
        <v>1088.4</v>
      </c>
      <c r="J289" s="154" t="n">
        <v>80973.60000000001</v>
      </c>
      <c r="K289" s="154" t="n">
        <v>5910.5</v>
      </c>
      <c r="L289" s="154" t="n">
        <v>5978.8</v>
      </c>
      <c r="M289" s="154" t="n">
        <v>478.2</v>
      </c>
      <c r="N289" s="154" t="n">
        <v>37</v>
      </c>
    </row>
    <row r="290" ht="10.05" customHeight="1">
      <c r="A290" s="151" t="inlineStr">
        <is>
          <t>LUPIN</t>
        </is>
      </c>
      <c r="B290" s="412" t="n">
        <v>2007</v>
      </c>
      <c r="C290" s="151" t="inlineStr">
        <is>
          <t>2007/08</t>
        </is>
      </c>
      <c r="D290" s="413" t="n">
        <v>8</v>
      </c>
      <c r="E290" s="154" t="n">
        <v>193.9</v>
      </c>
      <c r="F290" s="154" t="n">
        <v>36</v>
      </c>
      <c r="G290" s="154" t="n">
        <v>229.9</v>
      </c>
      <c r="H290" s="154" t="n">
        <v>508.9</v>
      </c>
      <c r="I290" s="154" t="n">
        <v>465.3</v>
      </c>
      <c r="J290" s="154" t="n">
        <v>974.2</v>
      </c>
      <c r="K290" s="154" t="n">
        <v>58.2</v>
      </c>
      <c r="L290" s="154" t="n">
        <v>58.2</v>
      </c>
      <c r="M290" s="154" t="n">
        <v>0</v>
      </c>
      <c r="N290" s="154" t="n">
        <v>0</v>
      </c>
    </row>
    <row r="291" ht="10.05" customHeight="1">
      <c r="A291" s="151" t="inlineStr">
        <is>
          <t>POIS</t>
        </is>
      </c>
      <c r="B291" s="412" t="n">
        <v>2007</v>
      </c>
      <c r="C291" s="151" t="inlineStr">
        <is>
          <t>2007/08</t>
        </is>
      </c>
      <c r="D291" s="413" t="n">
        <v>8</v>
      </c>
      <c r="E291" s="154" t="n">
        <v>92225.5</v>
      </c>
      <c r="F291" s="154" t="n">
        <v>1566.8</v>
      </c>
      <c r="G291" s="154" t="n">
        <v>93792.3</v>
      </c>
      <c r="H291" s="154" t="n">
        <v>191898.4</v>
      </c>
      <c r="I291" s="154" t="n">
        <v>9184.1</v>
      </c>
      <c r="J291" s="154" t="n">
        <v>201082.5</v>
      </c>
      <c r="K291" s="154" t="n">
        <v>100955.3</v>
      </c>
      <c r="L291" s="154" t="n">
        <v>70463.89999999999</v>
      </c>
      <c r="M291" s="154" t="n">
        <v>13974.2</v>
      </c>
      <c r="N291" s="154" t="n">
        <v>343</v>
      </c>
    </row>
    <row r="292" ht="10.05" customHeight="1">
      <c r="A292" s="151" t="inlineStr">
        <is>
          <t>FEVEROLE</t>
        </is>
      </c>
      <c r="B292" s="412" t="n">
        <v>2007</v>
      </c>
      <c r="C292" s="151" t="inlineStr">
        <is>
          <t>2007/08</t>
        </is>
      </c>
      <c r="D292" s="413" t="n">
        <v>9</v>
      </c>
      <c r="E292" s="154" t="n">
        <v>60264.7</v>
      </c>
      <c r="F292" s="154" t="n">
        <v>375.1</v>
      </c>
      <c r="G292" s="154" t="n">
        <v>60639.8</v>
      </c>
      <c r="H292" s="154" t="n">
        <v>92664</v>
      </c>
      <c r="I292" s="154" t="n">
        <v>1423.4</v>
      </c>
      <c r="J292" s="154" t="n">
        <v>94087.39999999999</v>
      </c>
      <c r="K292" s="154" t="n">
        <v>12701.8</v>
      </c>
      <c r="L292" s="154" t="n">
        <v>11665.1</v>
      </c>
      <c r="M292" s="154" t="n">
        <v>4799.8</v>
      </c>
      <c r="N292" s="154" t="n">
        <v>64.40000000000001</v>
      </c>
    </row>
    <row r="293" ht="10.05" customHeight="1">
      <c r="A293" s="151" t="inlineStr">
        <is>
          <t>LUPIN</t>
        </is>
      </c>
      <c r="B293" s="412" t="n">
        <v>2007</v>
      </c>
      <c r="C293" s="151" t="inlineStr">
        <is>
          <t>2007/08</t>
        </is>
      </c>
      <c r="D293" s="413" t="n">
        <v>9</v>
      </c>
      <c r="E293" s="154" t="n">
        <v>624.9</v>
      </c>
      <c r="F293" s="154" t="n">
        <v>57.9</v>
      </c>
      <c r="G293" s="154" t="n">
        <v>682.8</v>
      </c>
      <c r="H293" s="154" t="n">
        <v>1010.5</v>
      </c>
      <c r="I293" s="154" t="n">
        <v>507.6</v>
      </c>
      <c r="J293" s="154" t="n">
        <v>1518.1</v>
      </c>
      <c r="K293" s="154" t="n">
        <v>58.2</v>
      </c>
      <c r="L293" s="154" t="n">
        <v>0</v>
      </c>
      <c r="M293" s="154" t="n">
        <v>0</v>
      </c>
      <c r="N293" s="154" t="n">
        <v>0</v>
      </c>
    </row>
    <row r="294" ht="10.05" customHeight="1">
      <c r="A294" s="151" t="inlineStr">
        <is>
          <t>POIS</t>
        </is>
      </c>
      <c r="B294" s="412" t="n">
        <v>2007</v>
      </c>
      <c r="C294" s="151" t="inlineStr">
        <is>
          <t>2007/08</t>
        </is>
      </c>
      <c r="D294" s="413" t="n">
        <v>9</v>
      </c>
      <c r="E294" s="154" t="n">
        <v>31288.1</v>
      </c>
      <c r="F294" s="154" t="n">
        <v>871.9</v>
      </c>
      <c r="G294" s="154" t="n">
        <v>32160</v>
      </c>
      <c r="H294" s="154" t="n">
        <v>195466.8</v>
      </c>
      <c r="I294" s="154" t="n">
        <v>9648.6</v>
      </c>
      <c r="J294" s="154" t="n">
        <v>205115.4</v>
      </c>
      <c r="K294" s="154" t="n">
        <v>82143</v>
      </c>
      <c r="L294" s="154" t="n">
        <v>2851.8</v>
      </c>
      <c r="M294" s="154" t="n">
        <v>20716.8</v>
      </c>
      <c r="N294" s="154" t="n">
        <v>957.2</v>
      </c>
    </row>
    <row r="295" ht="10.05" customHeight="1">
      <c r="A295" s="151" t="inlineStr">
        <is>
          <t>FEVEROLE</t>
        </is>
      </c>
      <c r="B295" s="412" t="n">
        <v>2007</v>
      </c>
      <c r="C295" s="151" t="inlineStr">
        <is>
          <t>2007/08</t>
        </is>
      </c>
      <c r="D295" s="413" t="n">
        <v>10</v>
      </c>
      <c r="E295" s="154" t="n">
        <v>16125.2</v>
      </c>
      <c r="F295" s="154" t="n">
        <v>246.9</v>
      </c>
      <c r="G295" s="154" t="n">
        <v>16372.1</v>
      </c>
      <c r="H295" s="154" t="n">
        <v>83585.10000000009</v>
      </c>
      <c r="I295" s="154" t="n">
        <v>1555.4</v>
      </c>
      <c r="J295" s="154" t="n">
        <v>85140.5000000001</v>
      </c>
      <c r="K295" s="154" t="n">
        <v>7287.7</v>
      </c>
      <c r="L295" s="154" t="n">
        <v>2677.1</v>
      </c>
      <c r="M295" s="154" t="n">
        <v>7944.9</v>
      </c>
      <c r="N295" s="154" t="n">
        <v>146.3</v>
      </c>
    </row>
    <row r="296" ht="10.05" customHeight="1">
      <c r="A296" s="151" t="inlineStr">
        <is>
          <t>LUPIN</t>
        </is>
      </c>
      <c r="B296" s="412" t="n">
        <v>2007</v>
      </c>
      <c r="C296" s="151" t="inlineStr">
        <is>
          <t>2007/08</t>
        </is>
      </c>
      <c r="D296" s="413" t="n">
        <v>10</v>
      </c>
      <c r="E296" s="154" t="n">
        <v>187.5</v>
      </c>
      <c r="F296" s="154" t="n">
        <v>0</v>
      </c>
      <c r="G296" s="154" t="n">
        <v>187.5</v>
      </c>
      <c r="H296" s="154" t="n">
        <v>962</v>
      </c>
      <c r="I296" s="154" t="n">
        <v>507.6</v>
      </c>
      <c r="J296" s="154" t="n">
        <v>1469.6</v>
      </c>
      <c r="K296" s="154" t="n">
        <v>58.2</v>
      </c>
      <c r="L296" s="154" t="n">
        <v>0</v>
      </c>
      <c r="M296" s="154" t="n">
        <v>0</v>
      </c>
      <c r="N296" s="154" t="n">
        <v>0</v>
      </c>
    </row>
    <row r="297" ht="10.05" customHeight="1">
      <c r="A297" s="151" t="inlineStr">
        <is>
          <t>POIS</t>
        </is>
      </c>
      <c r="B297" s="412" t="n">
        <v>2007</v>
      </c>
      <c r="C297" s="151" t="inlineStr">
        <is>
          <t>2007/08</t>
        </is>
      </c>
      <c r="D297" s="413" t="n">
        <v>10</v>
      </c>
      <c r="E297" s="154" t="n">
        <v>22927.1</v>
      </c>
      <c r="F297" s="154" t="n">
        <v>2489.9</v>
      </c>
      <c r="G297" s="154" t="n">
        <v>25417</v>
      </c>
      <c r="H297" s="154" t="n">
        <v>191001.1</v>
      </c>
      <c r="I297" s="154" t="n">
        <v>10593.3</v>
      </c>
      <c r="J297" s="154" t="n">
        <v>201594.4</v>
      </c>
      <c r="K297" s="154" t="n">
        <v>67187.8</v>
      </c>
      <c r="L297" s="154" t="n">
        <v>2026</v>
      </c>
      <c r="M297" s="154" t="n">
        <v>16356.8</v>
      </c>
      <c r="N297" s="154" t="n">
        <v>624.4</v>
      </c>
    </row>
    <row r="298" ht="10.05" customHeight="1">
      <c r="A298" s="151" t="inlineStr">
        <is>
          <t>FEVEROLE</t>
        </is>
      </c>
      <c r="B298" s="412" t="n">
        <v>2007</v>
      </c>
      <c r="C298" s="151" t="inlineStr">
        <is>
          <t>2007/08</t>
        </is>
      </c>
      <c r="D298" s="413" t="n">
        <v>11</v>
      </c>
      <c r="E298" s="154" t="n">
        <v>6348.2</v>
      </c>
      <c r="F298" s="154" t="n">
        <v>1589.7</v>
      </c>
      <c r="G298" s="154" t="n">
        <v>7937.9</v>
      </c>
      <c r="H298" s="154" t="n">
        <v>85165.3000000001</v>
      </c>
      <c r="I298" s="154" t="n">
        <v>3040.9</v>
      </c>
      <c r="J298" s="154" t="n">
        <v>88206.2000000001</v>
      </c>
      <c r="K298" s="154" t="n">
        <v>5505.2</v>
      </c>
      <c r="L298" s="154" t="n">
        <v>992.1</v>
      </c>
      <c r="M298" s="154" t="n">
        <v>2750.2</v>
      </c>
      <c r="N298" s="154" t="n">
        <v>24.4</v>
      </c>
    </row>
    <row r="299" ht="10.05" customHeight="1">
      <c r="A299" s="151" t="inlineStr">
        <is>
          <t>LUPIN</t>
        </is>
      </c>
      <c r="B299" s="412" t="n">
        <v>2007</v>
      </c>
      <c r="C299" s="151" t="inlineStr">
        <is>
          <t>2007/08</t>
        </is>
      </c>
      <c r="D299" s="413" t="n">
        <v>11</v>
      </c>
      <c r="E299" s="154" t="n">
        <v>112.6</v>
      </c>
      <c r="F299" s="154" t="n">
        <v>0</v>
      </c>
      <c r="G299" s="154" t="n">
        <v>112.6</v>
      </c>
      <c r="H299" s="154" t="n">
        <v>898.6</v>
      </c>
      <c r="I299" s="154" t="n">
        <v>507.7</v>
      </c>
      <c r="J299" s="154" t="n">
        <v>1406.3</v>
      </c>
      <c r="K299" s="154" t="n">
        <v>60.6</v>
      </c>
      <c r="L299" s="154" t="n">
        <v>2.4</v>
      </c>
      <c r="M299" s="154" t="n">
        <v>0</v>
      </c>
      <c r="N299" s="154" t="n">
        <v>0</v>
      </c>
    </row>
    <row r="300" ht="10.05" customHeight="1">
      <c r="A300" s="151" t="inlineStr">
        <is>
          <t>POIS</t>
        </is>
      </c>
      <c r="B300" s="412" t="n">
        <v>2007</v>
      </c>
      <c r="C300" s="151" t="inlineStr">
        <is>
          <t>2007/08</t>
        </is>
      </c>
      <c r="D300" s="413" t="n">
        <v>11</v>
      </c>
      <c r="E300" s="154" t="n">
        <v>18437.2</v>
      </c>
      <c r="F300" s="154" t="n">
        <v>4831.7</v>
      </c>
      <c r="G300" s="154" t="n">
        <v>23268.9</v>
      </c>
      <c r="H300" s="154" t="n">
        <v>183073.9</v>
      </c>
      <c r="I300" s="154" t="n">
        <v>13561.7</v>
      </c>
      <c r="J300" s="154" t="n">
        <v>196635.6</v>
      </c>
      <c r="K300" s="154" t="n">
        <v>59160.1</v>
      </c>
      <c r="L300" s="154" t="n">
        <v>2267.5</v>
      </c>
      <c r="M300" s="154" t="n">
        <v>10016</v>
      </c>
      <c r="N300" s="154" t="n">
        <v>279.2</v>
      </c>
    </row>
    <row r="301" ht="10.05" customHeight="1">
      <c r="A301" s="151" t="inlineStr">
        <is>
          <t>FEVEROLE</t>
        </is>
      </c>
      <c r="B301" s="412" t="n">
        <v>2007</v>
      </c>
      <c r="C301" s="151" t="inlineStr">
        <is>
          <t>2007/08</t>
        </is>
      </c>
      <c r="D301" s="413" t="n">
        <v>12</v>
      </c>
      <c r="E301" s="154" t="n">
        <v>4254.7</v>
      </c>
      <c r="F301" s="154" t="n">
        <v>850.4</v>
      </c>
      <c r="G301" s="154" t="n">
        <v>5105.1</v>
      </c>
      <c r="H301" s="154" t="n">
        <v>76436.89999999999</v>
      </c>
      <c r="I301" s="154" t="n">
        <v>3735.9</v>
      </c>
      <c r="J301" s="154" t="n">
        <v>80172.8</v>
      </c>
      <c r="K301" s="154" t="n">
        <v>4144.7</v>
      </c>
      <c r="L301" s="154" t="n">
        <v>685.9</v>
      </c>
      <c r="M301" s="154" t="n">
        <v>2052.1</v>
      </c>
      <c r="N301" s="154" t="n">
        <v>7.8</v>
      </c>
    </row>
    <row r="302" ht="10.05" customHeight="1">
      <c r="A302" s="151" t="inlineStr">
        <is>
          <t>LUPIN</t>
        </is>
      </c>
      <c r="B302" s="412" t="n">
        <v>2007</v>
      </c>
      <c r="C302" s="151" t="inlineStr">
        <is>
          <t>2007/08</t>
        </is>
      </c>
      <c r="D302" s="413" t="n">
        <v>12</v>
      </c>
      <c r="E302" s="154" t="n">
        <v>82</v>
      </c>
      <c r="F302" s="154" t="n">
        <v>0</v>
      </c>
      <c r="G302" s="154" t="n">
        <v>82</v>
      </c>
      <c r="H302" s="154" t="n">
        <v>895.8</v>
      </c>
      <c r="I302" s="154" t="n">
        <v>463</v>
      </c>
      <c r="J302" s="154" t="n">
        <v>1358.8</v>
      </c>
      <c r="K302" s="154" t="n">
        <v>0</v>
      </c>
      <c r="L302" s="154" t="n">
        <v>0</v>
      </c>
      <c r="M302" s="154" t="n">
        <v>60.6</v>
      </c>
      <c r="N302" s="154" t="n">
        <v>0</v>
      </c>
    </row>
    <row r="303" ht="10.05" customHeight="1">
      <c r="A303" s="151" t="inlineStr">
        <is>
          <t>POIS</t>
        </is>
      </c>
      <c r="B303" s="412" t="n">
        <v>2007</v>
      </c>
      <c r="C303" s="151" t="inlineStr">
        <is>
          <t>2007/08</t>
        </is>
      </c>
      <c r="D303" s="413" t="n">
        <v>12</v>
      </c>
      <c r="E303" s="154" t="n">
        <v>12389.5</v>
      </c>
      <c r="F303" s="154" t="n">
        <v>1958.5</v>
      </c>
      <c r="G303" s="154" t="n">
        <v>14348</v>
      </c>
      <c r="H303" s="154" t="n">
        <v>170366.3</v>
      </c>
      <c r="I303" s="154" t="n">
        <v>13458.9</v>
      </c>
      <c r="J303" s="154" t="n">
        <v>183825.2</v>
      </c>
      <c r="K303" s="154" t="n">
        <v>53867.5</v>
      </c>
      <c r="L303" s="154" t="n">
        <v>1582.9</v>
      </c>
      <c r="M303" s="154" t="n">
        <v>6565.6</v>
      </c>
      <c r="N303" s="154" t="n">
        <v>312.1</v>
      </c>
    </row>
    <row r="304" ht="10.05" customHeight="1">
      <c r="A304" s="151" t="inlineStr">
        <is>
          <t>FEVEROLE</t>
        </is>
      </c>
      <c r="B304" s="412" t="n">
        <v>2008</v>
      </c>
      <c r="C304" s="151" t="inlineStr">
        <is>
          <t>2007/08</t>
        </is>
      </c>
      <c r="D304" s="413" t="n">
        <v>1</v>
      </c>
      <c r="E304" s="154" t="n">
        <v>3992.6</v>
      </c>
      <c r="F304" s="154" t="n">
        <v>1051.7</v>
      </c>
      <c r="G304" s="154" t="n">
        <v>5044.3</v>
      </c>
      <c r="H304" s="154" t="n">
        <v>68834.5</v>
      </c>
      <c r="I304" s="154" t="n">
        <v>3062.8</v>
      </c>
      <c r="J304" s="154" t="n">
        <v>71897.3</v>
      </c>
      <c r="K304" s="154" t="n">
        <v>3453.5</v>
      </c>
      <c r="L304" s="154" t="n">
        <v>557.1</v>
      </c>
      <c r="M304" s="154" t="n">
        <v>1245.7</v>
      </c>
      <c r="N304" s="154" t="n">
        <v>2.6</v>
      </c>
    </row>
    <row r="305" ht="10.05" customHeight="1">
      <c r="A305" s="151" t="inlineStr">
        <is>
          <t>LUPIN</t>
        </is>
      </c>
      <c r="B305" s="412" t="n">
        <v>2008</v>
      </c>
      <c r="C305" s="151" t="inlineStr">
        <is>
          <t>2007/08</t>
        </is>
      </c>
      <c r="D305" s="413" t="n">
        <v>1</v>
      </c>
      <c r="E305" s="154" t="n">
        <v>32</v>
      </c>
      <c r="F305" s="154" t="n">
        <v>97.8</v>
      </c>
      <c r="G305" s="154" t="n">
        <v>129.8</v>
      </c>
      <c r="H305" s="154" t="n">
        <v>852.8</v>
      </c>
      <c r="I305" s="154" t="n">
        <v>531</v>
      </c>
      <c r="J305" s="154" t="n">
        <v>1383.8</v>
      </c>
      <c r="K305" s="154" t="n">
        <v>0</v>
      </c>
      <c r="L305" s="154" t="n">
        <v>0</v>
      </c>
      <c r="M305" s="154" t="n">
        <v>0</v>
      </c>
      <c r="N305" s="154" t="n">
        <v>0</v>
      </c>
    </row>
    <row r="306" ht="10.05" customHeight="1">
      <c r="A306" s="151" t="inlineStr">
        <is>
          <t>POIS</t>
        </is>
      </c>
      <c r="B306" s="412" t="n">
        <v>2008</v>
      </c>
      <c r="C306" s="151" t="inlineStr">
        <is>
          <t>2007/08</t>
        </is>
      </c>
      <c r="D306" s="413" t="n">
        <v>1</v>
      </c>
      <c r="E306" s="154" t="n">
        <v>23775</v>
      </c>
      <c r="F306" s="154" t="n">
        <v>2937.5</v>
      </c>
      <c r="G306" s="154" t="n">
        <v>26712.5</v>
      </c>
      <c r="H306" s="154" t="n">
        <v>155953.8</v>
      </c>
      <c r="I306" s="154" t="n">
        <v>12795.3</v>
      </c>
      <c r="J306" s="154" t="n">
        <v>168749.1</v>
      </c>
      <c r="K306" s="154" t="n">
        <v>42425.6</v>
      </c>
      <c r="L306" s="154" t="n">
        <v>2728.4</v>
      </c>
      <c r="M306" s="154" t="n">
        <v>13951.6</v>
      </c>
      <c r="N306" s="154" t="n">
        <v>216.5</v>
      </c>
    </row>
    <row r="307" ht="10.05" customHeight="1">
      <c r="A307" s="151" t="inlineStr">
        <is>
          <t>FEVEROLE</t>
        </is>
      </c>
      <c r="B307" s="412" t="n">
        <v>2008</v>
      </c>
      <c r="C307" s="151" t="inlineStr">
        <is>
          <t>2007/08</t>
        </is>
      </c>
      <c r="D307" s="413" t="n">
        <v>2</v>
      </c>
      <c r="E307" s="154" t="n">
        <v>5433.8</v>
      </c>
      <c r="F307" s="154" t="n">
        <v>322.1</v>
      </c>
      <c r="G307" s="154" t="n">
        <v>5755.9</v>
      </c>
      <c r="H307" s="154" t="n">
        <v>53325.1</v>
      </c>
      <c r="I307" s="154" t="n">
        <v>2186.4</v>
      </c>
      <c r="J307" s="154" t="n">
        <v>55511.5</v>
      </c>
      <c r="K307" s="154" t="n">
        <v>2503.2</v>
      </c>
      <c r="L307" s="154" t="n">
        <v>630.8</v>
      </c>
      <c r="M307" s="154" t="n">
        <v>1534.4</v>
      </c>
      <c r="N307" s="154" t="n">
        <v>46.7</v>
      </c>
    </row>
    <row r="308" ht="10.05" customHeight="1">
      <c r="A308" s="151" t="inlineStr">
        <is>
          <t>LUPIN</t>
        </is>
      </c>
      <c r="B308" s="412" t="n">
        <v>2008</v>
      </c>
      <c r="C308" s="151" t="inlineStr">
        <is>
          <t>2007/08</t>
        </is>
      </c>
      <c r="D308" s="413" t="n">
        <v>2</v>
      </c>
      <c r="E308" s="154" t="n">
        <v>82.59999999999999</v>
      </c>
      <c r="F308" s="154" t="n">
        <v>0</v>
      </c>
      <c r="G308" s="154" t="n">
        <v>82.59999999999999</v>
      </c>
      <c r="H308" s="154" t="n">
        <v>821.6</v>
      </c>
      <c r="I308" s="154" t="n">
        <v>458.3</v>
      </c>
      <c r="J308" s="154" t="n">
        <v>1279.9</v>
      </c>
      <c r="K308" s="154" t="n">
        <v>0</v>
      </c>
      <c r="L308" s="154" t="n">
        <v>0</v>
      </c>
      <c r="M308" s="154" t="n">
        <v>0</v>
      </c>
      <c r="N308" s="154" t="n">
        <v>0</v>
      </c>
    </row>
    <row r="309" ht="10.05" customHeight="1">
      <c r="A309" s="151" t="inlineStr">
        <is>
          <t>POIS</t>
        </is>
      </c>
      <c r="B309" s="412" t="n">
        <v>2008</v>
      </c>
      <c r="C309" s="151" t="inlineStr">
        <is>
          <t>2007/08</t>
        </is>
      </c>
      <c r="D309" s="413" t="n">
        <v>2</v>
      </c>
      <c r="E309" s="154" t="n">
        <v>19803</v>
      </c>
      <c r="F309" s="154" t="n">
        <v>1660.5</v>
      </c>
      <c r="G309" s="154" t="n">
        <v>21463.5</v>
      </c>
      <c r="H309" s="154" t="n">
        <v>139205.4</v>
      </c>
      <c r="I309" s="154" t="n">
        <v>8567.200000000001</v>
      </c>
      <c r="J309" s="154" t="n">
        <v>147772.6</v>
      </c>
      <c r="K309" s="154" t="n">
        <v>33799.3</v>
      </c>
      <c r="L309" s="154" t="n">
        <v>2963</v>
      </c>
      <c r="M309" s="154" t="n">
        <v>11243.4</v>
      </c>
      <c r="N309" s="154" t="n">
        <v>345.9</v>
      </c>
    </row>
    <row r="310" ht="10.05" customHeight="1">
      <c r="A310" s="151" t="inlineStr">
        <is>
          <t>FEVEROLE</t>
        </is>
      </c>
      <c r="B310" s="412" t="n">
        <v>2008</v>
      </c>
      <c r="C310" s="151" t="inlineStr">
        <is>
          <t>2007/08</t>
        </is>
      </c>
      <c r="D310" s="413" t="n">
        <v>3</v>
      </c>
      <c r="E310" s="154" t="n">
        <v>3727.4</v>
      </c>
      <c r="F310" s="154" t="n">
        <v>127.8</v>
      </c>
      <c r="G310" s="154" t="n">
        <v>3855.2</v>
      </c>
      <c r="H310" s="154" t="n">
        <v>42658.6</v>
      </c>
      <c r="I310" s="154" t="n">
        <v>2113.6</v>
      </c>
      <c r="J310" s="154" t="n">
        <v>44772.2</v>
      </c>
      <c r="K310" s="154" t="n">
        <v>946</v>
      </c>
      <c r="L310" s="154" t="n">
        <v>81.5</v>
      </c>
      <c r="M310" s="154" t="n">
        <v>1597.3</v>
      </c>
      <c r="N310" s="154" t="n">
        <v>59.5</v>
      </c>
    </row>
    <row r="311" ht="10.05" customHeight="1">
      <c r="A311" s="151" t="inlineStr">
        <is>
          <t>LUPIN</t>
        </is>
      </c>
      <c r="B311" s="412" t="n">
        <v>2008</v>
      </c>
      <c r="C311" s="151" t="inlineStr">
        <is>
          <t>2007/08</t>
        </is>
      </c>
      <c r="D311" s="413" t="n">
        <v>3</v>
      </c>
      <c r="E311" s="154" t="n">
        <v>4.8</v>
      </c>
      <c r="F311" s="154" t="n">
        <v>0</v>
      </c>
      <c r="G311" s="154" t="n">
        <v>4.8</v>
      </c>
      <c r="H311" s="154" t="n">
        <v>797.1</v>
      </c>
      <c r="I311" s="154" t="n">
        <v>406.7</v>
      </c>
      <c r="J311" s="154" t="n">
        <v>1203.8</v>
      </c>
      <c r="K311" s="154" t="n">
        <v>0</v>
      </c>
      <c r="L311" s="154" t="n">
        <v>0</v>
      </c>
      <c r="M311" s="154" t="n">
        <v>0</v>
      </c>
      <c r="N311" s="154" t="n">
        <v>0</v>
      </c>
    </row>
    <row r="312" ht="10.05" customHeight="1">
      <c r="A312" s="151" t="inlineStr">
        <is>
          <t>POIS</t>
        </is>
      </c>
      <c r="B312" s="412" t="n">
        <v>2008</v>
      </c>
      <c r="C312" s="151" t="inlineStr">
        <is>
          <t>2007/08</t>
        </is>
      </c>
      <c r="D312" s="413" t="n">
        <v>3</v>
      </c>
      <c r="E312" s="154" t="n">
        <v>27186.3</v>
      </c>
      <c r="F312" s="154" t="n">
        <v>1153.6</v>
      </c>
      <c r="G312" s="154" t="n">
        <v>28339.9</v>
      </c>
      <c r="H312" s="154" t="n">
        <v>137125.9</v>
      </c>
      <c r="I312" s="154" t="n">
        <v>7266.5</v>
      </c>
      <c r="J312" s="154" t="n">
        <v>144392.4</v>
      </c>
      <c r="K312" s="154" t="n">
        <v>19049.7</v>
      </c>
      <c r="L312" s="154" t="n">
        <v>2976.7</v>
      </c>
      <c r="M312" s="154" t="n">
        <v>17631</v>
      </c>
      <c r="N312" s="154" t="n">
        <v>95.3</v>
      </c>
    </row>
    <row r="313" ht="10.05" customHeight="1">
      <c r="A313" s="151" t="inlineStr">
        <is>
          <t>FEVEROLE</t>
        </is>
      </c>
      <c r="B313" s="412" t="n">
        <v>2008</v>
      </c>
      <c r="C313" s="151" t="inlineStr">
        <is>
          <t>2007/08</t>
        </is>
      </c>
      <c r="D313" s="413" t="n">
        <v>4</v>
      </c>
      <c r="E313" s="154" t="n">
        <v>2319.6</v>
      </c>
      <c r="F313" s="154" t="n">
        <v>0</v>
      </c>
      <c r="G313" s="154" t="n">
        <v>2319.6</v>
      </c>
      <c r="H313" s="154" t="n">
        <v>38660.7</v>
      </c>
      <c r="I313" s="154" t="n">
        <v>1420.7</v>
      </c>
      <c r="J313" s="154" t="n">
        <v>40081.4</v>
      </c>
      <c r="K313" s="154" t="n">
        <v>722.5</v>
      </c>
      <c r="L313" s="154" t="n">
        <v>123.1</v>
      </c>
      <c r="M313" s="154" t="n">
        <v>342.8</v>
      </c>
      <c r="N313" s="154" t="n">
        <v>3.8</v>
      </c>
    </row>
    <row r="314" ht="10.05" customHeight="1">
      <c r="A314" s="151" t="inlineStr">
        <is>
          <t>LUPIN</t>
        </is>
      </c>
      <c r="B314" s="412" t="n">
        <v>2008</v>
      </c>
      <c r="C314" s="151" t="inlineStr">
        <is>
          <t>2007/08</t>
        </is>
      </c>
      <c r="D314" s="413" t="n">
        <v>4</v>
      </c>
      <c r="E314" s="154" t="n">
        <v>45</v>
      </c>
      <c r="F314" s="154" t="n">
        <v>0</v>
      </c>
      <c r="G314" s="154" t="n">
        <v>45</v>
      </c>
      <c r="H314" s="154" t="n">
        <v>673.3</v>
      </c>
      <c r="I314" s="154" t="n">
        <v>137.1</v>
      </c>
      <c r="J314" s="154" t="n">
        <v>810.4</v>
      </c>
      <c r="K314" s="154" t="n">
        <v>0</v>
      </c>
      <c r="L314" s="154" t="n">
        <v>0</v>
      </c>
      <c r="M314" s="154" t="n">
        <v>0</v>
      </c>
      <c r="N314" s="154" t="n">
        <v>0</v>
      </c>
    </row>
    <row r="315" ht="10.05" customHeight="1">
      <c r="A315" s="151" t="inlineStr">
        <is>
          <t>POIS</t>
        </is>
      </c>
      <c r="B315" s="412" t="n">
        <v>2008</v>
      </c>
      <c r="C315" s="151" t="inlineStr">
        <is>
          <t>2007/08</t>
        </is>
      </c>
      <c r="D315" s="413" t="n">
        <v>4</v>
      </c>
      <c r="E315" s="154" t="n">
        <v>19835.6</v>
      </c>
      <c r="F315" s="154" t="n">
        <v>172.1</v>
      </c>
      <c r="G315" s="154" t="n">
        <v>20007.7</v>
      </c>
      <c r="H315" s="154" t="n">
        <v>123406.3</v>
      </c>
      <c r="I315" s="154" t="n">
        <v>5391.3</v>
      </c>
      <c r="J315" s="154" t="n">
        <v>128797.6</v>
      </c>
      <c r="K315" s="154" t="n">
        <v>11041.6</v>
      </c>
      <c r="L315" s="154" t="n">
        <v>2074.2</v>
      </c>
      <c r="M315" s="154" t="n">
        <v>9861.70000000001</v>
      </c>
      <c r="N315" s="154" t="n">
        <v>210.3</v>
      </c>
    </row>
    <row r="316" ht="10.05" customHeight="1">
      <c r="A316" s="151" t="inlineStr">
        <is>
          <t>FEVEROLE</t>
        </is>
      </c>
      <c r="B316" s="412" t="n">
        <v>2008</v>
      </c>
      <c r="C316" s="151" t="inlineStr">
        <is>
          <t>2007/08</t>
        </is>
      </c>
      <c r="D316" s="413" t="n">
        <v>5</v>
      </c>
      <c r="E316" s="154" t="n">
        <v>1974.3</v>
      </c>
      <c r="F316" s="154" t="n">
        <v>755.4</v>
      </c>
      <c r="G316" s="154" t="n">
        <v>2729.7</v>
      </c>
      <c r="H316" s="154" t="n">
        <v>18321</v>
      </c>
      <c r="I316" s="154" t="n">
        <v>1296.7</v>
      </c>
      <c r="J316" s="154" t="n">
        <v>19617.7</v>
      </c>
      <c r="K316" s="154" t="n">
        <v>440.3</v>
      </c>
      <c r="L316" s="154" t="n">
        <v>84.8</v>
      </c>
      <c r="M316" s="154" t="n">
        <v>369.1</v>
      </c>
      <c r="N316" s="154" t="n">
        <v>1.2</v>
      </c>
    </row>
    <row r="317" ht="10.05" customHeight="1">
      <c r="A317" s="151" t="inlineStr">
        <is>
          <t>LUPIN</t>
        </is>
      </c>
      <c r="B317" s="412" t="n">
        <v>2008</v>
      </c>
      <c r="C317" s="151" t="inlineStr">
        <is>
          <t>2007/08</t>
        </is>
      </c>
      <c r="D317" s="413" t="n">
        <v>5</v>
      </c>
      <c r="E317" s="154" t="n">
        <v>1.6</v>
      </c>
      <c r="F317" s="154" t="n">
        <v>0</v>
      </c>
      <c r="G317" s="154" t="n">
        <v>1.6</v>
      </c>
      <c r="H317" s="154" t="n">
        <v>512.2</v>
      </c>
      <c r="I317" s="154" t="n">
        <v>137.3</v>
      </c>
      <c r="J317" s="154" t="n">
        <v>649.5</v>
      </c>
      <c r="K317" s="154" t="n">
        <v>0</v>
      </c>
      <c r="L317" s="154" t="n">
        <v>0</v>
      </c>
      <c r="M317" s="154" t="n">
        <v>0</v>
      </c>
      <c r="N317" s="154" t="n">
        <v>0</v>
      </c>
    </row>
    <row r="318" ht="10.05" customHeight="1">
      <c r="A318" s="151" t="inlineStr">
        <is>
          <t>POIS</t>
        </is>
      </c>
      <c r="B318" s="412" t="n">
        <v>2008</v>
      </c>
      <c r="C318" s="151" t="inlineStr">
        <is>
          <t>2007/08</t>
        </is>
      </c>
      <c r="D318" s="413" t="n">
        <v>5</v>
      </c>
      <c r="E318" s="154" t="n">
        <v>13749.9</v>
      </c>
      <c r="F318" s="154" t="n">
        <v>50.8</v>
      </c>
      <c r="G318" s="154" t="n">
        <v>13800.7</v>
      </c>
      <c r="H318" s="154" t="n">
        <v>98558.8000000001</v>
      </c>
      <c r="I318" s="154" t="n">
        <v>4668.9</v>
      </c>
      <c r="J318" s="154" t="n">
        <v>103227.7</v>
      </c>
      <c r="K318" s="154" t="n">
        <v>4895.6</v>
      </c>
      <c r="L318" s="154" t="n">
        <v>1805.5</v>
      </c>
      <c r="M318" s="154" t="n">
        <v>7512.9</v>
      </c>
      <c r="N318" s="154" t="n">
        <v>438.6</v>
      </c>
    </row>
    <row r="319" ht="10.05" customHeight="1">
      <c r="A319" s="151" t="inlineStr">
        <is>
          <t>FEVEROLE</t>
        </is>
      </c>
      <c r="B319" s="412" t="n">
        <v>2008</v>
      </c>
      <c r="C319" s="151" t="inlineStr">
        <is>
          <t>2007/08</t>
        </is>
      </c>
      <c r="D319" s="413" t="n">
        <v>6</v>
      </c>
      <c r="E319" s="154" t="n">
        <v>1059</v>
      </c>
      <c r="F319" s="154" t="n">
        <v>0</v>
      </c>
      <c r="G319" s="154" t="n">
        <v>1059</v>
      </c>
      <c r="H319" s="154" t="n">
        <v>0</v>
      </c>
      <c r="I319" s="154" t="n">
        <v>0</v>
      </c>
      <c r="J319" s="154" t="n">
        <v>0</v>
      </c>
      <c r="K319" s="154" t="n">
        <v>0</v>
      </c>
      <c r="L319" s="154" t="n">
        <v>11.2</v>
      </c>
      <c r="M319" s="154" t="n">
        <v>401.5</v>
      </c>
      <c r="N319" s="154" t="n">
        <v>59.3</v>
      </c>
    </row>
    <row r="320" ht="10.05" customHeight="1">
      <c r="A320" s="151" t="inlineStr">
        <is>
          <t>LUPIN</t>
        </is>
      </c>
      <c r="B320" s="412" t="n">
        <v>2008</v>
      </c>
      <c r="C320" s="151" t="inlineStr">
        <is>
          <t>2007/08</t>
        </is>
      </c>
      <c r="D320" s="413" t="n">
        <v>6</v>
      </c>
      <c r="E320" s="154" t="n">
        <v>64.90000000000001</v>
      </c>
      <c r="F320" s="154" t="n">
        <v>0</v>
      </c>
      <c r="G320" s="154" t="n">
        <v>64.90000000000001</v>
      </c>
      <c r="H320" s="154" t="n">
        <v>0</v>
      </c>
      <c r="I320" s="154" t="n">
        <v>0</v>
      </c>
      <c r="J320" s="154" t="n">
        <v>0</v>
      </c>
      <c r="K320" s="154" t="n">
        <v>0</v>
      </c>
      <c r="L320" s="154" t="n">
        <v>0</v>
      </c>
      <c r="M320" s="154" t="n">
        <v>0</v>
      </c>
      <c r="N320" s="154" t="n">
        <v>0</v>
      </c>
    </row>
    <row r="321" ht="10.05" customHeight="1">
      <c r="A321" s="151" t="inlineStr">
        <is>
          <t>POIS</t>
        </is>
      </c>
      <c r="B321" s="412" t="n">
        <v>2008</v>
      </c>
      <c r="C321" s="151" t="inlineStr">
        <is>
          <t>2007/08</t>
        </is>
      </c>
      <c r="D321" s="413" t="n">
        <v>6</v>
      </c>
      <c r="E321" s="154" t="n">
        <v>11570.6</v>
      </c>
      <c r="F321" s="154" t="n">
        <v>275.7</v>
      </c>
      <c r="G321" s="154" t="n">
        <v>11846.3</v>
      </c>
      <c r="H321" s="154" t="n">
        <v>0</v>
      </c>
      <c r="I321" s="154" t="n">
        <v>0</v>
      </c>
      <c r="J321" s="154" t="n">
        <v>0</v>
      </c>
      <c r="K321" s="154" t="n">
        <v>0</v>
      </c>
      <c r="L321" s="154" t="n">
        <v>858.4</v>
      </c>
      <c r="M321" s="154" t="n">
        <v>4628.7</v>
      </c>
      <c r="N321" s="154" t="n">
        <v>220.6</v>
      </c>
    </row>
    <row r="322" ht="10.05" customHeight="1">
      <c r="A322" s="151" t="inlineStr">
        <is>
          <t>FEVEROLE</t>
        </is>
      </c>
      <c r="B322" s="412" t="n">
        <v>2008</v>
      </c>
      <c r="C322" s="151" t="inlineStr">
        <is>
          <t>2007/08</t>
        </is>
      </c>
      <c r="D322" s="413" t="n">
        <v>7</v>
      </c>
      <c r="E322" s="154" t="n">
        <v>0</v>
      </c>
      <c r="F322" s="154" t="n">
        <v>0</v>
      </c>
      <c r="G322" s="154" t="n">
        <v>0</v>
      </c>
      <c r="H322" s="154" t="n">
        <v>8725.700000000001</v>
      </c>
      <c r="I322" s="154" t="n">
        <v>934.5</v>
      </c>
      <c r="J322" s="154" t="n">
        <v>9660.200000000001</v>
      </c>
      <c r="K322" s="154" t="n">
        <v>21.8</v>
      </c>
      <c r="L322" s="154" t="n">
        <v>0</v>
      </c>
      <c r="M322" s="154" t="n">
        <v>0</v>
      </c>
      <c r="N322" s="154" t="n">
        <v>0</v>
      </c>
    </row>
    <row r="323" ht="10.05" customHeight="1">
      <c r="A323" s="151" t="inlineStr">
        <is>
          <t>LUPIN</t>
        </is>
      </c>
      <c r="B323" s="412" t="n">
        <v>2008</v>
      </c>
      <c r="C323" s="151" t="inlineStr">
        <is>
          <t>2007/08</t>
        </is>
      </c>
      <c r="D323" s="413" t="n">
        <v>7</v>
      </c>
      <c r="E323" s="154" t="n">
        <v>0</v>
      </c>
      <c r="F323" s="154" t="n">
        <v>0</v>
      </c>
      <c r="G323" s="154" t="n">
        <v>0</v>
      </c>
      <c r="H323" s="154" t="n">
        <v>441.8</v>
      </c>
      <c r="I323" s="154" t="n">
        <v>108.2</v>
      </c>
      <c r="J323" s="154" t="n">
        <v>550</v>
      </c>
      <c r="K323" s="154" t="n">
        <v>0</v>
      </c>
      <c r="L323" s="154" t="n">
        <v>0</v>
      </c>
      <c r="M323" s="154" t="n">
        <v>0</v>
      </c>
      <c r="N323" s="154" t="n">
        <v>0</v>
      </c>
    </row>
    <row r="324" ht="10.05" customHeight="1">
      <c r="A324" s="151" t="inlineStr">
        <is>
          <t>POIS</t>
        </is>
      </c>
      <c r="B324" s="412" t="n">
        <v>2008</v>
      </c>
      <c r="C324" s="151" t="inlineStr">
        <is>
          <t>2007/08</t>
        </is>
      </c>
      <c r="D324" s="413" t="n">
        <v>7</v>
      </c>
      <c r="E324" s="154" t="n">
        <v>141.8</v>
      </c>
      <c r="F324" s="154" t="n">
        <v>0</v>
      </c>
      <c r="G324" s="154" t="n">
        <v>141.8</v>
      </c>
      <c r="H324" s="154" t="n">
        <v>50375.3</v>
      </c>
      <c r="I324" s="154" t="n">
        <v>2757</v>
      </c>
      <c r="J324" s="154" t="n">
        <v>53132.3</v>
      </c>
      <c r="K324" s="154" t="n">
        <v>906.9</v>
      </c>
      <c r="L324" s="154" t="n">
        <v>0</v>
      </c>
      <c r="M324" s="154" t="n">
        <v>0</v>
      </c>
      <c r="N324" s="154" t="n">
        <v>0</v>
      </c>
    </row>
    <row r="325" ht="10.05" customHeight="1">
      <c r="A325" s="151" t="inlineStr">
        <is>
          <t>FEVEROLE</t>
        </is>
      </c>
      <c r="B325" s="412" t="n">
        <v>2008</v>
      </c>
      <c r="C325" s="151" t="inlineStr">
        <is>
          <t>2008/09</t>
        </is>
      </c>
      <c r="D325" s="413" t="n">
        <v>7</v>
      </c>
      <c r="E325" s="154" t="n">
        <v>4561.5</v>
      </c>
      <c r="F325" s="154" t="n">
        <v>116.9</v>
      </c>
      <c r="G325" s="154" t="n">
        <v>4678.4</v>
      </c>
      <c r="H325" s="154" t="n">
        <v>10240.3</v>
      </c>
      <c r="I325" s="154" t="n">
        <v>1050.4</v>
      </c>
      <c r="J325" s="154" t="n">
        <v>11290.7</v>
      </c>
      <c r="K325" s="154" t="n">
        <v>374</v>
      </c>
      <c r="L325" s="154" t="n">
        <v>394.1</v>
      </c>
      <c r="M325" s="154" t="n">
        <v>41.9</v>
      </c>
      <c r="N325" s="154" t="n">
        <v>0</v>
      </c>
    </row>
    <row r="326" ht="10.05" customHeight="1">
      <c r="A326" s="151" t="inlineStr">
        <is>
          <t>LUPIN</t>
        </is>
      </c>
      <c r="B326" s="412" t="n">
        <v>2008</v>
      </c>
      <c r="C326" s="151" t="inlineStr">
        <is>
          <t>2008/09</t>
        </is>
      </c>
      <c r="D326" s="413" t="n">
        <v>7</v>
      </c>
      <c r="E326" s="154" t="n">
        <v>370.6</v>
      </c>
      <c r="F326" s="154" t="n">
        <v>0</v>
      </c>
      <c r="G326" s="154" t="n">
        <v>370.6</v>
      </c>
      <c r="H326" s="154" t="n">
        <v>303.5</v>
      </c>
      <c r="I326" s="154" t="n">
        <v>108.2</v>
      </c>
      <c r="J326" s="154" t="n">
        <v>411.7</v>
      </c>
      <c r="K326" s="154" t="n">
        <v>0</v>
      </c>
      <c r="L326" s="154" t="n">
        <v>0</v>
      </c>
      <c r="M326" s="154" t="n">
        <v>0</v>
      </c>
      <c r="N326" s="154" t="n">
        <v>0</v>
      </c>
    </row>
    <row r="327" ht="10.05" customHeight="1">
      <c r="A327" s="151" t="inlineStr">
        <is>
          <t>POIS</t>
        </is>
      </c>
      <c r="B327" s="412" t="n">
        <v>2008</v>
      </c>
      <c r="C327" s="151" t="inlineStr">
        <is>
          <t>2008/09</t>
        </is>
      </c>
      <c r="D327" s="413" t="n">
        <v>7</v>
      </c>
      <c r="E327" s="154" t="n">
        <v>121919.7</v>
      </c>
      <c r="F327" s="154" t="n">
        <v>2630.5</v>
      </c>
      <c r="G327" s="154" t="n">
        <v>124550.2</v>
      </c>
      <c r="H327" s="154" t="n">
        <v>135114.1</v>
      </c>
      <c r="I327" s="154" t="n">
        <v>5317.5</v>
      </c>
      <c r="J327" s="154" t="n">
        <v>140431.6</v>
      </c>
      <c r="K327" s="154" t="n">
        <v>56643.9</v>
      </c>
      <c r="L327" s="154" t="n">
        <v>58209.3</v>
      </c>
      <c r="M327" s="154" t="n">
        <v>1991</v>
      </c>
      <c r="N327" s="154" t="n">
        <v>481.3</v>
      </c>
    </row>
    <row r="328" ht="10.05" customHeight="1">
      <c r="A328" s="151" t="inlineStr">
        <is>
          <t>FEVEROLE</t>
        </is>
      </c>
      <c r="B328" s="412" t="n">
        <v>2008</v>
      </c>
      <c r="C328" s="151" t="inlineStr">
        <is>
          <t>2008/09</t>
        </is>
      </c>
      <c r="D328" s="413" t="n">
        <v>8</v>
      </c>
      <c r="E328" s="154" t="n">
        <v>121886.9</v>
      </c>
      <c r="F328" s="154" t="n">
        <v>975.7</v>
      </c>
      <c r="G328" s="154" t="n">
        <v>122862.6</v>
      </c>
      <c r="H328" s="154" t="n">
        <v>108910.1</v>
      </c>
      <c r="I328" s="154" t="n">
        <v>1886.5</v>
      </c>
      <c r="J328" s="154" t="n">
        <v>110796.6</v>
      </c>
      <c r="K328" s="154" t="n">
        <v>10821.5</v>
      </c>
      <c r="L328" s="154" t="n">
        <v>10649.1</v>
      </c>
      <c r="M328" s="154" t="n">
        <v>185.5</v>
      </c>
      <c r="N328" s="154" t="n">
        <v>37.3</v>
      </c>
    </row>
    <row r="329" ht="10.05" customHeight="1">
      <c r="A329" s="151" t="inlineStr">
        <is>
          <t>LUPIN</t>
        </is>
      </c>
      <c r="B329" s="412" t="n">
        <v>2008</v>
      </c>
      <c r="C329" s="151" t="inlineStr">
        <is>
          <t>2008/09</t>
        </is>
      </c>
      <c r="D329" s="413" t="n">
        <v>8</v>
      </c>
      <c r="E329" s="154" t="n">
        <v>222.7</v>
      </c>
      <c r="F329" s="154" t="n">
        <v>0</v>
      </c>
      <c r="G329" s="154" t="n">
        <v>222.7</v>
      </c>
      <c r="H329" s="154" t="n">
        <v>321.5</v>
      </c>
      <c r="I329" s="154" t="n">
        <v>108.2</v>
      </c>
      <c r="J329" s="154" t="n">
        <v>429.7</v>
      </c>
      <c r="K329" s="154" t="n">
        <v>26.4</v>
      </c>
      <c r="L329" s="154" t="n">
        <v>30.8</v>
      </c>
      <c r="M329" s="154" t="n">
        <v>0</v>
      </c>
      <c r="N329" s="154" t="n">
        <v>4.4</v>
      </c>
    </row>
    <row r="330" ht="10.05" customHeight="1">
      <c r="A330" s="151" t="inlineStr">
        <is>
          <t>POIS</t>
        </is>
      </c>
      <c r="B330" s="412" t="n">
        <v>2008</v>
      </c>
      <c r="C330" s="151" t="inlineStr">
        <is>
          <t>2008/09</t>
        </is>
      </c>
      <c r="D330" s="413" t="n">
        <v>8</v>
      </c>
      <c r="E330" s="154" t="n">
        <v>65113.1</v>
      </c>
      <c r="F330" s="154" t="n">
        <v>1471.7</v>
      </c>
      <c r="G330" s="154" t="n">
        <v>66584.8</v>
      </c>
      <c r="H330" s="154" t="n">
        <v>164511</v>
      </c>
      <c r="I330" s="154" t="n">
        <v>6381.3</v>
      </c>
      <c r="J330" s="154" t="n">
        <v>170892.3</v>
      </c>
      <c r="K330" s="154" t="n">
        <v>75739.2</v>
      </c>
      <c r="L330" s="154" t="n">
        <v>31386.6</v>
      </c>
      <c r="M330" s="154" t="n">
        <v>12219.8</v>
      </c>
      <c r="N330" s="154" t="n">
        <v>71.5</v>
      </c>
    </row>
    <row r="331" ht="10.05" customHeight="1">
      <c r="A331" s="151" t="inlineStr">
        <is>
          <t>FEVEROLE</t>
        </is>
      </c>
      <c r="B331" s="412" t="n">
        <v>2008</v>
      </c>
      <c r="C331" s="151" t="inlineStr">
        <is>
          <t>2008/09</t>
        </is>
      </c>
      <c r="D331" s="413" t="n">
        <v>9</v>
      </c>
      <c r="E331" s="154" t="n">
        <v>68851.7</v>
      </c>
      <c r="F331" s="154" t="n">
        <v>427.1</v>
      </c>
      <c r="G331" s="154" t="n">
        <v>69278.8</v>
      </c>
      <c r="H331" s="154" t="n">
        <v>136932</v>
      </c>
      <c r="I331" s="154" t="n">
        <v>2148.7</v>
      </c>
      <c r="J331" s="154" t="n">
        <v>139080.7</v>
      </c>
      <c r="K331" s="154" t="n">
        <v>22917.2</v>
      </c>
      <c r="L331" s="154" t="n">
        <v>32340.4</v>
      </c>
      <c r="M331" s="154" t="n">
        <v>20343.4</v>
      </c>
      <c r="N331" s="154" t="n">
        <v>39.4</v>
      </c>
    </row>
    <row r="332" ht="10.05" customHeight="1">
      <c r="A332" s="151" t="inlineStr">
        <is>
          <t>LUPIN</t>
        </is>
      </c>
      <c r="B332" s="412" t="n">
        <v>2008</v>
      </c>
      <c r="C332" s="151" t="inlineStr">
        <is>
          <t>2008/09</t>
        </is>
      </c>
      <c r="D332" s="413" t="n">
        <v>9</v>
      </c>
      <c r="E332" s="154" t="n">
        <v>716.9</v>
      </c>
      <c r="F332" s="154" t="n">
        <v>0</v>
      </c>
      <c r="G332" s="154" t="n">
        <v>716.9</v>
      </c>
      <c r="H332" s="154" t="n">
        <v>1034.7</v>
      </c>
      <c r="I332" s="154" t="n">
        <v>101.6</v>
      </c>
      <c r="J332" s="154" t="n">
        <v>1136.3</v>
      </c>
      <c r="K332" s="154" t="n">
        <v>31</v>
      </c>
      <c r="L332" s="154" t="n">
        <v>4.6</v>
      </c>
      <c r="M332" s="154" t="n">
        <v>0</v>
      </c>
      <c r="N332" s="154" t="n">
        <v>0</v>
      </c>
    </row>
    <row r="333" ht="10.05" customHeight="1">
      <c r="A333" s="151" t="inlineStr">
        <is>
          <t>POIS</t>
        </is>
      </c>
      <c r="B333" s="412" t="n">
        <v>2008</v>
      </c>
      <c r="C333" s="151" t="inlineStr">
        <is>
          <t>2008/09</t>
        </is>
      </c>
      <c r="D333" s="413" t="n">
        <v>9</v>
      </c>
      <c r="E333" s="154" t="n">
        <v>28227.8</v>
      </c>
      <c r="F333" s="154" t="n">
        <v>889.1</v>
      </c>
      <c r="G333" s="154" t="n">
        <v>29116.9</v>
      </c>
      <c r="H333" s="154" t="n">
        <v>159652.8</v>
      </c>
      <c r="I333" s="154" t="n">
        <v>6772.9</v>
      </c>
      <c r="J333" s="154" t="n">
        <v>166425.7</v>
      </c>
      <c r="K333" s="154" t="n">
        <v>64521.1</v>
      </c>
      <c r="L333" s="154" t="n">
        <v>5020.8</v>
      </c>
      <c r="M333" s="154" t="n">
        <v>15959.2</v>
      </c>
      <c r="N333" s="154" t="n">
        <v>295.3</v>
      </c>
    </row>
    <row r="334" ht="10.05" customHeight="1">
      <c r="A334" s="151" t="inlineStr">
        <is>
          <t>FEVEROLE</t>
        </is>
      </c>
      <c r="B334" s="412" t="n">
        <v>2008</v>
      </c>
      <c r="C334" s="151" t="inlineStr">
        <is>
          <t>2008/09</t>
        </is>
      </c>
      <c r="D334" s="413" t="n">
        <v>10</v>
      </c>
      <c r="E334" s="154" t="n">
        <v>15489.3</v>
      </c>
      <c r="F334" s="154" t="n">
        <v>1608</v>
      </c>
      <c r="G334" s="154" t="n">
        <v>17097.3</v>
      </c>
      <c r="H334" s="154" t="n">
        <v>126757.8</v>
      </c>
      <c r="I334" s="154" t="n">
        <v>3618.8</v>
      </c>
      <c r="J334" s="154" t="n">
        <v>130376.6</v>
      </c>
      <c r="K334" s="154" t="n">
        <v>16734.6</v>
      </c>
      <c r="L334" s="154" t="n">
        <v>3486.4</v>
      </c>
      <c r="M334" s="154" t="n">
        <v>9634.200000000001</v>
      </c>
      <c r="N334" s="154" t="n">
        <v>110.3</v>
      </c>
    </row>
    <row r="335" ht="10.05" customHeight="1">
      <c r="A335" s="151" t="inlineStr">
        <is>
          <t>LUPIN</t>
        </is>
      </c>
      <c r="B335" s="412" t="n">
        <v>2008</v>
      </c>
      <c r="C335" s="151" t="inlineStr">
        <is>
          <t>2008/09</t>
        </is>
      </c>
      <c r="D335" s="413" t="n">
        <v>10</v>
      </c>
      <c r="E335" s="154" t="n">
        <v>30.6</v>
      </c>
      <c r="F335" s="154" t="n">
        <v>14.2</v>
      </c>
      <c r="G335" s="154" t="n">
        <v>44.8</v>
      </c>
      <c r="H335" s="154" t="n">
        <v>984.6</v>
      </c>
      <c r="I335" s="154" t="n">
        <v>115.8</v>
      </c>
      <c r="J335" s="154" t="n">
        <v>1100.4</v>
      </c>
      <c r="K335" s="154" t="n">
        <v>31</v>
      </c>
      <c r="L335" s="154" t="n">
        <v>0</v>
      </c>
      <c r="M335" s="154" t="n">
        <v>0</v>
      </c>
      <c r="N335" s="154" t="n">
        <v>0</v>
      </c>
    </row>
    <row r="336" ht="10.05" customHeight="1">
      <c r="A336" s="151" t="inlineStr">
        <is>
          <t>POIS</t>
        </is>
      </c>
      <c r="B336" s="412" t="n">
        <v>2008</v>
      </c>
      <c r="C336" s="151" t="inlineStr">
        <is>
          <t>2008/09</t>
        </is>
      </c>
      <c r="D336" s="413" t="n">
        <v>10</v>
      </c>
      <c r="E336" s="154" t="n">
        <v>9903.700000000001</v>
      </c>
      <c r="F336" s="154" t="n">
        <v>2329.1</v>
      </c>
      <c r="G336" s="154" t="n">
        <v>12232.8</v>
      </c>
      <c r="H336" s="154" t="n">
        <v>140893.7</v>
      </c>
      <c r="I336" s="154" t="n">
        <v>7959.7</v>
      </c>
      <c r="J336" s="154" t="n">
        <v>148853.4</v>
      </c>
      <c r="K336" s="154" t="n">
        <v>57607.8</v>
      </c>
      <c r="L336" s="154" t="n">
        <v>182.6</v>
      </c>
      <c r="M336" s="154" t="n">
        <v>6784.8</v>
      </c>
      <c r="N336" s="154" t="n">
        <v>314.9</v>
      </c>
    </row>
    <row r="337" ht="10.05" customHeight="1">
      <c r="A337" s="151" t="inlineStr">
        <is>
          <t>FEVEROLE</t>
        </is>
      </c>
      <c r="B337" s="412" t="n">
        <v>2008</v>
      </c>
      <c r="C337" s="151" t="inlineStr">
        <is>
          <t>2008/09</t>
        </is>
      </c>
      <c r="D337" s="413" t="n">
        <v>11</v>
      </c>
      <c r="E337" s="154" t="n">
        <v>6156.9</v>
      </c>
      <c r="F337" s="154" t="n">
        <v>1642.5</v>
      </c>
      <c r="G337" s="154" t="n">
        <v>7799.4</v>
      </c>
      <c r="H337" s="154" t="n">
        <v>115307.1</v>
      </c>
      <c r="I337" s="154" t="n">
        <v>4691.6</v>
      </c>
      <c r="J337" s="154" t="n">
        <v>119998.7</v>
      </c>
      <c r="K337" s="154" t="n">
        <v>14734.4</v>
      </c>
      <c r="L337" s="154" t="n">
        <v>1020</v>
      </c>
      <c r="M337" s="154" t="n">
        <v>2603.6</v>
      </c>
      <c r="N337" s="154" t="n">
        <v>416.6</v>
      </c>
    </row>
    <row r="338" ht="10.05" customHeight="1">
      <c r="A338" s="151" t="inlineStr">
        <is>
          <t>LUPIN</t>
        </is>
      </c>
      <c r="B338" s="412" t="n">
        <v>2008</v>
      </c>
      <c r="C338" s="151" t="inlineStr">
        <is>
          <t>2008/09</t>
        </is>
      </c>
      <c r="D338" s="413" t="n">
        <v>11</v>
      </c>
      <c r="E338" s="154" t="n">
        <v>27.3</v>
      </c>
      <c r="F338" s="154" t="n">
        <v>0</v>
      </c>
      <c r="G338" s="154" t="n">
        <v>27.3</v>
      </c>
      <c r="H338" s="154" t="n">
        <v>973.5</v>
      </c>
      <c r="I338" s="154" t="n">
        <v>115.8</v>
      </c>
      <c r="J338" s="154" t="n">
        <v>1089.3</v>
      </c>
      <c r="K338" s="154" t="n">
        <v>31</v>
      </c>
      <c r="L338" s="154" t="n">
        <v>0</v>
      </c>
      <c r="M338" s="154" t="n">
        <v>0</v>
      </c>
      <c r="N338" s="154" t="n">
        <v>0</v>
      </c>
    </row>
    <row r="339" ht="10.05" customHeight="1">
      <c r="A339" s="151" t="inlineStr">
        <is>
          <t>POIS</t>
        </is>
      </c>
      <c r="B339" s="412" t="n">
        <v>2008</v>
      </c>
      <c r="C339" s="151" t="inlineStr">
        <is>
          <t>2008/09</t>
        </is>
      </c>
      <c r="D339" s="413" t="n">
        <v>11</v>
      </c>
      <c r="E339" s="154" t="n">
        <v>9879.4</v>
      </c>
      <c r="F339" s="154" t="n">
        <v>3635.5</v>
      </c>
      <c r="G339" s="154" t="n">
        <v>13514.9</v>
      </c>
      <c r="H339" s="154" t="n">
        <v>126396.8</v>
      </c>
      <c r="I339" s="154" t="n">
        <v>10574.6</v>
      </c>
      <c r="J339" s="154" t="n">
        <v>136971.4</v>
      </c>
      <c r="K339" s="154" t="n">
        <v>53296</v>
      </c>
      <c r="L339" s="154" t="n">
        <v>1778.6</v>
      </c>
      <c r="M339" s="154" t="n">
        <v>5722</v>
      </c>
      <c r="N339" s="154" t="n">
        <v>364.6</v>
      </c>
    </row>
    <row r="340" ht="10.05" customHeight="1">
      <c r="A340" s="151" t="inlineStr">
        <is>
          <t>FEVEROLE</t>
        </is>
      </c>
      <c r="B340" s="412" t="n">
        <v>2008</v>
      </c>
      <c r="C340" s="151" t="inlineStr">
        <is>
          <t>2008/09</t>
        </is>
      </c>
      <c r="D340" s="413" t="n">
        <v>12</v>
      </c>
      <c r="E340" s="154" t="n">
        <v>4167.1</v>
      </c>
      <c r="F340" s="154" t="n">
        <v>1366.9</v>
      </c>
      <c r="G340" s="154" t="n">
        <v>5534</v>
      </c>
      <c r="H340" s="154" t="n">
        <v>95027.7</v>
      </c>
      <c r="I340" s="154" t="n">
        <v>5576.5</v>
      </c>
      <c r="J340" s="154" t="n">
        <v>100604.2</v>
      </c>
      <c r="K340" s="154" t="n">
        <v>13519.5</v>
      </c>
      <c r="L340" s="154" t="n">
        <v>648.9</v>
      </c>
      <c r="M340" s="154" t="n">
        <v>1842.5</v>
      </c>
      <c r="N340" s="154" t="n">
        <v>21.3</v>
      </c>
    </row>
    <row r="341" ht="10.05" customHeight="1">
      <c r="A341" s="151" t="inlineStr">
        <is>
          <t>LUPIN</t>
        </is>
      </c>
      <c r="B341" s="412" t="n">
        <v>2008</v>
      </c>
      <c r="C341" s="151" t="inlineStr">
        <is>
          <t>2008/09</t>
        </is>
      </c>
      <c r="D341" s="413" t="n">
        <v>12</v>
      </c>
      <c r="E341" s="154" t="n">
        <v>46.7</v>
      </c>
      <c r="F341" s="154" t="n">
        <v>0</v>
      </c>
      <c r="G341" s="154" t="n">
        <v>46.7</v>
      </c>
      <c r="H341" s="154" t="n">
        <v>985.3</v>
      </c>
      <c r="I341" s="154" t="n">
        <v>91.8</v>
      </c>
      <c r="J341" s="154" t="n">
        <v>1077.1</v>
      </c>
      <c r="K341" s="154" t="n">
        <v>31</v>
      </c>
      <c r="L341" s="154" t="n">
        <v>0</v>
      </c>
      <c r="M341" s="154" t="n">
        <v>0</v>
      </c>
      <c r="N341" s="154" t="n">
        <v>0</v>
      </c>
    </row>
    <row r="342" ht="10.05" customHeight="1">
      <c r="A342" s="151" t="inlineStr">
        <is>
          <t>POIS</t>
        </is>
      </c>
      <c r="B342" s="412" t="n">
        <v>2008</v>
      </c>
      <c r="C342" s="151" t="inlineStr">
        <is>
          <t>2008/09</t>
        </is>
      </c>
      <c r="D342" s="413" t="n">
        <v>12</v>
      </c>
      <c r="E342" s="154" t="n">
        <v>11408</v>
      </c>
      <c r="F342" s="154" t="n">
        <v>1401.8</v>
      </c>
      <c r="G342" s="154" t="n">
        <v>12809.8</v>
      </c>
      <c r="H342" s="154" t="n">
        <v>115150.4</v>
      </c>
      <c r="I342" s="154" t="n">
        <v>10518.3</v>
      </c>
      <c r="J342" s="154" t="n">
        <v>125668.7</v>
      </c>
      <c r="K342" s="154" t="n">
        <v>47958.5</v>
      </c>
      <c r="L342" s="154" t="n">
        <v>1625.3</v>
      </c>
      <c r="M342" s="154" t="n">
        <v>6894.3</v>
      </c>
      <c r="N342" s="154" t="n">
        <v>68.5</v>
      </c>
    </row>
    <row r="343" ht="10.05" customHeight="1">
      <c r="A343" s="151" t="inlineStr">
        <is>
          <t>FEVEROLE</t>
        </is>
      </c>
      <c r="B343" s="412" t="n">
        <v>2009</v>
      </c>
      <c r="C343" s="151" t="inlineStr">
        <is>
          <t>2008/09</t>
        </is>
      </c>
      <c r="D343" s="413" t="n">
        <v>1</v>
      </c>
      <c r="E343" s="154" t="n">
        <v>9714.1</v>
      </c>
      <c r="F343" s="154" t="n">
        <v>1486.5</v>
      </c>
      <c r="G343" s="154" t="n">
        <v>11200.6</v>
      </c>
      <c r="H343" s="154" t="n">
        <v>70806.39999999999</v>
      </c>
      <c r="I343" s="154" t="n">
        <v>4546.7</v>
      </c>
      <c r="J343" s="154" t="n">
        <v>75353.10000000001</v>
      </c>
      <c r="K343" s="154" t="n">
        <v>10666.5</v>
      </c>
      <c r="L343" s="154" t="n">
        <v>663.1</v>
      </c>
      <c r="M343" s="154" t="n">
        <v>3464</v>
      </c>
      <c r="N343" s="154" t="n">
        <v>52.1</v>
      </c>
    </row>
    <row r="344" ht="10.05" customHeight="1">
      <c r="A344" s="151" t="inlineStr">
        <is>
          <t>LUPIN</t>
        </is>
      </c>
      <c r="B344" s="412" t="n">
        <v>2009</v>
      </c>
      <c r="C344" s="151" t="inlineStr">
        <is>
          <t>2008/09</t>
        </is>
      </c>
      <c r="D344" s="413" t="n">
        <v>1</v>
      </c>
      <c r="E344" s="154" t="n">
        <v>22.7</v>
      </c>
      <c r="F344" s="154" t="n">
        <v>0</v>
      </c>
      <c r="G344" s="154" t="n">
        <v>22.7</v>
      </c>
      <c r="H344" s="154" t="n">
        <v>889.1</v>
      </c>
      <c r="I344" s="154" t="n">
        <v>90.2</v>
      </c>
      <c r="J344" s="154" t="n">
        <v>979.3</v>
      </c>
      <c r="K344" s="154" t="n">
        <v>31</v>
      </c>
      <c r="L344" s="154" t="n">
        <v>0</v>
      </c>
      <c r="M344" s="154" t="n">
        <v>0</v>
      </c>
      <c r="N344" s="154" t="n">
        <v>0</v>
      </c>
    </row>
    <row r="345" ht="10.05" customHeight="1">
      <c r="A345" s="151" t="inlineStr">
        <is>
          <t>POIS</t>
        </is>
      </c>
      <c r="B345" s="412" t="n">
        <v>2009</v>
      </c>
      <c r="C345" s="151" t="inlineStr">
        <is>
          <t>2008/09</t>
        </is>
      </c>
      <c r="D345" s="413" t="n">
        <v>1</v>
      </c>
      <c r="E345" s="154" t="n">
        <v>15018</v>
      </c>
      <c r="F345" s="154" t="n">
        <v>1709</v>
      </c>
      <c r="G345" s="154" t="n">
        <v>16727</v>
      </c>
      <c r="H345" s="154" t="n">
        <v>101012.5</v>
      </c>
      <c r="I345" s="154" t="n">
        <v>8578.1</v>
      </c>
      <c r="J345" s="154" t="n">
        <v>109590.6</v>
      </c>
      <c r="K345" s="154" t="n">
        <v>40722.4</v>
      </c>
      <c r="L345" s="154" t="n">
        <v>1413</v>
      </c>
      <c r="M345" s="154" t="n">
        <v>8440</v>
      </c>
      <c r="N345" s="154" t="n">
        <v>209.1</v>
      </c>
    </row>
    <row r="346" ht="10.05" customHeight="1">
      <c r="A346" s="151" t="inlineStr">
        <is>
          <t>FEVEROLE</t>
        </is>
      </c>
      <c r="B346" s="412" t="n">
        <v>2009</v>
      </c>
      <c r="C346" s="151" t="inlineStr">
        <is>
          <t>2008/09</t>
        </is>
      </c>
      <c r="D346" s="413" t="n">
        <v>2</v>
      </c>
      <c r="E346" s="154" t="n">
        <v>13774.1</v>
      </c>
      <c r="F346" s="154" t="n">
        <v>658.6</v>
      </c>
      <c r="G346" s="154" t="n">
        <v>14432.7</v>
      </c>
      <c r="H346" s="154" t="n">
        <v>55595.7</v>
      </c>
      <c r="I346" s="154" t="n">
        <v>3826.8</v>
      </c>
      <c r="J346" s="154" t="n">
        <v>59422.5</v>
      </c>
      <c r="K346" s="154" t="n">
        <v>7498.9</v>
      </c>
      <c r="L346" s="154" t="n">
        <v>783</v>
      </c>
      <c r="M346" s="154" t="n">
        <v>3895</v>
      </c>
      <c r="N346" s="154" t="n">
        <v>55.6</v>
      </c>
    </row>
    <row r="347" ht="10.05" customHeight="1">
      <c r="A347" s="151" t="inlineStr">
        <is>
          <t>LUPIN</t>
        </is>
      </c>
      <c r="B347" s="412" t="n">
        <v>2009</v>
      </c>
      <c r="C347" s="151" t="inlineStr">
        <is>
          <t>2008/09</t>
        </is>
      </c>
      <c r="D347" s="413" t="n">
        <v>2</v>
      </c>
      <c r="E347" s="154" t="n">
        <v>24.4</v>
      </c>
      <c r="F347" s="154" t="n">
        <v>6</v>
      </c>
      <c r="G347" s="154" t="n">
        <v>30.4</v>
      </c>
      <c r="H347" s="154" t="n">
        <v>832.8</v>
      </c>
      <c r="I347" s="154" t="n">
        <v>83.40000000000001</v>
      </c>
      <c r="J347" s="154" t="n">
        <v>916.2</v>
      </c>
      <c r="K347" s="154" t="n">
        <v>31</v>
      </c>
      <c r="L347" s="154" t="n">
        <v>0</v>
      </c>
      <c r="M347" s="154" t="n">
        <v>0</v>
      </c>
      <c r="N347" s="154" t="n">
        <v>0</v>
      </c>
    </row>
    <row r="348" ht="10.05" customHeight="1">
      <c r="A348" s="151" t="inlineStr">
        <is>
          <t>POIS</t>
        </is>
      </c>
      <c r="B348" s="412" t="n">
        <v>2009</v>
      </c>
      <c r="C348" s="151" t="inlineStr">
        <is>
          <t>2008/09</t>
        </is>
      </c>
      <c r="D348" s="413" t="n">
        <v>2</v>
      </c>
      <c r="E348" s="154" t="n">
        <v>18487.3</v>
      </c>
      <c r="F348" s="154" t="n">
        <v>988.7</v>
      </c>
      <c r="G348" s="154" t="n">
        <v>19476</v>
      </c>
      <c r="H348" s="154" t="n">
        <v>92120.7</v>
      </c>
      <c r="I348" s="154" t="n">
        <v>5023.6</v>
      </c>
      <c r="J348" s="154" t="n">
        <v>97144.3</v>
      </c>
      <c r="K348" s="154" t="n">
        <v>31587.6</v>
      </c>
      <c r="L348" s="154" t="n">
        <v>1952.7</v>
      </c>
      <c r="M348" s="154" t="n">
        <v>10696.6</v>
      </c>
      <c r="N348" s="154" t="n">
        <v>390.9</v>
      </c>
    </row>
    <row r="349" ht="10.05" customHeight="1">
      <c r="A349" s="151" t="inlineStr">
        <is>
          <t>FEVEROLE</t>
        </is>
      </c>
      <c r="B349" s="412" t="n">
        <v>2009</v>
      </c>
      <c r="C349" s="151" t="inlineStr">
        <is>
          <t>2008/09</t>
        </is>
      </c>
      <c r="D349" s="413" t="n">
        <v>3</v>
      </c>
      <c r="E349" s="154" t="n">
        <v>11381.3</v>
      </c>
      <c r="F349" s="154" t="n">
        <v>56.3</v>
      </c>
      <c r="G349" s="154" t="n">
        <v>11437.6</v>
      </c>
      <c r="H349" s="154" t="n">
        <v>41640.2</v>
      </c>
      <c r="I349" s="154" t="n">
        <v>3463.6</v>
      </c>
      <c r="J349" s="154" t="n">
        <v>45103.8</v>
      </c>
      <c r="K349" s="154" t="n">
        <v>3434</v>
      </c>
      <c r="L349" s="154" t="n">
        <v>496</v>
      </c>
      <c r="M349" s="154" t="n">
        <v>4424.6</v>
      </c>
      <c r="N349" s="154" t="n">
        <v>136.3</v>
      </c>
    </row>
    <row r="350" ht="10.05" customHeight="1">
      <c r="A350" s="151" t="inlineStr">
        <is>
          <t>LUPIN</t>
        </is>
      </c>
      <c r="B350" s="412" t="n">
        <v>2009</v>
      </c>
      <c r="C350" s="151" t="inlineStr">
        <is>
          <t>2008/09</t>
        </is>
      </c>
      <c r="D350" s="413" t="n">
        <v>3</v>
      </c>
      <c r="E350" s="154" t="n">
        <v>14.3</v>
      </c>
      <c r="F350" s="154" t="n">
        <v>0</v>
      </c>
      <c r="G350" s="154" t="n">
        <v>14.3</v>
      </c>
      <c r="H350" s="154" t="n">
        <v>727.2</v>
      </c>
      <c r="I350" s="154" t="n">
        <v>77.90000000000001</v>
      </c>
      <c r="J350" s="154" t="n">
        <v>805.1</v>
      </c>
      <c r="K350" s="154" t="n">
        <v>29.4</v>
      </c>
      <c r="L350" s="154" t="n">
        <v>3.2</v>
      </c>
      <c r="M350" s="154" t="n">
        <v>3.9</v>
      </c>
      <c r="N350" s="154" t="n">
        <v>0.9</v>
      </c>
    </row>
    <row r="351" ht="10.05" customHeight="1">
      <c r="A351" s="151" t="inlineStr">
        <is>
          <t>POIS</t>
        </is>
      </c>
      <c r="B351" s="412" t="n">
        <v>2009</v>
      </c>
      <c r="C351" s="151" t="inlineStr">
        <is>
          <t>2008/09</t>
        </is>
      </c>
      <c r="D351" s="413" t="n">
        <v>3</v>
      </c>
      <c r="E351" s="154" t="n">
        <v>22108.7</v>
      </c>
      <c r="F351" s="154" t="n">
        <v>358.7</v>
      </c>
      <c r="G351" s="154" t="n">
        <v>22467.4</v>
      </c>
      <c r="H351" s="154" t="n">
        <v>90339.39999999999</v>
      </c>
      <c r="I351" s="154" t="n">
        <v>3974.5</v>
      </c>
      <c r="J351" s="154" t="n">
        <v>94313.89999999999</v>
      </c>
      <c r="K351" s="154" t="n">
        <v>18136.4</v>
      </c>
      <c r="L351" s="154" t="n">
        <v>1230.1</v>
      </c>
      <c r="M351" s="154" t="n">
        <v>14609.7</v>
      </c>
      <c r="N351" s="154" t="n">
        <v>75.40000000000001</v>
      </c>
    </row>
    <row r="352" ht="10.05" customHeight="1">
      <c r="A352" s="151" t="inlineStr">
        <is>
          <t>FEVEROLE</t>
        </is>
      </c>
      <c r="B352" s="412" t="n">
        <v>2009</v>
      </c>
      <c r="C352" s="151" t="inlineStr">
        <is>
          <t>2008/09</t>
        </is>
      </c>
      <c r="D352" s="413" t="n">
        <v>4</v>
      </c>
      <c r="E352" s="154" t="n">
        <v>5734.7</v>
      </c>
      <c r="F352" s="154" t="n">
        <v>228.4</v>
      </c>
      <c r="G352" s="154" t="n">
        <v>5963.1</v>
      </c>
      <c r="H352" s="154" t="n">
        <v>31443.8</v>
      </c>
      <c r="I352" s="154" t="n">
        <v>2484.1</v>
      </c>
      <c r="J352" s="154" t="n">
        <v>33927.9</v>
      </c>
      <c r="K352" s="154" t="n">
        <v>2243.4</v>
      </c>
      <c r="L352" s="154" t="n">
        <v>440</v>
      </c>
      <c r="M352" s="154" t="n">
        <v>1549.9</v>
      </c>
      <c r="N352" s="154" t="n">
        <v>80.7</v>
      </c>
    </row>
    <row r="353" ht="10.05" customHeight="1">
      <c r="A353" s="151" t="inlineStr">
        <is>
          <t>LUPIN</t>
        </is>
      </c>
      <c r="B353" s="412" t="n">
        <v>2009</v>
      </c>
      <c r="C353" s="151" t="inlineStr">
        <is>
          <t>2008/09</t>
        </is>
      </c>
      <c r="D353" s="413" t="n">
        <v>4</v>
      </c>
      <c r="E353" s="154" t="n">
        <v>26.1</v>
      </c>
      <c r="F353" s="154" t="n">
        <v>0</v>
      </c>
      <c r="G353" s="154" t="n">
        <v>26.1</v>
      </c>
      <c r="H353" s="154" t="n">
        <v>612</v>
      </c>
      <c r="I353" s="154" t="n">
        <v>71.90000000000001</v>
      </c>
      <c r="J353" s="154" t="n">
        <v>683.9</v>
      </c>
      <c r="K353" s="154" t="n">
        <v>5.1</v>
      </c>
      <c r="L353" s="154" t="n">
        <v>0</v>
      </c>
      <c r="M353" s="154" t="n">
        <v>22.5</v>
      </c>
      <c r="N353" s="154" t="n">
        <v>1.8</v>
      </c>
    </row>
    <row r="354" ht="10.05" customHeight="1">
      <c r="A354" s="151" t="inlineStr">
        <is>
          <t>POIS</t>
        </is>
      </c>
      <c r="B354" s="412" t="n">
        <v>2009</v>
      </c>
      <c r="C354" s="151" t="inlineStr">
        <is>
          <t>2008/09</t>
        </is>
      </c>
      <c r="D354" s="413" t="n">
        <v>4</v>
      </c>
      <c r="E354" s="154" t="n">
        <v>15109.4</v>
      </c>
      <c r="F354" s="154" t="n">
        <v>66.90000000000001</v>
      </c>
      <c r="G354" s="154" t="n">
        <v>15176.3</v>
      </c>
      <c r="H354" s="154" t="n">
        <v>78536</v>
      </c>
      <c r="I354" s="154" t="n">
        <v>3444.3</v>
      </c>
      <c r="J354" s="154" t="n">
        <v>81980.3</v>
      </c>
      <c r="K354" s="154" t="n">
        <v>12009.3</v>
      </c>
      <c r="L354" s="154" t="n">
        <v>1316.7</v>
      </c>
      <c r="M354" s="154" t="n">
        <v>7333.1</v>
      </c>
      <c r="N354" s="154" t="n">
        <v>110.7</v>
      </c>
    </row>
    <row r="355" ht="10.05" customHeight="1">
      <c r="A355" s="151" t="inlineStr">
        <is>
          <t>FEVEROLE</t>
        </is>
      </c>
      <c r="B355" s="412" t="n">
        <v>2009</v>
      </c>
      <c r="C355" s="151" t="inlineStr">
        <is>
          <t>2008/09</t>
        </is>
      </c>
      <c r="D355" s="413" t="n">
        <v>5</v>
      </c>
      <c r="E355" s="154" t="n">
        <v>3057.9</v>
      </c>
      <c r="F355" s="154" t="n">
        <v>1.1</v>
      </c>
      <c r="G355" s="154" t="n">
        <v>3059</v>
      </c>
      <c r="H355" s="154" t="n">
        <v>26966.8</v>
      </c>
      <c r="I355" s="154" t="n">
        <v>2285</v>
      </c>
      <c r="J355" s="154" t="n">
        <v>29251.8</v>
      </c>
      <c r="K355" s="154" t="n">
        <v>1243.4</v>
      </c>
      <c r="L355" s="154" t="n">
        <v>169.8</v>
      </c>
      <c r="M355" s="154" t="n">
        <v>1109.9</v>
      </c>
      <c r="N355" s="154" t="n">
        <v>59.9</v>
      </c>
    </row>
    <row r="356" ht="10.05" customHeight="1">
      <c r="A356" s="151" t="inlineStr">
        <is>
          <t>LUPIN</t>
        </is>
      </c>
      <c r="B356" s="412" t="n">
        <v>2009</v>
      </c>
      <c r="C356" s="151" t="inlineStr">
        <is>
          <t>2008/09</t>
        </is>
      </c>
      <c r="D356" s="413" t="n">
        <v>5</v>
      </c>
      <c r="E356" s="154" t="n">
        <v>3.7</v>
      </c>
      <c r="F356" s="154" t="n">
        <v>0</v>
      </c>
      <c r="G356" s="154" t="n">
        <v>3.7</v>
      </c>
      <c r="H356" s="154" t="n">
        <v>534.4</v>
      </c>
      <c r="I356" s="154" t="n">
        <v>71.8</v>
      </c>
      <c r="J356" s="154" t="n">
        <v>606.2</v>
      </c>
      <c r="K356" s="154" t="n">
        <v>4.6</v>
      </c>
      <c r="L356" s="154" t="n">
        <v>0</v>
      </c>
      <c r="M356" s="154" t="n">
        <v>0</v>
      </c>
      <c r="N356" s="154" t="n">
        <v>0.5</v>
      </c>
    </row>
    <row r="357" ht="10.05" customHeight="1">
      <c r="A357" s="151" t="inlineStr">
        <is>
          <t>POIS</t>
        </is>
      </c>
      <c r="B357" s="412" t="n">
        <v>2009</v>
      </c>
      <c r="C357" s="151" t="inlineStr">
        <is>
          <t>2008/09</t>
        </is>
      </c>
      <c r="D357" s="413" t="n">
        <v>5</v>
      </c>
      <c r="E357" s="154" t="n">
        <v>14332.9</v>
      </c>
      <c r="F357" s="154" t="n">
        <v>0</v>
      </c>
      <c r="G357" s="154" t="n">
        <v>14332.9</v>
      </c>
      <c r="H357" s="154" t="n">
        <v>64072.6</v>
      </c>
      <c r="I357" s="154" t="n">
        <v>2517.4</v>
      </c>
      <c r="J357" s="154" t="n">
        <v>66590</v>
      </c>
      <c r="K357" s="154" t="n">
        <v>3981.2</v>
      </c>
      <c r="L357" s="154" t="n">
        <v>918.2</v>
      </c>
      <c r="M357" s="154" t="n">
        <v>8625.9</v>
      </c>
      <c r="N357" s="154" t="n">
        <v>320.4</v>
      </c>
    </row>
    <row r="358" ht="10.05" customHeight="1">
      <c r="A358" s="151" t="inlineStr">
        <is>
          <t>FEVEROLE</t>
        </is>
      </c>
      <c r="B358" s="412" t="n">
        <v>2009</v>
      </c>
      <c r="C358" s="151" t="inlineStr">
        <is>
          <t>2008/09</t>
        </is>
      </c>
      <c r="D358" s="413" t="n">
        <v>6</v>
      </c>
      <c r="E358" s="154" t="n">
        <v>7462.4</v>
      </c>
      <c r="F358" s="154" t="n">
        <v>272.7</v>
      </c>
      <c r="G358" s="154" t="n">
        <v>7735.1</v>
      </c>
      <c r="H358" s="154" t="n">
        <v>0</v>
      </c>
      <c r="I358" s="154" t="n">
        <v>0</v>
      </c>
      <c r="J358" s="154" t="n">
        <v>0</v>
      </c>
      <c r="K358" s="154" t="n">
        <v>0</v>
      </c>
      <c r="L358" s="154" t="n">
        <v>45.8</v>
      </c>
      <c r="M358" s="154" t="n">
        <v>813.9</v>
      </c>
      <c r="N358" s="154" t="n">
        <v>53.7</v>
      </c>
    </row>
    <row r="359" ht="10.05" customHeight="1">
      <c r="A359" s="151" t="inlineStr">
        <is>
          <t>LUPIN</t>
        </is>
      </c>
      <c r="B359" s="412" t="n">
        <v>2009</v>
      </c>
      <c r="C359" s="151" t="inlineStr">
        <is>
          <t>2008/09</t>
        </is>
      </c>
      <c r="D359" s="413" t="n">
        <v>6</v>
      </c>
      <c r="E359" s="154" t="n">
        <v>12.2</v>
      </c>
      <c r="F359" s="154" t="n">
        <v>0</v>
      </c>
      <c r="G359" s="154" t="n">
        <v>12.2</v>
      </c>
      <c r="H359" s="154" t="n">
        <v>0</v>
      </c>
      <c r="I359" s="154" t="n">
        <v>0</v>
      </c>
      <c r="J359" s="154" t="n">
        <v>0</v>
      </c>
      <c r="K359" s="154" t="n">
        <v>0</v>
      </c>
      <c r="L359" s="154" t="n">
        <v>0</v>
      </c>
      <c r="M359" s="154" t="n">
        <v>0</v>
      </c>
      <c r="N359" s="154" t="n">
        <v>0.8</v>
      </c>
    </row>
    <row r="360" ht="10.05" customHeight="1">
      <c r="A360" s="151" t="inlineStr">
        <is>
          <t>POIS</t>
        </is>
      </c>
      <c r="B360" s="412" t="n">
        <v>2009</v>
      </c>
      <c r="C360" s="151" t="inlineStr">
        <is>
          <t>2008/09</t>
        </is>
      </c>
      <c r="D360" s="413" t="n">
        <v>6</v>
      </c>
      <c r="E360" s="154" t="n">
        <v>9651.5</v>
      </c>
      <c r="F360" s="154" t="n">
        <v>1046</v>
      </c>
      <c r="G360" s="154" t="n">
        <v>10697.5</v>
      </c>
      <c r="H360" s="154" t="n">
        <v>0</v>
      </c>
      <c r="I360" s="154" t="n">
        <v>0</v>
      </c>
      <c r="J360" s="154" t="n">
        <v>0</v>
      </c>
      <c r="K360" s="154" t="n">
        <v>0</v>
      </c>
      <c r="L360" s="154" t="n">
        <v>1465.4</v>
      </c>
      <c r="M360" s="154" t="n">
        <v>4292.4</v>
      </c>
      <c r="N360" s="154" t="n">
        <v>209.1</v>
      </c>
    </row>
    <row r="361" ht="10.05" customHeight="1">
      <c r="A361" s="151" t="inlineStr">
        <is>
          <t>FEVEROLE</t>
        </is>
      </c>
      <c r="B361" s="412" t="n">
        <v>2009</v>
      </c>
      <c r="C361" s="151" t="inlineStr">
        <is>
          <t>2008/09</t>
        </is>
      </c>
      <c r="D361" s="413" t="n">
        <v>7</v>
      </c>
      <c r="E361" s="154" t="n">
        <v>0</v>
      </c>
      <c r="F361" s="154" t="n">
        <v>0</v>
      </c>
      <c r="G361" s="154" t="n">
        <v>0</v>
      </c>
      <c r="H361" s="154" t="n">
        <v>16073.8</v>
      </c>
      <c r="I361" s="154" t="n">
        <v>1774.4</v>
      </c>
      <c r="J361" s="154" t="n">
        <v>17848.2</v>
      </c>
      <c r="K361" s="154" t="n">
        <v>421.6</v>
      </c>
      <c r="L361" s="154" t="n">
        <v>0</v>
      </c>
      <c r="M361" s="154" t="n">
        <v>0</v>
      </c>
      <c r="N361" s="154" t="n">
        <v>0</v>
      </c>
    </row>
    <row r="362" ht="10.05" customHeight="1">
      <c r="A362" s="151" t="inlineStr">
        <is>
          <t>LUPIN</t>
        </is>
      </c>
      <c r="B362" s="412" t="n">
        <v>2009</v>
      </c>
      <c r="C362" s="151" t="inlineStr">
        <is>
          <t>2008/09</t>
        </is>
      </c>
      <c r="D362" s="413" t="n">
        <v>7</v>
      </c>
      <c r="E362" s="154" t="n">
        <v>0</v>
      </c>
      <c r="F362" s="154" t="n">
        <v>0</v>
      </c>
      <c r="G362" s="154" t="n">
        <v>0</v>
      </c>
      <c r="H362" s="154" t="n">
        <v>415</v>
      </c>
      <c r="I362" s="154" t="n">
        <v>71.7</v>
      </c>
      <c r="J362" s="154" t="n">
        <v>486.7</v>
      </c>
      <c r="K362" s="154" t="n">
        <v>3.8</v>
      </c>
      <c r="L362" s="154" t="n">
        <v>0</v>
      </c>
      <c r="M362" s="154" t="n">
        <v>0</v>
      </c>
      <c r="N362" s="154" t="n">
        <v>0</v>
      </c>
    </row>
    <row r="363" ht="10.05" customHeight="1">
      <c r="A363" s="151" t="inlineStr">
        <is>
          <t>POIS</t>
        </is>
      </c>
      <c r="B363" s="412" t="n">
        <v>2009</v>
      </c>
      <c r="C363" s="151" t="inlineStr">
        <is>
          <t>2008/09</t>
        </is>
      </c>
      <c r="D363" s="413" t="n">
        <v>7</v>
      </c>
      <c r="E363" s="154" t="n">
        <v>0</v>
      </c>
      <c r="F363" s="154" t="n">
        <v>0</v>
      </c>
      <c r="G363" s="154" t="n">
        <v>0</v>
      </c>
      <c r="H363" s="154" t="n">
        <v>39077.8</v>
      </c>
      <c r="I363" s="154" t="n">
        <v>1967.1</v>
      </c>
      <c r="J363" s="154" t="n">
        <v>41044.9</v>
      </c>
      <c r="K363" s="154" t="n">
        <v>945.1</v>
      </c>
      <c r="L363" s="154" t="n">
        <v>0</v>
      </c>
      <c r="M363" s="154" t="n">
        <v>0</v>
      </c>
      <c r="N363" s="154" t="n">
        <v>0</v>
      </c>
    </row>
    <row r="364" ht="10.05" customHeight="1">
      <c r="A364" s="151" t="inlineStr">
        <is>
          <t>FEVEROLE</t>
        </is>
      </c>
      <c r="B364" s="412" t="n">
        <v>2009</v>
      </c>
      <c r="C364" s="151" t="inlineStr">
        <is>
          <t>2009/10</t>
        </is>
      </c>
      <c r="D364" s="413" t="n">
        <v>1</v>
      </c>
      <c r="E364" s="154" t="n">
        <v>0</v>
      </c>
      <c r="F364" s="154" t="n">
        <v>83.59999999999999</v>
      </c>
      <c r="G364" s="154" t="n">
        <v>83.59999999999999</v>
      </c>
      <c r="H364" s="154" t="n">
        <v>0</v>
      </c>
      <c r="I364" s="154" t="n">
        <v>688.5</v>
      </c>
      <c r="J364" s="154" t="n">
        <v>688.5</v>
      </c>
      <c r="K364" s="154" t="n">
        <v>0</v>
      </c>
      <c r="L364" s="154" t="n">
        <v>0</v>
      </c>
      <c r="M364" s="154" t="n">
        <v>0</v>
      </c>
      <c r="N364" s="154" t="n">
        <v>0</v>
      </c>
    </row>
    <row r="365" ht="10.05" customHeight="1">
      <c r="A365" s="151" t="inlineStr">
        <is>
          <t>POIS</t>
        </is>
      </c>
      <c r="B365" s="412" t="n">
        <v>2009</v>
      </c>
      <c r="C365" s="151" t="inlineStr">
        <is>
          <t>2009/10</t>
        </is>
      </c>
      <c r="D365" s="413" t="n">
        <v>1</v>
      </c>
      <c r="E365" s="154" t="n">
        <v>0</v>
      </c>
      <c r="F365" s="154" t="n">
        <v>0</v>
      </c>
      <c r="G365" s="154" t="n">
        <v>0</v>
      </c>
      <c r="H365" s="154" t="n">
        <v>0</v>
      </c>
      <c r="I365" s="154" t="n">
        <v>506.6</v>
      </c>
      <c r="J365" s="154" t="n">
        <v>506.6</v>
      </c>
      <c r="K365" s="154" t="n">
        <v>0</v>
      </c>
      <c r="L365" s="154" t="n">
        <v>0</v>
      </c>
      <c r="M365" s="154" t="n">
        <v>0</v>
      </c>
      <c r="N365" s="154" t="n">
        <v>0</v>
      </c>
    </row>
    <row r="366" ht="10.05" customHeight="1">
      <c r="A366" s="151" t="inlineStr">
        <is>
          <t>FEVEROLE</t>
        </is>
      </c>
      <c r="B366" s="412" t="n">
        <v>2009</v>
      </c>
      <c r="C366" s="151" t="inlineStr">
        <is>
          <t>2009/10</t>
        </is>
      </c>
      <c r="D366" s="413" t="n">
        <v>2</v>
      </c>
      <c r="E366" s="154" t="n">
        <v>0</v>
      </c>
      <c r="F366" s="154" t="n">
        <v>0</v>
      </c>
      <c r="G366" s="154" t="n">
        <v>0</v>
      </c>
      <c r="H366" s="154" t="n">
        <v>12.5</v>
      </c>
      <c r="I366" s="154" t="n">
        <v>471.5</v>
      </c>
      <c r="J366" s="154" t="n">
        <v>484</v>
      </c>
      <c r="K366" s="154" t="n">
        <v>0</v>
      </c>
      <c r="L366" s="154" t="n">
        <v>0</v>
      </c>
      <c r="M366" s="154" t="n">
        <v>0</v>
      </c>
      <c r="N366" s="154" t="n">
        <v>0</v>
      </c>
    </row>
    <row r="367" ht="10.05" customHeight="1">
      <c r="A367" s="151" t="inlineStr">
        <is>
          <t>POIS</t>
        </is>
      </c>
      <c r="B367" s="412" t="n">
        <v>2009</v>
      </c>
      <c r="C367" s="151" t="inlineStr">
        <is>
          <t>2009/10</t>
        </is>
      </c>
      <c r="D367" s="413" t="n">
        <v>2</v>
      </c>
      <c r="E367" s="154" t="n">
        <v>1.7</v>
      </c>
      <c r="F367" s="154" t="n">
        <v>0</v>
      </c>
      <c r="G367" s="154" t="n">
        <v>1.7</v>
      </c>
      <c r="H367" s="154" t="n">
        <v>446.9</v>
      </c>
      <c r="I367" s="154" t="n">
        <v>325.6</v>
      </c>
      <c r="J367" s="154" t="n">
        <v>772.5</v>
      </c>
      <c r="K367" s="154" t="n">
        <v>0</v>
      </c>
      <c r="L367" s="154" t="n">
        <v>0</v>
      </c>
      <c r="M367" s="154" t="n">
        <v>0</v>
      </c>
      <c r="N367" s="154" t="n">
        <v>0</v>
      </c>
    </row>
    <row r="368" ht="10.05" customHeight="1">
      <c r="A368" s="151" t="inlineStr">
        <is>
          <t>FEVEROLE</t>
        </is>
      </c>
      <c r="B368" s="412" t="n">
        <v>2009</v>
      </c>
      <c r="C368" s="151" t="inlineStr">
        <is>
          <t>2009/10</t>
        </is>
      </c>
      <c r="D368" s="413" t="n">
        <v>7</v>
      </c>
      <c r="E368" s="154" t="n">
        <v>4207</v>
      </c>
      <c r="F368" s="154" t="n">
        <v>24.6</v>
      </c>
      <c r="G368" s="154" t="n">
        <v>4231.6</v>
      </c>
      <c r="H368" s="154" t="n">
        <v>17187.3</v>
      </c>
      <c r="I368" s="154" t="n">
        <v>1723.6</v>
      </c>
      <c r="J368" s="154" t="n">
        <v>18910.9</v>
      </c>
      <c r="K368" s="154" t="n">
        <v>1092.5</v>
      </c>
      <c r="L368" s="154" t="n">
        <v>709.6</v>
      </c>
      <c r="M368" s="154" t="n">
        <v>35.7</v>
      </c>
      <c r="N368" s="154" t="n">
        <v>3</v>
      </c>
    </row>
    <row r="369" ht="10.05" customHeight="1">
      <c r="A369" s="151" t="inlineStr">
        <is>
          <t>LUPIN</t>
        </is>
      </c>
      <c r="B369" s="412" t="n">
        <v>2009</v>
      </c>
      <c r="C369" s="151" t="inlineStr">
        <is>
          <t>2009/10</t>
        </is>
      </c>
      <c r="D369" s="413" t="n">
        <v>7</v>
      </c>
      <c r="E369" s="154" t="n">
        <v>270.1</v>
      </c>
      <c r="F369" s="154" t="n">
        <v>0</v>
      </c>
      <c r="G369" s="154" t="n">
        <v>270.1</v>
      </c>
      <c r="H369" s="154" t="n">
        <v>617.5</v>
      </c>
      <c r="I369" s="154" t="n">
        <v>71.7</v>
      </c>
      <c r="J369" s="154" t="n">
        <v>689.2</v>
      </c>
      <c r="K369" s="154" t="n">
        <v>3.8</v>
      </c>
      <c r="L369" s="154" t="n">
        <v>0</v>
      </c>
      <c r="M369" s="154" t="n">
        <v>0</v>
      </c>
      <c r="N369" s="154" t="n">
        <v>0</v>
      </c>
    </row>
    <row r="370" ht="10.05" customHeight="1">
      <c r="A370" s="151" t="inlineStr">
        <is>
          <t>POIS</t>
        </is>
      </c>
      <c r="B370" s="412" t="n">
        <v>2009</v>
      </c>
      <c r="C370" s="151" t="inlineStr">
        <is>
          <t>2009/10</t>
        </is>
      </c>
      <c r="D370" s="413" t="n">
        <v>7</v>
      </c>
      <c r="E370" s="154" t="n">
        <v>207935.3</v>
      </c>
      <c r="F370" s="154" t="n">
        <v>4881.1</v>
      </c>
      <c r="G370" s="154" t="n">
        <v>212816.4</v>
      </c>
      <c r="H370" s="154" t="n">
        <v>217241.3</v>
      </c>
      <c r="I370" s="154" t="n">
        <v>6482.3</v>
      </c>
      <c r="J370" s="154" t="n">
        <v>223723.6</v>
      </c>
      <c r="K370" s="154" t="n">
        <v>60311.4</v>
      </c>
      <c r="L370" s="154" t="n">
        <v>64898.5</v>
      </c>
      <c r="M370" s="154" t="n">
        <v>5472.5</v>
      </c>
      <c r="N370" s="154" t="n">
        <v>59.7</v>
      </c>
    </row>
    <row r="371" ht="10.05" customHeight="1">
      <c r="A371" s="151" t="inlineStr">
        <is>
          <t>FEVEROLE</t>
        </is>
      </c>
      <c r="B371" s="412" t="n">
        <v>2009</v>
      </c>
      <c r="C371" s="151" t="inlineStr">
        <is>
          <t>2009/10</t>
        </is>
      </c>
      <c r="D371" s="413" t="n">
        <v>8</v>
      </c>
      <c r="E371" s="154" t="n">
        <v>232034.3</v>
      </c>
      <c r="F371" s="154" t="n">
        <v>1064.3</v>
      </c>
      <c r="G371" s="154" t="n">
        <v>233098.6</v>
      </c>
      <c r="H371" s="154" t="n">
        <v>195012.7</v>
      </c>
      <c r="I371" s="154" t="n">
        <v>2588.5</v>
      </c>
      <c r="J371" s="154" t="n">
        <v>197601.2</v>
      </c>
      <c r="K371" s="154" t="n">
        <v>43184.1</v>
      </c>
      <c r="L371" s="154" t="n">
        <v>45012</v>
      </c>
      <c r="M371" s="154" t="n">
        <v>2843.9</v>
      </c>
      <c r="N371" s="154" t="n">
        <v>76.5</v>
      </c>
    </row>
    <row r="372" ht="10.05" customHeight="1">
      <c r="A372" s="151" t="inlineStr">
        <is>
          <t>LUPIN</t>
        </is>
      </c>
      <c r="B372" s="412" t="n">
        <v>2009</v>
      </c>
      <c r="C372" s="151" t="inlineStr">
        <is>
          <t>2009/10</t>
        </is>
      </c>
      <c r="D372" s="413" t="n">
        <v>8</v>
      </c>
      <c r="E372" s="154" t="n">
        <v>2058.2</v>
      </c>
      <c r="F372" s="154" t="n">
        <v>49.1</v>
      </c>
      <c r="G372" s="154" t="n">
        <v>2107.3</v>
      </c>
      <c r="H372" s="154" t="n">
        <v>2579.9</v>
      </c>
      <c r="I372" s="154" t="n">
        <v>110.6</v>
      </c>
      <c r="J372" s="154" t="n">
        <v>2690.5</v>
      </c>
      <c r="K372" s="154" t="n">
        <v>25.4</v>
      </c>
      <c r="L372" s="154" t="n">
        <v>21.6</v>
      </c>
      <c r="M372" s="154" t="n">
        <v>0</v>
      </c>
      <c r="N372" s="154" t="n">
        <v>0</v>
      </c>
    </row>
    <row r="373" ht="10.05" customHeight="1">
      <c r="A373" s="151" t="inlineStr">
        <is>
          <t>POIS</t>
        </is>
      </c>
      <c r="B373" s="412" t="n">
        <v>2009</v>
      </c>
      <c r="C373" s="151" t="inlineStr">
        <is>
          <t>2009/10</t>
        </is>
      </c>
      <c r="D373" s="413" t="n">
        <v>8</v>
      </c>
      <c r="E373" s="154" t="n">
        <v>66569.5</v>
      </c>
      <c r="F373" s="154" t="n">
        <v>2142.2</v>
      </c>
      <c r="G373" s="154" t="n">
        <v>68711.7</v>
      </c>
      <c r="H373" s="154" t="n">
        <v>234129.4</v>
      </c>
      <c r="I373" s="154" t="n">
        <v>7730.4</v>
      </c>
      <c r="J373" s="154" t="n">
        <v>241859.8</v>
      </c>
      <c r="K373" s="154" t="n">
        <v>64641.3</v>
      </c>
      <c r="L373" s="154" t="n">
        <v>21151.6</v>
      </c>
      <c r="M373" s="154" t="n">
        <v>16737.2</v>
      </c>
      <c r="N373" s="154" t="n">
        <v>84.5</v>
      </c>
    </row>
    <row r="374" ht="10.05" customHeight="1">
      <c r="A374" s="151" t="inlineStr">
        <is>
          <t>FEVEROLE</t>
        </is>
      </c>
      <c r="B374" s="412" t="n">
        <v>2009</v>
      </c>
      <c r="C374" s="151" t="inlineStr">
        <is>
          <t>2009/10</t>
        </is>
      </c>
      <c r="D374" s="413" t="n">
        <v>9</v>
      </c>
      <c r="E374" s="154" t="n">
        <v>38087.1</v>
      </c>
      <c r="F374" s="154" t="n">
        <v>204.1</v>
      </c>
      <c r="G374" s="154" t="n">
        <v>38291.2</v>
      </c>
      <c r="H374" s="154" t="n">
        <v>185550</v>
      </c>
      <c r="I374" s="154" t="n">
        <v>2627</v>
      </c>
      <c r="J374" s="154" t="n">
        <v>188177</v>
      </c>
      <c r="K374" s="154" t="n">
        <v>29922.2</v>
      </c>
      <c r="L374" s="154" t="n">
        <v>10507</v>
      </c>
      <c r="M374" s="154" t="n">
        <v>23705.5</v>
      </c>
      <c r="N374" s="154" t="n">
        <v>63.4</v>
      </c>
    </row>
    <row r="375" ht="10.05" customHeight="1">
      <c r="A375" s="151" t="inlineStr">
        <is>
          <t>LUPIN</t>
        </is>
      </c>
      <c r="B375" s="412" t="n">
        <v>2009</v>
      </c>
      <c r="C375" s="151" t="inlineStr">
        <is>
          <t>2009/10</t>
        </is>
      </c>
      <c r="D375" s="413" t="n">
        <v>9</v>
      </c>
      <c r="E375" s="154" t="n">
        <v>614.8</v>
      </c>
      <c r="F375" s="154" t="n">
        <v>62.1</v>
      </c>
      <c r="G375" s="154" t="n">
        <v>676.9</v>
      </c>
      <c r="H375" s="154" t="n">
        <v>3081.2</v>
      </c>
      <c r="I375" s="154" t="n">
        <v>167.9</v>
      </c>
      <c r="J375" s="154" t="n">
        <v>3249.1</v>
      </c>
      <c r="K375" s="154" t="n">
        <v>8</v>
      </c>
      <c r="L375" s="154" t="n">
        <v>0</v>
      </c>
      <c r="M375" s="154" t="n">
        <v>0</v>
      </c>
      <c r="N375" s="154" t="n">
        <v>17.4</v>
      </c>
    </row>
    <row r="376" ht="10.05" customHeight="1">
      <c r="A376" s="151" t="inlineStr">
        <is>
          <t>POIS</t>
        </is>
      </c>
      <c r="B376" s="412" t="n">
        <v>2009</v>
      </c>
      <c r="C376" s="151" t="inlineStr">
        <is>
          <t>2009/10</t>
        </is>
      </c>
      <c r="D376" s="413" t="n">
        <v>9</v>
      </c>
      <c r="E376" s="154" t="n">
        <v>19910</v>
      </c>
      <c r="F376" s="154" t="n">
        <v>2067</v>
      </c>
      <c r="G376" s="154" t="n">
        <v>21977</v>
      </c>
      <c r="H376" s="154" t="n">
        <v>216965.7</v>
      </c>
      <c r="I376" s="154" t="n">
        <v>8248.799999999999</v>
      </c>
      <c r="J376" s="154" t="n">
        <v>225214.5</v>
      </c>
      <c r="K376" s="154" t="n">
        <v>54548.8</v>
      </c>
      <c r="L376" s="154" t="n">
        <v>1492.1</v>
      </c>
      <c r="M376" s="154" t="n">
        <v>10827.2</v>
      </c>
      <c r="N376" s="154" t="n">
        <v>751.9</v>
      </c>
    </row>
    <row r="377" ht="10.05" customHeight="1">
      <c r="A377" s="151" t="inlineStr">
        <is>
          <t>FEVEROLE</t>
        </is>
      </c>
      <c r="B377" s="412" t="n">
        <v>2009</v>
      </c>
      <c r="C377" s="151" t="inlineStr">
        <is>
          <t>2009/10</t>
        </is>
      </c>
      <c r="D377" s="413" t="n">
        <v>10</v>
      </c>
      <c r="E377" s="154" t="n">
        <v>9678.4</v>
      </c>
      <c r="F377" s="154" t="n">
        <v>983.6</v>
      </c>
      <c r="G377" s="154" t="n">
        <v>10662</v>
      </c>
      <c r="H377" s="154" t="n">
        <v>165689.6</v>
      </c>
      <c r="I377" s="154" t="n">
        <v>3569.4</v>
      </c>
      <c r="J377" s="154" t="n">
        <v>169259</v>
      </c>
      <c r="K377" s="154" t="n">
        <v>25455.5</v>
      </c>
      <c r="L377" s="154" t="n">
        <v>973.7</v>
      </c>
      <c r="M377" s="154" t="n">
        <v>5386.6</v>
      </c>
      <c r="N377" s="154" t="n">
        <v>81.5</v>
      </c>
    </row>
    <row r="378" ht="10.05" customHeight="1">
      <c r="A378" s="151" t="inlineStr">
        <is>
          <t>LUPIN</t>
        </is>
      </c>
      <c r="B378" s="412" t="n">
        <v>2009</v>
      </c>
      <c r="C378" s="151" t="inlineStr">
        <is>
          <t>2009/10</t>
        </is>
      </c>
      <c r="D378" s="413" t="n">
        <v>10</v>
      </c>
      <c r="E378" s="154" t="n">
        <v>61.5</v>
      </c>
      <c r="F378" s="154" t="n">
        <v>0</v>
      </c>
      <c r="G378" s="154" t="n">
        <v>61.5</v>
      </c>
      <c r="H378" s="154" t="n">
        <v>2917.7</v>
      </c>
      <c r="I378" s="154" t="n">
        <v>143.4</v>
      </c>
      <c r="J378" s="154" t="n">
        <v>3061.1</v>
      </c>
      <c r="K378" s="154" t="n">
        <v>8</v>
      </c>
      <c r="L378" s="154" t="n">
        <v>0</v>
      </c>
      <c r="M378" s="154" t="n">
        <v>0</v>
      </c>
      <c r="N378" s="154" t="n">
        <v>0</v>
      </c>
    </row>
    <row r="379" ht="10.05" customHeight="1">
      <c r="A379" s="151" t="inlineStr">
        <is>
          <t>POIS</t>
        </is>
      </c>
      <c r="B379" s="412" t="n">
        <v>2009</v>
      </c>
      <c r="C379" s="151" t="inlineStr">
        <is>
          <t>2009/10</t>
        </is>
      </c>
      <c r="D379" s="413" t="n">
        <v>10</v>
      </c>
      <c r="E379" s="154" t="n">
        <v>9533.1</v>
      </c>
      <c r="F379" s="154" t="n">
        <v>3982.1</v>
      </c>
      <c r="G379" s="154" t="n">
        <v>13515.2</v>
      </c>
      <c r="H379" s="154" t="n">
        <v>183048.6</v>
      </c>
      <c r="I379" s="154" t="n">
        <v>10513.6</v>
      </c>
      <c r="J379" s="154" t="n">
        <v>193562.2</v>
      </c>
      <c r="K379" s="154" t="n">
        <v>50038.1</v>
      </c>
      <c r="L379" s="154" t="n">
        <v>1172.4</v>
      </c>
      <c r="M379" s="154" t="n">
        <v>5353.2</v>
      </c>
      <c r="N379" s="154" t="n">
        <v>329.9</v>
      </c>
    </row>
    <row r="380" ht="10.05" customHeight="1">
      <c r="A380" s="151" t="inlineStr">
        <is>
          <t>FEVEROLE</t>
        </is>
      </c>
      <c r="B380" s="412" t="n">
        <v>2009</v>
      </c>
      <c r="C380" s="151" t="inlineStr">
        <is>
          <t>2009/10</t>
        </is>
      </c>
      <c r="D380" s="413" t="n">
        <v>11</v>
      </c>
      <c r="E380" s="154" t="n">
        <v>9118.6</v>
      </c>
      <c r="F380" s="154" t="n">
        <v>1773.3</v>
      </c>
      <c r="G380" s="154" t="n">
        <v>10891.9</v>
      </c>
      <c r="H380" s="154" t="n">
        <v>142464.6</v>
      </c>
      <c r="I380" s="154" t="n">
        <v>5293.9</v>
      </c>
      <c r="J380" s="154" t="n">
        <v>147758.5</v>
      </c>
      <c r="K380" s="154" t="n">
        <v>22910.7</v>
      </c>
      <c r="L380" s="154" t="n">
        <v>1405.1</v>
      </c>
      <c r="M380" s="154" t="n">
        <v>3914.6</v>
      </c>
      <c r="N380" s="154" t="n">
        <v>35.3</v>
      </c>
    </row>
    <row r="381" ht="10.05" customHeight="1">
      <c r="A381" s="151" t="inlineStr">
        <is>
          <t>LUPIN</t>
        </is>
      </c>
      <c r="B381" s="412" t="n">
        <v>2009</v>
      </c>
      <c r="C381" s="151" t="inlineStr">
        <is>
          <t>2009/10</t>
        </is>
      </c>
      <c r="D381" s="413" t="n">
        <v>11</v>
      </c>
      <c r="E381" s="154" t="n">
        <v>9.800000000000001</v>
      </c>
      <c r="F381" s="154" t="n">
        <v>10.6</v>
      </c>
      <c r="G381" s="154" t="n">
        <v>20.4</v>
      </c>
      <c r="H381" s="154" t="n">
        <v>2780.1</v>
      </c>
      <c r="I381" s="154" t="n">
        <v>154</v>
      </c>
      <c r="J381" s="154" t="n">
        <v>2934.1</v>
      </c>
      <c r="K381" s="154" t="n">
        <v>8</v>
      </c>
      <c r="L381" s="154" t="n">
        <v>0</v>
      </c>
      <c r="M381" s="154" t="n">
        <v>0</v>
      </c>
      <c r="N381" s="154" t="n">
        <v>0</v>
      </c>
    </row>
    <row r="382" ht="10.05" customHeight="1">
      <c r="A382" s="151" t="inlineStr">
        <is>
          <t>POIS</t>
        </is>
      </c>
      <c r="B382" s="412" t="n">
        <v>2009</v>
      </c>
      <c r="C382" s="151" t="inlineStr">
        <is>
          <t>2009/10</t>
        </is>
      </c>
      <c r="D382" s="413" t="n">
        <v>11</v>
      </c>
      <c r="E382" s="154" t="n">
        <v>11944</v>
      </c>
      <c r="F382" s="154" t="n">
        <v>7406</v>
      </c>
      <c r="G382" s="154" t="n">
        <v>19350</v>
      </c>
      <c r="H382" s="154" t="n">
        <v>163908</v>
      </c>
      <c r="I382" s="154" t="n">
        <v>14681.5</v>
      </c>
      <c r="J382" s="154" t="n">
        <v>178589.5</v>
      </c>
      <c r="K382" s="154" t="n">
        <v>44900.5</v>
      </c>
      <c r="L382" s="154" t="n">
        <v>2063.4</v>
      </c>
      <c r="M382" s="154" t="n">
        <v>6974.8</v>
      </c>
      <c r="N382" s="154" t="n">
        <v>226.2</v>
      </c>
    </row>
    <row r="383" ht="10.05" customHeight="1">
      <c r="A383" s="151" t="inlineStr">
        <is>
          <t>FEVEROLE</t>
        </is>
      </c>
      <c r="B383" s="412" t="n">
        <v>2009</v>
      </c>
      <c r="C383" s="151" t="inlineStr">
        <is>
          <t>2009/10</t>
        </is>
      </c>
      <c r="D383" s="413" t="n">
        <v>12</v>
      </c>
      <c r="E383" s="154" t="n">
        <v>9114.799999999999</v>
      </c>
      <c r="F383" s="154" t="n">
        <v>3223.9</v>
      </c>
      <c r="G383" s="154" t="n">
        <v>12338.7</v>
      </c>
      <c r="H383" s="154" t="n">
        <v>138659.2</v>
      </c>
      <c r="I383" s="154" t="n">
        <v>6863.9</v>
      </c>
      <c r="J383" s="154" t="n">
        <v>145523.1</v>
      </c>
      <c r="K383" s="154" t="n">
        <v>20125.6</v>
      </c>
      <c r="L383" s="154" t="n">
        <v>907.6</v>
      </c>
      <c r="M383" s="154" t="n">
        <v>3118.7</v>
      </c>
      <c r="N383" s="154" t="n">
        <v>574</v>
      </c>
    </row>
    <row r="384" ht="10.05" customHeight="1">
      <c r="A384" s="151" t="inlineStr">
        <is>
          <t>LUPIN</t>
        </is>
      </c>
      <c r="B384" s="412" t="n">
        <v>2009</v>
      </c>
      <c r="C384" s="151" t="inlineStr">
        <is>
          <t>2009/10</t>
        </is>
      </c>
      <c r="D384" s="413" t="n">
        <v>12</v>
      </c>
      <c r="E384" s="154" t="n">
        <v>0</v>
      </c>
      <c r="F384" s="154" t="n">
        <v>0.6</v>
      </c>
      <c r="G384" s="154" t="n">
        <v>0.6</v>
      </c>
      <c r="H384" s="154" t="n">
        <v>2709.2</v>
      </c>
      <c r="I384" s="154" t="n">
        <v>152.6</v>
      </c>
      <c r="J384" s="154" t="n">
        <v>2861.8</v>
      </c>
      <c r="K384" s="154" t="n">
        <v>8</v>
      </c>
      <c r="L384" s="154" t="n">
        <v>0</v>
      </c>
      <c r="M384" s="154" t="n">
        <v>0</v>
      </c>
      <c r="N384" s="154" t="n">
        <v>0</v>
      </c>
    </row>
    <row r="385" ht="10.05" customHeight="1">
      <c r="A385" s="151" t="inlineStr">
        <is>
          <t>POIS</t>
        </is>
      </c>
      <c r="B385" s="412" t="n">
        <v>2009</v>
      </c>
      <c r="C385" s="151" t="inlineStr">
        <is>
          <t>2009/10</t>
        </is>
      </c>
      <c r="D385" s="413" t="n">
        <v>12</v>
      </c>
      <c r="E385" s="154" t="n">
        <v>14390.9</v>
      </c>
      <c r="F385" s="154" t="n">
        <v>3876.2</v>
      </c>
      <c r="G385" s="154" t="n">
        <v>18267.1</v>
      </c>
      <c r="H385" s="154" t="n">
        <v>147145</v>
      </c>
      <c r="I385" s="154" t="n">
        <v>14150.7</v>
      </c>
      <c r="J385" s="154" t="n">
        <v>161295.7</v>
      </c>
      <c r="K385" s="154" t="n">
        <v>37669.8</v>
      </c>
      <c r="L385" s="154" t="n">
        <v>3049.9</v>
      </c>
      <c r="M385" s="154" t="n">
        <v>8074.5</v>
      </c>
      <c r="N385" s="154" t="n">
        <v>2206.1</v>
      </c>
    </row>
    <row r="386" ht="10.05" customHeight="1">
      <c r="A386" s="151" t="inlineStr">
        <is>
          <t>FEVEROLE</t>
        </is>
      </c>
      <c r="B386" s="412" t="n">
        <v>2010</v>
      </c>
      <c r="C386" s="151" t="inlineStr">
        <is>
          <t>2009/10</t>
        </is>
      </c>
      <c r="D386" s="413" t="n">
        <v>1</v>
      </c>
      <c r="E386" s="154" t="n">
        <v>9428.900000000011</v>
      </c>
      <c r="F386" s="154" t="n">
        <v>536.4</v>
      </c>
      <c r="G386" s="154" t="n">
        <v>9965.299999999999</v>
      </c>
      <c r="H386" s="154" t="n">
        <v>126070.8</v>
      </c>
      <c r="I386" s="154" t="n">
        <v>4942</v>
      </c>
      <c r="J386" s="154" t="n">
        <v>131012.8</v>
      </c>
      <c r="K386" s="154" t="n">
        <v>16866.2</v>
      </c>
      <c r="L386" s="154" t="n">
        <v>345.5</v>
      </c>
      <c r="M386" s="154" t="n">
        <v>3578.6</v>
      </c>
      <c r="N386" s="154" t="n">
        <v>26.3</v>
      </c>
    </row>
    <row r="387" ht="10.05" customHeight="1">
      <c r="A387" s="151" t="inlineStr">
        <is>
          <t>LUPIN</t>
        </is>
      </c>
      <c r="B387" s="412" t="n">
        <v>2010</v>
      </c>
      <c r="C387" s="151" t="inlineStr">
        <is>
          <t>2009/10</t>
        </is>
      </c>
      <c r="D387" s="413" t="n">
        <v>1</v>
      </c>
      <c r="E387" s="154" t="n">
        <v>3.9</v>
      </c>
      <c r="F387" s="154" t="n">
        <v>92.5</v>
      </c>
      <c r="G387" s="154" t="n">
        <v>96.40000000000001</v>
      </c>
      <c r="H387" s="154" t="n">
        <v>2577.4</v>
      </c>
      <c r="I387" s="154" t="n">
        <v>111.2</v>
      </c>
      <c r="J387" s="154" t="n">
        <v>2688.6</v>
      </c>
      <c r="K387" s="154" t="n">
        <v>8</v>
      </c>
      <c r="L387" s="154" t="n">
        <v>0</v>
      </c>
      <c r="M387" s="154" t="n">
        <v>0</v>
      </c>
      <c r="N387" s="154" t="n">
        <v>0</v>
      </c>
    </row>
    <row r="388" ht="10.05" customHeight="1">
      <c r="A388" s="151" t="inlineStr">
        <is>
          <t>POIS</t>
        </is>
      </c>
      <c r="B388" s="412" t="n">
        <v>2010</v>
      </c>
      <c r="C388" s="151" t="inlineStr">
        <is>
          <t>2009/10</t>
        </is>
      </c>
      <c r="D388" s="413" t="n">
        <v>1</v>
      </c>
      <c r="E388" s="154" t="n">
        <v>16638.3</v>
      </c>
      <c r="F388" s="154" t="n">
        <v>1228.6</v>
      </c>
      <c r="G388" s="154" t="n">
        <v>17866.9</v>
      </c>
      <c r="H388" s="154" t="n">
        <v>134480.2</v>
      </c>
      <c r="I388" s="154" t="n">
        <v>10330.2</v>
      </c>
      <c r="J388" s="154" t="n">
        <v>144810.4</v>
      </c>
      <c r="K388" s="154" t="n">
        <v>27900</v>
      </c>
      <c r="L388" s="154" t="n">
        <v>1146</v>
      </c>
      <c r="M388" s="154" t="n">
        <v>10641.3</v>
      </c>
      <c r="N388" s="154" t="n">
        <v>362.8</v>
      </c>
    </row>
    <row r="389" ht="10.05" customHeight="1">
      <c r="A389" s="151" t="inlineStr">
        <is>
          <t>FEVEROLE</t>
        </is>
      </c>
      <c r="B389" s="412" t="n">
        <v>2010</v>
      </c>
      <c r="C389" s="151" t="inlineStr">
        <is>
          <t>2009/10</t>
        </is>
      </c>
      <c r="D389" s="413" t="n">
        <v>2</v>
      </c>
      <c r="E389" s="154" t="n">
        <v>18071.6</v>
      </c>
      <c r="F389" s="154" t="n">
        <v>860.2</v>
      </c>
      <c r="G389" s="154" t="n">
        <v>18931.8</v>
      </c>
      <c r="H389" s="154" t="n">
        <v>127870.3</v>
      </c>
      <c r="I389" s="154" t="n">
        <v>3738.5</v>
      </c>
      <c r="J389" s="154" t="n">
        <v>131608.8</v>
      </c>
      <c r="K389" s="154" t="n">
        <v>14240.3</v>
      </c>
      <c r="L389" s="154" t="n">
        <v>566.7</v>
      </c>
      <c r="M389" s="154" t="n">
        <v>3122.8</v>
      </c>
      <c r="N389" s="154" t="n">
        <v>69.8</v>
      </c>
    </row>
    <row r="390" ht="10.05" customHeight="1">
      <c r="A390" s="151" t="inlineStr">
        <is>
          <t>LUPIN</t>
        </is>
      </c>
      <c r="B390" s="412" t="n">
        <v>2010</v>
      </c>
      <c r="C390" s="151" t="inlineStr">
        <is>
          <t>2009/10</t>
        </is>
      </c>
      <c r="D390" s="413" t="n">
        <v>2</v>
      </c>
      <c r="E390" s="154" t="n">
        <v>6.1</v>
      </c>
      <c r="F390" s="154" t="n">
        <v>0</v>
      </c>
      <c r="G390" s="154" t="n">
        <v>6.1</v>
      </c>
      <c r="H390" s="154" t="n">
        <v>2483.8</v>
      </c>
      <c r="I390" s="154" t="n">
        <v>87</v>
      </c>
      <c r="J390" s="154" t="n">
        <v>2570.8</v>
      </c>
      <c r="K390" s="154" t="n">
        <v>1.3</v>
      </c>
      <c r="L390" s="154" t="n">
        <v>0</v>
      </c>
      <c r="M390" s="154" t="n">
        <v>3.8</v>
      </c>
      <c r="N390" s="154" t="n">
        <v>2.9</v>
      </c>
    </row>
    <row r="391" ht="10.05" customHeight="1">
      <c r="A391" s="151" t="inlineStr">
        <is>
          <t>POIS</t>
        </is>
      </c>
      <c r="B391" s="412" t="n">
        <v>2010</v>
      </c>
      <c r="C391" s="151" t="inlineStr">
        <is>
          <t>2009/10</t>
        </is>
      </c>
      <c r="D391" s="413" t="n">
        <v>2</v>
      </c>
      <c r="E391" s="154" t="n">
        <v>14515.9</v>
      </c>
      <c r="F391" s="154" t="n">
        <v>933.9</v>
      </c>
      <c r="G391" s="154" t="n">
        <v>15449.8</v>
      </c>
      <c r="H391" s="154" t="n">
        <v>114868</v>
      </c>
      <c r="I391" s="154" t="n">
        <v>5947.4</v>
      </c>
      <c r="J391" s="154" t="n">
        <v>120815.4</v>
      </c>
      <c r="K391" s="154" t="n">
        <v>22337.1</v>
      </c>
      <c r="L391" s="154" t="n">
        <v>1610</v>
      </c>
      <c r="M391" s="154" t="n">
        <v>7101.4</v>
      </c>
      <c r="N391" s="154" t="n">
        <v>71.5</v>
      </c>
    </row>
    <row r="392" ht="10.05" customHeight="1">
      <c r="A392" s="151" t="inlineStr">
        <is>
          <t>FEVEROLE</t>
        </is>
      </c>
      <c r="B392" s="412" t="n">
        <v>2010</v>
      </c>
      <c r="C392" s="151" t="inlineStr">
        <is>
          <t>2009/10</t>
        </is>
      </c>
      <c r="D392" s="413" t="n">
        <v>3</v>
      </c>
      <c r="E392" s="154" t="n">
        <v>17048.9</v>
      </c>
      <c r="F392" s="154" t="n">
        <v>421</v>
      </c>
      <c r="G392" s="154" t="n">
        <v>17469.9</v>
      </c>
      <c r="H392" s="154" t="n">
        <v>122948.5</v>
      </c>
      <c r="I392" s="154" t="n">
        <v>3430.3</v>
      </c>
      <c r="J392" s="154" t="n">
        <v>126378.8</v>
      </c>
      <c r="K392" s="154" t="n">
        <v>10053.4</v>
      </c>
      <c r="L392" s="154" t="n">
        <v>579.9</v>
      </c>
      <c r="M392" s="154" t="n">
        <v>4689.6</v>
      </c>
      <c r="N392" s="154" t="n">
        <v>77.2</v>
      </c>
    </row>
    <row r="393" ht="10.05" customHeight="1">
      <c r="A393" s="151" t="inlineStr">
        <is>
          <t>LUPIN</t>
        </is>
      </c>
      <c r="B393" s="412" t="n">
        <v>2010</v>
      </c>
      <c r="C393" s="151" t="inlineStr">
        <is>
          <t>2009/10</t>
        </is>
      </c>
      <c r="D393" s="413" t="n">
        <v>3</v>
      </c>
      <c r="E393" s="154" t="n">
        <v>31.8</v>
      </c>
      <c r="F393" s="154" t="n">
        <v>0</v>
      </c>
      <c r="G393" s="154" t="n">
        <v>31.8</v>
      </c>
      <c r="H393" s="154" t="n">
        <v>2421.2</v>
      </c>
      <c r="I393" s="154" t="n">
        <v>69.59999999999999</v>
      </c>
      <c r="J393" s="154" t="n">
        <v>2490.8</v>
      </c>
      <c r="K393" s="154" t="n">
        <v>1.3</v>
      </c>
      <c r="L393" s="154" t="n">
        <v>0</v>
      </c>
      <c r="M393" s="154" t="n">
        <v>0</v>
      </c>
      <c r="N393" s="154" t="n">
        <v>0</v>
      </c>
    </row>
    <row r="394" ht="10.05" customHeight="1">
      <c r="A394" s="151" t="inlineStr">
        <is>
          <t>POIS</t>
        </is>
      </c>
      <c r="B394" s="412" t="n">
        <v>2010</v>
      </c>
      <c r="C394" s="151" t="inlineStr">
        <is>
          <t>2009/10</t>
        </is>
      </c>
      <c r="D394" s="413" t="n">
        <v>3</v>
      </c>
      <c r="E394" s="154" t="n">
        <v>21516.1</v>
      </c>
      <c r="F394" s="154" t="n">
        <v>1175.3</v>
      </c>
      <c r="G394" s="154" t="n">
        <v>22691.4</v>
      </c>
      <c r="H394" s="154" t="n">
        <v>96008.2</v>
      </c>
      <c r="I394" s="154" t="n">
        <v>4759.8</v>
      </c>
      <c r="J394" s="154" t="n">
        <v>100768</v>
      </c>
      <c r="K394" s="154" t="n">
        <v>13285.6</v>
      </c>
      <c r="L394" s="154" t="n">
        <v>1473.8</v>
      </c>
      <c r="M394" s="154" t="n">
        <v>10312.7</v>
      </c>
      <c r="N394" s="154" t="n">
        <v>212.6</v>
      </c>
    </row>
    <row r="395" ht="10.05" customHeight="1">
      <c r="A395" s="151" t="inlineStr">
        <is>
          <t>FEVEROLE</t>
        </is>
      </c>
      <c r="B395" s="412" t="n">
        <v>2010</v>
      </c>
      <c r="C395" s="151" t="inlineStr">
        <is>
          <t>2009/10</t>
        </is>
      </c>
      <c r="D395" s="413" t="n">
        <v>4</v>
      </c>
      <c r="E395" s="154" t="n">
        <v>11053.9</v>
      </c>
      <c r="F395" s="154" t="n">
        <v>152.3</v>
      </c>
      <c r="G395" s="154" t="n">
        <v>11206.2</v>
      </c>
      <c r="H395" s="154" t="n">
        <v>105885.2</v>
      </c>
      <c r="I395" s="154" t="n">
        <v>3164.8</v>
      </c>
      <c r="J395" s="154" t="n">
        <v>109050</v>
      </c>
      <c r="K395" s="154" t="n">
        <v>7257.5</v>
      </c>
      <c r="L395" s="154" t="n">
        <v>719.1</v>
      </c>
      <c r="M395" s="154" t="n">
        <v>3450.8</v>
      </c>
      <c r="N395" s="154" t="n">
        <v>64.2</v>
      </c>
    </row>
    <row r="396" ht="10.05" customHeight="1">
      <c r="A396" s="151" t="inlineStr">
        <is>
          <t>LUPIN</t>
        </is>
      </c>
      <c r="B396" s="412" t="n">
        <v>2010</v>
      </c>
      <c r="C396" s="151" t="inlineStr">
        <is>
          <t>2009/10</t>
        </is>
      </c>
      <c r="D396" s="413" t="n">
        <v>4</v>
      </c>
      <c r="E396" s="154" t="n">
        <v>0</v>
      </c>
      <c r="F396" s="154" t="n">
        <v>0</v>
      </c>
      <c r="G396" s="154" t="n">
        <v>0</v>
      </c>
      <c r="H396" s="154" t="n">
        <v>2328.2</v>
      </c>
      <c r="I396" s="154" t="n">
        <v>69.8</v>
      </c>
      <c r="J396" s="154" t="n">
        <v>2398</v>
      </c>
      <c r="K396" s="154" t="n">
        <v>0</v>
      </c>
      <c r="L396" s="154" t="n">
        <v>0</v>
      </c>
      <c r="M396" s="154" t="n">
        <v>0</v>
      </c>
      <c r="N396" s="154" t="n">
        <v>1.3</v>
      </c>
    </row>
    <row r="397" ht="10.05" customHeight="1">
      <c r="A397" s="151" t="inlineStr">
        <is>
          <t>POIS</t>
        </is>
      </c>
      <c r="B397" s="412" t="n">
        <v>2010</v>
      </c>
      <c r="C397" s="151" t="inlineStr">
        <is>
          <t>2009/10</t>
        </is>
      </c>
      <c r="D397" s="413" t="n">
        <v>4</v>
      </c>
      <c r="E397" s="154" t="n">
        <v>15017.7</v>
      </c>
      <c r="F397" s="154" t="n">
        <v>115.5</v>
      </c>
      <c r="G397" s="154" t="n">
        <v>15133.2</v>
      </c>
      <c r="H397" s="154" t="n">
        <v>74719.7</v>
      </c>
      <c r="I397" s="154" t="n">
        <v>4072.2</v>
      </c>
      <c r="J397" s="154" t="n">
        <v>78791.89999999999</v>
      </c>
      <c r="K397" s="154" t="n">
        <v>6940.8</v>
      </c>
      <c r="L397" s="154" t="n">
        <v>1564.8</v>
      </c>
      <c r="M397" s="154" t="n">
        <v>7508.4</v>
      </c>
      <c r="N397" s="154" t="n">
        <v>401.2</v>
      </c>
    </row>
    <row r="398" ht="10.05" customHeight="1">
      <c r="A398" s="151" t="inlineStr">
        <is>
          <t>FEVEROLE</t>
        </is>
      </c>
      <c r="B398" s="412" t="n">
        <v>2010</v>
      </c>
      <c r="C398" s="151" t="inlineStr">
        <is>
          <t>2009/10</t>
        </is>
      </c>
      <c r="D398" s="413" t="n">
        <v>5</v>
      </c>
      <c r="E398" s="154" t="n">
        <v>11751.2</v>
      </c>
      <c r="F398" s="154" t="n">
        <v>0</v>
      </c>
      <c r="G398" s="154" t="n">
        <v>11751.2</v>
      </c>
      <c r="H398" s="154" t="n">
        <v>70387.7</v>
      </c>
      <c r="I398" s="154" t="n">
        <v>2354.4</v>
      </c>
      <c r="J398" s="154" t="n">
        <v>72742.10000000001</v>
      </c>
      <c r="K398" s="154" t="n">
        <v>3087.7</v>
      </c>
      <c r="L398" s="154" t="n">
        <v>495.7</v>
      </c>
      <c r="M398" s="154" t="n">
        <v>4633.8</v>
      </c>
      <c r="N398" s="154" t="n">
        <v>33.3</v>
      </c>
    </row>
    <row r="399" ht="10.05" customHeight="1">
      <c r="A399" s="151" t="inlineStr">
        <is>
          <t>LUPIN</t>
        </is>
      </c>
      <c r="B399" s="412" t="n">
        <v>2010</v>
      </c>
      <c r="C399" s="151" t="inlineStr">
        <is>
          <t>2009/10</t>
        </is>
      </c>
      <c r="D399" s="413" t="n">
        <v>5</v>
      </c>
      <c r="E399" s="154" t="n">
        <v>0</v>
      </c>
      <c r="F399" s="154" t="n">
        <v>0</v>
      </c>
      <c r="G399" s="154" t="n">
        <v>0</v>
      </c>
      <c r="H399" s="154" t="n">
        <v>2180.4</v>
      </c>
      <c r="I399" s="154" t="n">
        <v>69.8</v>
      </c>
      <c r="J399" s="154" t="n">
        <v>2250.2</v>
      </c>
      <c r="K399" s="154" t="n">
        <v>0</v>
      </c>
      <c r="L399" s="154" t="n">
        <v>0</v>
      </c>
      <c r="M399" s="154" t="n">
        <v>0</v>
      </c>
      <c r="N399" s="154" t="n">
        <v>0</v>
      </c>
    </row>
    <row r="400" ht="10.05" customHeight="1">
      <c r="A400" s="151" t="inlineStr">
        <is>
          <t>POIS</t>
        </is>
      </c>
      <c r="B400" s="412" t="n">
        <v>2010</v>
      </c>
      <c r="C400" s="151" t="inlineStr">
        <is>
          <t>2009/10</t>
        </is>
      </c>
      <c r="D400" s="413" t="n">
        <v>5</v>
      </c>
      <c r="E400" s="154" t="n">
        <v>10180.5</v>
      </c>
      <c r="F400" s="154" t="n">
        <v>10.5</v>
      </c>
      <c r="G400" s="154" t="n">
        <v>10191</v>
      </c>
      <c r="H400" s="154" t="n">
        <v>52051.8</v>
      </c>
      <c r="I400" s="154" t="n">
        <v>3351.8</v>
      </c>
      <c r="J400" s="154" t="n">
        <v>55403.6</v>
      </c>
      <c r="K400" s="154" t="n">
        <v>2901.5</v>
      </c>
      <c r="L400" s="154" t="n">
        <v>775.2</v>
      </c>
      <c r="M400" s="154" t="n">
        <v>4773.5</v>
      </c>
      <c r="N400" s="154" t="n">
        <v>41</v>
      </c>
    </row>
    <row r="401" ht="10.05" customHeight="1">
      <c r="A401" s="151" t="inlineStr">
        <is>
          <t>FEVEROLE</t>
        </is>
      </c>
      <c r="B401" s="412" t="n">
        <v>2010</v>
      </c>
      <c r="C401" s="151" t="inlineStr">
        <is>
          <t>2009/10</t>
        </is>
      </c>
      <c r="D401" s="413" t="n">
        <v>6</v>
      </c>
      <c r="E401" s="154" t="n">
        <v>6966.8</v>
      </c>
      <c r="F401" s="154" t="n">
        <v>7.4</v>
      </c>
      <c r="G401" s="154" t="n">
        <v>6974.2</v>
      </c>
      <c r="H401" s="154" t="n">
        <v>0</v>
      </c>
      <c r="I401" s="154" t="n">
        <v>0</v>
      </c>
      <c r="J401" s="154" t="n">
        <v>0</v>
      </c>
      <c r="K401" s="154" t="n">
        <v>0</v>
      </c>
      <c r="L401" s="154" t="n">
        <v>71</v>
      </c>
      <c r="M401" s="154" t="n">
        <v>2512.4</v>
      </c>
      <c r="N401" s="154" t="n">
        <v>173.6</v>
      </c>
    </row>
    <row r="402" ht="10.05" customHeight="1">
      <c r="A402" s="151" t="inlineStr">
        <is>
          <t>LUPIN</t>
        </is>
      </c>
      <c r="B402" s="412" t="n">
        <v>2010</v>
      </c>
      <c r="C402" s="151" t="inlineStr">
        <is>
          <t>2009/10</t>
        </is>
      </c>
      <c r="D402" s="413" t="n">
        <v>6</v>
      </c>
      <c r="E402" s="154" t="n">
        <v>41.9</v>
      </c>
      <c r="F402" s="154" t="n">
        <v>0</v>
      </c>
      <c r="G402" s="154" t="n">
        <v>41.9</v>
      </c>
      <c r="H402" s="154" t="n">
        <v>0</v>
      </c>
      <c r="I402" s="154" t="n">
        <v>0</v>
      </c>
      <c r="J402" s="154" t="n">
        <v>0</v>
      </c>
      <c r="K402" s="154" t="n">
        <v>0</v>
      </c>
      <c r="L402" s="154" t="n">
        <v>0</v>
      </c>
      <c r="M402" s="154" t="n">
        <v>0</v>
      </c>
      <c r="N402" s="154" t="n">
        <v>0</v>
      </c>
    </row>
    <row r="403" ht="10.05" customHeight="1">
      <c r="A403" s="151" t="inlineStr">
        <is>
          <t>POIS</t>
        </is>
      </c>
      <c r="B403" s="412" t="n">
        <v>2010</v>
      </c>
      <c r="C403" s="151" t="inlineStr">
        <is>
          <t>2009/10</t>
        </is>
      </c>
      <c r="D403" s="413" t="n">
        <v>6</v>
      </c>
      <c r="E403" s="154" t="n">
        <v>7416</v>
      </c>
      <c r="F403" s="154" t="n">
        <v>0</v>
      </c>
      <c r="G403" s="154" t="n">
        <v>7416</v>
      </c>
      <c r="H403" s="154" t="n">
        <v>0</v>
      </c>
      <c r="I403" s="154" t="n">
        <v>0</v>
      </c>
      <c r="J403" s="154" t="n">
        <v>0</v>
      </c>
      <c r="K403" s="154" t="n">
        <v>0</v>
      </c>
      <c r="L403" s="154" t="n">
        <v>489.7</v>
      </c>
      <c r="M403" s="154" t="n">
        <v>2931.7</v>
      </c>
      <c r="N403" s="154" t="n">
        <v>116.5</v>
      </c>
    </row>
    <row r="404" ht="10.05" customHeight="1">
      <c r="A404" s="151" t="inlineStr">
        <is>
          <t>FEVEROLE</t>
        </is>
      </c>
      <c r="B404" s="412" t="n">
        <v>2010</v>
      </c>
      <c r="C404" s="151" t="inlineStr">
        <is>
          <t>2009/10</t>
        </is>
      </c>
      <c r="D404" s="413" t="n">
        <v>7</v>
      </c>
      <c r="E404" s="154" t="n">
        <v>0</v>
      </c>
      <c r="F404" s="154" t="n">
        <v>0</v>
      </c>
      <c r="G404" s="154" t="n">
        <v>0</v>
      </c>
      <c r="H404" s="154" t="n">
        <v>41026.3</v>
      </c>
      <c r="I404" s="154" t="n">
        <v>1336.3</v>
      </c>
      <c r="J404" s="154" t="n">
        <v>42362.6</v>
      </c>
      <c r="K404" s="154" t="n">
        <v>472.7</v>
      </c>
      <c r="L404" s="154" t="n">
        <v>0</v>
      </c>
      <c r="M404" s="154" t="n">
        <v>0</v>
      </c>
      <c r="N404" s="154" t="n">
        <v>0</v>
      </c>
    </row>
    <row r="405" ht="10.05" customHeight="1">
      <c r="A405" s="151" t="inlineStr">
        <is>
          <t>LUPIN</t>
        </is>
      </c>
      <c r="B405" s="412" t="n">
        <v>2010</v>
      </c>
      <c r="C405" s="151" t="inlineStr">
        <is>
          <t>2009/10</t>
        </is>
      </c>
      <c r="D405" s="413" t="n">
        <v>7</v>
      </c>
      <c r="E405" s="154" t="n">
        <v>0</v>
      </c>
      <c r="F405" s="154" t="n">
        <v>0</v>
      </c>
      <c r="G405" s="154" t="n">
        <v>0</v>
      </c>
      <c r="H405" s="154" t="n">
        <v>2081.6</v>
      </c>
      <c r="I405" s="154" t="n">
        <v>21.8</v>
      </c>
      <c r="J405" s="154" t="n">
        <v>2103.4</v>
      </c>
      <c r="K405" s="154" t="n">
        <v>0</v>
      </c>
      <c r="L405" s="154" t="n">
        <v>0</v>
      </c>
      <c r="M405" s="154" t="n">
        <v>0</v>
      </c>
      <c r="N405" s="154" t="n">
        <v>0</v>
      </c>
    </row>
    <row r="406" ht="10.05" customHeight="1">
      <c r="A406" s="151" t="inlineStr">
        <is>
          <t>POIS</t>
        </is>
      </c>
      <c r="B406" s="412" t="n">
        <v>2010</v>
      </c>
      <c r="C406" s="151" t="inlineStr">
        <is>
          <t>2009/10</t>
        </is>
      </c>
      <c r="D406" s="413" t="n">
        <v>7</v>
      </c>
      <c r="E406" s="154" t="n">
        <v>0</v>
      </c>
      <c r="F406" s="154" t="n">
        <v>0</v>
      </c>
      <c r="G406" s="154" t="n">
        <v>0</v>
      </c>
      <c r="H406" s="154" t="n">
        <v>30018.5</v>
      </c>
      <c r="I406" s="154" t="n">
        <v>1497.7</v>
      </c>
      <c r="J406" s="154" t="n">
        <v>31516.2</v>
      </c>
      <c r="K406" s="154" t="n">
        <v>366.9</v>
      </c>
      <c r="L406" s="154" t="n">
        <v>0</v>
      </c>
      <c r="M406" s="154" t="n">
        <v>0</v>
      </c>
      <c r="N406" s="154" t="n">
        <v>0</v>
      </c>
    </row>
    <row r="407" ht="10.05" customHeight="1">
      <c r="A407" s="151" t="inlineStr">
        <is>
          <t>FEVEROLE</t>
        </is>
      </c>
      <c r="B407" s="412" t="n">
        <v>2010</v>
      </c>
      <c r="C407" s="151" t="inlineStr">
        <is>
          <t>2010/11</t>
        </is>
      </c>
      <c r="D407" s="413" t="n">
        <v>7</v>
      </c>
      <c r="E407" s="154" t="n">
        <v>15816.5</v>
      </c>
      <c r="F407" s="154" t="n">
        <v>279.4</v>
      </c>
      <c r="G407" s="154" t="n">
        <v>16095.9</v>
      </c>
      <c r="H407" s="154" t="n">
        <v>38534.4</v>
      </c>
      <c r="I407" s="154" t="n">
        <v>1411.3</v>
      </c>
      <c r="J407" s="154" t="n">
        <v>39945.7</v>
      </c>
      <c r="K407" s="154" t="n">
        <v>3568.8</v>
      </c>
      <c r="L407" s="154" t="n">
        <v>3260.9</v>
      </c>
      <c r="M407" s="154" t="n">
        <v>161.1</v>
      </c>
      <c r="N407" s="154" t="n">
        <v>3.7</v>
      </c>
    </row>
    <row r="408" ht="10.05" customHeight="1">
      <c r="A408" s="151" t="inlineStr">
        <is>
          <t>LUPIN</t>
        </is>
      </c>
      <c r="B408" s="412" t="n">
        <v>2010</v>
      </c>
      <c r="C408" s="151" t="inlineStr">
        <is>
          <t>2010/11</t>
        </is>
      </c>
      <c r="D408" s="413" t="n">
        <v>7</v>
      </c>
      <c r="E408" s="154" t="n">
        <v>1179.8</v>
      </c>
      <c r="F408" s="154" t="n">
        <v>0</v>
      </c>
      <c r="G408" s="154" t="n">
        <v>1179.8</v>
      </c>
      <c r="H408" s="154" t="n">
        <v>2526.5</v>
      </c>
      <c r="I408" s="154" t="n">
        <v>21.8</v>
      </c>
      <c r="J408" s="154" t="n">
        <v>2548.3</v>
      </c>
      <c r="K408" s="154" t="n">
        <v>0</v>
      </c>
      <c r="L408" s="154" t="n">
        <v>0</v>
      </c>
      <c r="M408" s="154" t="n">
        <v>0</v>
      </c>
      <c r="N408" s="154" t="n">
        <v>0</v>
      </c>
    </row>
    <row r="409" ht="10.05" customHeight="1">
      <c r="A409" s="151" t="inlineStr">
        <is>
          <t>POIS</t>
        </is>
      </c>
      <c r="B409" s="412" t="n">
        <v>2010</v>
      </c>
      <c r="C409" s="151" t="inlineStr">
        <is>
          <t>2010/11</t>
        </is>
      </c>
      <c r="D409" s="413" t="n">
        <v>7</v>
      </c>
      <c r="E409" s="154" t="n">
        <v>467626</v>
      </c>
      <c r="F409" s="154" t="n">
        <v>9822.200000000001</v>
      </c>
      <c r="G409" s="154" t="n">
        <v>477448.2</v>
      </c>
      <c r="H409" s="154" t="n">
        <v>449088.6</v>
      </c>
      <c r="I409" s="154" t="n">
        <v>10210.5</v>
      </c>
      <c r="J409" s="154" t="n">
        <v>459299.1</v>
      </c>
      <c r="K409" s="154" t="n">
        <v>139895.3</v>
      </c>
      <c r="L409" s="154" t="n">
        <v>155454.7</v>
      </c>
      <c r="M409" s="154" t="n">
        <v>15665.6</v>
      </c>
      <c r="N409" s="154" t="n">
        <v>236.8</v>
      </c>
    </row>
    <row r="410" ht="10.05" customHeight="1">
      <c r="A410" s="151" t="inlineStr">
        <is>
          <t>FEVEROLE</t>
        </is>
      </c>
      <c r="B410" s="412" t="n">
        <v>2010</v>
      </c>
      <c r="C410" s="151" t="inlineStr">
        <is>
          <t>2010/11</t>
        </is>
      </c>
      <c r="D410" s="413" t="n">
        <v>8</v>
      </c>
      <c r="E410" s="154" t="n">
        <v>169394.8</v>
      </c>
      <c r="F410" s="154" t="n">
        <v>840.9</v>
      </c>
      <c r="G410" s="154" t="n">
        <v>170235.7</v>
      </c>
      <c r="H410" s="154" t="n">
        <v>158324.3</v>
      </c>
      <c r="I410" s="154" t="n">
        <v>2249.3</v>
      </c>
      <c r="J410" s="154" t="n">
        <v>160573.6</v>
      </c>
      <c r="K410" s="154" t="n">
        <v>35116</v>
      </c>
      <c r="L410" s="154" t="n">
        <v>34106.1</v>
      </c>
      <c r="M410" s="154" t="n">
        <v>2476.9</v>
      </c>
      <c r="N410" s="154" t="n">
        <v>82</v>
      </c>
    </row>
    <row r="411" ht="10.05" customHeight="1">
      <c r="A411" s="151" t="inlineStr">
        <is>
          <t>LUPIN</t>
        </is>
      </c>
      <c r="B411" s="412" t="n">
        <v>2010</v>
      </c>
      <c r="C411" s="151" t="inlineStr">
        <is>
          <t>2010/11</t>
        </is>
      </c>
      <c r="D411" s="413" t="n">
        <v>8</v>
      </c>
      <c r="E411" s="154" t="n">
        <v>4843.9</v>
      </c>
      <c r="F411" s="154" t="n">
        <v>88.8</v>
      </c>
      <c r="G411" s="154" t="n">
        <v>4932.7</v>
      </c>
      <c r="H411" s="154" t="n">
        <v>7217.4</v>
      </c>
      <c r="I411" s="154" t="n">
        <v>110.5</v>
      </c>
      <c r="J411" s="154" t="n">
        <v>7327.9</v>
      </c>
      <c r="K411" s="154" t="n">
        <v>92.09999999999999</v>
      </c>
      <c r="L411" s="154" t="n">
        <v>92.09999999999999</v>
      </c>
      <c r="M411" s="154" t="n">
        <v>0</v>
      </c>
      <c r="N411" s="154" t="n">
        <v>0</v>
      </c>
    </row>
    <row r="412" ht="10.05" customHeight="1">
      <c r="A412" s="151" t="inlineStr">
        <is>
          <t>POIS</t>
        </is>
      </c>
      <c r="B412" s="412" t="n">
        <v>2010</v>
      </c>
      <c r="C412" s="151" t="inlineStr">
        <is>
          <t>2010/11</t>
        </is>
      </c>
      <c r="D412" s="413" t="n">
        <v>8</v>
      </c>
      <c r="E412" s="154" t="n">
        <v>103847.9</v>
      </c>
      <c r="F412" s="154" t="n">
        <v>1828.7</v>
      </c>
      <c r="G412" s="154" t="n">
        <v>105676.6</v>
      </c>
      <c r="H412" s="154" t="n">
        <v>440458.8</v>
      </c>
      <c r="I412" s="154" t="n">
        <v>11142.1</v>
      </c>
      <c r="J412" s="154" t="n">
        <v>451600.9</v>
      </c>
      <c r="K412" s="154" t="n">
        <v>132255.4</v>
      </c>
      <c r="L412" s="154" t="n">
        <v>36378.4</v>
      </c>
      <c r="M412" s="154" t="n">
        <v>43655.5</v>
      </c>
      <c r="N412" s="154" t="n">
        <v>362.8</v>
      </c>
    </row>
    <row r="413" ht="10.05" customHeight="1">
      <c r="A413" s="151" t="inlineStr">
        <is>
          <t>FEVEROLE</t>
        </is>
      </c>
      <c r="B413" s="412" t="n">
        <v>2010</v>
      </c>
      <c r="C413" s="151" t="inlineStr">
        <is>
          <t>2010/11</t>
        </is>
      </c>
      <c r="D413" s="413" t="n">
        <v>9</v>
      </c>
      <c r="E413" s="154" t="n">
        <v>103759.9</v>
      </c>
      <c r="F413" s="154" t="n">
        <v>885.6</v>
      </c>
      <c r="G413" s="154" t="n">
        <v>104645.5</v>
      </c>
      <c r="H413" s="154" t="n">
        <v>208017.7</v>
      </c>
      <c r="I413" s="154" t="n">
        <v>2516.4</v>
      </c>
      <c r="J413" s="154" t="n">
        <v>210534.1</v>
      </c>
      <c r="K413" s="154" t="n">
        <v>45254.9</v>
      </c>
      <c r="L413" s="154" t="n">
        <v>27100.2</v>
      </c>
      <c r="M413" s="154" t="n">
        <v>16790.7</v>
      </c>
      <c r="N413" s="154" t="n">
        <v>170.6</v>
      </c>
    </row>
    <row r="414" ht="10.05" customHeight="1">
      <c r="A414" s="151" t="inlineStr">
        <is>
          <t>LUPIN</t>
        </is>
      </c>
      <c r="B414" s="412" t="n">
        <v>2010</v>
      </c>
      <c r="C414" s="151" t="inlineStr">
        <is>
          <t>2010/11</t>
        </is>
      </c>
      <c r="D414" s="413" t="n">
        <v>9</v>
      </c>
      <c r="E414" s="154" t="n">
        <v>1040.6</v>
      </c>
      <c r="F414" s="154" t="n">
        <v>317.4</v>
      </c>
      <c r="G414" s="154" t="n">
        <v>1358</v>
      </c>
      <c r="H414" s="154" t="n">
        <v>8195.700000000001</v>
      </c>
      <c r="I414" s="154" t="n">
        <v>362.3</v>
      </c>
      <c r="J414" s="154" t="n">
        <v>8558</v>
      </c>
      <c r="K414" s="154" t="n">
        <v>181.5</v>
      </c>
      <c r="L414" s="154" t="n">
        <v>91.2</v>
      </c>
      <c r="M414" s="154" t="n">
        <v>0</v>
      </c>
      <c r="N414" s="154" t="n">
        <v>1.8</v>
      </c>
    </row>
    <row r="415" ht="10.05" customHeight="1">
      <c r="A415" s="151" t="inlineStr">
        <is>
          <t>POIS</t>
        </is>
      </c>
      <c r="B415" s="412" t="n">
        <v>2010</v>
      </c>
      <c r="C415" s="151" t="inlineStr">
        <is>
          <t>2010/11</t>
        </is>
      </c>
      <c r="D415" s="413" t="n">
        <v>9</v>
      </c>
      <c r="E415" s="154" t="n">
        <v>56785.7</v>
      </c>
      <c r="F415" s="154" t="n">
        <v>2425.4</v>
      </c>
      <c r="G415" s="154" t="n">
        <v>59211.1</v>
      </c>
      <c r="H415" s="154" t="n">
        <v>406012.1</v>
      </c>
      <c r="I415" s="154" t="n">
        <v>12662.7</v>
      </c>
      <c r="J415" s="154" t="n">
        <v>418674.8</v>
      </c>
      <c r="K415" s="154" t="n">
        <v>94748.39999999999</v>
      </c>
      <c r="L415" s="154" t="n">
        <v>5217.2</v>
      </c>
      <c r="M415" s="154" t="n">
        <v>41703.4</v>
      </c>
      <c r="N415" s="154" t="n">
        <v>1020.8</v>
      </c>
    </row>
    <row r="416" ht="10.05" customHeight="1">
      <c r="A416" s="151" t="inlineStr">
        <is>
          <t>FEVEROLE</t>
        </is>
      </c>
      <c r="B416" s="412" t="n">
        <v>2010</v>
      </c>
      <c r="C416" s="151" t="inlineStr">
        <is>
          <t>2010/11</t>
        </is>
      </c>
      <c r="D416" s="413" t="n">
        <v>10</v>
      </c>
      <c r="E416" s="154" t="n">
        <v>15258.5</v>
      </c>
      <c r="F416" s="154" t="n">
        <v>596.5</v>
      </c>
      <c r="G416" s="154" t="n">
        <v>15855</v>
      </c>
      <c r="H416" s="154" t="n">
        <v>192899.1</v>
      </c>
      <c r="I416" s="154" t="n">
        <v>2939.3</v>
      </c>
      <c r="J416" s="154" t="n">
        <v>195838.4</v>
      </c>
      <c r="K416" s="154" t="n">
        <v>38628.1</v>
      </c>
      <c r="L416" s="154" t="n">
        <v>3659.7</v>
      </c>
      <c r="M416" s="154" t="n">
        <v>10139.2</v>
      </c>
      <c r="N416" s="154" t="n">
        <v>147.3</v>
      </c>
    </row>
    <row r="417" ht="10.05" customHeight="1">
      <c r="A417" s="151" t="inlineStr">
        <is>
          <t>LUPIN</t>
        </is>
      </c>
      <c r="B417" s="412" t="n">
        <v>2010</v>
      </c>
      <c r="C417" s="151" t="inlineStr">
        <is>
          <t>2010/11</t>
        </is>
      </c>
      <c r="D417" s="413" t="n">
        <v>10</v>
      </c>
      <c r="E417" s="154" t="n">
        <v>157.5</v>
      </c>
      <c r="F417" s="154" t="n">
        <v>73.5</v>
      </c>
      <c r="G417" s="154" t="n">
        <v>231</v>
      </c>
      <c r="H417" s="154" t="n">
        <v>7982.3</v>
      </c>
      <c r="I417" s="154" t="n">
        <v>430.6</v>
      </c>
      <c r="J417" s="154" t="n">
        <v>8412.9</v>
      </c>
      <c r="K417" s="154" t="n">
        <v>88.09999999999999</v>
      </c>
      <c r="L417" s="154" t="n">
        <v>34.6</v>
      </c>
      <c r="M417" s="154" t="n">
        <v>0</v>
      </c>
      <c r="N417" s="154" t="n">
        <v>128</v>
      </c>
    </row>
    <row r="418" ht="10.05" customHeight="1">
      <c r="A418" s="151" t="inlineStr">
        <is>
          <t>POIS</t>
        </is>
      </c>
      <c r="B418" s="412" t="n">
        <v>2010</v>
      </c>
      <c r="C418" s="151" t="inlineStr">
        <is>
          <t>2010/11</t>
        </is>
      </c>
      <c r="D418" s="413" t="n">
        <v>10</v>
      </c>
      <c r="E418" s="154" t="n">
        <v>27280.5</v>
      </c>
      <c r="F418" s="154" t="n">
        <v>4076.1</v>
      </c>
      <c r="G418" s="154" t="n">
        <v>31356.6</v>
      </c>
      <c r="H418" s="154" t="n">
        <v>368568.8</v>
      </c>
      <c r="I418" s="154" t="n">
        <v>15001.9</v>
      </c>
      <c r="J418" s="154" t="n">
        <v>383570.7</v>
      </c>
      <c r="K418" s="154" t="n">
        <v>76748.60000000001</v>
      </c>
      <c r="L418" s="154" t="n">
        <v>1610.5</v>
      </c>
      <c r="M418" s="154" t="n">
        <v>19007.3</v>
      </c>
      <c r="N418" s="154" t="n">
        <v>603</v>
      </c>
    </row>
    <row r="419" ht="10.05" customHeight="1">
      <c r="A419" s="151" t="inlineStr">
        <is>
          <t>FEVEROLE</t>
        </is>
      </c>
      <c r="B419" s="412" t="n">
        <v>2010</v>
      </c>
      <c r="C419" s="151" t="inlineStr">
        <is>
          <t>2010/11</t>
        </is>
      </c>
      <c r="D419" s="413" t="n">
        <v>11</v>
      </c>
      <c r="E419" s="154" t="n">
        <v>15614.4</v>
      </c>
      <c r="F419" s="154" t="n">
        <v>1307.5</v>
      </c>
      <c r="G419" s="154" t="n">
        <v>16921.9</v>
      </c>
      <c r="H419" s="154" t="n">
        <v>176563.1</v>
      </c>
      <c r="I419" s="154" t="n">
        <v>3791.6</v>
      </c>
      <c r="J419" s="154" t="n">
        <v>180354.7</v>
      </c>
      <c r="K419" s="154" t="n">
        <v>31114.8</v>
      </c>
      <c r="L419" s="154" t="n">
        <v>1773.4</v>
      </c>
      <c r="M419" s="154" t="n">
        <v>8642.5</v>
      </c>
      <c r="N419" s="154" t="n">
        <v>150</v>
      </c>
    </row>
    <row r="420" ht="10.05" customHeight="1">
      <c r="A420" s="151" t="inlineStr">
        <is>
          <t>LUPIN</t>
        </is>
      </c>
      <c r="B420" s="412" t="n">
        <v>2010</v>
      </c>
      <c r="C420" s="151" t="inlineStr">
        <is>
          <t>2010/11</t>
        </is>
      </c>
      <c r="D420" s="413" t="n">
        <v>11</v>
      </c>
      <c r="E420" s="154" t="n">
        <v>29.7</v>
      </c>
      <c r="F420" s="154" t="n">
        <v>33.5</v>
      </c>
      <c r="G420" s="154" t="n">
        <v>63.2</v>
      </c>
      <c r="H420" s="154" t="n">
        <v>7613.2</v>
      </c>
      <c r="I420" s="154" t="n">
        <v>464.1</v>
      </c>
      <c r="J420" s="154" t="n">
        <v>8077.3</v>
      </c>
      <c r="K420" s="154" t="n">
        <v>90</v>
      </c>
      <c r="L420" s="154" t="n">
        <v>26.6</v>
      </c>
      <c r="M420" s="154" t="n">
        <v>10.2</v>
      </c>
      <c r="N420" s="154" t="n">
        <v>14.5</v>
      </c>
    </row>
    <row r="421" ht="10.05" customHeight="1">
      <c r="A421" s="151" t="inlineStr">
        <is>
          <t>POIS</t>
        </is>
      </c>
      <c r="B421" s="412" t="n">
        <v>2010</v>
      </c>
      <c r="C421" s="151" t="inlineStr">
        <is>
          <t>2010/11</t>
        </is>
      </c>
      <c r="D421" s="413" t="n">
        <v>11</v>
      </c>
      <c r="E421" s="154" t="n">
        <v>36610.3</v>
      </c>
      <c r="F421" s="154" t="n">
        <v>6445.1</v>
      </c>
      <c r="G421" s="154" t="n">
        <v>43055.4</v>
      </c>
      <c r="H421" s="154" t="n">
        <v>336027.7</v>
      </c>
      <c r="I421" s="154" t="n">
        <v>18333.8</v>
      </c>
      <c r="J421" s="154" t="n">
        <v>354361.5</v>
      </c>
      <c r="K421" s="154" t="n">
        <v>56558.8</v>
      </c>
      <c r="L421" s="154" t="n">
        <v>4284.8</v>
      </c>
      <c r="M421" s="154" t="n">
        <v>23763.4</v>
      </c>
      <c r="N421" s="154" t="n">
        <v>507.2</v>
      </c>
    </row>
    <row r="422" ht="10.05" customHeight="1">
      <c r="A422" s="151" t="inlineStr">
        <is>
          <t>FEVEROLE</t>
        </is>
      </c>
      <c r="B422" s="412" t="n">
        <v>2010</v>
      </c>
      <c r="C422" s="151" t="inlineStr">
        <is>
          <t>2010/11</t>
        </is>
      </c>
      <c r="D422" s="413" t="n">
        <v>12</v>
      </c>
      <c r="E422" s="154" t="n">
        <v>11821.7</v>
      </c>
      <c r="F422" s="154" t="n">
        <v>1251.9</v>
      </c>
      <c r="G422" s="154" t="n">
        <v>13073.6</v>
      </c>
      <c r="H422" s="154" t="n">
        <v>154348.2</v>
      </c>
      <c r="I422" s="154" t="n">
        <v>4418.5</v>
      </c>
      <c r="J422" s="154" t="n">
        <v>158766.7</v>
      </c>
      <c r="K422" s="154" t="n">
        <v>26648.4</v>
      </c>
      <c r="L422" s="154" t="n">
        <v>1818.2</v>
      </c>
      <c r="M422" s="154" t="n">
        <v>6544.7</v>
      </c>
      <c r="N422" s="154" t="n">
        <v>117.7</v>
      </c>
    </row>
    <row r="423" ht="10.05" customHeight="1">
      <c r="A423" s="151" t="inlineStr">
        <is>
          <t>LUPIN</t>
        </is>
      </c>
      <c r="B423" s="412" t="n">
        <v>2010</v>
      </c>
      <c r="C423" s="151" t="inlineStr">
        <is>
          <t>2010/11</t>
        </is>
      </c>
      <c r="D423" s="413" t="n">
        <v>12</v>
      </c>
      <c r="E423" s="154" t="n">
        <v>0</v>
      </c>
      <c r="F423" s="154" t="n">
        <v>35</v>
      </c>
      <c r="G423" s="154" t="n">
        <v>35</v>
      </c>
      <c r="H423" s="154" t="n">
        <v>7379.2</v>
      </c>
      <c r="I423" s="154" t="n">
        <v>499.1</v>
      </c>
      <c r="J423" s="154" t="n">
        <v>7878.3</v>
      </c>
      <c r="K423" s="154" t="n">
        <v>113.1</v>
      </c>
      <c r="L423" s="154" t="n">
        <v>26.9</v>
      </c>
      <c r="M423" s="154" t="n">
        <v>0</v>
      </c>
      <c r="N423" s="154" t="n">
        <v>3.8</v>
      </c>
    </row>
    <row r="424" ht="10.05" customHeight="1">
      <c r="A424" s="151" t="inlineStr">
        <is>
          <t>POIS</t>
        </is>
      </c>
      <c r="B424" s="412" t="n">
        <v>2010</v>
      </c>
      <c r="C424" s="151" t="inlineStr">
        <is>
          <t>2010/11</t>
        </is>
      </c>
      <c r="D424" s="413" t="n">
        <v>12</v>
      </c>
      <c r="E424" s="154" t="n">
        <v>24016.6</v>
      </c>
      <c r="F424" s="154" t="n">
        <v>5444.1</v>
      </c>
      <c r="G424" s="154" t="n">
        <v>29460.7</v>
      </c>
      <c r="H424" s="154" t="n">
        <v>298143.3</v>
      </c>
      <c r="I424" s="154" t="n">
        <v>19964.7</v>
      </c>
      <c r="J424" s="154" t="n">
        <v>318108</v>
      </c>
      <c r="K424" s="154" t="n">
        <v>47897.1</v>
      </c>
      <c r="L424" s="154" t="n">
        <v>2942.5</v>
      </c>
      <c r="M424" s="154" t="n">
        <v>11480.2</v>
      </c>
      <c r="N424" s="154" t="n">
        <v>328</v>
      </c>
    </row>
    <row r="425" ht="10.05" customHeight="1">
      <c r="A425" s="151" t="inlineStr">
        <is>
          <t>FEVEROLE</t>
        </is>
      </c>
      <c r="B425" s="412" t="n">
        <v>2011</v>
      </c>
      <c r="C425" s="151" t="inlineStr">
        <is>
          <t>2010/11</t>
        </is>
      </c>
      <c r="D425" s="413" t="n">
        <v>1</v>
      </c>
      <c r="E425" s="154" t="n">
        <v>11996.2</v>
      </c>
      <c r="F425" s="154" t="n">
        <v>1262.9</v>
      </c>
      <c r="G425" s="154" t="n">
        <v>13259.1</v>
      </c>
      <c r="H425" s="154" t="n">
        <v>134726.1</v>
      </c>
      <c r="I425" s="154" t="n">
        <v>4473.6</v>
      </c>
      <c r="J425" s="154" t="n">
        <v>139199.7</v>
      </c>
      <c r="K425" s="154" t="n">
        <v>22864.4</v>
      </c>
      <c r="L425" s="154" t="n">
        <v>1692.1</v>
      </c>
      <c r="M425" s="154" t="n">
        <v>5335.3</v>
      </c>
      <c r="N425" s="154" t="n">
        <v>150.8</v>
      </c>
    </row>
    <row r="426" ht="10.05" customHeight="1">
      <c r="A426" s="151" t="inlineStr">
        <is>
          <t>LUPIN</t>
        </is>
      </c>
      <c r="B426" s="412" t="n">
        <v>2011</v>
      </c>
      <c r="C426" s="151" t="inlineStr">
        <is>
          <t>2010/11</t>
        </is>
      </c>
      <c r="D426" s="413" t="n">
        <v>1</v>
      </c>
      <c r="E426" s="154" t="n">
        <v>125</v>
      </c>
      <c r="F426" s="154" t="n">
        <v>0</v>
      </c>
      <c r="G426" s="154" t="n">
        <v>125</v>
      </c>
      <c r="H426" s="154" t="n">
        <v>7174.9</v>
      </c>
      <c r="I426" s="154" t="n">
        <v>432.8</v>
      </c>
      <c r="J426" s="154" t="n">
        <v>7607.7</v>
      </c>
      <c r="K426" s="154" t="n">
        <v>57.3</v>
      </c>
      <c r="L426" s="154" t="n">
        <v>0</v>
      </c>
      <c r="M426" s="154" t="n">
        <v>53.5</v>
      </c>
      <c r="N426" s="154" t="n">
        <v>2.3</v>
      </c>
    </row>
    <row r="427" ht="10.05" customHeight="1">
      <c r="A427" s="151" t="inlineStr">
        <is>
          <t>POIS</t>
        </is>
      </c>
      <c r="B427" s="412" t="n">
        <v>2011</v>
      </c>
      <c r="C427" s="151" t="inlineStr">
        <is>
          <t>2010/11</t>
        </is>
      </c>
      <c r="D427" s="413" t="n">
        <v>1</v>
      </c>
      <c r="E427" s="154" t="n">
        <v>28839.3</v>
      </c>
      <c r="F427" s="154" t="n">
        <v>4647.4</v>
      </c>
      <c r="G427" s="154" t="n">
        <v>33486.7</v>
      </c>
      <c r="H427" s="154" t="n">
        <v>262958.4</v>
      </c>
      <c r="I427" s="154" t="n">
        <v>18482.1</v>
      </c>
      <c r="J427" s="154" t="n">
        <v>281440.5</v>
      </c>
      <c r="K427" s="154" t="n">
        <v>38096</v>
      </c>
      <c r="L427" s="154" t="n">
        <v>3555.6</v>
      </c>
      <c r="M427" s="154" t="n">
        <v>12902.9</v>
      </c>
      <c r="N427" s="154" t="n">
        <v>392.4</v>
      </c>
    </row>
    <row r="428" ht="10.05" customHeight="1">
      <c r="A428" s="151" t="inlineStr">
        <is>
          <t>FEVEROLE</t>
        </is>
      </c>
      <c r="B428" s="412" t="n">
        <v>2011</v>
      </c>
      <c r="C428" s="151" t="inlineStr">
        <is>
          <t>2010/11</t>
        </is>
      </c>
      <c r="D428" s="413" t="n">
        <v>2</v>
      </c>
      <c r="E428" s="154" t="n">
        <v>13102</v>
      </c>
      <c r="F428" s="154" t="n">
        <v>1358.1</v>
      </c>
      <c r="G428" s="154" t="n">
        <v>14460.1</v>
      </c>
      <c r="H428" s="154" t="n">
        <v>128115.4</v>
      </c>
      <c r="I428" s="154" t="n">
        <v>3577.3</v>
      </c>
      <c r="J428" s="154" t="n">
        <v>131692.7</v>
      </c>
      <c r="K428" s="154" t="n">
        <v>18628.6</v>
      </c>
      <c r="L428" s="154" t="n">
        <v>2039.4</v>
      </c>
      <c r="M428" s="154" t="n">
        <v>6002.5</v>
      </c>
      <c r="N428" s="154" t="n">
        <v>312.7</v>
      </c>
    </row>
    <row r="429" ht="10.05" customHeight="1">
      <c r="A429" s="151" t="inlineStr">
        <is>
          <t>LUPIN</t>
        </is>
      </c>
      <c r="B429" s="412" t="n">
        <v>2011</v>
      </c>
      <c r="C429" s="151" t="inlineStr">
        <is>
          <t>2010/11</t>
        </is>
      </c>
      <c r="D429" s="413" t="n">
        <v>2</v>
      </c>
      <c r="E429" s="154" t="n">
        <v>16.4</v>
      </c>
      <c r="F429" s="154" t="n">
        <v>31.1</v>
      </c>
      <c r="G429" s="154" t="n">
        <v>47.5</v>
      </c>
      <c r="H429" s="154" t="n">
        <v>6892.5</v>
      </c>
      <c r="I429" s="154" t="n">
        <v>431.7</v>
      </c>
      <c r="J429" s="154" t="n">
        <v>7324.2</v>
      </c>
      <c r="K429" s="154" t="n">
        <v>50.2</v>
      </c>
      <c r="L429" s="154" t="n">
        <v>0</v>
      </c>
      <c r="M429" s="154" t="n">
        <v>0</v>
      </c>
      <c r="N429" s="154" t="n">
        <v>7.1</v>
      </c>
    </row>
    <row r="430" ht="10.05" customHeight="1">
      <c r="A430" s="151" t="inlineStr">
        <is>
          <t>POIS</t>
        </is>
      </c>
      <c r="B430" s="412" t="n">
        <v>2011</v>
      </c>
      <c r="C430" s="151" t="inlineStr">
        <is>
          <t>2010/11</t>
        </is>
      </c>
      <c r="D430" s="413" t="n">
        <v>2</v>
      </c>
      <c r="E430" s="154" t="n">
        <v>25002.9</v>
      </c>
      <c r="F430" s="154" t="n">
        <v>3518.7</v>
      </c>
      <c r="G430" s="154" t="n">
        <v>28521.6</v>
      </c>
      <c r="H430" s="154" t="n">
        <v>238728.9</v>
      </c>
      <c r="I430" s="154" t="n">
        <v>15831.2</v>
      </c>
      <c r="J430" s="154" t="n">
        <v>254560.1</v>
      </c>
      <c r="K430" s="154" t="n">
        <v>31171.4</v>
      </c>
      <c r="L430" s="154" t="n">
        <v>4240.9</v>
      </c>
      <c r="M430" s="154" t="n">
        <v>10791.3</v>
      </c>
      <c r="N430" s="154" t="n">
        <v>374.2</v>
      </c>
    </row>
    <row r="431" ht="10.05" customHeight="1">
      <c r="A431" s="151" t="inlineStr">
        <is>
          <t>FEVEROLE</t>
        </is>
      </c>
      <c r="B431" s="412" t="n">
        <v>2011</v>
      </c>
      <c r="C431" s="151" t="inlineStr">
        <is>
          <t>2010/11</t>
        </is>
      </c>
      <c r="D431" s="413" t="n">
        <v>3</v>
      </c>
      <c r="E431" s="154" t="n">
        <v>13086.5</v>
      </c>
      <c r="F431" s="154" t="n">
        <v>283.6</v>
      </c>
      <c r="G431" s="154" t="n">
        <v>13370.1</v>
      </c>
      <c r="H431" s="154" t="n">
        <v>113906.9</v>
      </c>
      <c r="I431" s="154" t="n">
        <v>3317.7</v>
      </c>
      <c r="J431" s="154" t="n">
        <v>117224.6</v>
      </c>
      <c r="K431" s="154" t="n">
        <v>12374.9</v>
      </c>
      <c r="L431" s="154" t="n">
        <v>1598.2</v>
      </c>
      <c r="M431" s="154" t="n">
        <v>7816.5</v>
      </c>
      <c r="N431" s="154" t="n">
        <v>53.2</v>
      </c>
    </row>
    <row r="432" ht="10.05" customHeight="1">
      <c r="A432" s="151" t="inlineStr">
        <is>
          <t>LUPIN</t>
        </is>
      </c>
      <c r="B432" s="412" t="n">
        <v>2011</v>
      </c>
      <c r="C432" s="151" t="inlineStr">
        <is>
          <t>2010/11</t>
        </is>
      </c>
      <c r="D432" s="413" t="n">
        <v>3</v>
      </c>
      <c r="E432" s="154" t="n">
        <v>49.2</v>
      </c>
      <c r="F432" s="154" t="n">
        <v>0</v>
      </c>
      <c r="G432" s="154" t="n">
        <v>49.2</v>
      </c>
      <c r="H432" s="154" t="n">
        <v>6503</v>
      </c>
      <c r="I432" s="154" t="n">
        <v>400.4</v>
      </c>
      <c r="J432" s="154" t="n">
        <v>6903.4</v>
      </c>
      <c r="K432" s="154" t="n">
        <v>45.2</v>
      </c>
      <c r="L432" s="154" t="n">
        <v>0</v>
      </c>
      <c r="M432" s="154" t="n">
        <v>0</v>
      </c>
      <c r="N432" s="154" t="n">
        <v>5</v>
      </c>
    </row>
    <row r="433" ht="10.05" customHeight="1">
      <c r="A433" s="151" t="inlineStr">
        <is>
          <t>POIS</t>
        </is>
      </c>
      <c r="B433" s="412" t="n">
        <v>2011</v>
      </c>
      <c r="C433" s="151" t="inlineStr">
        <is>
          <t>2010/11</t>
        </is>
      </c>
      <c r="D433" s="413" t="n">
        <v>3</v>
      </c>
      <c r="E433" s="154" t="n">
        <v>26429</v>
      </c>
      <c r="F433" s="154" t="n">
        <v>4720.9</v>
      </c>
      <c r="G433" s="154" t="n">
        <v>31149.9</v>
      </c>
      <c r="H433" s="154" t="n">
        <v>204872.3</v>
      </c>
      <c r="I433" s="154" t="n">
        <v>12835.5</v>
      </c>
      <c r="J433" s="154" t="n">
        <v>217707.8</v>
      </c>
      <c r="K433" s="154" t="n">
        <v>21368.8</v>
      </c>
      <c r="L433" s="154" t="n">
        <v>3921.6</v>
      </c>
      <c r="M433" s="154" t="n">
        <v>13451.4</v>
      </c>
      <c r="N433" s="154" t="n">
        <v>272.8</v>
      </c>
    </row>
    <row r="434" ht="10.05" customHeight="1">
      <c r="A434" s="151" t="inlineStr">
        <is>
          <t>FEVEROLE</t>
        </is>
      </c>
      <c r="B434" s="412" t="n">
        <v>2011</v>
      </c>
      <c r="C434" s="151" t="inlineStr">
        <is>
          <t>2010/11</t>
        </is>
      </c>
      <c r="D434" s="413" t="n">
        <v>4</v>
      </c>
      <c r="E434" s="154" t="n">
        <v>11809.1</v>
      </c>
      <c r="F434" s="154" t="n">
        <v>199.6</v>
      </c>
      <c r="G434" s="154" t="n">
        <v>12008.7</v>
      </c>
      <c r="H434" s="154" t="n">
        <v>93719.3</v>
      </c>
      <c r="I434" s="154" t="n">
        <v>2575.1</v>
      </c>
      <c r="J434" s="154" t="n">
        <v>96294.39999999999</v>
      </c>
      <c r="K434" s="154" t="n">
        <v>7496.2</v>
      </c>
      <c r="L434" s="154" t="n">
        <v>1229.5</v>
      </c>
      <c r="M434" s="154" t="n">
        <v>6066.8</v>
      </c>
      <c r="N434" s="154" t="n">
        <v>38.2</v>
      </c>
    </row>
    <row r="435" ht="10.05" customHeight="1">
      <c r="A435" s="151" t="inlineStr">
        <is>
          <t>LUPIN</t>
        </is>
      </c>
      <c r="B435" s="412" t="n">
        <v>2011</v>
      </c>
      <c r="C435" s="151" t="inlineStr">
        <is>
          <t>2010/11</t>
        </is>
      </c>
      <c r="D435" s="413" t="n">
        <v>4</v>
      </c>
      <c r="E435" s="154" t="n">
        <v>24.2</v>
      </c>
      <c r="F435" s="154" t="n">
        <v>0</v>
      </c>
      <c r="G435" s="154" t="n">
        <v>24.2</v>
      </c>
      <c r="H435" s="154" t="n">
        <v>6308.5</v>
      </c>
      <c r="I435" s="154" t="n">
        <v>399.2</v>
      </c>
      <c r="J435" s="154" t="n">
        <v>6707.7</v>
      </c>
      <c r="K435" s="154" t="n">
        <v>41.8</v>
      </c>
      <c r="L435" s="154" t="n">
        <v>0</v>
      </c>
      <c r="M435" s="154" t="n">
        <v>0</v>
      </c>
      <c r="N435" s="154" t="n">
        <v>6.6</v>
      </c>
    </row>
    <row r="436" ht="10.05" customHeight="1">
      <c r="A436" s="151" t="inlineStr">
        <is>
          <t>POIS</t>
        </is>
      </c>
      <c r="B436" s="412" t="n">
        <v>2011</v>
      </c>
      <c r="C436" s="151" t="inlineStr">
        <is>
          <t>2010/11</t>
        </is>
      </c>
      <c r="D436" s="413" t="n">
        <v>4</v>
      </c>
      <c r="E436" s="154" t="n">
        <v>20937.1</v>
      </c>
      <c r="F436" s="154" t="n">
        <v>1338.8</v>
      </c>
      <c r="G436" s="154" t="n">
        <v>22275.9</v>
      </c>
      <c r="H436" s="154" t="n">
        <v>172668.4</v>
      </c>
      <c r="I436" s="154" t="n">
        <v>9362.9</v>
      </c>
      <c r="J436" s="154" t="n">
        <v>182031.3</v>
      </c>
      <c r="K436" s="154" t="n">
        <v>11438.4</v>
      </c>
      <c r="L436" s="154" t="n">
        <v>2270.4</v>
      </c>
      <c r="M436" s="154" t="n">
        <v>11867.8</v>
      </c>
      <c r="N436" s="154" t="n">
        <v>333</v>
      </c>
    </row>
    <row r="437" ht="10.05" customHeight="1">
      <c r="A437" s="151" t="inlineStr">
        <is>
          <t>FEVEROLE</t>
        </is>
      </c>
      <c r="B437" s="412" t="n">
        <v>2011</v>
      </c>
      <c r="C437" s="151" t="inlineStr">
        <is>
          <t>2010/11</t>
        </is>
      </c>
      <c r="D437" s="413" t="n">
        <v>5</v>
      </c>
      <c r="E437" s="154" t="n">
        <v>9946</v>
      </c>
      <c r="F437" s="154" t="n">
        <v>3.1</v>
      </c>
      <c r="G437" s="154" t="n">
        <v>9949.1</v>
      </c>
      <c r="H437" s="154" t="n">
        <v>66659.3</v>
      </c>
      <c r="I437" s="154" t="n">
        <v>2420.8</v>
      </c>
      <c r="J437" s="154" t="n">
        <v>69080.10000000001</v>
      </c>
      <c r="K437" s="154" t="n">
        <v>1493.9</v>
      </c>
      <c r="L437" s="154" t="n">
        <v>287.7</v>
      </c>
      <c r="M437" s="154" t="n">
        <v>6200.8</v>
      </c>
      <c r="N437" s="154" t="n">
        <v>89.2</v>
      </c>
    </row>
    <row r="438" ht="10.05" customHeight="1">
      <c r="A438" s="151" t="inlineStr">
        <is>
          <t>LUPIN</t>
        </is>
      </c>
      <c r="B438" s="412" t="n">
        <v>2011</v>
      </c>
      <c r="C438" s="151" t="inlineStr">
        <is>
          <t>2010/11</t>
        </is>
      </c>
      <c r="D438" s="413" t="n">
        <v>5</v>
      </c>
      <c r="E438" s="154" t="n">
        <v>10.4</v>
      </c>
      <c r="F438" s="154" t="n">
        <v>0</v>
      </c>
      <c r="G438" s="154" t="n">
        <v>10.4</v>
      </c>
      <c r="H438" s="154" t="n">
        <v>6033.2</v>
      </c>
      <c r="I438" s="154" t="n">
        <v>367.2</v>
      </c>
      <c r="J438" s="154" t="n">
        <v>6400.4</v>
      </c>
      <c r="K438" s="154" t="n">
        <v>39.1</v>
      </c>
      <c r="L438" s="154" t="n">
        <v>0</v>
      </c>
      <c r="M438" s="154" t="n">
        <v>0</v>
      </c>
      <c r="N438" s="154" t="n">
        <v>2.7</v>
      </c>
    </row>
    <row r="439" ht="10.05" customHeight="1">
      <c r="A439" s="151" t="inlineStr">
        <is>
          <t>POIS</t>
        </is>
      </c>
      <c r="B439" s="412" t="n">
        <v>2011</v>
      </c>
      <c r="C439" s="151" t="inlineStr">
        <is>
          <t>2010/11</t>
        </is>
      </c>
      <c r="D439" s="413" t="n">
        <v>5</v>
      </c>
      <c r="E439" s="154" t="n">
        <v>17452.3</v>
      </c>
      <c r="F439" s="154" t="n">
        <v>308.1</v>
      </c>
      <c r="G439" s="154" t="n">
        <v>17760.4</v>
      </c>
      <c r="H439" s="154" t="n">
        <v>130411.2</v>
      </c>
      <c r="I439" s="154" t="n">
        <v>7934.1</v>
      </c>
      <c r="J439" s="154" t="n">
        <v>138345.3</v>
      </c>
      <c r="K439" s="154" t="n">
        <v>4765.5</v>
      </c>
      <c r="L439" s="154" t="n">
        <v>1843.8</v>
      </c>
      <c r="M439" s="154" t="n">
        <v>8322.9</v>
      </c>
      <c r="N439" s="154" t="n">
        <v>193.8</v>
      </c>
    </row>
    <row r="440" ht="10.05" customHeight="1">
      <c r="A440" s="151" t="inlineStr">
        <is>
          <t>FEVEROLE</t>
        </is>
      </c>
      <c r="B440" s="412" t="n">
        <v>2011</v>
      </c>
      <c r="C440" s="151" t="inlineStr">
        <is>
          <t>2010/11</t>
        </is>
      </c>
      <c r="D440" s="413" t="n">
        <v>6</v>
      </c>
      <c r="E440" s="154" t="n">
        <v>3335.5</v>
      </c>
      <c r="F440" s="154" t="n">
        <v>957.4</v>
      </c>
      <c r="G440" s="154" t="n">
        <v>4292.9</v>
      </c>
      <c r="H440" s="154" t="n">
        <v>0</v>
      </c>
      <c r="I440" s="154" t="n">
        <v>0</v>
      </c>
      <c r="J440" s="154" t="n">
        <v>0</v>
      </c>
      <c r="K440" s="154" t="n">
        <v>0</v>
      </c>
      <c r="L440" s="154" t="n">
        <v>-0.6</v>
      </c>
      <c r="M440" s="154" t="n">
        <v>1190.6</v>
      </c>
      <c r="N440" s="154" t="n">
        <v>72.7</v>
      </c>
    </row>
    <row r="441" ht="10.05" customHeight="1">
      <c r="A441" s="151" t="inlineStr">
        <is>
          <t>LUPIN</t>
        </is>
      </c>
      <c r="B441" s="412" t="n">
        <v>2011</v>
      </c>
      <c r="C441" s="151" t="inlineStr">
        <is>
          <t>2010/11</t>
        </is>
      </c>
      <c r="D441" s="413" t="n">
        <v>6</v>
      </c>
      <c r="E441" s="154" t="n">
        <v>3.7</v>
      </c>
      <c r="F441" s="154" t="n">
        <v>0</v>
      </c>
      <c r="G441" s="154" t="n">
        <v>3.7</v>
      </c>
      <c r="H441" s="154" t="n">
        <v>0</v>
      </c>
      <c r="I441" s="154" t="n">
        <v>0</v>
      </c>
      <c r="J441" s="154" t="n">
        <v>0</v>
      </c>
      <c r="K441" s="154" t="n">
        <v>0</v>
      </c>
      <c r="L441" s="154" t="n">
        <v>0</v>
      </c>
      <c r="M441" s="154" t="n">
        <v>4.6</v>
      </c>
      <c r="N441" s="154" t="n">
        <v>3.9</v>
      </c>
    </row>
    <row r="442" ht="10.05" customHeight="1">
      <c r="A442" s="151" t="inlineStr">
        <is>
          <t>POIS</t>
        </is>
      </c>
      <c r="B442" s="412" t="n">
        <v>2011</v>
      </c>
      <c r="C442" s="151" t="inlineStr">
        <is>
          <t>2010/11</t>
        </is>
      </c>
      <c r="D442" s="413" t="n">
        <v>6</v>
      </c>
      <c r="E442" s="154" t="n">
        <v>11391.3</v>
      </c>
      <c r="F442" s="154" t="n">
        <v>920.3</v>
      </c>
      <c r="G442" s="154" t="n">
        <v>12311.6</v>
      </c>
      <c r="H442" s="154" t="n">
        <v>0</v>
      </c>
      <c r="I442" s="154" t="n">
        <v>0</v>
      </c>
      <c r="J442" s="154" t="n">
        <v>0</v>
      </c>
      <c r="K442" s="154" t="n">
        <v>0</v>
      </c>
      <c r="L442" s="154" t="n">
        <v>2251.3</v>
      </c>
      <c r="M442" s="154" t="n">
        <v>3780.5</v>
      </c>
      <c r="N442" s="154" t="n">
        <v>304.4</v>
      </c>
    </row>
    <row r="443" ht="10.05" customHeight="1">
      <c r="A443" s="151" t="inlineStr">
        <is>
          <t>FEVEROLE</t>
        </is>
      </c>
      <c r="B443" s="412" t="n">
        <v>2011</v>
      </c>
      <c r="C443" s="151" t="inlineStr">
        <is>
          <t>2010/11</t>
        </is>
      </c>
      <c r="D443" s="413" t="n">
        <v>7</v>
      </c>
      <c r="E443" s="154" t="n">
        <v>0</v>
      </c>
      <c r="F443" s="154" t="n">
        <v>0</v>
      </c>
      <c r="G443" s="154" t="n">
        <v>0</v>
      </c>
      <c r="H443" s="154" t="n">
        <v>42753.3</v>
      </c>
      <c r="I443" s="154" t="n">
        <v>2175.7</v>
      </c>
      <c r="J443" s="154" t="n">
        <v>44929</v>
      </c>
      <c r="K443" s="154" t="n">
        <v>230</v>
      </c>
      <c r="L443" s="154" t="n">
        <v>0</v>
      </c>
      <c r="M443" s="154" t="n">
        <v>0</v>
      </c>
      <c r="N443" s="154" t="n">
        <v>0</v>
      </c>
    </row>
    <row r="444" ht="10.05" customHeight="1">
      <c r="A444" s="151" t="inlineStr">
        <is>
          <t>LUPIN</t>
        </is>
      </c>
      <c r="B444" s="412" t="n">
        <v>2011</v>
      </c>
      <c r="C444" s="151" t="inlineStr">
        <is>
          <t>2010/11</t>
        </is>
      </c>
      <c r="D444" s="413" t="n">
        <v>7</v>
      </c>
      <c r="E444" s="154" t="n">
        <v>0</v>
      </c>
      <c r="F444" s="154" t="n">
        <v>0</v>
      </c>
      <c r="G444" s="154" t="n">
        <v>0</v>
      </c>
      <c r="H444" s="154" t="n">
        <v>4232.7</v>
      </c>
      <c r="I444" s="154" t="n">
        <v>304.8</v>
      </c>
      <c r="J444" s="154" t="n">
        <v>4537.5</v>
      </c>
      <c r="K444" s="154" t="n">
        <v>30.6</v>
      </c>
      <c r="L444" s="154" t="n">
        <v>0</v>
      </c>
      <c r="M444" s="154" t="n">
        <v>0</v>
      </c>
      <c r="N444" s="154" t="n">
        <v>0</v>
      </c>
    </row>
    <row r="445" ht="10.05" customHeight="1">
      <c r="A445" s="151" t="inlineStr">
        <is>
          <t>POIS</t>
        </is>
      </c>
      <c r="B445" s="412" t="n">
        <v>2011</v>
      </c>
      <c r="C445" s="151" t="inlineStr">
        <is>
          <t>2010/11</t>
        </is>
      </c>
      <c r="D445" s="413" t="n">
        <v>7</v>
      </c>
      <c r="E445" s="154" t="n">
        <v>0</v>
      </c>
      <c r="F445" s="154" t="n">
        <v>0</v>
      </c>
      <c r="G445" s="154" t="n">
        <v>0</v>
      </c>
      <c r="H445" s="154" t="n">
        <v>69778.89999999999</v>
      </c>
      <c r="I445" s="154" t="n">
        <v>6109.5</v>
      </c>
      <c r="J445" s="154" t="n">
        <v>75888.39999999999</v>
      </c>
      <c r="K445" s="154" t="n">
        <v>2931.9</v>
      </c>
      <c r="L445" s="154" t="n">
        <v>0</v>
      </c>
      <c r="M445" s="154" t="n">
        <v>0</v>
      </c>
      <c r="N445" s="154" t="n">
        <v>0</v>
      </c>
    </row>
    <row r="446" ht="10.05" customHeight="1">
      <c r="A446" s="151" t="inlineStr">
        <is>
          <t>FEVEROLE</t>
        </is>
      </c>
      <c r="B446" s="412" t="n">
        <v>2011</v>
      </c>
      <c r="C446" s="151" t="inlineStr">
        <is>
          <t>2011/12</t>
        </is>
      </c>
      <c r="D446" s="413" t="n">
        <v>4</v>
      </c>
      <c r="E446" s="154" t="n">
        <v>0</v>
      </c>
      <c r="F446" s="154" t="n">
        <v>0</v>
      </c>
      <c r="G446" s="154" t="n">
        <v>0</v>
      </c>
      <c r="H446" s="154" t="n">
        <v>32.6</v>
      </c>
      <c r="I446" s="154" t="n">
        <v>0</v>
      </c>
      <c r="J446" s="154" t="n">
        <v>32.6</v>
      </c>
      <c r="K446" s="154" t="n">
        <v>0</v>
      </c>
      <c r="L446" s="154" t="n">
        <v>0</v>
      </c>
      <c r="M446" s="154" t="n">
        <v>0</v>
      </c>
      <c r="N446" s="154" t="n">
        <v>0</v>
      </c>
    </row>
    <row r="447" ht="10.05" customHeight="1">
      <c r="A447" s="151" t="inlineStr">
        <is>
          <t>POIS</t>
        </is>
      </c>
      <c r="B447" s="412" t="n">
        <v>2011</v>
      </c>
      <c r="C447" s="151" t="inlineStr">
        <is>
          <t>2011/12</t>
        </is>
      </c>
      <c r="D447" s="413" t="n">
        <v>4</v>
      </c>
      <c r="E447" s="154" t="n">
        <v>0</v>
      </c>
      <c r="F447" s="154" t="n">
        <v>0</v>
      </c>
      <c r="G447" s="154" t="n">
        <v>0</v>
      </c>
      <c r="H447" s="154" t="n">
        <v>24.7</v>
      </c>
      <c r="I447" s="154" t="n">
        <v>0</v>
      </c>
      <c r="J447" s="154" t="n">
        <v>24.7</v>
      </c>
      <c r="K447" s="154" t="n">
        <v>0</v>
      </c>
      <c r="L447" s="154" t="n">
        <v>0</v>
      </c>
      <c r="M447" s="154" t="n">
        <v>0</v>
      </c>
      <c r="N447" s="154" t="n">
        <v>0</v>
      </c>
    </row>
    <row r="448" ht="10.05" customHeight="1">
      <c r="A448" s="151" t="inlineStr">
        <is>
          <t>FEVEROLE</t>
        </is>
      </c>
      <c r="B448" s="412" t="n">
        <v>2011</v>
      </c>
      <c r="C448" s="151" t="inlineStr">
        <is>
          <t>2011/12</t>
        </is>
      </c>
      <c r="D448" s="413" t="n">
        <v>7</v>
      </c>
      <c r="E448" s="154" t="n">
        <v>5914.9</v>
      </c>
      <c r="F448" s="154" t="n">
        <v>737.7</v>
      </c>
      <c r="G448" s="154" t="n">
        <v>6652.6</v>
      </c>
      <c r="H448" s="154" t="n">
        <v>41094.7</v>
      </c>
      <c r="I448" s="154" t="n">
        <v>2143.5</v>
      </c>
      <c r="J448" s="154" t="n">
        <v>43238.2</v>
      </c>
      <c r="K448" s="154" t="n">
        <v>1606.1</v>
      </c>
      <c r="L448" s="154" t="n">
        <v>1556.4</v>
      </c>
      <c r="M448" s="154" t="n">
        <v>122.7</v>
      </c>
      <c r="N448" s="154" t="n">
        <v>57.6</v>
      </c>
    </row>
    <row r="449" ht="10.05" customHeight="1">
      <c r="A449" s="151" t="inlineStr">
        <is>
          <t>LUPIN</t>
        </is>
      </c>
      <c r="B449" s="412" t="n">
        <v>2011</v>
      </c>
      <c r="C449" s="151" t="inlineStr">
        <is>
          <t>2011/12</t>
        </is>
      </c>
      <c r="D449" s="413" t="n">
        <v>7</v>
      </c>
      <c r="E449" s="154" t="n">
        <v>1523.2</v>
      </c>
      <c r="F449" s="154" t="n">
        <v>0</v>
      </c>
      <c r="G449" s="154" t="n">
        <v>1523.2</v>
      </c>
      <c r="H449" s="154" t="n">
        <v>5504.6</v>
      </c>
      <c r="I449" s="154" t="n">
        <v>304.8</v>
      </c>
      <c r="J449" s="154" t="n">
        <v>5809.4</v>
      </c>
      <c r="K449" s="154" t="n">
        <v>26.9</v>
      </c>
      <c r="L449" s="154" t="n">
        <v>0</v>
      </c>
      <c r="M449" s="154" t="n">
        <v>0</v>
      </c>
      <c r="N449" s="154" t="n">
        <v>3.7</v>
      </c>
    </row>
    <row r="450" ht="10.05" customHeight="1">
      <c r="A450" s="151" t="inlineStr">
        <is>
          <t>POIS</t>
        </is>
      </c>
      <c r="B450" s="412" t="n">
        <v>2011</v>
      </c>
      <c r="C450" s="151" t="inlineStr">
        <is>
          <t>2011/12</t>
        </is>
      </c>
      <c r="D450" s="413" t="n">
        <v>7</v>
      </c>
      <c r="E450" s="154" t="n">
        <v>231016.6</v>
      </c>
      <c r="F450" s="154" t="n">
        <v>7959.3</v>
      </c>
      <c r="G450" s="154" t="n">
        <v>238975.9</v>
      </c>
      <c r="H450" s="154" t="n">
        <v>267883.8</v>
      </c>
      <c r="I450" s="154" t="n">
        <v>10971.8</v>
      </c>
      <c r="J450" s="154" t="n">
        <v>278855.6</v>
      </c>
      <c r="K450" s="154" t="n">
        <v>113428.7</v>
      </c>
      <c r="L450" s="154" t="n">
        <v>130633.8</v>
      </c>
      <c r="M450" s="154" t="n">
        <v>19705.9</v>
      </c>
      <c r="N450" s="154" t="n">
        <v>431.3</v>
      </c>
    </row>
    <row r="451" ht="10.05" customHeight="1">
      <c r="A451" s="151" t="inlineStr">
        <is>
          <t>FEVEROLE</t>
        </is>
      </c>
      <c r="B451" s="412" t="n">
        <v>2011</v>
      </c>
      <c r="C451" s="151" t="inlineStr">
        <is>
          <t>2011/12</t>
        </is>
      </c>
      <c r="D451" s="413" t="n">
        <v>8</v>
      </c>
      <c r="E451" s="154" t="n">
        <v>134301.8</v>
      </c>
      <c r="F451" s="154" t="n">
        <v>297.2</v>
      </c>
      <c r="G451" s="154" t="n">
        <v>134599</v>
      </c>
      <c r="H451" s="154" t="n">
        <v>149617.7</v>
      </c>
      <c r="I451" s="154" t="n">
        <v>2415.2</v>
      </c>
      <c r="J451" s="154" t="n">
        <v>152032.9</v>
      </c>
      <c r="K451" s="154" t="n">
        <v>29203.3</v>
      </c>
      <c r="L451" s="154" t="n">
        <v>30924.2</v>
      </c>
      <c r="M451" s="154" t="n">
        <v>3310.8</v>
      </c>
      <c r="N451" s="154" t="n">
        <v>16.1</v>
      </c>
    </row>
    <row r="452" ht="10.05" customHeight="1">
      <c r="A452" s="151" t="inlineStr">
        <is>
          <t>LUPIN</t>
        </is>
      </c>
      <c r="B452" s="412" t="n">
        <v>2011</v>
      </c>
      <c r="C452" s="151" t="inlineStr">
        <is>
          <t>2011/12</t>
        </is>
      </c>
      <c r="D452" s="413" t="n">
        <v>8</v>
      </c>
      <c r="E452" s="154" t="n">
        <v>842.3</v>
      </c>
      <c r="F452" s="154" t="n">
        <v>27.1</v>
      </c>
      <c r="G452" s="154" t="n">
        <v>869.4</v>
      </c>
      <c r="H452" s="154" t="n">
        <v>5989</v>
      </c>
      <c r="I452" s="154" t="n">
        <v>331.9</v>
      </c>
      <c r="J452" s="154" t="n">
        <v>6320.9</v>
      </c>
      <c r="K452" s="154" t="n">
        <v>25.8</v>
      </c>
      <c r="L452" s="154" t="n">
        <v>2.8</v>
      </c>
      <c r="M452" s="154" t="n">
        <v>0</v>
      </c>
      <c r="N452" s="154" t="n">
        <v>3.9</v>
      </c>
    </row>
    <row r="453" ht="10.05" customHeight="1">
      <c r="A453" s="151" t="inlineStr">
        <is>
          <t>POIS</t>
        </is>
      </c>
      <c r="B453" s="412" t="n">
        <v>2011</v>
      </c>
      <c r="C453" s="151" t="inlineStr">
        <is>
          <t>2011/12</t>
        </is>
      </c>
      <c r="D453" s="413" t="n">
        <v>8</v>
      </c>
      <c r="E453" s="154" t="n">
        <v>72647.7</v>
      </c>
      <c r="F453" s="154" t="n">
        <v>1095</v>
      </c>
      <c r="G453" s="154" t="n">
        <v>73742.7</v>
      </c>
      <c r="H453" s="154" t="n">
        <v>284731.2</v>
      </c>
      <c r="I453" s="154" t="n">
        <v>11110.5</v>
      </c>
      <c r="J453" s="154" t="n">
        <v>295841.7</v>
      </c>
      <c r="K453" s="154" t="n">
        <v>99378.4000000001</v>
      </c>
      <c r="L453" s="154" t="n">
        <v>21486.8</v>
      </c>
      <c r="M453" s="154" t="n">
        <v>34883.1</v>
      </c>
      <c r="N453" s="154" t="n">
        <v>653.7</v>
      </c>
    </row>
    <row r="454" ht="10.05" customHeight="1">
      <c r="A454" s="151" t="inlineStr">
        <is>
          <t>FEVEROLE</t>
        </is>
      </c>
      <c r="B454" s="412" t="n">
        <v>2011</v>
      </c>
      <c r="C454" s="151" t="inlineStr">
        <is>
          <t>2011/12</t>
        </is>
      </c>
      <c r="D454" s="413" t="n">
        <v>9</v>
      </c>
      <c r="E454" s="154" t="n">
        <v>48974.4</v>
      </c>
      <c r="F454" s="154" t="n">
        <v>40.1</v>
      </c>
      <c r="G454" s="154" t="n">
        <v>49014.5</v>
      </c>
      <c r="H454" s="154" t="n">
        <v>162637.1</v>
      </c>
      <c r="I454" s="154" t="n">
        <v>2366.3</v>
      </c>
      <c r="J454" s="154" t="n">
        <v>165003.4</v>
      </c>
      <c r="K454" s="154" t="n">
        <v>31723.3</v>
      </c>
      <c r="L454" s="154" t="n">
        <v>19310.7</v>
      </c>
      <c r="M454" s="154" t="n">
        <v>16668.2</v>
      </c>
      <c r="N454" s="154" t="n">
        <v>192.1</v>
      </c>
    </row>
    <row r="455" ht="10.05" customHeight="1">
      <c r="A455" s="151" t="inlineStr">
        <is>
          <t>LUPIN</t>
        </is>
      </c>
      <c r="B455" s="412" t="n">
        <v>2011</v>
      </c>
      <c r="C455" s="151" t="inlineStr">
        <is>
          <t>2011/12</t>
        </is>
      </c>
      <c r="D455" s="413" t="n">
        <v>9</v>
      </c>
      <c r="E455" s="154" t="n">
        <v>332.7</v>
      </c>
      <c r="F455" s="154" t="n">
        <v>49.8</v>
      </c>
      <c r="G455" s="154" t="n">
        <v>382.5</v>
      </c>
      <c r="H455" s="154" t="n">
        <v>6012.6</v>
      </c>
      <c r="I455" s="154" t="n">
        <v>330.1</v>
      </c>
      <c r="J455" s="154" t="n">
        <v>6342.7</v>
      </c>
      <c r="K455" s="154" t="n">
        <v>19.6</v>
      </c>
      <c r="L455" s="154" t="n">
        <v>0</v>
      </c>
      <c r="M455" s="154" t="n">
        <v>0</v>
      </c>
      <c r="N455" s="154" t="n">
        <v>6.2</v>
      </c>
    </row>
    <row r="456" ht="10.05" customHeight="1">
      <c r="A456" s="151" t="inlineStr">
        <is>
          <t>POIS</t>
        </is>
      </c>
      <c r="B456" s="412" t="n">
        <v>2011</v>
      </c>
      <c r="C456" s="151" t="inlineStr">
        <is>
          <t>2011/12</t>
        </is>
      </c>
      <c r="D456" s="413" t="n">
        <v>9</v>
      </c>
      <c r="E456" s="154" t="n">
        <v>38720.9</v>
      </c>
      <c r="F456" s="154" t="n">
        <v>1643.7</v>
      </c>
      <c r="G456" s="154" t="n">
        <v>40364.6</v>
      </c>
      <c r="H456" s="154" t="n">
        <v>255168.3</v>
      </c>
      <c r="I456" s="154" t="n">
        <v>11598.2</v>
      </c>
      <c r="J456" s="154" t="n">
        <v>266766.5</v>
      </c>
      <c r="K456" s="154" t="n">
        <v>73402.39999999999</v>
      </c>
      <c r="L456" s="154" t="n">
        <v>2558.4</v>
      </c>
      <c r="M456" s="154" t="n">
        <v>27976</v>
      </c>
      <c r="N456" s="154" t="n">
        <v>559.5</v>
      </c>
    </row>
    <row r="457" ht="10.05" customHeight="1">
      <c r="A457" s="151" t="inlineStr">
        <is>
          <t>FEVEROLE</t>
        </is>
      </c>
      <c r="B457" s="412" t="n">
        <v>2011</v>
      </c>
      <c r="C457" s="151" t="inlineStr">
        <is>
          <t>2011/12</t>
        </is>
      </c>
      <c r="D457" s="413" t="n">
        <v>10</v>
      </c>
      <c r="E457" s="154" t="n">
        <v>8828.30000000001</v>
      </c>
      <c r="F457" s="154" t="n">
        <v>546.8</v>
      </c>
      <c r="G457" s="154" t="n">
        <v>9375.100000000009</v>
      </c>
      <c r="H457" s="154" t="n">
        <v>138029.2</v>
      </c>
      <c r="I457" s="154" t="n">
        <v>2597.9</v>
      </c>
      <c r="J457" s="154" t="n">
        <v>140627.1</v>
      </c>
      <c r="K457" s="154" t="n">
        <v>26831.1</v>
      </c>
      <c r="L457" s="154" t="n">
        <v>1380</v>
      </c>
      <c r="M457" s="154" t="n">
        <v>5986</v>
      </c>
      <c r="N457" s="154" t="n">
        <v>183.1</v>
      </c>
    </row>
    <row r="458" ht="10.05" customHeight="1">
      <c r="A458" s="151" t="inlineStr">
        <is>
          <t>LUPIN</t>
        </is>
      </c>
      <c r="B458" s="412" t="n">
        <v>2011</v>
      </c>
      <c r="C458" s="151" t="inlineStr">
        <is>
          <t>2011/12</t>
        </is>
      </c>
      <c r="D458" s="413" t="n">
        <v>10</v>
      </c>
      <c r="E458" s="154" t="n">
        <v>6</v>
      </c>
      <c r="F458" s="154" t="n">
        <v>0</v>
      </c>
      <c r="G458" s="154" t="n">
        <v>6</v>
      </c>
      <c r="H458" s="154" t="n">
        <v>5633.3</v>
      </c>
      <c r="I458" s="154" t="n">
        <v>329.3</v>
      </c>
      <c r="J458" s="154" t="n">
        <v>5962.6</v>
      </c>
      <c r="K458" s="154" t="n">
        <v>17.5</v>
      </c>
      <c r="L458" s="154" t="n">
        <v>0</v>
      </c>
      <c r="M458" s="154" t="n">
        <v>0</v>
      </c>
      <c r="N458" s="154" t="n">
        <v>2.1</v>
      </c>
    </row>
    <row r="459" ht="10.05" customHeight="1">
      <c r="A459" s="151" t="inlineStr">
        <is>
          <t>POIS</t>
        </is>
      </c>
      <c r="B459" s="412" t="n">
        <v>2011</v>
      </c>
      <c r="C459" s="151" t="inlineStr">
        <is>
          <t>2011/12</t>
        </is>
      </c>
      <c r="D459" s="413" t="n">
        <v>10</v>
      </c>
      <c r="E459" s="154" t="n">
        <v>15363.6</v>
      </c>
      <c r="F459" s="154" t="n">
        <v>1702.8</v>
      </c>
      <c r="G459" s="154" t="n">
        <v>17066.4</v>
      </c>
      <c r="H459" s="154" t="n">
        <v>233117.7</v>
      </c>
      <c r="I459" s="154" t="n">
        <v>12090.7</v>
      </c>
      <c r="J459" s="154" t="n">
        <v>245208.4</v>
      </c>
      <c r="K459" s="154" t="n">
        <v>63875</v>
      </c>
      <c r="L459" s="154" t="n">
        <v>1873.4</v>
      </c>
      <c r="M459" s="154" t="n">
        <v>10829.1</v>
      </c>
      <c r="N459" s="154" t="n">
        <v>605.8</v>
      </c>
    </row>
    <row r="460" ht="10.05" customHeight="1">
      <c r="A460" s="151" t="inlineStr">
        <is>
          <t>FEVEROLE</t>
        </is>
      </c>
      <c r="B460" s="412" t="n">
        <v>2011</v>
      </c>
      <c r="C460" s="151" t="inlineStr">
        <is>
          <t>2011/12</t>
        </is>
      </c>
      <c r="D460" s="413" t="n">
        <v>11</v>
      </c>
      <c r="E460" s="154" t="n">
        <v>7910.6</v>
      </c>
      <c r="F460" s="154" t="n">
        <v>2157.8</v>
      </c>
      <c r="G460" s="154" t="n">
        <v>10068.4</v>
      </c>
      <c r="H460" s="154" t="n">
        <v>135602.5</v>
      </c>
      <c r="I460" s="154" t="n">
        <v>3996.7</v>
      </c>
      <c r="J460" s="154" t="n">
        <v>139599.2</v>
      </c>
      <c r="K460" s="154" t="n">
        <v>23982.3</v>
      </c>
      <c r="L460" s="154" t="n">
        <v>1415.8</v>
      </c>
      <c r="M460" s="154" t="n">
        <v>3991.4</v>
      </c>
      <c r="N460" s="154" t="n">
        <v>273.1</v>
      </c>
    </row>
    <row r="461" ht="10.05" customHeight="1">
      <c r="A461" s="151" t="inlineStr">
        <is>
          <t>LUPIN</t>
        </is>
      </c>
      <c r="B461" s="412" t="n">
        <v>2011</v>
      </c>
      <c r="C461" s="151" t="inlineStr">
        <is>
          <t>2011/12</t>
        </is>
      </c>
      <c r="D461" s="413" t="n">
        <v>11</v>
      </c>
      <c r="E461" s="154" t="n">
        <v>34.2</v>
      </c>
      <c r="F461" s="154" t="n">
        <v>114.8</v>
      </c>
      <c r="G461" s="154" t="n">
        <v>149</v>
      </c>
      <c r="H461" s="154" t="n">
        <v>5240.1</v>
      </c>
      <c r="I461" s="154" t="n">
        <v>444.1</v>
      </c>
      <c r="J461" s="154" t="n">
        <v>5684.2</v>
      </c>
      <c r="K461" s="154" t="n">
        <v>16.4</v>
      </c>
      <c r="L461" s="154" t="n">
        <v>0</v>
      </c>
      <c r="M461" s="154" t="n">
        <v>0</v>
      </c>
      <c r="N461" s="154" t="n">
        <v>1.1</v>
      </c>
    </row>
    <row r="462" ht="10.05" customHeight="1">
      <c r="A462" s="151" t="inlineStr">
        <is>
          <t>POIS</t>
        </is>
      </c>
      <c r="B462" s="412" t="n">
        <v>2011</v>
      </c>
      <c r="C462" s="151" t="inlineStr">
        <is>
          <t>2011/12</t>
        </is>
      </c>
      <c r="D462" s="413" t="n">
        <v>11</v>
      </c>
      <c r="E462" s="154" t="n">
        <v>19660.9</v>
      </c>
      <c r="F462" s="154" t="n">
        <v>3726.3</v>
      </c>
      <c r="G462" s="154" t="n">
        <v>23387.2</v>
      </c>
      <c r="H462" s="154" t="n">
        <v>224140</v>
      </c>
      <c r="I462" s="154" t="n">
        <v>14603</v>
      </c>
      <c r="J462" s="154" t="n">
        <v>238743</v>
      </c>
      <c r="K462" s="154" t="n">
        <v>54651.6</v>
      </c>
      <c r="L462" s="154" t="n">
        <v>3047.3</v>
      </c>
      <c r="M462" s="154" t="n">
        <v>11794.9</v>
      </c>
      <c r="N462" s="154" t="n">
        <v>475.6</v>
      </c>
    </row>
    <row r="463" ht="10.05" customHeight="1">
      <c r="A463" s="151" t="inlineStr">
        <is>
          <t>FEVEROLE</t>
        </is>
      </c>
      <c r="B463" s="412" t="n">
        <v>2011</v>
      </c>
      <c r="C463" s="151" t="inlineStr">
        <is>
          <t>2011/12</t>
        </is>
      </c>
      <c r="D463" s="413" t="n">
        <v>12</v>
      </c>
      <c r="E463" s="154" t="n">
        <v>6799.1</v>
      </c>
      <c r="F463" s="154" t="n">
        <v>1179.4</v>
      </c>
      <c r="G463" s="154" t="n">
        <v>7978.5</v>
      </c>
      <c r="H463" s="154" t="n">
        <v>134781.6</v>
      </c>
      <c r="I463" s="154" t="n">
        <v>4887.4</v>
      </c>
      <c r="J463" s="154" t="n">
        <v>139669</v>
      </c>
      <c r="K463" s="154" t="n">
        <v>21885.5</v>
      </c>
      <c r="L463" s="154" t="n">
        <v>948.5</v>
      </c>
      <c r="M463" s="154" t="n">
        <v>3010.8</v>
      </c>
      <c r="N463" s="154" t="n">
        <v>34.5</v>
      </c>
    </row>
    <row r="464" ht="10.05" customHeight="1">
      <c r="A464" s="151" t="inlineStr">
        <is>
          <t>LUPIN</t>
        </is>
      </c>
      <c r="B464" s="412" t="n">
        <v>2011</v>
      </c>
      <c r="C464" s="151" t="inlineStr">
        <is>
          <t>2011/12</t>
        </is>
      </c>
      <c r="D464" s="413" t="n">
        <v>12</v>
      </c>
      <c r="E464" s="154" t="n">
        <v>72.09999999999999</v>
      </c>
      <c r="F464" s="154" t="n">
        <v>0</v>
      </c>
      <c r="G464" s="154" t="n">
        <v>72.09999999999999</v>
      </c>
      <c r="H464" s="154" t="n">
        <v>4919.6</v>
      </c>
      <c r="I464" s="154" t="n">
        <v>424.1</v>
      </c>
      <c r="J464" s="154" t="n">
        <v>5343.7</v>
      </c>
      <c r="K464" s="154" t="n">
        <v>16.4</v>
      </c>
      <c r="L464" s="154" t="n">
        <v>0</v>
      </c>
      <c r="M464" s="154" t="n">
        <v>0</v>
      </c>
      <c r="N464" s="154" t="n">
        <v>0</v>
      </c>
    </row>
    <row r="465" ht="10.05" customHeight="1">
      <c r="A465" s="151" t="inlineStr">
        <is>
          <t>POIS</t>
        </is>
      </c>
      <c r="B465" s="412" t="n">
        <v>2011</v>
      </c>
      <c r="C465" s="151" t="inlineStr">
        <is>
          <t>2011/12</t>
        </is>
      </c>
      <c r="D465" s="413" t="n">
        <v>12</v>
      </c>
      <c r="E465" s="154" t="n">
        <v>14791.4</v>
      </c>
      <c r="F465" s="154" t="n">
        <v>3232.4</v>
      </c>
      <c r="G465" s="154" t="n">
        <v>18023.8</v>
      </c>
      <c r="H465" s="154" t="n">
        <v>197009.9</v>
      </c>
      <c r="I465" s="154" t="n">
        <v>15804.3</v>
      </c>
      <c r="J465" s="154" t="n">
        <v>212814.2</v>
      </c>
      <c r="K465" s="154" t="n">
        <v>49536.9</v>
      </c>
      <c r="L465" s="154" t="n">
        <v>3436</v>
      </c>
      <c r="M465" s="154" t="n">
        <v>8367.1</v>
      </c>
      <c r="N465" s="154" t="n">
        <v>183.8</v>
      </c>
    </row>
    <row r="466" ht="10.05" customHeight="1">
      <c r="A466" s="151" t="inlineStr">
        <is>
          <t>FEVEROLE</t>
        </is>
      </c>
      <c r="B466" s="412" t="n">
        <v>2012</v>
      </c>
      <c r="C466" s="151" t="inlineStr">
        <is>
          <t>2011/12</t>
        </is>
      </c>
      <c r="D466" s="413" t="n">
        <v>1</v>
      </c>
      <c r="E466" s="154" t="n">
        <v>12352.9</v>
      </c>
      <c r="F466" s="154" t="n">
        <v>1041.4</v>
      </c>
      <c r="G466" s="154" t="n">
        <v>13394.3</v>
      </c>
      <c r="H466" s="154" t="n">
        <v>121528.5</v>
      </c>
      <c r="I466" s="154" t="n">
        <v>4848.8</v>
      </c>
      <c r="J466" s="154" t="n">
        <v>126377.3</v>
      </c>
      <c r="K466" s="154" t="n">
        <v>16791.5</v>
      </c>
      <c r="L466" s="154" t="n">
        <v>702.9</v>
      </c>
      <c r="M466" s="154" t="n">
        <v>5362.4</v>
      </c>
      <c r="N466" s="154" t="n">
        <v>434.4</v>
      </c>
    </row>
    <row r="467" ht="10.05" customHeight="1">
      <c r="A467" s="151" t="inlineStr">
        <is>
          <t>LUPIN</t>
        </is>
      </c>
      <c r="B467" s="412" t="n">
        <v>2012</v>
      </c>
      <c r="C467" s="151" t="inlineStr">
        <is>
          <t>2011/12</t>
        </is>
      </c>
      <c r="D467" s="413" t="n">
        <v>1</v>
      </c>
      <c r="E467" s="154" t="n">
        <v>0</v>
      </c>
      <c r="F467" s="154" t="n">
        <v>0</v>
      </c>
      <c r="G467" s="154" t="n">
        <v>0</v>
      </c>
      <c r="H467" s="154" t="n">
        <v>4515.7</v>
      </c>
      <c r="I467" s="154" t="n">
        <v>421.8</v>
      </c>
      <c r="J467" s="154" t="n">
        <v>4937.5</v>
      </c>
      <c r="K467" s="154" t="n">
        <v>16.3</v>
      </c>
      <c r="L467" s="154" t="n">
        <v>0</v>
      </c>
      <c r="M467" s="154" t="n">
        <v>0</v>
      </c>
      <c r="N467" s="154" t="n">
        <v>0.1</v>
      </c>
    </row>
    <row r="468" ht="10.05" customHeight="1">
      <c r="A468" s="151" t="inlineStr">
        <is>
          <t>POIS</t>
        </is>
      </c>
      <c r="B468" s="412" t="n">
        <v>2012</v>
      </c>
      <c r="C468" s="151" t="inlineStr">
        <is>
          <t>2011/12</t>
        </is>
      </c>
      <c r="D468" s="413" t="n">
        <v>1</v>
      </c>
      <c r="E468" s="154" t="n">
        <v>21985</v>
      </c>
      <c r="F468" s="154" t="n">
        <v>2673.3</v>
      </c>
      <c r="G468" s="154" t="n">
        <v>24658.3</v>
      </c>
      <c r="H468" s="154" t="n">
        <v>187827</v>
      </c>
      <c r="I468" s="154" t="n">
        <v>15890.4</v>
      </c>
      <c r="J468" s="154" t="n">
        <v>203717.4</v>
      </c>
      <c r="K468" s="154" t="n">
        <v>38553.1</v>
      </c>
      <c r="L468" s="154" t="n">
        <v>2234.2</v>
      </c>
      <c r="M468" s="154" t="n">
        <v>13041.8</v>
      </c>
      <c r="N468" s="154" t="n">
        <v>176.9</v>
      </c>
    </row>
    <row r="469" ht="10.05" customHeight="1">
      <c r="A469" s="151" t="inlineStr">
        <is>
          <t>FEVEROLE</t>
        </is>
      </c>
      <c r="B469" s="412" t="n">
        <v>2012</v>
      </c>
      <c r="C469" s="151" t="inlineStr">
        <is>
          <t>2011/12</t>
        </is>
      </c>
      <c r="D469" s="413" t="n">
        <v>2</v>
      </c>
      <c r="E469" s="154" t="n">
        <v>9290.799999999999</v>
      </c>
      <c r="F469" s="154" t="n">
        <v>336.1</v>
      </c>
      <c r="G469" s="154" t="n">
        <v>9626.9</v>
      </c>
      <c r="H469" s="154" t="n">
        <v>112012.1</v>
      </c>
      <c r="I469" s="154" t="n">
        <v>4387.8</v>
      </c>
      <c r="J469" s="154" t="n">
        <v>116399.9</v>
      </c>
      <c r="K469" s="154" t="n">
        <v>12637.4</v>
      </c>
      <c r="L469" s="154" t="n">
        <v>1171.6</v>
      </c>
      <c r="M469" s="154" t="n">
        <v>5167.6</v>
      </c>
      <c r="N469" s="154" t="n">
        <v>158.3</v>
      </c>
    </row>
    <row r="470" ht="10.05" customHeight="1">
      <c r="A470" s="151" t="inlineStr">
        <is>
          <t>LUPIN</t>
        </is>
      </c>
      <c r="B470" s="412" t="n">
        <v>2012</v>
      </c>
      <c r="C470" s="151" t="inlineStr">
        <is>
          <t>2011/12</t>
        </is>
      </c>
      <c r="D470" s="413" t="n">
        <v>2</v>
      </c>
      <c r="E470" s="154" t="n">
        <v>3.1</v>
      </c>
      <c r="F470" s="154" t="n">
        <v>0</v>
      </c>
      <c r="G470" s="154" t="n">
        <v>3.1</v>
      </c>
      <c r="H470" s="154" t="n">
        <v>3976.2</v>
      </c>
      <c r="I470" s="154" t="n">
        <v>336.1</v>
      </c>
      <c r="J470" s="154" t="n">
        <v>4312.3</v>
      </c>
      <c r="K470" s="154" t="n">
        <v>0</v>
      </c>
      <c r="L470" s="154" t="n">
        <v>0</v>
      </c>
      <c r="M470" s="154" t="n">
        <v>0</v>
      </c>
      <c r="N470" s="154" t="n">
        <v>16.3</v>
      </c>
    </row>
    <row r="471" ht="10.05" customHeight="1">
      <c r="A471" s="151" t="inlineStr">
        <is>
          <t>POIS</t>
        </is>
      </c>
      <c r="B471" s="412" t="n">
        <v>2012</v>
      </c>
      <c r="C471" s="151" t="inlineStr">
        <is>
          <t>2011/12</t>
        </is>
      </c>
      <c r="D471" s="413" t="n">
        <v>2</v>
      </c>
      <c r="E471" s="154" t="n">
        <v>15548.7</v>
      </c>
      <c r="F471" s="154" t="n">
        <v>1264</v>
      </c>
      <c r="G471" s="154" t="n">
        <v>16812.7</v>
      </c>
      <c r="H471" s="154" t="n">
        <v>172328.5</v>
      </c>
      <c r="I471" s="154" t="n">
        <v>14180.9</v>
      </c>
      <c r="J471" s="154" t="n">
        <v>186509.4</v>
      </c>
      <c r="K471" s="154" t="n">
        <v>30305.8</v>
      </c>
      <c r="L471" s="154" t="n">
        <v>1990.5</v>
      </c>
      <c r="M471" s="154" t="n">
        <v>10000.2</v>
      </c>
      <c r="N471" s="154" t="n">
        <v>237.4</v>
      </c>
    </row>
    <row r="472" ht="10.05" customHeight="1">
      <c r="A472" s="151" t="inlineStr">
        <is>
          <t>FEVEROLE</t>
        </is>
      </c>
      <c r="B472" s="412" t="n">
        <v>2012</v>
      </c>
      <c r="C472" s="151" t="inlineStr">
        <is>
          <t>2011/12</t>
        </is>
      </c>
      <c r="D472" s="413" t="n">
        <v>3</v>
      </c>
      <c r="E472" s="154" t="n">
        <v>10219.5</v>
      </c>
      <c r="F472" s="154" t="n">
        <v>51.4</v>
      </c>
      <c r="G472" s="154" t="n">
        <v>10270.9</v>
      </c>
      <c r="H472" s="154" t="n">
        <v>102454.9</v>
      </c>
      <c r="I472" s="154" t="n">
        <v>3538.1</v>
      </c>
      <c r="J472" s="154" t="n">
        <v>105993</v>
      </c>
      <c r="K472" s="154" t="n">
        <v>7089.3</v>
      </c>
      <c r="L472" s="154" t="n">
        <v>661.1</v>
      </c>
      <c r="M472" s="154" t="n">
        <v>6122.9</v>
      </c>
      <c r="N472" s="154" t="n">
        <v>86.2</v>
      </c>
    </row>
    <row r="473" ht="10.05" customHeight="1">
      <c r="A473" s="151" t="inlineStr">
        <is>
          <t>LUPIN</t>
        </is>
      </c>
      <c r="B473" s="412" t="n">
        <v>2012</v>
      </c>
      <c r="C473" s="151" t="inlineStr">
        <is>
          <t>2011/12</t>
        </is>
      </c>
      <c r="D473" s="413" t="n">
        <v>3</v>
      </c>
      <c r="E473" s="154" t="n">
        <v>0</v>
      </c>
      <c r="F473" s="154" t="n">
        <v>0</v>
      </c>
      <c r="G473" s="154" t="n">
        <v>0</v>
      </c>
      <c r="H473" s="154" t="n">
        <v>3575.8</v>
      </c>
      <c r="I473" s="154" t="n">
        <v>279</v>
      </c>
      <c r="J473" s="154" t="n">
        <v>3854.8</v>
      </c>
      <c r="K473" s="154" t="n">
        <v>0</v>
      </c>
      <c r="L473" s="154" t="n">
        <v>0</v>
      </c>
      <c r="M473" s="154" t="n">
        <v>0</v>
      </c>
      <c r="N473" s="154" t="n">
        <v>0</v>
      </c>
    </row>
    <row r="474" ht="10.05" customHeight="1">
      <c r="A474" s="151" t="inlineStr">
        <is>
          <t>POIS</t>
        </is>
      </c>
      <c r="B474" s="412" t="n">
        <v>2012</v>
      </c>
      <c r="C474" s="151" t="inlineStr">
        <is>
          <t>2011/12</t>
        </is>
      </c>
      <c r="D474" s="413" t="n">
        <v>3</v>
      </c>
      <c r="E474" s="154" t="n">
        <v>22144.7</v>
      </c>
      <c r="F474" s="154" t="n">
        <v>1216</v>
      </c>
      <c r="G474" s="154" t="n">
        <v>23360.7</v>
      </c>
      <c r="H474" s="154" t="n">
        <v>124724.3</v>
      </c>
      <c r="I474" s="154" t="n">
        <v>12207.3</v>
      </c>
      <c r="J474" s="154" t="n">
        <v>136931.6</v>
      </c>
      <c r="K474" s="154" t="n">
        <v>19391.8</v>
      </c>
      <c r="L474" s="154" t="n">
        <v>2620</v>
      </c>
      <c r="M474" s="154" t="n">
        <v>13345.8</v>
      </c>
      <c r="N474" s="154" t="n">
        <v>188</v>
      </c>
    </row>
    <row r="475" ht="10.05" customHeight="1">
      <c r="A475" s="151" t="inlineStr">
        <is>
          <t>FEVEROLE</t>
        </is>
      </c>
      <c r="B475" s="412" t="n">
        <v>2012</v>
      </c>
      <c r="C475" s="151" t="inlineStr">
        <is>
          <t>2011/12</t>
        </is>
      </c>
      <c r="D475" s="413" t="n">
        <v>4</v>
      </c>
      <c r="E475" s="154" t="n">
        <v>10729.8</v>
      </c>
      <c r="F475" s="154" t="n">
        <v>141.2</v>
      </c>
      <c r="G475" s="154" t="n">
        <v>10871</v>
      </c>
      <c r="H475" s="154" t="n">
        <v>77253.10000000001</v>
      </c>
      <c r="I475" s="154" t="n">
        <v>3442.7</v>
      </c>
      <c r="J475" s="154" t="n">
        <v>80695.8</v>
      </c>
      <c r="K475" s="154" t="n">
        <v>3771.6</v>
      </c>
      <c r="L475" s="154" t="n">
        <v>263.6</v>
      </c>
      <c r="M475" s="154" t="n">
        <v>3487.6</v>
      </c>
      <c r="N475" s="154" t="n">
        <v>93.7</v>
      </c>
    </row>
    <row r="476" ht="10.05" customHeight="1">
      <c r="A476" s="151" t="inlineStr">
        <is>
          <t>LUPIN</t>
        </is>
      </c>
      <c r="B476" s="412" t="n">
        <v>2012</v>
      </c>
      <c r="C476" s="151" t="inlineStr">
        <is>
          <t>2011/12</t>
        </is>
      </c>
      <c r="D476" s="413" t="n">
        <v>4</v>
      </c>
      <c r="E476" s="154" t="n">
        <v>0</v>
      </c>
      <c r="F476" s="154" t="n">
        <v>0</v>
      </c>
      <c r="G476" s="154" t="n">
        <v>0</v>
      </c>
      <c r="H476" s="154" t="n">
        <v>2998.8</v>
      </c>
      <c r="I476" s="154" t="n">
        <v>223.5</v>
      </c>
      <c r="J476" s="154" t="n">
        <v>3222.3</v>
      </c>
      <c r="K476" s="154" t="n">
        <v>0</v>
      </c>
      <c r="L476" s="154" t="n">
        <v>0</v>
      </c>
      <c r="M476" s="154" t="n">
        <v>0</v>
      </c>
      <c r="N476" s="154" t="n">
        <v>0</v>
      </c>
    </row>
    <row r="477" ht="10.05" customHeight="1">
      <c r="A477" s="151" t="inlineStr">
        <is>
          <t>POIS</t>
        </is>
      </c>
      <c r="B477" s="412" t="n">
        <v>2012</v>
      </c>
      <c r="C477" s="151" t="inlineStr">
        <is>
          <t>2011/12</t>
        </is>
      </c>
      <c r="D477" s="413" t="n">
        <v>4</v>
      </c>
      <c r="E477" s="154" t="n">
        <v>20551.1</v>
      </c>
      <c r="F477" s="154" t="n">
        <v>814.2</v>
      </c>
      <c r="G477" s="154" t="n">
        <v>21365.3</v>
      </c>
      <c r="H477" s="154" t="n">
        <v>110424.5</v>
      </c>
      <c r="I477" s="154" t="n">
        <v>11010.8</v>
      </c>
      <c r="J477" s="154" t="n">
        <v>121435.3</v>
      </c>
      <c r="K477" s="154" t="n">
        <v>10137</v>
      </c>
      <c r="L477" s="154" t="n">
        <v>3325.7</v>
      </c>
      <c r="M477" s="154" t="n">
        <v>12493.3</v>
      </c>
      <c r="N477" s="154" t="n">
        <v>164</v>
      </c>
    </row>
    <row r="478" ht="10.05" customHeight="1">
      <c r="A478" s="151" t="inlineStr">
        <is>
          <t>FEVEROLE</t>
        </is>
      </c>
      <c r="B478" s="412" t="n">
        <v>2012</v>
      </c>
      <c r="C478" s="151" t="inlineStr">
        <is>
          <t>2011/12</t>
        </is>
      </c>
      <c r="D478" s="413" t="n">
        <v>5</v>
      </c>
      <c r="E478" s="154" t="n">
        <v>4555</v>
      </c>
      <c r="F478" s="154" t="n">
        <v>9.6</v>
      </c>
      <c r="G478" s="154" t="n">
        <v>4564.6</v>
      </c>
      <c r="H478" s="154" t="n">
        <v>53534.8</v>
      </c>
      <c r="I478" s="154" t="n">
        <v>3188.1</v>
      </c>
      <c r="J478" s="154" t="n">
        <v>56722.9</v>
      </c>
      <c r="K478" s="154" t="n">
        <v>1329.6</v>
      </c>
      <c r="L478" s="154" t="n">
        <v>150.7</v>
      </c>
      <c r="M478" s="154" t="n">
        <v>2520.1</v>
      </c>
      <c r="N478" s="154" t="n">
        <v>99.5</v>
      </c>
    </row>
    <row r="479" ht="10.05" customHeight="1">
      <c r="A479" s="151" t="inlineStr">
        <is>
          <t>LUPIN</t>
        </is>
      </c>
      <c r="B479" s="412" t="n">
        <v>2012</v>
      </c>
      <c r="C479" s="151" t="inlineStr">
        <is>
          <t>2011/12</t>
        </is>
      </c>
      <c r="D479" s="413" t="n">
        <v>5</v>
      </c>
      <c r="E479" s="154" t="n">
        <v>2</v>
      </c>
      <c r="F479" s="154" t="n">
        <v>0</v>
      </c>
      <c r="G479" s="154" t="n">
        <v>2</v>
      </c>
      <c r="H479" s="154" t="n">
        <v>2748.4</v>
      </c>
      <c r="I479" s="154" t="n">
        <v>223.5</v>
      </c>
      <c r="J479" s="154" t="n">
        <v>2971.9</v>
      </c>
      <c r="K479" s="154" t="n">
        <v>0</v>
      </c>
      <c r="L479" s="154" t="n">
        <v>0</v>
      </c>
      <c r="M479" s="154" t="n">
        <v>0</v>
      </c>
      <c r="N479" s="154" t="n">
        <v>0</v>
      </c>
    </row>
    <row r="480" ht="10.05" customHeight="1">
      <c r="A480" s="151" t="inlineStr">
        <is>
          <t>POIS</t>
        </is>
      </c>
      <c r="B480" s="412" t="n">
        <v>2012</v>
      </c>
      <c r="C480" s="151" t="inlineStr">
        <is>
          <t>2011/12</t>
        </is>
      </c>
      <c r="D480" s="413" t="n">
        <v>5</v>
      </c>
      <c r="E480" s="154" t="n">
        <v>17979.6</v>
      </c>
      <c r="F480" s="154" t="n">
        <v>60.6</v>
      </c>
      <c r="G480" s="154" t="n">
        <v>18040.2</v>
      </c>
      <c r="H480" s="154" t="n">
        <v>54637.6000000001</v>
      </c>
      <c r="I480" s="154" t="n">
        <v>8806.30000000001</v>
      </c>
      <c r="J480" s="154" t="n">
        <v>63443.9</v>
      </c>
      <c r="K480" s="154" t="n">
        <v>3094.2</v>
      </c>
      <c r="L480" s="154" t="n">
        <v>2492.8</v>
      </c>
      <c r="M480" s="154" t="n">
        <v>8658.799999999999</v>
      </c>
      <c r="N480" s="154" t="n">
        <v>800.3</v>
      </c>
    </row>
    <row r="481" ht="10.05" customHeight="1">
      <c r="A481" s="151" t="inlineStr">
        <is>
          <t>FEVEROLE</t>
        </is>
      </c>
      <c r="B481" s="412" t="n">
        <v>2012</v>
      </c>
      <c r="C481" s="151" t="inlineStr">
        <is>
          <t>2011/12</t>
        </is>
      </c>
      <c r="D481" s="413" t="n">
        <v>6</v>
      </c>
      <c r="E481" s="154" t="n">
        <v>3037.1</v>
      </c>
      <c r="F481" s="154" t="n">
        <v>55</v>
      </c>
      <c r="G481" s="154" t="n">
        <v>3092.1</v>
      </c>
      <c r="H481" s="154" t="n">
        <v>0</v>
      </c>
      <c r="I481" s="154" t="n">
        <v>0</v>
      </c>
      <c r="J481" s="154" t="n">
        <v>0</v>
      </c>
      <c r="K481" s="154" t="n">
        <v>0</v>
      </c>
      <c r="L481" s="154" t="n">
        <v>61.3</v>
      </c>
      <c r="M481" s="154" t="n">
        <v>990</v>
      </c>
      <c r="N481" s="154" t="n">
        <v>238.9</v>
      </c>
    </row>
    <row r="482" ht="10.05" customHeight="1">
      <c r="A482" s="151" t="inlineStr">
        <is>
          <t>LUPIN</t>
        </is>
      </c>
      <c r="B482" s="412" t="n">
        <v>2012</v>
      </c>
      <c r="C482" s="151" t="inlineStr">
        <is>
          <t>2011/12</t>
        </is>
      </c>
      <c r="D482" s="413" t="n">
        <v>6</v>
      </c>
      <c r="E482" s="154" t="n">
        <v>5.7</v>
      </c>
      <c r="F482" s="154" t="n">
        <v>0</v>
      </c>
      <c r="G482" s="154" t="n">
        <v>5.7</v>
      </c>
      <c r="H482" s="154" t="n">
        <v>0</v>
      </c>
      <c r="I482" s="154" t="n">
        <v>0</v>
      </c>
      <c r="J482" s="154" t="n">
        <v>0</v>
      </c>
      <c r="K482" s="154" t="n">
        <v>0</v>
      </c>
      <c r="L482" s="154" t="n">
        <v>23.3</v>
      </c>
      <c r="M482" s="154" t="n">
        <v>0</v>
      </c>
      <c r="N482" s="154" t="n">
        <v>0</v>
      </c>
    </row>
    <row r="483" ht="10.05" customHeight="1">
      <c r="A483" s="151" t="inlineStr">
        <is>
          <t>POIS</t>
        </is>
      </c>
      <c r="B483" s="412" t="n">
        <v>2012</v>
      </c>
      <c r="C483" s="151" t="inlineStr">
        <is>
          <t>2011/12</t>
        </is>
      </c>
      <c r="D483" s="413" t="n">
        <v>6</v>
      </c>
      <c r="E483" s="154" t="n">
        <v>7393.3</v>
      </c>
      <c r="F483" s="154" t="n">
        <v>86.3</v>
      </c>
      <c r="G483" s="154" t="n">
        <v>7479.6</v>
      </c>
      <c r="H483" s="154" t="n">
        <v>0</v>
      </c>
      <c r="I483" s="154" t="n">
        <v>0</v>
      </c>
      <c r="J483" s="154" t="n">
        <v>0</v>
      </c>
      <c r="K483" s="154" t="n">
        <v>0</v>
      </c>
      <c r="L483" s="154" t="n">
        <v>543.1</v>
      </c>
      <c r="M483" s="154" t="n">
        <v>2496.4</v>
      </c>
      <c r="N483" s="154" t="n">
        <v>379.8</v>
      </c>
    </row>
    <row r="484" ht="10.05" customHeight="1">
      <c r="A484" s="151" t="inlineStr">
        <is>
          <t>FEVEROLE</t>
        </is>
      </c>
      <c r="B484" s="412" t="n">
        <v>2012</v>
      </c>
      <c r="C484" s="151" t="inlineStr">
        <is>
          <t>2011/12</t>
        </is>
      </c>
      <c r="D484" s="413" t="n">
        <v>7</v>
      </c>
      <c r="E484" s="154" t="n">
        <v>0</v>
      </c>
      <c r="F484" s="154" t="n">
        <v>0</v>
      </c>
      <c r="G484" s="154" t="n">
        <v>0</v>
      </c>
      <c r="H484" s="154" t="n">
        <v>17269.1</v>
      </c>
      <c r="I484" s="154" t="n">
        <v>4621.4</v>
      </c>
      <c r="J484" s="154" t="n">
        <v>21890.5</v>
      </c>
      <c r="K484" s="154" t="n">
        <v>168.5</v>
      </c>
      <c r="L484" s="154" t="n">
        <v>0</v>
      </c>
      <c r="M484" s="154" t="n">
        <v>0</v>
      </c>
      <c r="N484" s="154" t="n">
        <v>0</v>
      </c>
    </row>
    <row r="485" ht="10.05" customHeight="1">
      <c r="A485" s="151" t="inlineStr">
        <is>
          <t>LUPIN</t>
        </is>
      </c>
      <c r="B485" s="412" t="n">
        <v>2012</v>
      </c>
      <c r="C485" s="151" t="inlineStr">
        <is>
          <t>2011/12</t>
        </is>
      </c>
      <c r="D485" s="413" t="n">
        <v>7</v>
      </c>
      <c r="E485" s="154" t="n">
        <v>0</v>
      </c>
      <c r="F485" s="154" t="n">
        <v>0</v>
      </c>
      <c r="G485" s="154" t="n">
        <v>0</v>
      </c>
      <c r="H485" s="154" t="n">
        <v>2408.8</v>
      </c>
      <c r="I485" s="154" t="n">
        <v>153.1</v>
      </c>
      <c r="J485" s="154" t="n">
        <v>2561.9</v>
      </c>
      <c r="K485" s="154" t="n">
        <v>23.3</v>
      </c>
      <c r="L485" s="154" t="n">
        <v>0</v>
      </c>
      <c r="M485" s="154" t="n">
        <v>0</v>
      </c>
      <c r="N485" s="154" t="n">
        <v>0</v>
      </c>
    </row>
    <row r="486" ht="10.05" customHeight="1">
      <c r="A486" s="151" t="inlineStr">
        <is>
          <t>POIS</t>
        </is>
      </c>
      <c r="B486" s="412" t="n">
        <v>2012</v>
      </c>
      <c r="C486" s="151" t="inlineStr">
        <is>
          <t>2011/12</t>
        </is>
      </c>
      <c r="D486" s="413" t="n">
        <v>7</v>
      </c>
      <c r="E486" s="154" t="n">
        <v>0</v>
      </c>
      <c r="F486" s="154" t="n">
        <v>0</v>
      </c>
      <c r="G486" s="154" t="n">
        <v>0</v>
      </c>
      <c r="H486" s="154" t="n">
        <v>36905.6</v>
      </c>
      <c r="I486" s="154" t="n">
        <v>9706.4</v>
      </c>
      <c r="J486" s="154" t="n">
        <v>46612</v>
      </c>
      <c r="K486" s="154" t="n">
        <v>761</v>
      </c>
      <c r="L486" s="154" t="n">
        <v>0</v>
      </c>
      <c r="M486" s="154" t="n">
        <v>0</v>
      </c>
      <c r="N486" s="154" t="n">
        <v>0</v>
      </c>
    </row>
    <row r="487" ht="10.05" customHeight="1">
      <c r="A487" s="151" t="inlineStr">
        <is>
          <t>FEVEROLE</t>
        </is>
      </c>
      <c r="B487" s="412" t="n">
        <v>2012</v>
      </c>
      <c r="C487" s="151" t="inlineStr">
        <is>
          <t>2012/13</t>
        </is>
      </c>
      <c r="D487" s="413" t="n">
        <v>7</v>
      </c>
      <c r="E487" s="154" t="n">
        <v>2788.5</v>
      </c>
      <c r="F487" s="154" t="n">
        <v>0</v>
      </c>
      <c r="G487" s="154" t="n">
        <v>2788.5</v>
      </c>
      <c r="H487" s="154" t="n">
        <v>12643.9</v>
      </c>
      <c r="I487" s="154" t="n">
        <v>4457.4</v>
      </c>
      <c r="J487" s="154" t="n">
        <v>17101.3</v>
      </c>
      <c r="K487" s="154" t="n">
        <v>333.8</v>
      </c>
      <c r="L487" s="154" t="n">
        <v>248.3</v>
      </c>
      <c r="M487" s="154" t="n">
        <v>26</v>
      </c>
      <c r="N487" s="154" t="n">
        <v>23.5</v>
      </c>
    </row>
    <row r="488" ht="10.05" customHeight="1">
      <c r="A488" s="151" t="inlineStr">
        <is>
          <t>LUPIN</t>
        </is>
      </c>
      <c r="B488" s="412" t="n">
        <v>2012</v>
      </c>
      <c r="C488" s="151" t="inlineStr">
        <is>
          <t>2012/13</t>
        </is>
      </c>
      <c r="D488" s="413" t="n">
        <v>7</v>
      </c>
      <c r="E488" s="154" t="n">
        <v>26.9</v>
      </c>
      <c r="F488" s="154" t="n">
        <v>0</v>
      </c>
      <c r="G488" s="154" t="n">
        <v>26.9</v>
      </c>
      <c r="H488" s="154" t="n">
        <v>2151.7</v>
      </c>
      <c r="I488" s="154" t="n">
        <v>149.7</v>
      </c>
      <c r="J488" s="154" t="n">
        <v>2301.4</v>
      </c>
      <c r="K488" s="154" t="n">
        <v>0</v>
      </c>
      <c r="L488" s="154" t="n">
        <v>0</v>
      </c>
      <c r="M488" s="154" t="n">
        <v>23.3</v>
      </c>
      <c r="N488" s="154" t="n">
        <v>0</v>
      </c>
    </row>
    <row r="489" ht="10.05" customHeight="1">
      <c r="A489" s="151" t="inlineStr">
        <is>
          <t>POIS</t>
        </is>
      </c>
      <c r="B489" s="412" t="n">
        <v>2012</v>
      </c>
      <c r="C489" s="151" t="inlineStr">
        <is>
          <t>2012/13</t>
        </is>
      </c>
      <c r="D489" s="413" t="n">
        <v>7</v>
      </c>
      <c r="E489" s="154" t="n">
        <v>167925.5</v>
      </c>
      <c r="F489" s="154" t="n">
        <v>2517.4</v>
      </c>
      <c r="G489" s="154" t="n">
        <v>170442.9</v>
      </c>
      <c r="H489" s="154" t="n">
        <v>186236</v>
      </c>
      <c r="I489" s="154" t="n">
        <v>11408.3</v>
      </c>
      <c r="J489" s="154" t="n">
        <v>197644.3</v>
      </c>
      <c r="K489" s="154" t="n">
        <v>52850.8</v>
      </c>
      <c r="L489" s="154" t="n">
        <v>58094</v>
      </c>
      <c r="M489" s="154" t="n">
        <v>5855.7</v>
      </c>
      <c r="N489" s="154" t="n">
        <v>148.5</v>
      </c>
    </row>
    <row r="490" ht="10.05" customHeight="1">
      <c r="A490" s="151" t="inlineStr">
        <is>
          <t>FEVEROLE</t>
        </is>
      </c>
      <c r="B490" s="412" t="n">
        <v>2012</v>
      </c>
      <c r="C490" s="151" t="inlineStr">
        <is>
          <t>2012/13</t>
        </is>
      </c>
      <c r="D490" s="413" t="n">
        <v>8</v>
      </c>
      <c r="E490" s="154" t="n">
        <v>90671.8</v>
      </c>
      <c r="F490" s="154" t="n">
        <v>516.1</v>
      </c>
      <c r="G490" s="154" t="n">
        <v>91187.89999999999</v>
      </c>
      <c r="H490" s="154" t="n">
        <v>92623.10000000001</v>
      </c>
      <c r="I490" s="154" t="n">
        <v>4816</v>
      </c>
      <c r="J490" s="154" t="n">
        <v>97439.10000000001</v>
      </c>
      <c r="K490" s="154" t="n">
        <v>11732.6</v>
      </c>
      <c r="L490" s="154" t="n">
        <v>12567.2</v>
      </c>
      <c r="M490" s="154" t="n">
        <v>1161.7</v>
      </c>
      <c r="N490" s="154" t="n">
        <v>6.4</v>
      </c>
    </row>
    <row r="491" ht="10.05" customHeight="1">
      <c r="A491" s="151" t="inlineStr">
        <is>
          <t>LUPIN</t>
        </is>
      </c>
      <c r="B491" s="412" t="n">
        <v>2012</v>
      </c>
      <c r="C491" s="151" t="inlineStr">
        <is>
          <t>2012/13</t>
        </is>
      </c>
      <c r="D491" s="413" t="n">
        <v>8</v>
      </c>
      <c r="E491" s="154" t="n">
        <v>1214.3</v>
      </c>
      <c r="F491" s="154" t="n">
        <v>0</v>
      </c>
      <c r="G491" s="154" t="n">
        <v>1214.3</v>
      </c>
      <c r="H491" s="154" t="n">
        <v>2998.2</v>
      </c>
      <c r="I491" s="154" t="n">
        <v>149.7</v>
      </c>
      <c r="J491" s="154" t="n">
        <v>3147.9</v>
      </c>
      <c r="K491" s="154" t="n">
        <v>0</v>
      </c>
      <c r="L491" s="154" t="n">
        <v>0</v>
      </c>
      <c r="M491" s="154" t="n">
        <v>0</v>
      </c>
      <c r="N491" s="154" t="n">
        <v>0</v>
      </c>
    </row>
    <row r="492" ht="10.05" customHeight="1">
      <c r="A492" s="151" t="inlineStr">
        <is>
          <t>POIS</t>
        </is>
      </c>
      <c r="B492" s="412" t="n">
        <v>2012</v>
      </c>
      <c r="C492" s="151" t="inlineStr">
        <is>
          <t>2012/13</t>
        </is>
      </c>
      <c r="D492" s="413" t="n">
        <v>8</v>
      </c>
      <c r="E492" s="154" t="n">
        <v>109045.1</v>
      </c>
      <c r="F492" s="154" t="n">
        <v>4021.2</v>
      </c>
      <c r="G492" s="154" t="n">
        <v>113066.3</v>
      </c>
      <c r="H492" s="154" t="n">
        <v>259108.1</v>
      </c>
      <c r="I492" s="154" t="n">
        <v>13842</v>
      </c>
      <c r="J492" s="154" t="n">
        <v>272950.1</v>
      </c>
      <c r="K492" s="154" t="n">
        <v>71022.2</v>
      </c>
      <c r="L492" s="154" t="n">
        <v>44077.4</v>
      </c>
      <c r="M492" s="154" t="n">
        <v>25736.4</v>
      </c>
      <c r="N492" s="154" t="n">
        <v>169.9</v>
      </c>
    </row>
    <row r="493" ht="10.05" customHeight="1">
      <c r="A493" s="151" t="inlineStr">
        <is>
          <t>FEVEROLE</t>
        </is>
      </c>
      <c r="B493" s="412" t="n">
        <v>2012</v>
      </c>
      <c r="C493" s="151" t="inlineStr">
        <is>
          <t>2012/13</t>
        </is>
      </c>
      <c r="D493" s="413" t="n">
        <v>9</v>
      </c>
      <c r="E493" s="154" t="n">
        <v>70992.10000000001</v>
      </c>
      <c r="F493" s="154" t="n">
        <v>403.1</v>
      </c>
      <c r="G493" s="154" t="n">
        <v>71395.2</v>
      </c>
      <c r="H493" s="154" t="n">
        <v>110795.9</v>
      </c>
      <c r="I493" s="154" t="n">
        <v>5145.4</v>
      </c>
      <c r="J493" s="154" t="n">
        <v>115941.3</v>
      </c>
      <c r="K493" s="154" t="n">
        <v>26111.1</v>
      </c>
      <c r="L493" s="154" t="n">
        <v>26286.1</v>
      </c>
      <c r="M493" s="154" t="n">
        <v>11787.4</v>
      </c>
      <c r="N493" s="154" t="n">
        <v>120.7</v>
      </c>
    </row>
    <row r="494" ht="10.05" customHeight="1">
      <c r="A494" s="151" t="inlineStr">
        <is>
          <t>LUPIN</t>
        </is>
      </c>
      <c r="B494" s="412" t="n">
        <v>2012</v>
      </c>
      <c r="C494" s="151" t="inlineStr">
        <is>
          <t>2012/13</t>
        </is>
      </c>
      <c r="D494" s="413" t="n">
        <v>9</v>
      </c>
      <c r="E494" s="154" t="n">
        <v>729.9</v>
      </c>
      <c r="F494" s="154" t="n">
        <v>62.3</v>
      </c>
      <c r="G494" s="154" t="n">
        <v>792.2</v>
      </c>
      <c r="H494" s="154" t="n">
        <v>3292.6</v>
      </c>
      <c r="I494" s="154" t="n">
        <v>197.7</v>
      </c>
      <c r="J494" s="154" t="n">
        <v>3490.3</v>
      </c>
      <c r="K494" s="154" t="n">
        <v>13.9</v>
      </c>
      <c r="L494" s="154" t="n">
        <v>13.9</v>
      </c>
      <c r="M494" s="154" t="n">
        <v>0</v>
      </c>
      <c r="N494" s="154" t="n">
        <v>0</v>
      </c>
    </row>
    <row r="495" ht="10.05" customHeight="1">
      <c r="A495" s="151" t="inlineStr">
        <is>
          <t>POIS</t>
        </is>
      </c>
      <c r="B495" s="412" t="n">
        <v>2012</v>
      </c>
      <c r="C495" s="151" t="inlineStr">
        <is>
          <t>2012/13</t>
        </is>
      </c>
      <c r="D495" s="413" t="n">
        <v>9</v>
      </c>
      <c r="E495" s="154" t="n">
        <v>33301.5</v>
      </c>
      <c r="F495" s="154" t="n">
        <v>767.7</v>
      </c>
      <c r="G495" s="154" t="n">
        <v>34069.2</v>
      </c>
      <c r="H495" s="154" t="n">
        <v>256007.4</v>
      </c>
      <c r="I495" s="154" t="n">
        <v>13756.4</v>
      </c>
      <c r="J495" s="154" t="n">
        <v>269763.8</v>
      </c>
      <c r="K495" s="154" t="n">
        <v>48722.8</v>
      </c>
      <c r="L495" s="154" t="n">
        <v>2970.8</v>
      </c>
      <c r="M495" s="154" t="n">
        <v>23269.3</v>
      </c>
      <c r="N495" s="154" t="n">
        <v>2003.5</v>
      </c>
    </row>
    <row r="496" ht="10.05" customHeight="1">
      <c r="A496" s="151" t="inlineStr">
        <is>
          <t>FEVEROLE</t>
        </is>
      </c>
      <c r="B496" s="412" t="n">
        <v>2012</v>
      </c>
      <c r="C496" s="151" t="inlineStr">
        <is>
          <t>2012/13</t>
        </is>
      </c>
      <c r="D496" s="413" t="n">
        <v>10</v>
      </c>
      <c r="E496" s="154" t="n">
        <v>17981.4</v>
      </c>
      <c r="F496" s="154" t="n">
        <v>1220.6</v>
      </c>
      <c r="G496" s="154" t="n">
        <v>19202</v>
      </c>
      <c r="H496" s="154" t="n">
        <v>102504.2</v>
      </c>
      <c r="I496" s="154" t="n">
        <v>6193.2</v>
      </c>
      <c r="J496" s="154" t="n">
        <v>108697.4</v>
      </c>
      <c r="K496" s="154" t="n">
        <v>15875</v>
      </c>
      <c r="L496" s="154" t="n">
        <v>1849.7</v>
      </c>
      <c r="M496" s="154" t="n">
        <v>11780.8</v>
      </c>
      <c r="N496" s="154" t="n">
        <v>305.2</v>
      </c>
    </row>
    <row r="497" ht="10.05" customHeight="1">
      <c r="A497" s="151" t="inlineStr">
        <is>
          <t>LUPIN</t>
        </is>
      </c>
      <c r="B497" s="412" t="n">
        <v>2012</v>
      </c>
      <c r="C497" s="151" t="inlineStr">
        <is>
          <t>2012/13</t>
        </is>
      </c>
      <c r="D497" s="413" t="n">
        <v>10</v>
      </c>
      <c r="E497" s="154" t="n">
        <v>33.4</v>
      </c>
      <c r="F497" s="154" t="n">
        <v>0</v>
      </c>
      <c r="G497" s="154" t="n">
        <v>33.4</v>
      </c>
      <c r="H497" s="154" t="n">
        <v>3039.5</v>
      </c>
      <c r="I497" s="154" t="n">
        <v>197.7</v>
      </c>
      <c r="J497" s="154" t="n">
        <v>3237.2</v>
      </c>
      <c r="K497" s="154" t="n">
        <v>13.9</v>
      </c>
      <c r="L497" s="154" t="n">
        <v>0</v>
      </c>
      <c r="M497" s="154" t="n">
        <v>0</v>
      </c>
      <c r="N497" s="154" t="n">
        <v>0</v>
      </c>
    </row>
    <row r="498" ht="10.05" customHeight="1">
      <c r="A498" s="151" t="inlineStr">
        <is>
          <t>POIS</t>
        </is>
      </c>
      <c r="B498" s="412" t="n">
        <v>2012</v>
      </c>
      <c r="C498" s="151" t="inlineStr">
        <is>
          <t>2012/13</t>
        </is>
      </c>
      <c r="D498" s="413" t="n">
        <v>10</v>
      </c>
      <c r="E498" s="154" t="n">
        <v>16739.7</v>
      </c>
      <c r="F498" s="154" t="n">
        <v>1455.3</v>
      </c>
      <c r="G498" s="154" t="n">
        <v>18195</v>
      </c>
      <c r="H498" s="154" t="n">
        <v>236302.6</v>
      </c>
      <c r="I498" s="154" t="n">
        <v>14345.9</v>
      </c>
      <c r="J498" s="154" t="n">
        <v>250648.5</v>
      </c>
      <c r="K498" s="154" t="n">
        <v>38561.7</v>
      </c>
      <c r="L498" s="154" t="n">
        <v>1595.1</v>
      </c>
      <c r="M498" s="154" t="n">
        <v>11098.1</v>
      </c>
      <c r="N498" s="154" t="n">
        <v>657.8</v>
      </c>
    </row>
    <row r="499" ht="10.05" customHeight="1">
      <c r="A499" s="151" t="inlineStr">
        <is>
          <t>FEVEROLE</t>
        </is>
      </c>
      <c r="B499" s="412" t="n">
        <v>2012</v>
      </c>
      <c r="C499" s="151" t="inlineStr">
        <is>
          <t>2012/13</t>
        </is>
      </c>
      <c r="D499" s="413" t="n">
        <v>11</v>
      </c>
      <c r="E499" s="154" t="n">
        <v>8287.799999999999</v>
      </c>
      <c r="F499" s="154" t="n">
        <v>1871.6</v>
      </c>
      <c r="G499" s="154" t="n">
        <v>10159.4</v>
      </c>
      <c r="H499" s="154" t="n">
        <v>87790.2</v>
      </c>
      <c r="I499" s="154" t="n">
        <v>7159.7</v>
      </c>
      <c r="J499" s="154" t="n">
        <v>94949.89999999999</v>
      </c>
      <c r="K499" s="154" t="n">
        <v>11563.2</v>
      </c>
      <c r="L499" s="154" t="n">
        <v>406.6</v>
      </c>
      <c r="M499" s="154" t="n">
        <v>4608.3</v>
      </c>
      <c r="N499" s="154" t="n">
        <v>75.40000000000001</v>
      </c>
    </row>
    <row r="500" ht="10.05" customHeight="1">
      <c r="A500" s="151" t="inlineStr">
        <is>
          <t>LUPIN</t>
        </is>
      </c>
      <c r="B500" s="412" t="n">
        <v>2012</v>
      </c>
      <c r="C500" s="151" t="inlineStr">
        <is>
          <t>2012/13</t>
        </is>
      </c>
      <c r="D500" s="413" t="n">
        <v>11</v>
      </c>
      <c r="E500" s="154" t="n">
        <v>51.2</v>
      </c>
      <c r="F500" s="154" t="n">
        <v>0</v>
      </c>
      <c r="G500" s="154" t="n">
        <v>51.2</v>
      </c>
      <c r="H500" s="154" t="n">
        <v>2711.2</v>
      </c>
      <c r="I500" s="154" t="n">
        <v>197.5</v>
      </c>
      <c r="J500" s="154" t="n">
        <v>2908.7</v>
      </c>
      <c r="K500" s="154" t="n">
        <v>6</v>
      </c>
      <c r="L500" s="154" t="n">
        <v>24.4</v>
      </c>
      <c r="M500" s="154" t="n">
        <v>31.8</v>
      </c>
      <c r="N500" s="154" t="n">
        <v>0.5</v>
      </c>
    </row>
    <row r="501" ht="10.05" customHeight="1">
      <c r="A501" s="151" t="inlineStr">
        <is>
          <t>POIS</t>
        </is>
      </c>
      <c r="B501" s="412" t="n">
        <v>2012</v>
      </c>
      <c r="C501" s="151" t="inlineStr">
        <is>
          <t>2012/13</t>
        </is>
      </c>
      <c r="D501" s="413" t="n">
        <v>11</v>
      </c>
      <c r="E501" s="154" t="n">
        <v>16986.3</v>
      </c>
      <c r="F501" s="154" t="n">
        <v>4062.8</v>
      </c>
      <c r="G501" s="154" t="n">
        <v>21049.1</v>
      </c>
      <c r="H501" s="154" t="n">
        <v>221035.4</v>
      </c>
      <c r="I501" s="154" t="n">
        <v>17176.4</v>
      </c>
      <c r="J501" s="154" t="n">
        <v>238211.8</v>
      </c>
      <c r="K501" s="154" t="n">
        <v>29206.1</v>
      </c>
      <c r="L501" s="154" t="n">
        <v>1173</v>
      </c>
      <c r="M501" s="154" t="n">
        <v>10118.6</v>
      </c>
      <c r="N501" s="154" t="n">
        <v>406.6</v>
      </c>
    </row>
    <row r="502" ht="10.05" customHeight="1">
      <c r="A502" s="151" t="inlineStr">
        <is>
          <t>FEVEROLE</t>
        </is>
      </c>
      <c r="B502" s="412" t="n">
        <v>2012</v>
      </c>
      <c r="C502" s="151" t="inlineStr">
        <is>
          <t>2012/13</t>
        </is>
      </c>
      <c r="D502" s="413" t="n">
        <v>12</v>
      </c>
      <c r="E502" s="154" t="n">
        <v>5317.4</v>
      </c>
      <c r="F502" s="154" t="n">
        <v>894</v>
      </c>
      <c r="G502" s="154" t="n">
        <v>6211.4</v>
      </c>
      <c r="H502" s="154" t="n">
        <v>80409.10000000001</v>
      </c>
      <c r="I502" s="154" t="n">
        <v>7468.5</v>
      </c>
      <c r="J502" s="154" t="n">
        <v>87877.60000000001</v>
      </c>
      <c r="K502" s="154" t="n">
        <v>9626.000000000009</v>
      </c>
      <c r="L502" s="154" t="n">
        <v>677.8</v>
      </c>
      <c r="M502" s="154" t="n">
        <v>2514</v>
      </c>
      <c r="N502" s="154" t="n">
        <v>100.9</v>
      </c>
    </row>
    <row r="503" ht="10.05" customHeight="1">
      <c r="A503" s="151" t="inlineStr">
        <is>
          <t>LUPIN</t>
        </is>
      </c>
      <c r="B503" s="412" t="n">
        <v>2012</v>
      </c>
      <c r="C503" s="151" t="inlineStr">
        <is>
          <t>2012/13</t>
        </is>
      </c>
      <c r="D503" s="413" t="n">
        <v>12</v>
      </c>
      <c r="E503" s="154" t="n">
        <v>61</v>
      </c>
      <c r="F503" s="154" t="n">
        <v>0</v>
      </c>
      <c r="G503" s="154" t="n">
        <v>61</v>
      </c>
      <c r="H503" s="154" t="n">
        <v>2491.8</v>
      </c>
      <c r="I503" s="154" t="n">
        <v>197</v>
      </c>
      <c r="J503" s="154" t="n">
        <v>2688.8</v>
      </c>
      <c r="K503" s="154" t="n">
        <v>5.9</v>
      </c>
      <c r="L503" s="154" t="n">
        <v>0</v>
      </c>
      <c r="M503" s="154" t="n">
        <v>0</v>
      </c>
      <c r="N503" s="154" t="n">
        <v>0.1</v>
      </c>
    </row>
    <row r="504" ht="10.05" customHeight="1">
      <c r="A504" s="151" t="inlineStr">
        <is>
          <t>POIS</t>
        </is>
      </c>
      <c r="B504" s="412" t="n">
        <v>2012</v>
      </c>
      <c r="C504" s="151" t="inlineStr">
        <is>
          <t>2012/13</t>
        </is>
      </c>
      <c r="D504" s="413" t="n">
        <v>12</v>
      </c>
      <c r="E504" s="154" t="n">
        <v>9345.799999999999</v>
      </c>
      <c r="F504" s="154" t="n">
        <v>2402.2</v>
      </c>
      <c r="G504" s="154" t="n">
        <v>11748</v>
      </c>
      <c r="H504" s="154" t="n">
        <v>199823.7</v>
      </c>
      <c r="I504" s="154" t="n">
        <v>18683.9</v>
      </c>
      <c r="J504" s="154" t="n">
        <v>218507.6</v>
      </c>
      <c r="K504" s="154" t="n">
        <v>26603.2</v>
      </c>
      <c r="L504" s="154" t="n">
        <v>2786.3</v>
      </c>
      <c r="M504" s="154" t="n">
        <v>5248.5</v>
      </c>
      <c r="N504" s="154" t="n">
        <v>140.9</v>
      </c>
    </row>
    <row r="505" ht="10.05" customHeight="1">
      <c r="A505" s="151" t="inlineStr">
        <is>
          <t>FEVEROLE</t>
        </is>
      </c>
      <c r="B505" s="412" t="n">
        <v>2013</v>
      </c>
      <c r="C505" s="151" t="inlineStr">
        <is>
          <t>2012/13</t>
        </is>
      </c>
      <c r="D505" s="413" t="n">
        <v>1</v>
      </c>
      <c r="E505" s="154" t="n">
        <v>6763.2</v>
      </c>
      <c r="F505" s="154" t="n">
        <v>1058.6</v>
      </c>
      <c r="G505" s="154" t="n">
        <v>7821.8</v>
      </c>
      <c r="H505" s="154" t="n">
        <v>62610.5</v>
      </c>
      <c r="I505" s="154" t="n">
        <v>8725.6</v>
      </c>
      <c r="J505" s="154" t="n">
        <v>71336.10000000001</v>
      </c>
      <c r="K505" s="154" t="n">
        <v>8233.5</v>
      </c>
      <c r="L505" s="154" t="n">
        <v>602.4</v>
      </c>
      <c r="M505" s="154" t="n">
        <v>1935.3</v>
      </c>
      <c r="N505" s="154" t="n">
        <v>59.5</v>
      </c>
    </row>
    <row r="506" ht="10.05" customHeight="1">
      <c r="A506" s="151" t="inlineStr">
        <is>
          <t>LUPIN</t>
        </is>
      </c>
      <c r="B506" s="412" t="n">
        <v>2013</v>
      </c>
      <c r="C506" s="151" t="inlineStr">
        <is>
          <t>2012/13</t>
        </is>
      </c>
      <c r="D506" s="413" t="n">
        <v>1</v>
      </c>
      <c r="E506" s="154" t="n">
        <v>0</v>
      </c>
      <c r="F506" s="154" t="n">
        <v>42.6</v>
      </c>
      <c r="G506" s="154" t="n">
        <v>42.6</v>
      </c>
      <c r="H506" s="154" t="n">
        <v>2204.7</v>
      </c>
      <c r="I506" s="154" t="n">
        <v>107.1</v>
      </c>
      <c r="J506" s="154" t="n">
        <v>2311.8</v>
      </c>
      <c r="K506" s="154" t="n">
        <v>4.9</v>
      </c>
      <c r="L506" s="154" t="n">
        <v>0</v>
      </c>
      <c r="M506" s="154" t="n">
        <v>0</v>
      </c>
      <c r="N506" s="154" t="n">
        <v>1</v>
      </c>
    </row>
    <row r="507" ht="10.05" customHeight="1">
      <c r="A507" s="151" t="inlineStr">
        <is>
          <t>POIS</t>
        </is>
      </c>
      <c r="B507" s="412" t="n">
        <v>2013</v>
      </c>
      <c r="C507" s="151" t="inlineStr">
        <is>
          <t>2012/13</t>
        </is>
      </c>
      <c r="D507" s="413" t="n">
        <v>1</v>
      </c>
      <c r="E507" s="154" t="n">
        <v>12554.8</v>
      </c>
      <c r="F507" s="154" t="n">
        <v>4395.3</v>
      </c>
      <c r="G507" s="154" t="n">
        <v>16950.1</v>
      </c>
      <c r="H507" s="154" t="n">
        <v>186425.8</v>
      </c>
      <c r="I507" s="154" t="n">
        <v>24407.5</v>
      </c>
      <c r="J507" s="154" t="n">
        <v>210833.3</v>
      </c>
      <c r="K507" s="154" t="n">
        <v>21308.6</v>
      </c>
      <c r="L507" s="154" t="n">
        <v>1362.7</v>
      </c>
      <c r="M507" s="154" t="n">
        <v>6311</v>
      </c>
      <c r="N507" s="154" t="n">
        <v>346.2</v>
      </c>
    </row>
    <row r="508" ht="10.05" customHeight="1">
      <c r="A508" s="151" t="inlineStr">
        <is>
          <t>FEVEROLE</t>
        </is>
      </c>
      <c r="B508" s="412" t="n">
        <v>2013</v>
      </c>
      <c r="C508" s="151" t="inlineStr">
        <is>
          <t>2012/13</t>
        </is>
      </c>
      <c r="D508" s="413" t="n">
        <v>2</v>
      </c>
      <c r="E508" s="154" t="n">
        <v>6690.7</v>
      </c>
      <c r="F508" s="154" t="n">
        <v>425</v>
      </c>
      <c r="G508" s="154" t="n">
        <v>7115.7</v>
      </c>
      <c r="H508" s="154" t="n">
        <v>57838.7</v>
      </c>
      <c r="I508" s="154" t="n">
        <v>7701.6</v>
      </c>
      <c r="J508" s="154" t="n">
        <v>65540.3</v>
      </c>
      <c r="K508" s="154" t="n">
        <v>6269.5</v>
      </c>
      <c r="L508" s="154" t="n">
        <v>491.2</v>
      </c>
      <c r="M508" s="154" t="n">
        <v>2373.5</v>
      </c>
      <c r="N508" s="154" t="n">
        <v>81.8</v>
      </c>
    </row>
    <row r="509" ht="10.05" customHeight="1">
      <c r="A509" s="151" t="inlineStr">
        <is>
          <t>LUPIN</t>
        </is>
      </c>
      <c r="B509" s="412" t="n">
        <v>2013</v>
      </c>
      <c r="C509" s="151" t="inlineStr">
        <is>
          <t>2012/13</t>
        </is>
      </c>
      <c r="D509" s="413" t="n">
        <v>2</v>
      </c>
      <c r="E509" s="154" t="n">
        <v>0</v>
      </c>
      <c r="F509" s="154" t="n">
        <v>0</v>
      </c>
      <c r="G509" s="154" t="n">
        <v>0</v>
      </c>
      <c r="H509" s="154" t="n">
        <v>1866.2</v>
      </c>
      <c r="I509" s="154" t="n">
        <v>79.8</v>
      </c>
      <c r="J509" s="154" t="n">
        <v>1946</v>
      </c>
      <c r="K509" s="154" t="n">
        <v>0</v>
      </c>
      <c r="L509" s="154" t="n">
        <v>0</v>
      </c>
      <c r="M509" s="154" t="n">
        <v>0</v>
      </c>
      <c r="N509" s="154" t="n">
        <v>4.9</v>
      </c>
    </row>
    <row r="510" ht="10.05" customHeight="1">
      <c r="A510" s="151" t="inlineStr">
        <is>
          <t>POIS</t>
        </is>
      </c>
      <c r="B510" s="412" t="n">
        <v>2013</v>
      </c>
      <c r="C510" s="151" t="inlineStr">
        <is>
          <t>2012/13</t>
        </is>
      </c>
      <c r="D510" s="413" t="n">
        <v>2</v>
      </c>
      <c r="E510" s="154" t="n">
        <v>10156.4</v>
      </c>
      <c r="F510" s="154" t="n">
        <v>3887.2</v>
      </c>
      <c r="G510" s="154" t="n">
        <v>14043.6</v>
      </c>
      <c r="H510" s="154" t="n">
        <v>168087.5</v>
      </c>
      <c r="I510" s="154" t="n">
        <v>22165</v>
      </c>
      <c r="J510" s="154" t="n">
        <v>190252.5</v>
      </c>
      <c r="K510" s="154" t="n">
        <v>18024.8</v>
      </c>
      <c r="L510" s="154" t="n">
        <v>1166.7</v>
      </c>
      <c r="M510" s="154" t="n">
        <v>4238.3</v>
      </c>
      <c r="N510" s="154" t="n">
        <v>212.2</v>
      </c>
    </row>
    <row r="511" ht="10.05" customHeight="1">
      <c r="A511" s="151" t="inlineStr">
        <is>
          <t>FEVEROLE</t>
        </is>
      </c>
      <c r="B511" s="412" t="n">
        <v>2013</v>
      </c>
      <c r="C511" s="151" t="inlineStr">
        <is>
          <t>2012/13</t>
        </is>
      </c>
      <c r="D511" s="413" t="n">
        <v>3</v>
      </c>
      <c r="E511" s="154" t="n">
        <v>5424.4</v>
      </c>
      <c r="F511" s="154" t="n">
        <v>127.1</v>
      </c>
      <c r="G511" s="154" t="n">
        <v>5551.5</v>
      </c>
      <c r="H511" s="154" t="n">
        <v>45765.7</v>
      </c>
      <c r="I511" s="154" t="n">
        <v>6237.3</v>
      </c>
      <c r="J511" s="154" t="n">
        <v>52003</v>
      </c>
      <c r="K511" s="154" t="n">
        <v>3550.8</v>
      </c>
      <c r="L511" s="154" t="n">
        <v>214.1</v>
      </c>
      <c r="M511" s="154" t="n">
        <v>2918.6</v>
      </c>
      <c r="N511" s="154" t="n">
        <v>27.6</v>
      </c>
    </row>
    <row r="512" ht="10.05" customHeight="1">
      <c r="A512" s="151" t="inlineStr">
        <is>
          <t>LUPIN</t>
        </is>
      </c>
      <c r="B512" s="412" t="n">
        <v>2013</v>
      </c>
      <c r="C512" s="151" t="inlineStr">
        <is>
          <t>2012/13</t>
        </is>
      </c>
      <c r="D512" s="413" t="n">
        <v>3</v>
      </c>
      <c r="E512" s="154" t="n">
        <v>12.4</v>
      </c>
      <c r="F512" s="154" t="n">
        <v>11.5</v>
      </c>
      <c r="G512" s="154" t="n">
        <v>23.9</v>
      </c>
      <c r="H512" s="154" t="n">
        <v>1515</v>
      </c>
      <c r="I512" s="154" t="n">
        <v>56.6</v>
      </c>
      <c r="J512" s="154" t="n">
        <v>1571.6</v>
      </c>
      <c r="K512" s="154" t="n">
        <v>0</v>
      </c>
      <c r="L512" s="154" t="n">
        <v>0</v>
      </c>
      <c r="M512" s="154" t="n">
        <v>0</v>
      </c>
      <c r="N512" s="154" t="n">
        <v>0</v>
      </c>
    </row>
    <row r="513" ht="10.05" customHeight="1">
      <c r="A513" s="151" t="inlineStr">
        <is>
          <t>POIS</t>
        </is>
      </c>
      <c r="B513" s="412" t="n">
        <v>2013</v>
      </c>
      <c r="C513" s="151" t="inlineStr">
        <is>
          <t>2012/13</t>
        </is>
      </c>
      <c r="D513" s="413" t="n">
        <v>3</v>
      </c>
      <c r="E513" s="154" t="n">
        <v>11979.9</v>
      </c>
      <c r="F513" s="154" t="n">
        <v>357.6</v>
      </c>
      <c r="G513" s="154" t="n">
        <v>12337.5</v>
      </c>
      <c r="H513" s="154" t="n">
        <v>149149.4</v>
      </c>
      <c r="I513" s="154" t="n">
        <v>19037.8</v>
      </c>
      <c r="J513" s="154" t="n">
        <v>168187.2</v>
      </c>
      <c r="K513" s="154" t="n">
        <v>14563.4</v>
      </c>
      <c r="L513" s="154" t="n">
        <v>2692.3</v>
      </c>
      <c r="M513" s="154" t="n">
        <v>5992.1</v>
      </c>
      <c r="N513" s="154" t="n">
        <v>161.8</v>
      </c>
    </row>
    <row r="514" ht="10.05" customHeight="1">
      <c r="A514" s="151" t="inlineStr">
        <is>
          <t>FEVEROLE</t>
        </is>
      </c>
      <c r="B514" s="412" t="n">
        <v>2013</v>
      </c>
      <c r="C514" s="151" t="inlineStr">
        <is>
          <t>2012/13</t>
        </is>
      </c>
      <c r="D514" s="413" t="n">
        <v>4</v>
      </c>
      <c r="E514" s="154" t="n">
        <v>4059.8</v>
      </c>
      <c r="F514" s="154" t="n">
        <v>0</v>
      </c>
      <c r="G514" s="154" t="n">
        <v>4059.8</v>
      </c>
      <c r="H514" s="154" t="n">
        <v>37510.9</v>
      </c>
      <c r="I514" s="154" t="n">
        <v>5405.5</v>
      </c>
      <c r="J514" s="154" t="n">
        <v>42916.4</v>
      </c>
      <c r="K514" s="154" t="n">
        <v>1986.5</v>
      </c>
      <c r="L514" s="154" t="n">
        <v>348.3</v>
      </c>
      <c r="M514" s="154" t="n">
        <v>1819.9</v>
      </c>
      <c r="N514" s="154" t="n">
        <v>98.59999999999999</v>
      </c>
    </row>
    <row r="515" ht="10.05" customHeight="1">
      <c r="A515" s="151" t="inlineStr">
        <is>
          <t>LUPIN</t>
        </is>
      </c>
      <c r="B515" s="412" t="n">
        <v>2013</v>
      </c>
      <c r="C515" s="151" t="inlineStr">
        <is>
          <t>2012/13</t>
        </is>
      </c>
      <c r="D515" s="413" t="n">
        <v>4</v>
      </c>
      <c r="E515" s="154" t="n">
        <v>4</v>
      </c>
      <c r="F515" s="154" t="n">
        <v>0</v>
      </c>
      <c r="G515" s="154" t="n">
        <v>4</v>
      </c>
      <c r="H515" s="154" t="n">
        <v>1158.6</v>
      </c>
      <c r="I515" s="154" t="n">
        <v>53.7</v>
      </c>
      <c r="J515" s="154" t="n">
        <v>1212.3</v>
      </c>
      <c r="K515" s="154" t="n">
        <v>0</v>
      </c>
      <c r="L515" s="154" t="n">
        <v>0</v>
      </c>
      <c r="M515" s="154" t="n">
        <v>0</v>
      </c>
      <c r="N515" s="154" t="n">
        <v>0</v>
      </c>
    </row>
    <row r="516" ht="10.05" customHeight="1">
      <c r="A516" s="151" t="inlineStr">
        <is>
          <t>POIS</t>
        </is>
      </c>
      <c r="B516" s="412" t="n">
        <v>2013</v>
      </c>
      <c r="C516" s="151" t="inlineStr">
        <is>
          <t>2012/13</t>
        </is>
      </c>
      <c r="D516" s="413" t="n">
        <v>4</v>
      </c>
      <c r="E516" s="154" t="n">
        <v>11595.5</v>
      </c>
      <c r="F516" s="154" t="n">
        <v>98.5</v>
      </c>
      <c r="G516" s="154" t="n">
        <v>11694</v>
      </c>
      <c r="H516" s="154" t="n">
        <v>116654.6</v>
      </c>
      <c r="I516" s="154" t="n">
        <v>16728</v>
      </c>
      <c r="J516" s="154" t="n">
        <v>133382.6</v>
      </c>
      <c r="K516" s="154" t="n">
        <v>7637.7</v>
      </c>
      <c r="L516" s="154" t="n">
        <v>1201.2</v>
      </c>
      <c r="M516" s="154" t="n">
        <v>5857.6</v>
      </c>
      <c r="N516" s="154" t="n">
        <v>2269.1</v>
      </c>
    </row>
    <row r="517" ht="10.05" customHeight="1">
      <c r="A517" s="151" t="inlineStr">
        <is>
          <t>FEVEROLE</t>
        </is>
      </c>
      <c r="B517" s="412" t="n">
        <v>2013</v>
      </c>
      <c r="C517" s="151" t="inlineStr">
        <is>
          <t>2012/13</t>
        </is>
      </c>
      <c r="D517" s="413" t="n">
        <v>5</v>
      </c>
      <c r="E517" s="154" t="n">
        <v>3018.9</v>
      </c>
      <c r="F517" s="154" t="n">
        <v>50.9</v>
      </c>
      <c r="G517" s="154" t="n">
        <v>3069.8</v>
      </c>
      <c r="H517" s="154" t="n">
        <v>28447.6</v>
      </c>
      <c r="I517" s="154" t="n">
        <v>3930</v>
      </c>
      <c r="J517" s="154" t="n">
        <v>32377.6</v>
      </c>
      <c r="K517" s="154" t="n">
        <v>607.8</v>
      </c>
      <c r="L517" s="154" t="n">
        <v>83.90000000000001</v>
      </c>
      <c r="M517" s="154" t="n">
        <v>1418.1</v>
      </c>
      <c r="N517" s="154" t="n">
        <v>25.6</v>
      </c>
    </row>
    <row r="518" ht="10.05" customHeight="1">
      <c r="A518" s="151" t="inlineStr">
        <is>
          <t>LUPIN</t>
        </is>
      </c>
      <c r="B518" s="412" t="n">
        <v>2013</v>
      </c>
      <c r="C518" s="151" t="inlineStr">
        <is>
          <t>2012/13</t>
        </is>
      </c>
      <c r="D518" s="413" t="n">
        <v>5</v>
      </c>
      <c r="E518" s="154" t="n">
        <v>5.4</v>
      </c>
      <c r="F518" s="154" t="n">
        <v>0</v>
      </c>
      <c r="G518" s="154" t="n">
        <v>5.4</v>
      </c>
      <c r="H518" s="154" t="n">
        <v>863.1</v>
      </c>
      <c r="I518" s="154" t="n">
        <v>53.5</v>
      </c>
      <c r="J518" s="154" t="n">
        <v>916.6</v>
      </c>
      <c r="K518" s="154" t="n">
        <v>0</v>
      </c>
      <c r="L518" s="154" t="n">
        <v>0</v>
      </c>
      <c r="M518" s="154" t="n">
        <v>0</v>
      </c>
      <c r="N518" s="154" t="n">
        <v>0</v>
      </c>
    </row>
    <row r="519" ht="10.05" customHeight="1">
      <c r="A519" s="151" t="inlineStr">
        <is>
          <t>POIS</t>
        </is>
      </c>
      <c r="B519" s="412" t="n">
        <v>2013</v>
      </c>
      <c r="C519" s="151" t="inlineStr">
        <is>
          <t>2012/13</t>
        </is>
      </c>
      <c r="D519" s="413" t="n">
        <v>5</v>
      </c>
      <c r="E519" s="154" t="n">
        <v>10691.3</v>
      </c>
      <c r="F519" s="154" t="n">
        <v>139.4</v>
      </c>
      <c r="G519" s="154" t="n">
        <v>10830.7</v>
      </c>
      <c r="H519" s="154" t="n">
        <v>72230.7</v>
      </c>
      <c r="I519" s="154" t="n">
        <v>13340.3</v>
      </c>
      <c r="J519" s="154" t="n">
        <v>85571</v>
      </c>
      <c r="K519" s="154" t="n">
        <v>2505.4</v>
      </c>
      <c r="L519" s="154" t="n">
        <v>1097.4</v>
      </c>
      <c r="M519" s="154" t="n">
        <v>6141.4</v>
      </c>
      <c r="N519" s="154" t="n">
        <v>64.3</v>
      </c>
    </row>
    <row r="520" ht="10.05" customHeight="1">
      <c r="A520" s="151" t="inlineStr">
        <is>
          <t>FEVEROLE</t>
        </is>
      </c>
      <c r="B520" s="412" t="n">
        <v>2013</v>
      </c>
      <c r="C520" s="151" t="inlineStr">
        <is>
          <t>2012/13</t>
        </is>
      </c>
      <c r="D520" s="413" t="n">
        <v>6</v>
      </c>
      <c r="E520" s="154" t="n">
        <v>2209.4</v>
      </c>
      <c r="F520" s="154" t="n">
        <v>608.9</v>
      </c>
      <c r="G520" s="154" t="n">
        <v>2818.3</v>
      </c>
      <c r="H520" s="154" t="n">
        <v>0</v>
      </c>
      <c r="I520" s="154" t="n">
        <v>0</v>
      </c>
      <c r="J520" s="154" t="n">
        <v>0</v>
      </c>
      <c r="K520" s="154" t="n">
        <v>0</v>
      </c>
      <c r="L520" s="154" t="n">
        <v>18</v>
      </c>
      <c r="M520" s="154" t="n">
        <v>451.5</v>
      </c>
      <c r="N520" s="154" t="n">
        <v>21.9</v>
      </c>
    </row>
    <row r="521" ht="10.05" customHeight="1">
      <c r="A521" s="151" t="inlineStr">
        <is>
          <t>LUPIN</t>
        </is>
      </c>
      <c r="B521" s="412" t="n">
        <v>2013</v>
      </c>
      <c r="C521" s="151" t="inlineStr">
        <is>
          <t>2012/13</t>
        </is>
      </c>
      <c r="D521" s="413" t="n">
        <v>6</v>
      </c>
      <c r="E521" s="154" t="n">
        <v>25.6</v>
      </c>
      <c r="F521" s="154" t="n">
        <v>0</v>
      </c>
      <c r="G521" s="154" t="n">
        <v>25.6</v>
      </c>
      <c r="H521" s="154" t="n">
        <v>0</v>
      </c>
      <c r="I521" s="154" t="n">
        <v>0</v>
      </c>
      <c r="J521" s="154" t="n">
        <v>0</v>
      </c>
      <c r="K521" s="154" t="n">
        <v>0</v>
      </c>
      <c r="L521" s="154" t="n">
        <v>0</v>
      </c>
      <c r="M521" s="154" t="n">
        <v>0</v>
      </c>
      <c r="N521" s="154" t="n">
        <v>0</v>
      </c>
    </row>
    <row r="522" ht="10.05" customHeight="1">
      <c r="A522" s="151" t="inlineStr">
        <is>
          <t>POIS</t>
        </is>
      </c>
      <c r="B522" s="412" t="n">
        <v>2013</v>
      </c>
      <c r="C522" s="151" t="inlineStr">
        <is>
          <t>2012/13</t>
        </is>
      </c>
      <c r="D522" s="413" t="n">
        <v>6</v>
      </c>
      <c r="E522" s="154" t="n">
        <v>6593.2</v>
      </c>
      <c r="F522" s="154" t="n">
        <v>153.7</v>
      </c>
      <c r="G522" s="154" t="n">
        <v>6746.9</v>
      </c>
      <c r="H522" s="154" t="n">
        <v>0</v>
      </c>
      <c r="I522" s="154" t="n">
        <v>0</v>
      </c>
      <c r="J522" s="154" t="n">
        <v>0</v>
      </c>
      <c r="K522" s="154" t="n">
        <v>0</v>
      </c>
      <c r="L522" s="154" t="n">
        <v>1175.3</v>
      </c>
      <c r="M522" s="154" t="n">
        <v>2186.8</v>
      </c>
      <c r="N522" s="154" t="n">
        <v>804.6</v>
      </c>
    </row>
    <row r="523" ht="10.05" customHeight="1">
      <c r="A523" s="151" t="inlineStr">
        <is>
          <t>FEVEROLE</t>
        </is>
      </c>
      <c r="B523" s="412" t="n">
        <v>2013</v>
      </c>
      <c r="C523" s="151" t="inlineStr">
        <is>
          <t>2012/13</t>
        </is>
      </c>
      <c r="D523" s="413" t="n">
        <v>7</v>
      </c>
      <c r="E523" s="154" t="n">
        <v>0</v>
      </c>
      <c r="F523" s="154" t="n">
        <v>0</v>
      </c>
      <c r="G523" s="154" t="n">
        <v>0</v>
      </c>
      <c r="H523" s="154" t="n">
        <v>8589</v>
      </c>
      <c r="I523" s="154" t="n">
        <v>3782.8</v>
      </c>
      <c r="J523" s="154" t="n">
        <v>12371.8</v>
      </c>
      <c r="K523" s="154" t="n">
        <v>152.4</v>
      </c>
      <c r="L523" s="154" t="n">
        <v>0</v>
      </c>
      <c r="M523" s="154" t="n">
        <v>0</v>
      </c>
      <c r="N523" s="154" t="n">
        <v>0</v>
      </c>
    </row>
    <row r="524" ht="10.05" customHeight="1">
      <c r="A524" s="151" t="inlineStr">
        <is>
          <t>LUPIN</t>
        </is>
      </c>
      <c r="B524" s="412" t="n">
        <v>2013</v>
      </c>
      <c r="C524" s="151" t="inlineStr">
        <is>
          <t>2012/13</t>
        </is>
      </c>
      <c r="D524" s="413" t="n">
        <v>7</v>
      </c>
      <c r="E524" s="154" t="n">
        <v>0</v>
      </c>
      <c r="F524" s="154" t="n">
        <v>0</v>
      </c>
      <c r="G524" s="154" t="n">
        <v>0</v>
      </c>
      <c r="H524" s="154" t="n">
        <v>640.5</v>
      </c>
      <c r="I524" s="154" t="n">
        <v>47</v>
      </c>
      <c r="J524" s="154" t="n">
        <v>687.5</v>
      </c>
      <c r="K524" s="154" t="n">
        <v>0</v>
      </c>
      <c r="L524" s="154" t="n">
        <v>0</v>
      </c>
      <c r="M524" s="154" t="n">
        <v>0</v>
      </c>
      <c r="N524" s="154" t="n">
        <v>0</v>
      </c>
    </row>
    <row r="525" ht="10.05" customHeight="1">
      <c r="A525" s="151" t="inlineStr">
        <is>
          <t>POIS</t>
        </is>
      </c>
      <c r="B525" s="412" t="n">
        <v>2013</v>
      </c>
      <c r="C525" s="151" t="inlineStr">
        <is>
          <t>2012/13</t>
        </is>
      </c>
      <c r="D525" s="413" t="n">
        <v>7</v>
      </c>
      <c r="E525" s="154" t="n">
        <v>0</v>
      </c>
      <c r="F525" s="154" t="n">
        <v>0</v>
      </c>
      <c r="G525" s="154" t="n">
        <v>0</v>
      </c>
      <c r="H525" s="154" t="n">
        <v>44766.3</v>
      </c>
      <c r="I525" s="154" t="n">
        <v>12422.6</v>
      </c>
      <c r="J525" s="154" t="n">
        <v>57188.9</v>
      </c>
      <c r="K525" s="154" t="n">
        <v>807.7</v>
      </c>
      <c r="L525" s="154" t="n">
        <v>0</v>
      </c>
      <c r="M525" s="154" t="n">
        <v>0</v>
      </c>
      <c r="N525" s="154" t="n">
        <v>0</v>
      </c>
    </row>
    <row r="526" ht="10.05" customHeight="1">
      <c r="A526" s="151" t="inlineStr">
        <is>
          <t>FEVEROLE</t>
        </is>
      </c>
      <c r="B526" s="412" t="n">
        <v>2013</v>
      </c>
      <c r="C526" s="151" t="inlineStr">
        <is>
          <t>2013/14</t>
        </is>
      </c>
      <c r="D526" s="413" t="n">
        <v>7</v>
      </c>
      <c r="E526" s="154" t="n">
        <v>3027.4</v>
      </c>
      <c r="F526" s="154" t="n">
        <v>27.3</v>
      </c>
      <c r="G526" s="154" t="n">
        <v>3054.7</v>
      </c>
      <c r="H526" s="154" t="n">
        <v>8016.7</v>
      </c>
      <c r="I526" s="154" t="n">
        <v>3820.5</v>
      </c>
      <c r="J526" s="154" t="n">
        <v>11837.2</v>
      </c>
      <c r="K526" s="154" t="n">
        <v>540.3</v>
      </c>
      <c r="L526" s="154" t="n">
        <v>946.3</v>
      </c>
      <c r="M526" s="154" t="n">
        <v>540.7</v>
      </c>
      <c r="N526" s="154" t="n">
        <v>17.6</v>
      </c>
    </row>
    <row r="527" ht="10.05" customHeight="1">
      <c r="A527" s="151" t="inlineStr">
        <is>
          <t>LUPIN</t>
        </is>
      </c>
      <c r="B527" s="412" t="n">
        <v>2013</v>
      </c>
      <c r="C527" s="151" t="inlineStr">
        <is>
          <t>2013/14</t>
        </is>
      </c>
      <c r="D527" s="413" t="n">
        <v>7</v>
      </c>
      <c r="E527" s="154" t="n">
        <v>0</v>
      </c>
      <c r="F527" s="154" t="n">
        <v>0</v>
      </c>
      <c r="G527" s="154" t="n">
        <v>0</v>
      </c>
      <c r="H527" s="154" t="n">
        <v>342.5</v>
      </c>
      <c r="I527" s="154" t="n">
        <v>47</v>
      </c>
      <c r="J527" s="154" t="n">
        <v>389.5</v>
      </c>
      <c r="K527" s="154" t="n">
        <v>0</v>
      </c>
      <c r="L527" s="154" t="n">
        <v>0</v>
      </c>
      <c r="M527" s="154" t="n">
        <v>0</v>
      </c>
      <c r="N527" s="154" t="n">
        <v>0</v>
      </c>
    </row>
    <row r="528" ht="10.05" customHeight="1">
      <c r="A528" s="151" t="inlineStr">
        <is>
          <t>POIS</t>
        </is>
      </c>
      <c r="B528" s="412" t="n">
        <v>2013</v>
      </c>
      <c r="C528" s="151" t="inlineStr">
        <is>
          <t>2013/14</t>
        </is>
      </c>
      <c r="D528" s="413" t="n">
        <v>7</v>
      </c>
      <c r="E528" s="154" t="n">
        <v>99522.5</v>
      </c>
      <c r="F528" s="154" t="n">
        <v>2575.8</v>
      </c>
      <c r="G528" s="154" t="n">
        <v>102098.3</v>
      </c>
      <c r="H528" s="154" t="n">
        <v>105880.9</v>
      </c>
      <c r="I528" s="154" t="n">
        <v>14097.8</v>
      </c>
      <c r="J528" s="154" t="n">
        <v>119978.7</v>
      </c>
      <c r="K528" s="154" t="n">
        <v>21996.2</v>
      </c>
      <c r="L528" s="154" t="n">
        <v>31420.9</v>
      </c>
      <c r="M528" s="154" t="n">
        <v>9815.9</v>
      </c>
      <c r="N528" s="154" t="n">
        <v>289.9</v>
      </c>
    </row>
    <row r="529" ht="10.05" customHeight="1">
      <c r="A529" s="151" t="inlineStr">
        <is>
          <t>FEVEROLE</t>
        </is>
      </c>
      <c r="B529" s="412" t="n">
        <v>2013</v>
      </c>
      <c r="C529" s="151" t="inlineStr">
        <is>
          <t>2013/14</t>
        </is>
      </c>
      <c r="D529" s="413" t="n">
        <v>8</v>
      </c>
      <c r="E529" s="154" t="n">
        <v>68213.5</v>
      </c>
      <c r="F529" s="154" t="n">
        <v>510.8</v>
      </c>
      <c r="G529" s="154" t="n">
        <v>68724.3</v>
      </c>
      <c r="H529" s="154" t="n">
        <v>70093.8</v>
      </c>
      <c r="I529" s="154" t="n">
        <v>4192.8</v>
      </c>
      <c r="J529" s="154" t="n">
        <v>74286.60000000001</v>
      </c>
      <c r="K529" s="154" t="n">
        <v>16260.5</v>
      </c>
      <c r="L529" s="154" t="n">
        <v>16763.6</v>
      </c>
      <c r="M529" s="154" t="n">
        <v>959.1</v>
      </c>
      <c r="N529" s="154" t="n">
        <v>84.3</v>
      </c>
    </row>
    <row r="530" ht="10.05" customHeight="1">
      <c r="A530" s="151" t="inlineStr">
        <is>
          <t>LUPIN</t>
        </is>
      </c>
      <c r="B530" s="412" t="n">
        <v>2013</v>
      </c>
      <c r="C530" s="151" t="inlineStr">
        <is>
          <t>2013/14</t>
        </is>
      </c>
      <c r="D530" s="413" t="n">
        <v>8</v>
      </c>
      <c r="E530" s="154" t="n">
        <v>1678.7</v>
      </c>
      <c r="F530" s="154" t="n">
        <v>0</v>
      </c>
      <c r="G530" s="154" t="n">
        <v>1678.7</v>
      </c>
      <c r="H530" s="154" t="n">
        <v>1747.5</v>
      </c>
      <c r="I530" s="154" t="n">
        <v>47</v>
      </c>
      <c r="J530" s="154" t="n">
        <v>1794.5</v>
      </c>
      <c r="K530" s="154" t="n">
        <v>45.9</v>
      </c>
      <c r="L530" s="154" t="n">
        <v>45.9</v>
      </c>
      <c r="M530" s="154" t="n">
        <v>0</v>
      </c>
      <c r="N530" s="154" t="n">
        <v>0</v>
      </c>
    </row>
    <row r="531" ht="10.05" customHeight="1">
      <c r="A531" s="151" t="inlineStr">
        <is>
          <t>POIS</t>
        </is>
      </c>
      <c r="B531" s="412" t="n">
        <v>2013</v>
      </c>
      <c r="C531" s="151" t="inlineStr">
        <is>
          <t>2013/14</t>
        </is>
      </c>
      <c r="D531" s="413" t="n">
        <v>8</v>
      </c>
      <c r="E531" s="154" t="n">
        <v>136153</v>
      </c>
      <c r="F531" s="154" t="n">
        <v>3345.4</v>
      </c>
      <c r="G531" s="154" t="n">
        <v>139498.4</v>
      </c>
      <c r="H531" s="154" t="n">
        <v>213130.5</v>
      </c>
      <c r="I531" s="154" t="n">
        <v>16437.9</v>
      </c>
      <c r="J531" s="154" t="n">
        <v>229568.4</v>
      </c>
      <c r="K531" s="154" t="n">
        <v>65593.10000000001</v>
      </c>
      <c r="L531" s="154" t="n">
        <v>57664.5</v>
      </c>
      <c r="M531" s="154" t="n">
        <v>13945.2</v>
      </c>
      <c r="N531" s="154" t="n">
        <v>122.5</v>
      </c>
    </row>
    <row r="532" ht="10.05" customHeight="1">
      <c r="A532" s="151" t="inlineStr">
        <is>
          <t>FEVEROLE</t>
        </is>
      </c>
      <c r="B532" s="412" t="n">
        <v>2013</v>
      </c>
      <c r="C532" s="151" t="inlineStr">
        <is>
          <t>2013/14</t>
        </is>
      </c>
      <c r="D532" s="413" t="n">
        <v>9</v>
      </c>
      <c r="E532" s="154" t="n">
        <v>56909.3</v>
      </c>
      <c r="F532" s="154" t="n">
        <v>704</v>
      </c>
      <c r="G532" s="154" t="n">
        <v>57613.3</v>
      </c>
      <c r="H532" s="154" t="n">
        <v>91961.10000000001</v>
      </c>
      <c r="I532" s="154" t="n">
        <v>4508.6</v>
      </c>
      <c r="J532" s="154" t="n">
        <v>96469.7</v>
      </c>
      <c r="K532" s="154" t="n">
        <v>30216.3</v>
      </c>
      <c r="L532" s="154" t="n">
        <v>29649.2</v>
      </c>
      <c r="M532" s="154" t="n">
        <v>15584.9</v>
      </c>
      <c r="N532" s="154" t="n">
        <v>134.5</v>
      </c>
    </row>
    <row r="533" ht="10.05" customHeight="1">
      <c r="A533" s="151" t="inlineStr">
        <is>
          <t>LUPIN</t>
        </is>
      </c>
      <c r="B533" s="412" t="n">
        <v>2013</v>
      </c>
      <c r="C533" s="151" t="inlineStr">
        <is>
          <t>2013/14</t>
        </is>
      </c>
      <c r="D533" s="413" t="n">
        <v>9</v>
      </c>
      <c r="E533" s="154" t="n">
        <v>906.3</v>
      </c>
      <c r="F533" s="154" t="n">
        <v>70.59999999999999</v>
      </c>
      <c r="G533" s="154" t="n">
        <v>976.9</v>
      </c>
      <c r="H533" s="154" t="n">
        <v>2308.2</v>
      </c>
      <c r="I533" s="154" t="n">
        <v>77.2</v>
      </c>
      <c r="J533" s="154" t="n">
        <v>2385.4</v>
      </c>
      <c r="K533" s="154" t="n">
        <v>31.7</v>
      </c>
      <c r="L533" s="154" t="n">
        <v>31.7</v>
      </c>
      <c r="M533" s="154" t="n">
        <v>45.9</v>
      </c>
      <c r="N533" s="154" t="n">
        <v>0</v>
      </c>
    </row>
    <row r="534" ht="10.05" customHeight="1">
      <c r="A534" s="151" t="inlineStr">
        <is>
          <t>POIS</t>
        </is>
      </c>
      <c r="B534" s="412" t="n">
        <v>2013</v>
      </c>
      <c r="C534" s="151" t="inlineStr">
        <is>
          <t>2013/14</t>
        </is>
      </c>
      <c r="D534" s="413" t="n">
        <v>9</v>
      </c>
      <c r="E534" s="154" t="n">
        <v>28235.5</v>
      </c>
      <c r="F534" s="154" t="n">
        <v>1381</v>
      </c>
      <c r="G534" s="154" t="n">
        <v>29616.5</v>
      </c>
      <c r="H534" s="154" t="n">
        <v>204631</v>
      </c>
      <c r="I534" s="154" t="n">
        <v>17153.3</v>
      </c>
      <c r="J534" s="154" t="n">
        <v>221784.3</v>
      </c>
      <c r="K534" s="154" t="n">
        <v>52114.9</v>
      </c>
      <c r="L534" s="154" t="n">
        <v>6511.7</v>
      </c>
      <c r="M534" s="154" t="n">
        <v>19482.5</v>
      </c>
      <c r="N534" s="154" t="n">
        <v>507.9</v>
      </c>
    </row>
    <row r="535" ht="10.05" customHeight="1">
      <c r="A535" s="151" t="inlineStr">
        <is>
          <t>FEVEROLE</t>
        </is>
      </c>
      <c r="B535" s="412" t="n">
        <v>2013</v>
      </c>
      <c r="C535" s="151" t="inlineStr">
        <is>
          <t>2013/14</t>
        </is>
      </c>
      <c r="D535" s="413" t="n">
        <v>10</v>
      </c>
      <c r="E535" s="154" t="n">
        <v>13926.9</v>
      </c>
      <c r="F535" s="154" t="n">
        <v>2277.7</v>
      </c>
      <c r="G535" s="154" t="n">
        <v>16204.6</v>
      </c>
      <c r="H535" s="154" t="n">
        <v>83309.7</v>
      </c>
      <c r="I535" s="154" t="n">
        <v>6063.7</v>
      </c>
      <c r="J535" s="154" t="n">
        <v>89373.39999999999</v>
      </c>
      <c r="K535" s="154" t="n">
        <v>22456</v>
      </c>
      <c r="L535" s="154" t="n">
        <v>2501.6</v>
      </c>
      <c r="M535" s="154" t="n">
        <v>10145.1</v>
      </c>
      <c r="N535" s="154" t="n">
        <v>90.8</v>
      </c>
    </row>
    <row r="536" ht="10.05" customHeight="1">
      <c r="A536" s="151" t="inlineStr">
        <is>
          <t>LUPIN</t>
        </is>
      </c>
      <c r="B536" s="412" t="n">
        <v>2013</v>
      </c>
      <c r="C536" s="151" t="inlineStr">
        <is>
          <t>2013/14</t>
        </is>
      </c>
      <c r="D536" s="413" t="n">
        <v>10</v>
      </c>
      <c r="E536" s="154" t="n">
        <v>64.8</v>
      </c>
      <c r="F536" s="154" t="n">
        <v>42</v>
      </c>
      <c r="G536" s="154" t="n">
        <v>106.8</v>
      </c>
      <c r="H536" s="154" t="n">
        <v>2086.1</v>
      </c>
      <c r="I536" s="154" t="n">
        <v>119.2</v>
      </c>
      <c r="J536" s="154" t="n">
        <v>2205.3</v>
      </c>
      <c r="K536" s="154" t="n">
        <v>0</v>
      </c>
      <c r="L536" s="154" t="n">
        <v>0</v>
      </c>
      <c r="M536" s="154" t="n">
        <v>31.7</v>
      </c>
      <c r="N536" s="154" t="n">
        <v>0</v>
      </c>
    </row>
    <row r="537" ht="10.05" customHeight="1">
      <c r="A537" s="151" t="inlineStr">
        <is>
          <t>POIS</t>
        </is>
      </c>
      <c r="B537" s="412" t="n">
        <v>2013</v>
      </c>
      <c r="C537" s="151" t="inlineStr">
        <is>
          <t>2013/14</t>
        </is>
      </c>
      <c r="D537" s="413" t="n">
        <v>10</v>
      </c>
      <c r="E537" s="154" t="n">
        <v>13449.4</v>
      </c>
      <c r="F537" s="154" t="n">
        <v>2266.3</v>
      </c>
      <c r="G537" s="154" t="n">
        <v>15715.7</v>
      </c>
      <c r="H537" s="154" t="n">
        <v>174439.3</v>
      </c>
      <c r="I537" s="154" t="n">
        <v>17472.8</v>
      </c>
      <c r="J537" s="154" t="n">
        <v>191912.1</v>
      </c>
      <c r="K537" s="154" t="n">
        <v>45067.6</v>
      </c>
      <c r="L537" s="154" t="n">
        <v>1700.5</v>
      </c>
      <c r="M537" s="154" t="n">
        <v>8556.1</v>
      </c>
      <c r="N537" s="154" t="n">
        <v>191.1</v>
      </c>
    </row>
    <row r="538" ht="10.05" customHeight="1">
      <c r="A538" s="151" t="inlineStr">
        <is>
          <t>FEVEROLE</t>
        </is>
      </c>
      <c r="B538" s="412" t="n">
        <v>2013</v>
      </c>
      <c r="C538" s="151" t="inlineStr">
        <is>
          <t>2013/14</t>
        </is>
      </c>
      <c r="D538" s="413" t="n">
        <v>11</v>
      </c>
      <c r="E538" s="154" t="n">
        <v>6714.2</v>
      </c>
      <c r="F538" s="154" t="n">
        <v>1564</v>
      </c>
      <c r="G538" s="154" t="n">
        <v>8278.200000000001</v>
      </c>
      <c r="H538" s="154" t="n">
        <v>82338.2</v>
      </c>
      <c r="I538" s="154" t="n">
        <v>6474.2</v>
      </c>
      <c r="J538" s="154" t="n">
        <v>88812.39999999999</v>
      </c>
      <c r="K538" s="154" t="n">
        <v>19437.3</v>
      </c>
      <c r="L538" s="154" t="n">
        <v>723.6</v>
      </c>
      <c r="M538" s="154" t="n">
        <v>3612.2</v>
      </c>
      <c r="N538" s="154" t="n">
        <v>130.3</v>
      </c>
    </row>
    <row r="539" ht="10.05" customHeight="1">
      <c r="A539" s="151" t="inlineStr">
        <is>
          <t>LUPIN</t>
        </is>
      </c>
      <c r="B539" s="412" t="n">
        <v>2013</v>
      </c>
      <c r="C539" s="151" t="inlineStr">
        <is>
          <t>2013/14</t>
        </is>
      </c>
      <c r="D539" s="413" t="n">
        <v>11</v>
      </c>
      <c r="E539" s="154" t="n">
        <v>34.1</v>
      </c>
      <c r="F539" s="154" t="n">
        <v>42.8</v>
      </c>
      <c r="G539" s="154" t="n">
        <v>76.90000000000001</v>
      </c>
      <c r="H539" s="154" t="n">
        <v>1844.2</v>
      </c>
      <c r="I539" s="154" t="n">
        <v>162</v>
      </c>
      <c r="J539" s="154" t="n">
        <v>2006.2</v>
      </c>
      <c r="K539" s="154" t="n">
        <v>0</v>
      </c>
      <c r="L539" s="154" t="n">
        <v>25.4</v>
      </c>
      <c r="M539" s="154" t="n">
        <v>25.3</v>
      </c>
      <c r="N539" s="154" t="n">
        <v>0.1</v>
      </c>
    </row>
    <row r="540" ht="10.05" customHeight="1">
      <c r="A540" s="151" t="inlineStr">
        <is>
          <t>POIS</t>
        </is>
      </c>
      <c r="B540" s="412" t="n">
        <v>2013</v>
      </c>
      <c r="C540" s="151" t="inlineStr">
        <is>
          <t>2013/14</t>
        </is>
      </c>
      <c r="D540" s="413" t="n">
        <v>11</v>
      </c>
      <c r="E540" s="154" t="n">
        <v>14151</v>
      </c>
      <c r="F540" s="154" t="n">
        <v>3951.2</v>
      </c>
      <c r="G540" s="154" t="n">
        <v>18102.2</v>
      </c>
      <c r="H540" s="154" t="n">
        <v>146777.8</v>
      </c>
      <c r="I540" s="154" t="n">
        <v>18707.6</v>
      </c>
      <c r="J540" s="154" t="n">
        <v>165485.4</v>
      </c>
      <c r="K540" s="154" t="n">
        <v>36132.3</v>
      </c>
      <c r="L540" s="154" t="n">
        <v>1313.4</v>
      </c>
      <c r="M540" s="154" t="n">
        <v>9945.700000000001</v>
      </c>
      <c r="N540" s="154" t="n">
        <v>303.2</v>
      </c>
    </row>
    <row r="541" ht="10.05" customHeight="1">
      <c r="A541" s="151" t="inlineStr">
        <is>
          <t>FEVEROLE</t>
        </is>
      </c>
      <c r="B541" s="412" t="n">
        <v>2013</v>
      </c>
      <c r="C541" s="151" t="inlineStr">
        <is>
          <t>2013/14</t>
        </is>
      </c>
      <c r="D541" s="413" t="n">
        <v>12</v>
      </c>
      <c r="E541" s="154" t="n">
        <v>6307.2</v>
      </c>
      <c r="F541" s="154" t="n">
        <v>661.4</v>
      </c>
      <c r="G541" s="154" t="n">
        <v>6968.6</v>
      </c>
      <c r="H541" s="154" t="n">
        <v>76878</v>
      </c>
      <c r="I541" s="154" t="n">
        <v>5943</v>
      </c>
      <c r="J541" s="154" t="n">
        <v>82821</v>
      </c>
      <c r="K541" s="154" t="n">
        <v>16859.2</v>
      </c>
      <c r="L541" s="154" t="n">
        <v>605.6</v>
      </c>
      <c r="M541" s="154" t="n">
        <v>2695.8</v>
      </c>
      <c r="N541" s="154" t="n">
        <v>80.09999999999999</v>
      </c>
    </row>
    <row r="542" ht="10.05" customHeight="1">
      <c r="A542" s="151" t="inlineStr">
        <is>
          <t>LUPIN</t>
        </is>
      </c>
      <c r="B542" s="412" t="n">
        <v>2013</v>
      </c>
      <c r="C542" s="151" t="inlineStr">
        <is>
          <t>2013/14</t>
        </is>
      </c>
      <c r="D542" s="413" t="n">
        <v>12</v>
      </c>
      <c r="E542" s="154" t="n">
        <v>26.8</v>
      </c>
      <c r="F542" s="154" t="n">
        <v>61.6</v>
      </c>
      <c r="G542" s="154" t="n">
        <v>88.40000000000001</v>
      </c>
      <c r="H542" s="154" t="n">
        <v>1627.4</v>
      </c>
      <c r="I542" s="154" t="n">
        <v>159</v>
      </c>
      <c r="J542" s="154" t="n">
        <v>1786.4</v>
      </c>
      <c r="K542" s="154" t="n">
        <v>0</v>
      </c>
      <c r="L542" s="154" t="n">
        <v>14.7</v>
      </c>
      <c r="M542" s="154" t="n">
        <v>0</v>
      </c>
      <c r="N542" s="154" t="n">
        <v>14.7</v>
      </c>
    </row>
    <row r="543" ht="10.05" customHeight="1">
      <c r="A543" s="151" t="inlineStr">
        <is>
          <t>POIS</t>
        </is>
      </c>
      <c r="B543" s="412" t="n">
        <v>2013</v>
      </c>
      <c r="C543" s="151" t="inlineStr">
        <is>
          <t>2013/14</t>
        </is>
      </c>
      <c r="D543" s="413" t="n">
        <v>12</v>
      </c>
      <c r="E543" s="154" t="n">
        <v>12109.7</v>
      </c>
      <c r="F543" s="154" t="n">
        <v>2633.9</v>
      </c>
      <c r="G543" s="154" t="n">
        <v>14743.6</v>
      </c>
      <c r="H543" s="154" t="n">
        <v>127461.6</v>
      </c>
      <c r="I543" s="154" t="n">
        <v>19395.4</v>
      </c>
      <c r="J543" s="154" t="n">
        <v>146857</v>
      </c>
      <c r="K543" s="154" t="n">
        <v>30652.4</v>
      </c>
      <c r="L543" s="154" t="n">
        <v>1557.7</v>
      </c>
      <c r="M543" s="154" t="n">
        <v>6855.3</v>
      </c>
      <c r="N543" s="154" t="n">
        <v>182.4</v>
      </c>
    </row>
    <row r="544" ht="10.05" customHeight="1">
      <c r="A544" s="151" t="inlineStr">
        <is>
          <t>FEVEROLE</t>
        </is>
      </c>
      <c r="B544" s="412" t="n">
        <v>2014</v>
      </c>
      <c r="C544" s="151" t="inlineStr">
        <is>
          <t>2013/14</t>
        </is>
      </c>
      <c r="D544" s="413" t="n">
        <v>1</v>
      </c>
      <c r="E544" s="154" t="n">
        <v>7571.6</v>
      </c>
      <c r="F544" s="154" t="n">
        <v>531.3</v>
      </c>
      <c r="G544" s="154" t="n">
        <v>8102.9</v>
      </c>
      <c r="H544" s="154" t="n">
        <v>71915.7</v>
      </c>
      <c r="I544" s="154" t="n">
        <v>2113</v>
      </c>
      <c r="J544" s="154" t="n">
        <v>74028.7</v>
      </c>
      <c r="K544" s="154" t="n">
        <v>13756.8</v>
      </c>
      <c r="L544" s="154" t="n">
        <v>728.8</v>
      </c>
      <c r="M544" s="154" t="n">
        <v>3599.2</v>
      </c>
      <c r="N544" s="154" t="n">
        <v>231.9</v>
      </c>
    </row>
    <row r="545" ht="10.05" customHeight="1">
      <c r="A545" s="151" t="inlineStr">
        <is>
          <t>LUPIN</t>
        </is>
      </c>
      <c r="B545" s="412" t="n">
        <v>2014</v>
      </c>
      <c r="C545" s="151" t="inlineStr">
        <is>
          <t>2013/14</t>
        </is>
      </c>
      <c r="D545" s="413" t="n">
        <v>1</v>
      </c>
      <c r="E545" s="154" t="n">
        <v>26.4</v>
      </c>
      <c r="F545" s="154" t="n">
        <v>0</v>
      </c>
      <c r="G545" s="154" t="n">
        <v>26.4</v>
      </c>
      <c r="H545" s="154" t="n">
        <v>1417.5</v>
      </c>
      <c r="I545" s="154" t="n">
        <v>127.1</v>
      </c>
      <c r="J545" s="154" t="n">
        <v>1544.6</v>
      </c>
      <c r="K545" s="154" t="n">
        <v>0</v>
      </c>
      <c r="L545" s="154" t="n">
        <v>0</v>
      </c>
      <c r="M545" s="154" t="n">
        <v>0</v>
      </c>
      <c r="N545" s="154" t="n">
        <v>0</v>
      </c>
    </row>
    <row r="546" ht="10.05" customHeight="1">
      <c r="A546" s="151" t="inlineStr">
        <is>
          <t>POIS</t>
        </is>
      </c>
      <c r="B546" s="412" t="n">
        <v>2014</v>
      </c>
      <c r="C546" s="151" t="inlineStr">
        <is>
          <t>2013/14</t>
        </is>
      </c>
      <c r="D546" s="413" t="n">
        <v>1</v>
      </c>
      <c r="E546" s="154" t="n">
        <v>16122</v>
      </c>
      <c r="F546" s="154" t="n">
        <v>2702.5</v>
      </c>
      <c r="G546" s="154" t="n">
        <v>18824.5</v>
      </c>
      <c r="H546" s="154" t="n">
        <v>115976.1</v>
      </c>
      <c r="I546" s="154" t="n">
        <v>9707.299999999999</v>
      </c>
      <c r="J546" s="154" t="n">
        <v>125683.4</v>
      </c>
      <c r="K546" s="154" t="n">
        <v>23106.8</v>
      </c>
      <c r="L546" s="154" t="n">
        <v>2160</v>
      </c>
      <c r="M546" s="154" t="n">
        <v>9568.9</v>
      </c>
      <c r="N546" s="154" t="n">
        <v>143</v>
      </c>
    </row>
    <row r="547" ht="10.05" customHeight="1">
      <c r="A547" s="151" t="inlineStr">
        <is>
          <t>FEVEROLE</t>
        </is>
      </c>
      <c r="B547" s="412" t="n">
        <v>2014</v>
      </c>
      <c r="C547" s="151" t="inlineStr">
        <is>
          <t>2013/14</t>
        </is>
      </c>
      <c r="D547" s="413" t="n">
        <v>2</v>
      </c>
      <c r="E547" s="154" t="n">
        <v>9938.299999999999</v>
      </c>
      <c r="F547" s="154" t="n">
        <v>15</v>
      </c>
      <c r="G547" s="154" t="n">
        <v>9953.299999999999</v>
      </c>
      <c r="H547" s="154" t="n">
        <v>66346</v>
      </c>
      <c r="I547" s="154" t="n">
        <v>1064</v>
      </c>
      <c r="J547" s="154" t="n">
        <v>67410</v>
      </c>
      <c r="K547" s="154" t="n">
        <v>10283.9</v>
      </c>
      <c r="L547" s="154" t="n">
        <v>804.2</v>
      </c>
      <c r="M547" s="154" t="n">
        <v>4238.1</v>
      </c>
      <c r="N547" s="154" t="n">
        <v>38.8</v>
      </c>
    </row>
    <row r="548" ht="10.05" customHeight="1">
      <c r="A548" s="151" t="inlineStr">
        <is>
          <t>LUPIN</t>
        </is>
      </c>
      <c r="B548" s="412" t="n">
        <v>2014</v>
      </c>
      <c r="C548" s="151" t="inlineStr">
        <is>
          <t>2013/14</t>
        </is>
      </c>
      <c r="D548" s="413" t="n">
        <v>2</v>
      </c>
      <c r="E548" s="154" t="n">
        <v>24.1</v>
      </c>
      <c r="F548" s="154" t="n">
        <v>0</v>
      </c>
      <c r="G548" s="154" t="n">
        <v>24.1</v>
      </c>
      <c r="H548" s="154" t="n">
        <v>1098</v>
      </c>
      <c r="I548" s="154" t="n">
        <v>62</v>
      </c>
      <c r="J548" s="154" t="n">
        <v>1160</v>
      </c>
      <c r="K548" s="154" t="n">
        <v>0</v>
      </c>
      <c r="L548" s="154" t="n">
        <v>0</v>
      </c>
      <c r="M548" s="154" t="n">
        <v>0</v>
      </c>
      <c r="N548" s="154" t="n">
        <v>0</v>
      </c>
    </row>
    <row r="549" ht="10.05" customHeight="1">
      <c r="A549" s="151" t="inlineStr">
        <is>
          <t>POIS</t>
        </is>
      </c>
      <c r="B549" s="412" t="n">
        <v>2014</v>
      </c>
      <c r="C549" s="151" t="inlineStr">
        <is>
          <t>2013/14</t>
        </is>
      </c>
      <c r="D549" s="413" t="n">
        <v>2</v>
      </c>
      <c r="E549" s="154" t="n">
        <v>14538.1</v>
      </c>
      <c r="F549" s="154" t="n">
        <v>2341.6</v>
      </c>
      <c r="G549" s="154" t="n">
        <v>16879.7</v>
      </c>
      <c r="H549" s="154" t="n">
        <v>104302.3</v>
      </c>
      <c r="I549" s="154" t="n">
        <v>5442</v>
      </c>
      <c r="J549" s="154" t="n">
        <v>109744.3</v>
      </c>
      <c r="K549" s="154" t="n">
        <v>16331.6</v>
      </c>
      <c r="L549" s="154" t="n">
        <v>1754.1</v>
      </c>
      <c r="M549" s="154" t="n">
        <v>8044.6</v>
      </c>
      <c r="N549" s="154" t="n">
        <v>478.7</v>
      </c>
    </row>
    <row r="550" ht="10.05" customHeight="1">
      <c r="A550" s="151" t="inlineStr">
        <is>
          <t>FEVEROLE</t>
        </is>
      </c>
      <c r="B550" s="412" t="n">
        <v>2014</v>
      </c>
      <c r="C550" s="151" t="inlineStr">
        <is>
          <t>2013/14</t>
        </is>
      </c>
      <c r="D550" s="413" t="n">
        <v>3</v>
      </c>
      <c r="E550" s="154" t="n">
        <v>9426.1</v>
      </c>
      <c r="F550" s="154" t="n">
        <v>0</v>
      </c>
      <c r="G550" s="154" t="n">
        <v>9426.1</v>
      </c>
      <c r="H550" s="154" t="n">
        <v>50305.7</v>
      </c>
      <c r="I550" s="154" t="n">
        <v>869.1</v>
      </c>
      <c r="J550" s="154" t="n">
        <v>51174.8</v>
      </c>
      <c r="K550" s="154" t="n">
        <v>5505.3</v>
      </c>
      <c r="L550" s="154" t="n">
        <v>615.6</v>
      </c>
      <c r="M550" s="154" t="n">
        <v>5273.9</v>
      </c>
      <c r="N550" s="154" t="n">
        <v>135.8</v>
      </c>
    </row>
    <row r="551" ht="10.05" customHeight="1">
      <c r="A551" s="151" t="inlineStr">
        <is>
          <t>LUPIN</t>
        </is>
      </c>
      <c r="B551" s="412" t="n">
        <v>2014</v>
      </c>
      <c r="C551" s="151" t="inlineStr">
        <is>
          <t>2013/14</t>
        </is>
      </c>
      <c r="D551" s="413" t="n">
        <v>3</v>
      </c>
      <c r="E551" s="154" t="n">
        <v>9.800000000000001</v>
      </c>
      <c r="F551" s="154" t="n">
        <v>0</v>
      </c>
      <c r="G551" s="154" t="n">
        <v>9.800000000000001</v>
      </c>
      <c r="H551" s="154" t="n">
        <v>935.6</v>
      </c>
      <c r="I551" s="154" t="n">
        <v>48.8</v>
      </c>
      <c r="J551" s="154" t="n">
        <v>984.4</v>
      </c>
      <c r="K551" s="154" t="n">
        <v>0</v>
      </c>
      <c r="L551" s="154" t="n">
        <v>0</v>
      </c>
      <c r="M551" s="154" t="n">
        <v>0</v>
      </c>
      <c r="N551" s="154" t="n">
        <v>0</v>
      </c>
    </row>
    <row r="552" ht="10.05" customHeight="1">
      <c r="A552" s="151" t="inlineStr">
        <is>
          <t>POIS</t>
        </is>
      </c>
      <c r="B552" s="412" t="n">
        <v>2014</v>
      </c>
      <c r="C552" s="151" t="inlineStr">
        <is>
          <t>2013/14</t>
        </is>
      </c>
      <c r="D552" s="413" t="n">
        <v>3</v>
      </c>
      <c r="E552" s="154" t="n">
        <v>12681.3</v>
      </c>
      <c r="F552" s="154" t="n">
        <v>570</v>
      </c>
      <c r="G552" s="154" t="n">
        <v>13251.3</v>
      </c>
      <c r="H552" s="154" t="n">
        <v>88536.10000000001</v>
      </c>
      <c r="I552" s="154" t="n">
        <v>4269.8</v>
      </c>
      <c r="J552" s="154" t="n">
        <v>92805.89999999999</v>
      </c>
      <c r="K552" s="154" t="n">
        <v>9331.6</v>
      </c>
      <c r="L552" s="154" t="n">
        <v>788.8</v>
      </c>
      <c r="M552" s="154" t="n">
        <v>7656.9</v>
      </c>
      <c r="N552" s="154" t="n">
        <v>137.8</v>
      </c>
    </row>
    <row r="553" ht="10.05" customHeight="1">
      <c r="A553" s="151" t="inlineStr">
        <is>
          <t>FEVEROLE</t>
        </is>
      </c>
      <c r="B553" s="412" t="n">
        <v>2014</v>
      </c>
      <c r="C553" s="151" t="inlineStr">
        <is>
          <t>2013/14</t>
        </is>
      </c>
      <c r="D553" s="413" t="n">
        <v>4</v>
      </c>
      <c r="E553" s="154" t="n">
        <v>6156.1</v>
      </c>
      <c r="F553" s="154" t="n">
        <v>82.8</v>
      </c>
      <c r="G553" s="154" t="n">
        <v>6238.9</v>
      </c>
      <c r="H553" s="154" t="n">
        <v>49413.3</v>
      </c>
      <c r="I553" s="154" t="n">
        <v>599</v>
      </c>
      <c r="J553" s="154" t="n">
        <v>50012.3</v>
      </c>
      <c r="K553" s="154" t="n">
        <v>2599.6</v>
      </c>
      <c r="L553" s="154" t="n">
        <v>476.9</v>
      </c>
      <c r="M553" s="154" t="n">
        <v>2981.5</v>
      </c>
      <c r="N553" s="154" t="n">
        <v>385.7</v>
      </c>
    </row>
    <row r="554" ht="10.05" customHeight="1">
      <c r="A554" s="151" t="inlineStr">
        <is>
          <t>LUPIN</t>
        </is>
      </c>
      <c r="B554" s="412" t="n">
        <v>2014</v>
      </c>
      <c r="C554" s="151" t="inlineStr">
        <is>
          <t>2013/14</t>
        </is>
      </c>
      <c r="D554" s="413" t="n">
        <v>4</v>
      </c>
      <c r="E554" s="154" t="n">
        <v>0</v>
      </c>
      <c r="F554" s="154" t="n">
        <v>0</v>
      </c>
      <c r="G554" s="154" t="n">
        <v>0</v>
      </c>
      <c r="H554" s="154" t="n">
        <v>730.7</v>
      </c>
      <c r="I554" s="154" t="n">
        <v>48.8</v>
      </c>
      <c r="J554" s="154" t="n">
        <v>779.5</v>
      </c>
      <c r="K554" s="154" t="n">
        <v>0</v>
      </c>
      <c r="L554" s="154" t="n">
        <v>0</v>
      </c>
      <c r="M554" s="154" t="n">
        <v>0</v>
      </c>
      <c r="N554" s="154" t="n">
        <v>0</v>
      </c>
    </row>
    <row r="555" ht="10.05" customHeight="1">
      <c r="A555" s="151" t="inlineStr">
        <is>
          <t>POIS</t>
        </is>
      </c>
      <c r="B555" s="412" t="n">
        <v>2014</v>
      </c>
      <c r="C555" s="151" t="inlineStr">
        <is>
          <t>2013/14</t>
        </is>
      </c>
      <c r="D555" s="413" t="n">
        <v>4</v>
      </c>
      <c r="E555" s="154" t="n">
        <v>11309.9</v>
      </c>
      <c r="F555" s="154" t="n">
        <v>271.4</v>
      </c>
      <c r="G555" s="154" t="n">
        <v>11581.3</v>
      </c>
      <c r="H555" s="154" t="n">
        <v>71218.89999999999</v>
      </c>
      <c r="I555" s="154" t="n">
        <v>3202.2</v>
      </c>
      <c r="J555" s="154" t="n">
        <v>74421.10000000001</v>
      </c>
      <c r="K555" s="154" t="n">
        <v>4754.9</v>
      </c>
      <c r="L555" s="154" t="n">
        <v>761.6</v>
      </c>
      <c r="M555" s="154" t="n">
        <v>5075.5</v>
      </c>
      <c r="N555" s="154" t="n">
        <v>262.9</v>
      </c>
    </row>
    <row r="556" ht="10.05" customHeight="1">
      <c r="A556" s="151" t="inlineStr">
        <is>
          <t>FEVEROLE</t>
        </is>
      </c>
      <c r="B556" s="412" t="n">
        <v>2014</v>
      </c>
      <c r="C556" s="151" t="inlineStr">
        <is>
          <t>2013/14</t>
        </is>
      </c>
      <c r="D556" s="413" t="n">
        <v>5</v>
      </c>
      <c r="E556" s="154" t="n">
        <v>3798.7</v>
      </c>
      <c r="F556" s="154" t="n">
        <v>61.7</v>
      </c>
      <c r="G556" s="154" t="n">
        <v>3860.4</v>
      </c>
      <c r="H556" s="154" t="n">
        <v>26941.8</v>
      </c>
      <c r="I556" s="154" t="n">
        <v>636.4</v>
      </c>
      <c r="J556" s="154" t="n">
        <v>27578.2</v>
      </c>
      <c r="K556" s="154" t="n">
        <v>700.7</v>
      </c>
      <c r="L556" s="154" t="n">
        <v>135.4</v>
      </c>
      <c r="M556" s="154" t="n">
        <v>2018.6</v>
      </c>
      <c r="N556" s="154" t="n">
        <v>15.8</v>
      </c>
    </row>
    <row r="557" ht="10.05" customHeight="1">
      <c r="A557" s="151" t="inlineStr">
        <is>
          <t>LUPIN</t>
        </is>
      </c>
      <c r="B557" s="412" t="n">
        <v>2014</v>
      </c>
      <c r="C557" s="151" t="inlineStr">
        <is>
          <t>2013/14</t>
        </is>
      </c>
      <c r="D557" s="413" t="n">
        <v>5</v>
      </c>
      <c r="E557" s="154" t="n">
        <v>0</v>
      </c>
      <c r="F557" s="154" t="n">
        <v>0</v>
      </c>
      <c r="G557" s="154" t="n">
        <v>0</v>
      </c>
      <c r="H557" s="154" t="n">
        <v>541.5</v>
      </c>
      <c r="I557" s="154" t="n">
        <v>47.7</v>
      </c>
      <c r="J557" s="154" t="n">
        <v>589.2</v>
      </c>
      <c r="K557" s="154" t="n">
        <v>0</v>
      </c>
      <c r="L557" s="154" t="n">
        <v>0</v>
      </c>
      <c r="M557" s="154" t="n">
        <v>0</v>
      </c>
      <c r="N557" s="154" t="n">
        <v>0</v>
      </c>
    </row>
    <row r="558" ht="10.05" customHeight="1">
      <c r="A558" s="151" t="inlineStr">
        <is>
          <t>POIS</t>
        </is>
      </c>
      <c r="B558" s="412" t="n">
        <v>2014</v>
      </c>
      <c r="C558" s="151" t="inlineStr">
        <is>
          <t>2013/14</t>
        </is>
      </c>
      <c r="D558" s="413" t="n">
        <v>5</v>
      </c>
      <c r="E558" s="154" t="n">
        <v>7156.6</v>
      </c>
      <c r="F558" s="154" t="n">
        <v>0</v>
      </c>
      <c r="G558" s="154" t="n">
        <v>7156.6</v>
      </c>
      <c r="H558" s="154" t="n">
        <v>58153.8</v>
      </c>
      <c r="I558" s="154" t="n">
        <v>2766.6</v>
      </c>
      <c r="J558" s="154" t="n">
        <v>60920.4</v>
      </c>
      <c r="K558" s="154" t="n">
        <v>1568.1</v>
      </c>
      <c r="L558" s="154" t="n">
        <v>984.9</v>
      </c>
      <c r="M558" s="154" t="n">
        <v>4050.7</v>
      </c>
      <c r="N558" s="154" t="n">
        <v>121.1</v>
      </c>
    </row>
    <row r="559" ht="10.05" customHeight="1">
      <c r="A559" s="151" t="inlineStr">
        <is>
          <t>FEVEROLE</t>
        </is>
      </c>
      <c r="B559" s="412" t="n">
        <v>2014</v>
      </c>
      <c r="C559" s="151" t="inlineStr">
        <is>
          <t>2013/14</t>
        </is>
      </c>
      <c r="D559" s="413" t="n">
        <v>6</v>
      </c>
      <c r="E559" s="154" t="n">
        <v>3038.8</v>
      </c>
      <c r="F559" s="154" t="n">
        <v>74.3</v>
      </c>
      <c r="G559" s="154" t="n">
        <v>3113.1</v>
      </c>
      <c r="H559" s="154" t="n">
        <v>0</v>
      </c>
      <c r="I559" s="154" t="n">
        <v>0</v>
      </c>
      <c r="J559" s="154" t="n">
        <v>0</v>
      </c>
      <c r="K559" s="154" t="n">
        <v>0</v>
      </c>
      <c r="L559" s="154" t="n">
        <v>289.9</v>
      </c>
      <c r="M559" s="154" t="n">
        <v>670.9</v>
      </c>
      <c r="N559" s="154" t="n">
        <v>178.4</v>
      </c>
    </row>
    <row r="560" ht="10.05" customHeight="1">
      <c r="A560" s="151" t="inlineStr">
        <is>
          <t>LUPIN</t>
        </is>
      </c>
      <c r="B560" s="412" t="n">
        <v>2014</v>
      </c>
      <c r="C560" s="151" t="inlineStr">
        <is>
          <t>2013/14</t>
        </is>
      </c>
      <c r="D560" s="413" t="n">
        <v>6</v>
      </c>
      <c r="E560" s="154" t="n">
        <v>71.90000000000001</v>
      </c>
      <c r="F560" s="154" t="n">
        <v>28.1</v>
      </c>
      <c r="G560" s="154" t="n">
        <v>100</v>
      </c>
      <c r="H560" s="154" t="n">
        <v>0</v>
      </c>
      <c r="I560" s="154" t="n">
        <v>0</v>
      </c>
      <c r="J560" s="154" t="n">
        <v>0</v>
      </c>
      <c r="K560" s="154" t="n">
        <v>0</v>
      </c>
      <c r="L560" s="154" t="n">
        <v>0</v>
      </c>
      <c r="M560" s="154" t="n">
        <v>0</v>
      </c>
      <c r="N560" s="154" t="n">
        <v>0</v>
      </c>
    </row>
    <row r="561" ht="10.05" customHeight="1">
      <c r="A561" s="151" t="inlineStr">
        <is>
          <t>POIS</t>
        </is>
      </c>
      <c r="B561" s="412" t="n">
        <v>2014</v>
      </c>
      <c r="C561" s="151" t="inlineStr">
        <is>
          <t>2013/14</t>
        </is>
      </c>
      <c r="D561" s="413" t="n">
        <v>6</v>
      </c>
      <c r="E561" s="154" t="n">
        <v>4223.5</v>
      </c>
      <c r="F561" s="154" t="n">
        <v>6.8</v>
      </c>
      <c r="G561" s="154" t="n">
        <v>4230.3</v>
      </c>
      <c r="H561" s="154" t="n">
        <v>0</v>
      </c>
      <c r="I561" s="154" t="n">
        <v>0</v>
      </c>
      <c r="J561" s="154" t="n">
        <v>0</v>
      </c>
      <c r="K561" s="154" t="n">
        <v>0</v>
      </c>
      <c r="L561" s="154" t="n">
        <v>787.9</v>
      </c>
      <c r="M561" s="154" t="n">
        <v>1187.2</v>
      </c>
      <c r="N561" s="154" t="n">
        <v>74</v>
      </c>
    </row>
    <row r="562" ht="10.05" customHeight="1">
      <c r="A562" s="151" t="inlineStr">
        <is>
          <t>FEVEROLE</t>
        </is>
      </c>
      <c r="B562" s="412" t="n">
        <v>2014</v>
      </c>
      <c r="C562" s="151" t="inlineStr">
        <is>
          <t>2013/14</t>
        </is>
      </c>
      <c r="D562" s="413" t="n">
        <v>7</v>
      </c>
      <c r="E562" s="154" t="n">
        <v>0</v>
      </c>
      <c r="F562" s="154" t="n">
        <v>0</v>
      </c>
      <c r="G562" s="154" t="n">
        <v>0</v>
      </c>
      <c r="H562" s="154" t="n">
        <v>11957</v>
      </c>
      <c r="I562" s="154" t="n">
        <v>431.6</v>
      </c>
      <c r="J562" s="154" t="n">
        <v>12388.6</v>
      </c>
      <c r="K562" s="154" t="n">
        <v>148.3</v>
      </c>
      <c r="L562" s="154" t="n">
        <v>0</v>
      </c>
      <c r="M562" s="154" t="n">
        <v>0</v>
      </c>
      <c r="N562" s="154" t="n">
        <v>0</v>
      </c>
    </row>
    <row r="563" ht="10.05" customHeight="1">
      <c r="A563" s="151" t="inlineStr">
        <is>
          <t>LUPIN</t>
        </is>
      </c>
      <c r="B563" s="412" t="n">
        <v>2014</v>
      </c>
      <c r="C563" s="151" t="inlineStr">
        <is>
          <t>2013/14</t>
        </is>
      </c>
      <c r="D563" s="413" t="n">
        <v>7</v>
      </c>
      <c r="E563" s="154" t="n">
        <v>0</v>
      </c>
      <c r="F563" s="154" t="n">
        <v>0</v>
      </c>
      <c r="G563" s="154" t="n">
        <v>0</v>
      </c>
      <c r="H563" s="154" t="n">
        <v>382.7</v>
      </c>
      <c r="I563" s="154" t="n">
        <v>45.4</v>
      </c>
      <c r="J563" s="154" t="n">
        <v>428.1</v>
      </c>
      <c r="K563" s="154" t="n">
        <v>0</v>
      </c>
      <c r="L563" s="154" t="n">
        <v>0</v>
      </c>
      <c r="M563" s="154" t="n">
        <v>0</v>
      </c>
      <c r="N563" s="154" t="n">
        <v>0</v>
      </c>
    </row>
    <row r="564" ht="10.05" customHeight="1">
      <c r="A564" s="151" t="inlineStr">
        <is>
          <t>POIS</t>
        </is>
      </c>
      <c r="B564" s="412" t="n">
        <v>2014</v>
      </c>
      <c r="C564" s="151" t="inlineStr">
        <is>
          <t>2013/14</t>
        </is>
      </c>
      <c r="D564" s="413" t="n">
        <v>7</v>
      </c>
      <c r="E564" s="154" t="n">
        <v>0</v>
      </c>
      <c r="F564" s="154" t="n">
        <v>0</v>
      </c>
      <c r="G564" s="154" t="n">
        <v>0</v>
      </c>
      <c r="H564" s="154" t="n">
        <v>33528</v>
      </c>
      <c r="I564" s="154" t="n">
        <v>2494.1</v>
      </c>
      <c r="J564" s="154" t="n">
        <v>36022.1</v>
      </c>
      <c r="K564" s="154" t="n">
        <v>1094.8</v>
      </c>
      <c r="L564" s="154" t="n">
        <v>0</v>
      </c>
      <c r="M564" s="154" t="n">
        <v>0</v>
      </c>
      <c r="N564" s="154" t="n">
        <v>0</v>
      </c>
    </row>
    <row r="565" ht="10.05" customHeight="1">
      <c r="A565" s="151" t="inlineStr">
        <is>
          <t>FEVEROLE</t>
        </is>
      </c>
      <c r="B565" s="412" t="n">
        <v>2014</v>
      </c>
      <c r="C565" s="151" t="inlineStr">
        <is>
          <t>2014/15</t>
        </is>
      </c>
      <c r="D565" s="413" t="n">
        <v>7</v>
      </c>
      <c r="E565" s="154" t="n">
        <v>6764.1</v>
      </c>
      <c r="F565" s="154" t="n">
        <v>97</v>
      </c>
      <c r="G565" s="154" t="n">
        <v>6861.1</v>
      </c>
      <c r="H565" s="154" t="n">
        <v>14564</v>
      </c>
      <c r="I565" s="154" t="n">
        <v>453.5</v>
      </c>
      <c r="J565" s="154" t="n">
        <v>15017.5</v>
      </c>
      <c r="K565" s="154" t="n">
        <v>1253.4</v>
      </c>
      <c r="L565" s="154" t="n">
        <v>1180</v>
      </c>
      <c r="M565" s="154" t="n">
        <v>72.7</v>
      </c>
      <c r="N565" s="154" t="n">
        <v>-4.9</v>
      </c>
    </row>
    <row r="566" ht="10.05" customHeight="1">
      <c r="A566" s="151" t="inlineStr">
        <is>
          <t>LUPIN</t>
        </is>
      </c>
      <c r="B566" s="412" t="n">
        <v>2014</v>
      </c>
      <c r="C566" s="151" t="inlineStr">
        <is>
          <t>2014/15</t>
        </is>
      </c>
      <c r="D566" s="413" t="n">
        <v>7</v>
      </c>
      <c r="E566" s="154" t="n">
        <v>39.1</v>
      </c>
      <c r="F566" s="154" t="n">
        <v>0</v>
      </c>
      <c r="G566" s="154" t="n">
        <v>39.1</v>
      </c>
      <c r="H566" s="154" t="n">
        <v>308.9</v>
      </c>
      <c r="I566" s="154" t="n">
        <v>45.4</v>
      </c>
      <c r="J566" s="154" t="n">
        <v>354.3</v>
      </c>
      <c r="K566" s="154" t="n">
        <v>0</v>
      </c>
      <c r="L566" s="154" t="n">
        <v>15.3</v>
      </c>
      <c r="M566" s="154" t="n">
        <v>15.3</v>
      </c>
      <c r="N566" s="154" t="n">
        <v>0</v>
      </c>
    </row>
    <row r="567" ht="10.05" customHeight="1">
      <c r="A567" s="151" t="inlineStr">
        <is>
          <t>POIS</t>
        </is>
      </c>
      <c r="B567" s="412" t="n">
        <v>2014</v>
      </c>
      <c r="C567" s="151" t="inlineStr">
        <is>
          <t>2014/15</t>
        </is>
      </c>
      <c r="D567" s="413" t="n">
        <v>7</v>
      </c>
      <c r="E567" s="154" t="n">
        <v>182159.6</v>
      </c>
      <c r="F567" s="154" t="n">
        <v>5215.5</v>
      </c>
      <c r="G567" s="154" t="n">
        <v>187375.1</v>
      </c>
      <c r="H567" s="154" t="n">
        <v>197596.3</v>
      </c>
      <c r="I567" s="154" t="n">
        <v>6706.3</v>
      </c>
      <c r="J567" s="154" t="n">
        <v>204302.6</v>
      </c>
      <c r="K567" s="154" t="n">
        <v>56842.9</v>
      </c>
      <c r="L567" s="154" t="n">
        <v>63871.5</v>
      </c>
      <c r="M567" s="154" t="n">
        <v>7993.6</v>
      </c>
      <c r="N567" s="154" t="n">
        <v>130</v>
      </c>
    </row>
    <row r="568" ht="10.05" customHeight="1">
      <c r="A568" s="151" t="inlineStr">
        <is>
          <t>FEVEROLE</t>
        </is>
      </c>
      <c r="B568" s="412" t="n">
        <v>2014</v>
      </c>
      <c r="C568" s="151" t="inlineStr">
        <is>
          <t>2014/15</t>
        </is>
      </c>
      <c r="D568" s="413" t="n">
        <v>8</v>
      </c>
      <c r="E568" s="154" t="n">
        <v>70824.10000000001</v>
      </c>
      <c r="F568" s="154" t="n">
        <v>1499.8</v>
      </c>
      <c r="G568" s="154" t="n">
        <v>72323.89999999999</v>
      </c>
      <c r="H568" s="154" t="n">
        <v>80483.8</v>
      </c>
      <c r="I568" s="154" t="n">
        <v>1146</v>
      </c>
      <c r="J568" s="154" t="n">
        <v>81629.8</v>
      </c>
      <c r="K568" s="154" t="n">
        <v>13721.7</v>
      </c>
      <c r="L568" s="154" t="n">
        <v>13644.1</v>
      </c>
      <c r="M568" s="154" t="n">
        <v>1107.7</v>
      </c>
      <c r="N568" s="154" t="n">
        <v>45.6</v>
      </c>
    </row>
    <row r="569" ht="10.05" customHeight="1">
      <c r="A569" s="151" t="inlineStr">
        <is>
          <t>LUPIN</t>
        </is>
      </c>
      <c r="B569" s="412" t="n">
        <v>2014</v>
      </c>
      <c r="C569" s="151" t="inlineStr">
        <is>
          <t>2014/15</t>
        </is>
      </c>
      <c r="D569" s="413" t="n">
        <v>8</v>
      </c>
      <c r="E569" s="154" t="n">
        <v>3186.3</v>
      </c>
      <c r="F569" s="154" t="n">
        <v>0</v>
      </c>
      <c r="G569" s="154" t="n">
        <v>3186.3</v>
      </c>
      <c r="H569" s="154" t="n">
        <v>3395.8</v>
      </c>
      <c r="I569" s="154" t="n">
        <v>45.4</v>
      </c>
      <c r="J569" s="154" t="n">
        <v>3441.2</v>
      </c>
      <c r="K569" s="154" t="n">
        <v>96</v>
      </c>
      <c r="L569" s="154" t="n">
        <v>511.4</v>
      </c>
      <c r="M569" s="154" t="n">
        <v>414.6</v>
      </c>
      <c r="N569" s="154" t="n">
        <v>0.8</v>
      </c>
    </row>
    <row r="570" ht="10.05" customHeight="1">
      <c r="A570" s="151" t="inlineStr">
        <is>
          <t>POIS</t>
        </is>
      </c>
      <c r="B570" s="412" t="n">
        <v>2014</v>
      </c>
      <c r="C570" s="151" t="inlineStr">
        <is>
          <t>2014/15</t>
        </is>
      </c>
      <c r="D570" s="413" t="n">
        <v>8</v>
      </c>
      <c r="E570" s="154" t="n">
        <v>53878.6</v>
      </c>
      <c r="F570" s="154" t="n">
        <v>1517.3</v>
      </c>
      <c r="G570" s="154" t="n">
        <v>55395.9</v>
      </c>
      <c r="H570" s="154" t="n">
        <v>225022.7</v>
      </c>
      <c r="I570" s="154" t="n">
        <v>6618.4</v>
      </c>
      <c r="J570" s="154" t="n">
        <v>231641.1</v>
      </c>
      <c r="K570" s="154" t="n">
        <v>64457.4</v>
      </c>
      <c r="L570" s="154" t="n">
        <v>25539</v>
      </c>
      <c r="M570" s="154" t="n">
        <v>17745.4</v>
      </c>
      <c r="N570" s="154" t="n">
        <v>178.5</v>
      </c>
    </row>
    <row r="571" ht="10.05" customHeight="1">
      <c r="A571" s="151" t="inlineStr">
        <is>
          <t>FEVEROLE</t>
        </is>
      </c>
      <c r="B571" s="412" t="n">
        <v>2014</v>
      </c>
      <c r="C571" s="151" t="inlineStr">
        <is>
          <t>2014/15</t>
        </is>
      </c>
      <c r="D571" s="413" t="n">
        <v>9</v>
      </c>
      <c r="E571" s="154" t="n">
        <v>62652.1</v>
      </c>
      <c r="F571" s="154" t="n">
        <v>1430.1</v>
      </c>
      <c r="G571" s="154" t="n">
        <v>64082.2</v>
      </c>
      <c r="H571" s="154" t="n">
        <v>109504</v>
      </c>
      <c r="I571" s="154" t="n">
        <v>1693.5</v>
      </c>
      <c r="J571" s="154" t="n">
        <v>111197.5</v>
      </c>
      <c r="K571" s="154" t="n">
        <v>29442.5</v>
      </c>
      <c r="L571" s="154" t="n">
        <v>29145.1</v>
      </c>
      <c r="M571" s="154" t="n">
        <v>13301.1</v>
      </c>
      <c r="N571" s="154" t="n">
        <v>145.8</v>
      </c>
    </row>
    <row r="572" ht="10.05" customHeight="1">
      <c r="A572" s="151" t="inlineStr">
        <is>
          <t>LUPIN</t>
        </is>
      </c>
      <c r="B572" s="412" t="n">
        <v>2014</v>
      </c>
      <c r="C572" s="151" t="inlineStr">
        <is>
          <t>2014/15</t>
        </is>
      </c>
      <c r="D572" s="413" t="n">
        <v>9</v>
      </c>
      <c r="E572" s="154" t="n">
        <v>2676.8</v>
      </c>
      <c r="F572" s="154" t="n">
        <v>101.7</v>
      </c>
      <c r="G572" s="154" t="n">
        <v>2778.5</v>
      </c>
      <c r="H572" s="154" t="n">
        <v>5892.4</v>
      </c>
      <c r="I572" s="154" t="n">
        <v>147.1</v>
      </c>
      <c r="J572" s="154" t="n">
        <v>6039.5</v>
      </c>
      <c r="K572" s="154" t="n">
        <v>125</v>
      </c>
      <c r="L572" s="154" t="n">
        <v>159.3</v>
      </c>
      <c r="M572" s="154" t="n">
        <v>128.2</v>
      </c>
      <c r="N572" s="154" t="n">
        <v>2.1</v>
      </c>
    </row>
    <row r="573" ht="10.05" customHeight="1">
      <c r="A573" s="151" t="inlineStr">
        <is>
          <t>POIS</t>
        </is>
      </c>
      <c r="B573" s="412" t="n">
        <v>2014</v>
      </c>
      <c r="C573" s="151" t="inlineStr">
        <is>
          <t>2014/15</t>
        </is>
      </c>
      <c r="D573" s="413" t="n">
        <v>9</v>
      </c>
      <c r="E573" s="154" t="n">
        <v>22320.9</v>
      </c>
      <c r="F573" s="154" t="n">
        <v>1491.6</v>
      </c>
      <c r="G573" s="154" t="n">
        <v>23812.5</v>
      </c>
      <c r="H573" s="154" t="n">
        <v>217860.7</v>
      </c>
      <c r="I573" s="154" t="n">
        <v>7486.3</v>
      </c>
      <c r="J573" s="154" t="n">
        <v>225347</v>
      </c>
      <c r="K573" s="154" t="n">
        <v>50916</v>
      </c>
      <c r="L573" s="154" t="n">
        <v>2509.4</v>
      </c>
      <c r="M573" s="154" t="n">
        <v>15699.3</v>
      </c>
      <c r="N573" s="154" t="n">
        <v>351.5</v>
      </c>
    </row>
    <row r="574" ht="10.05" customHeight="1">
      <c r="A574" s="151" t="inlineStr">
        <is>
          <t>FEVEROLE</t>
        </is>
      </c>
      <c r="B574" s="412" t="n">
        <v>2014</v>
      </c>
      <c r="C574" s="151" t="inlineStr">
        <is>
          <t>2014/15</t>
        </is>
      </c>
      <c r="D574" s="413" t="n">
        <v>10</v>
      </c>
      <c r="E574" s="154" t="n">
        <v>13918.7</v>
      </c>
      <c r="F574" s="154" t="n">
        <v>2409.8</v>
      </c>
      <c r="G574" s="154" t="n">
        <v>16328.5</v>
      </c>
      <c r="H574" s="154" t="n">
        <v>103391.4</v>
      </c>
      <c r="I574" s="154" t="n">
        <v>2716.9</v>
      </c>
      <c r="J574" s="154" t="n">
        <v>106108.3</v>
      </c>
      <c r="K574" s="154" t="n">
        <v>23108.2</v>
      </c>
      <c r="L574" s="154" t="n">
        <v>2758</v>
      </c>
      <c r="M574" s="154" t="n">
        <v>9021.799999999999</v>
      </c>
      <c r="N574" s="154" t="n">
        <v>70.59999999999999</v>
      </c>
    </row>
    <row r="575" ht="10.05" customHeight="1">
      <c r="A575" s="151" t="inlineStr">
        <is>
          <t>LUPIN</t>
        </is>
      </c>
      <c r="B575" s="412" t="n">
        <v>2014</v>
      </c>
      <c r="C575" s="151" t="inlineStr">
        <is>
          <t>2014/15</t>
        </is>
      </c>
      <c r="D575" s="413" t="n">
        <v>10</v>
      </c>
      <c r="E575" s="154" t="n">
        <v>223</v>
      </c>
      <c r="F575" s="154" t="n">
        <v>18.7</v>
      </c>
      <c r="G575" s="154" t="n">
        <v>241.7</v>
      </c>
      <c r="H575" s="154" t="n">
        <v>5843.5</v>
      </c>
      <c r="I575" s="154" t="n">
        <v>165.8</v>
      </c>
      <c r="J575" s="154" t="n">
        <v>6009.3</v>
      </c>
      <c r="K575" s="154" t="n">
        <v>55</v>
      </c>
      <c r="L575" s="154" t="n">
        <v>2.3</v>
      </c>
      <c r="M575" s="154" t="n">
        <v>72.3</v>
      </c>
      <c r="N575" s="154" t="n">
        <v>0</v>
      </c>
    </row>
    <row r="576" ht="10.05" customHeight="1">
      <c r="A576" s="151" t="inlineStr">
        <is>
          <t>POIS</t>
        </is>
      </c>
      <c r="B576" s="412" t="n">
        <v>2014</v>
      </c>
      <c r="C576" s="151" t="inlineStr">
        <is>
          <t>2014/15</t>
        </is>
      </c>
      <c r="D576" s="413" t="n">
        <v>10</v>
      </c>
      <c r="E576" s="154" t="n">
        <v>14752.3</v>
      </c>
      <c r="F576" s="154" t="n">
        <v>3096.7</v>
      </c>
      <c r="G576" s="154" t="n">
        <v>17849</v>
      </c>
      <c r="H576" s="154" t="n">
        <v>201080.3</v>
      </c>
      <c r="I576" s="154" t="n">
        <v>7921.8</v>
      </c>
      <c r="J576" s="154" t="n">
        <v>209002.1</v>
      </c>
      <c r="K576" s="154" t="n">
        <v>43784.6</v>
      </c>
      <c r="L576" s="154" t="n">
        <v>1502.9</v>
      </c>
      <c r="M576" s="154" t="n">
        <v>8542.9</v>
      </c>
      <c r="N576" s="154" t="n">
        <v>91.90000000000001</v>
      </c>
    </row>
    <row r="577" ht="10.05" customHeight="1">
      <c r="A577" s="151" t="inlineStr">
        <is>
          <t>FEVEROLE</t>
        </is>
      </c>
      <c r="B577" s="412" t="n">
        <v>2014</v>
      </c>
      <c r="C577" s="151" t="inlineStr">
        <is>
          <t>2014/15</t>
        </is>
      </c>
      <c r="D577" s="413" t="n">
        <v>11</v>
      </c>
      <c r="E577" s="154" t="n">
        <v>7226.3</v>
      </c>
      <c r="F577" s="154" t="n">
        <v>1691.8</v>
      </c>
      <c r="G577" s="154" t="n">
        <v>8918.1</v>
      </c>
      <c r="H577" s="154" t="n">
        <v>105265</v>
      </c>
      <c r="I577" s="154" t="n">
        <v>3373.3</v>
      </c>
      <c r="J577" s="154" t="n">
        <v>108638.3</v>
      </c>
      <c r="K577" s="154" t="n">
        <v>19279.9</v>
      </c>
      <c r="L577" s="154" t="n">
        <v>970.7</v>
      </c>
      <c r="M577" s="154" t="n">
        <v>4663.9</v>
      </c>
      <c r="N577" s="154" t="n">
        <v>135.2</v>
      </c>
    </row>
    <row r="578" ht="10.05" customHeight="1">
      <c r="A578" s="151" t="inlineStr">
        <is>
          <t>LUPIN</t>
        </is>
      </c>
      <c r="B578" s="412" t="n">
        <v>2014</v>
      </c>
      <c r="C578" s="151" t="inlineStr">
        <is>
          <t>2014/15</t>
        </is>
      </c>
      <c r="D578" s="413" t="n">
        <v>11</v>
      </c>
      <c r="E578" s="154" t="n">
        <v>24.8</v>
      </c>
      <c r="F578" s="154" t="n">
        <v>171</v>
      </c>
      <c r="G578" s="154" t="n">
        <v>195.8</v>
      </c>
      <c r="H578" s="154" t="n">
        <v>5532.5</v>
      </c>
      <c r="I578" s="154" t="n">
        <v>337.6</v>
      </c>
      <c r="J578" s="154" t="n">
        <v>5870.1</v>
      </c>
      <c r="K578" s="154" t="n">
        <v>57.3</v>
      </c>
      <c r="L578" s="154" t="n">
        <v>2.3</v>
      </c>
      <c r="M578" s="154" t="n">
        <v>0</v>
      </c>
      <c r="N578" s="154" t="n">
        <v>0</v>
      </c>
    </row>
    <row r="579" ht="10.05" customHeight="1">
      <c r="A579" s="151" t="inlineStr">
        <is>
          <t>POIS</t>
        </is>
      </c>
      <c r="B579" s="412" t="n">
        <v>2014</v>
      </c>
      <c r="C579" s="151" t="inlineStr">
        <is>
          <t>2014/15</t>
        </is>
      </c>
      <c r="D579" s="413" t="n">
        <v>11</v>
      </c>
      <c r="E579" s="154" t="n">
        <v>12013</v>
      </c>
      <c r="F579" s="154" t="n">
        <v>3784.2</v>
      </c>
      <c r="G579" s="154" t="n">
        <v>15797.2</v>
      </c>
      <c r="H579" s="154" t="n">
        <v>187142.5</v>
      </c>
      <c r="I579" s="154" t="n">
        <v>9218.4</v>
      </c>
      <c r="J579" s="154" t="n">
        <v>196360.9</v>
      </c>
      <c r="K579" s="154" t="n">
        <v>37077.9</v>
      </c>
      <c r="L579" s="154" t="n">
        <v>883.8</v>
      </c>
      <c r="M579" s="154" t="n">
        <v>6964.5</v>
      </c>
      <c r="N579" s="154" t="n">
        <v>626.3</v>
      </c>
    </row>
    <row r="580" ht="10.05" customHeight="1">
      <c r="A580" s="151" t="inlineStr">
        <is>
          <t>FEVEROLE</t>
        </is>
      </c>
      <c r="B580" s="412" t="n">
        <v>2014</v>
      </c>
      <c r="C580" s="151" t="inlineStr">
        <is>
          <t>2014/15</t>
        </is>
      </c>
      <c r="D580" s="413" t="n">
        <v>12</v>
      </c>
      <c r="E580" s="154" t="n">
        <v>7474.3</v>
      </c>
      <c r="F580" s="154" t="n">
        <v>926</v>
      </c>
      <c r="G580" s="154" t="n">
        <v>8400.299999999999</v>
      </c>
      <c r="H580" s="154" t="n">
        <v>98215</v>
      </c>
      <c r="I580" s="154" t="n">
        <v>3497</v>
      </c>
      <c r="J580" s="154" t="n">
        <v>101712</v>
      </c>
      <c r="K580" s="154" t="n">
        <v>15422.2</v>
      </c>
      <c r="L580" s="154" t="n">
        <v>741.5</v>
      </c>
      <c r="M580" s="154" t="n">
        <v>4498.7</v>
      </c>
      <c r="N580" s="154" t="n">
        <v>100.7</v>
      </c>
    </row>
    <row r="581" ht="10.05" customHeight="1">
      <c r="A581" s="151" t="inlineStr">
        <is>
          <t>LUPIN</t>
        </is>
      </c>
      <c r="B581" s="412" t="n">
        <v>2014</v>
      </c>
      <c r="C581" s="151" t="inlineStr">
        <is>
          <t>2014/15</t>
        </is>
      </c>
      <c r="D581" s="413" t="n">
        <v>12</v>
      </c>
      <c r="E581" s="154" t="n">
        <v>19.3</v>
      </c>
      <c r="F581" s="154" t="n">
        <v>31.3</v>
      </c>
      <c r="G581" s="154" t="n">
        <v>50.6</v>
      </c>
      <c r="H581" s="154" t="n">
        <v>5315.5</v>
      </c>
      <c r="I581" s="154" t="n">
        <v>368.9</v>
      </c>
      <c r="J581" s="154" t="n">
        <v>5684.4</v>
      </c>
      <c r="K581" s="154" t="n">
        <v>57.1</v>
      </c>
      <c r="L581" s="154" t="n">
        <v>0</v>
      </c>
      <c r="M581" s="154" t="n">
        <v>0</v>
      </c>
      <c r="N581" s="154" t="n">
        <v>0.2</v>
      </c>
    </row>
    <row r="582" ht="10.05" customHeight="1">
      <c r="A582" s="151" t="inlineStr">
        <is>
          <t>POIS</t>
        </is>
      </c>
      <c r="B582" s="412" t="n">
        <v>2014</v>
      </c>
      <c r="C582" s="151" t="inlineStr">
        <is>
          <t>2014/15</t>
        </is>
      </c>
      <c r="D582" s="413" t="n">
        <v>12</v>
      </c>
      <c r="E582" s="154" t="n">
        <v>10396.3</v>
      </c>
      <c r="F582" s="154" t="n">
        <v>4058.3</v>
      </c>
      <c r="G582" s="154" t="n">
        <v>14454.6</v>
      </c>
      <c r="H582" s="154" t="n">
        <v>174663.5</v>
      </c>
      <c r="I582" s="154" t="n">
        <v>10155.8</v>
      </c>
      <c r="J582" s="154" t="n">
        <v>184819.3</v>
      </c>
      <c r="K582" s="154" t="n">
        <v>31659.5</v>
      </c>
      <c r="L582" s="154" t="n">
        <v>1536</v>
      </c>
      <c r="M582" s="154" t="n">
        <v>6657.1</v>
      </c>
      <c r="N582" s="154" t="n">
        <v>297.4</v>
      </c>
    </row>
    <row r="583" ht="10.05" customHeight="1">
      <c r="A583" s="151" t="inlineStr">
        <is>
          <t>FEVEROLE</t>
        </is>
      </c>
      <c r="B583" s="412" t="n">
        <v>2015</v>
      </c>
      <c r="C583" s="151" t="inlineStr">
        <is>
          <t>2014/15</t>
        </is>
      </c>
      <c r="D583" s="413" t="n">
        <v>1</v>
      </c>
      <c r="E583" s="154" t="n">
        <v>7847.2</v>
      </c>
      <c r="F583" s="154" t="n">
        <v>745.3</v>
      </c>
      <c r="G583" s="154" t="n">
        <v>8592.5</v>
      </c>
      <c r="H583" s="154" t="n">
        <v>101058.3</v>
      </c>
      <c r="I583" s="154" t="n">
        <v>2750.1</v>
      </c>
      <c r="J583" s="154" t="n">
        <v>103808.4</v>
      </c>
      <c r="K583" s="154" t="n">
        <v>11826.3</v>
      </c>
      <c r="L583" s="154" t="n">
        <v>621.1</v>
      </c>
      <c r="M583" s="154" t="n">
        <v>4124.2</v>
      </c>
      <c r="N583" s="154" t="n">
        <v>92.8</v>
      </c>
    </row>
    <row r="584" ht="10.05" customHeight="1">
      <c r="A584" s="151" t="inlineStr">
        <is>
          <t>LUPIN</t>
        </is>
      </c>
      <c r="B584" s="412" t="n">
        <v>2015</v>
      </c>
      <c r="C584" s="151" t="inlineStr">
        <is>
          <t>2014/15</t>
        </is>
      </c>
      <c r="D584" s="413" t="n">
        <v>1</v>
      </c>
      <c r="E584" s="154" t="n">
        <v>2.3</v>
      </c>
      <c r="F584" s="154" t="n">
        <v>47.6</v>
      </c>
      <c r="G584" s="154" t="n">
        <v>49.9</v>
      </c>
      <c r="H584" s="154" t="n">
        <v>5066.7</v>
      </c>
      <c r="I584" s="154" t="n">
        <v>377</v>
      </c>
      <c r="J584" s="154" t="n">
        <v>5443.7</v>
      </c>
      <c r="K584" s="154" t="n">
        <v>54.6</v>
      </c>
      <c r="L584" s="154" t="n">
        <v>0</v>
      </c>
      <c r="M584" s="154" t="n">
        <v>2.3</v>
      </c>
      <c r="N584" s="154" t="n">
        <v>0.2</v>
      </c>
    </row>
    <row r="585" ht="10.05" customHeight="1">
      <c r="A585" s="151" t="inlineStr">
        <is>
          <t>POIS</t>
        </is>
      </c>
      <c r="B585" s="412" t="n">
        <v>2015</v>
      </c>
      <c r="C585" s="151" t="inlineStr">
        <is>
          <t>2014/15</t>
        </is>
      </c>
      <c r="D585" s="413" t="n">
        <v>1</v>
      </c>
      <c r="E585" s="154" t="n">
        <v>15187.4</v>
      </c>
      <c r="F585" s="154" t="n">
        <v>2923.7</v>
      </c>
      <c r="G585" s="154" t="n">
        <v>18111.1</v>
      </c>
      <c r="H585" s="154" t="n">
        <v>161386.7</v>
      </c>
      <c r="I585" s="154" t="n">
        <v>7537.1</v>
      </c>
      <c r="J585" s="154" t="n">
        <v>168923.8</v>
      </c>
      <c r="K585" s="154" t="n">
        <v>24818.3</v>
      </c>
      <c r="L585" s="154" t="n">
        <v>2531.6</v>
      </c>
      <c r="M585" s="154" t="n">
        <v>8707.299999999999</v>
      </c>
      <c r="N585" s="154" t="n">
        <v>507</v>
      </c>
    </row>
    <row r="586" ht="10.05" customHeight="1">
      <c r="A586" s="151" t="inlineStr">
        <is>
          <t>FEVEROLE</t>
        </is>
      </c>
      <c r="B586" s="412" t="n">
        <v>2015</v>
      </c>
      <c r="C586" s="151" t="inlineStr">
        <is>
          <t>2014/15</t>
        </is>
      </c>
      <c r="D586" s="413" t="n">
        <v>2</v>
      </c>
      <c r="E586" s="154" t="n">
        <v>5316.1</v>
      </c>
      <c r="F586" s="154" t="n">
        <v>242.7</v>
      </c>
      <c r="G586" s="154" t="n">
        <v>5558.8</v>
      </c>
      <c r="H586" s="154" t="n">
        <v>83574.39999999999</v>
      </c>
      <c r="I586" s="154" t="n">
        <v>1457.5</v>
      </c>
      <c r="J586" s="154" t="n">
        <v>85031.89999999999</v>
      </c>
      <c r="K586" s="154" t="n">
        <v>9079.299999999999</v>
      </c>
      <c r="L586" s="154" t="n">
        <v>649.2</v>
      </c>
      <c r="M586" s="154" t="n">
        <v>3292.5</v>
      </c>
      <c r="N586" s="154" t="n">
        <v>103.5</v>
      </c>
    </row>
    <row r="587" ht="10.05" customHeight="1">
      <c r="A587" s="151" t="inlineStr">
        <is>
          <t>LUPIN</t>
        </is>
      </c>
      <c r="B587" s="412" t="n">
        <v>2015</v>
      </c>
      <c r="C587" s="151" t="inlineStr">
        <is>
          <t>2014/15</t>
        </is>
      </c>
      <c r="D587" s="413" t="n">
        <v>2</v>
      </c>
      <c r="E587" s="154" t="n">
        <v>33.2</v>
      </c>
      <c r="F587" s="154" t="n">
        <v>0</v>
      </c>
      <c r="G587" s="154" t="n">
        <v>33.2</v>
      </c>
      <c r="H587" s="154" t="n">
        <v>4825.9</v>
      </c>
      <c r="I587" s="154" t="n">
        <v>366.4</v>
      </c>
      <c r="J587" s="154" t="n">
        <v>5192.3</v>
      </c>
      <c r="K587" s="154" t="n">
        <v>54.2</v>
      </c>
      <c r="L587" s="154" t="n">
        <v>0</v>
      </c>
      <c r="M587" s="154" t="n">
        <v>0</v>
      </c>
      <c r="N587" s="154" t="n">
        <v>0.4</v>
      </c>
    </row>
    <row r="588" ht="10.05" customHeight="1">
      <c r="A588" s="151" t="inlineStr">
        <is>
          <t>POIS</t>
        </is>
      </c>
      <c r="B588" s="412" t="n">
        <v>2015</v>
      </c>
      <c r="C588" s="151" t="inlineStr">
        <is>
          <t>2014/15</t>
        </is>
      </c>
      <c r="D588" s="413" t="n">
        <v>2</v>
      </c>
      <c r="E588" s="154" t="n">
        <v>12232.2</v>
      </c>
      <c r="F588" s="154" t="n">
        <v>347.3</v>
      </c>
      <c r="G588" s="154" t="n">
        <v>12579.5</v>
      </c>
      <c r="H588" s="154" t="n">
        <v>148638.2</v>
      </c>
      <c r="I588" s="154" t="n">
        <v>4229.5</v>
      </c>
      <c r="J588" s="154" t="n">
        <v>152867.7</v>
      </c>
      <c r="K588" s="154" t="n">
        <v>19433.9</v>
      </c>
      <c r="L588" s="154" t="n">
        <v>1705.7</v>
      </c>
      <c r="M588" s="154" t="n">
        <v>6841</v>
      </c>
      <c r="N588" s="154" t="n">
        <v>249</v>
      </c>
    </row>
    <row r="589" ht="10.05" customHeight="1">
      <c r="A589" s="151" t="inlineStr">
        <is>
          <t>FEVEROLE</t>
        </is>
      </c>
      <c r="B589" s="412" t="n">
        <v>2015</v>
      </c>
      <c r="C589" s="151" t="inlineStr">
        <is>
          <t>2014/15</t>
        </is>
      </c>
      <c r="D589" s="413" t="n">
        <v>3</v>
      </c>
      <c r="E589" s="154" t="n">
        <v>6488.9</v>
      </c>
      <c r="F589" s="154" t="n">
        <v>65.2</v>
      </c>
      <c r="G589" s="154" t="n">
        <v>6554.1</v>
      </c>
      <c r="H589" s="154" t="n">
        <v>83890.3</v>
      </c>
      <c r="I589" s="154" t="n">
        <v>1280.9</v>
      </c>
      <c r="J589" s="154" t="n">
        <v>85171.2</v>
      </c>
      <c r="K589" s="154" t="n">
        <v>5344.5</v>
      </c>
      <c r="L589" s="154" t="n">
        <v>412.8</v>
      </c>
      <c r="M589" s="154" t="n">
        <v>4013.9</v>
      </c>
      <c r="N589" s="154" t="n">
        <v>133.6</v>
      </c>
    </row>
    <row r="590" ht="10.05" customHeight="1">
      <c r="A590" s="151" t="inlineStr">
        <is>
          <t>LUPIN</t>
        </is>
      </c>
      <c r="B590" s="412" t="n">
        <v>2015</v>
      </c>
      <c r="C590" s="151" t="inlineStr">
        <is>
          <t>2014/15</t>
        </is>
      </c>
      <c r="D590" s="413" t="n">
        <v>3</v>
      </c>
      <c r="E590" s="154" t="n">
        <v>23.8</v>
      </c>
      <c r="F590" s="154" t="n">
        <v>-47.6</v>
      </c>
      <c r="G590" s="154" t="n">
        <v>-23.8</v>
      </c>
      <c r="H590" s="154" t="n">
        <v>4641.5</v>
      </c>
      <c r="I590" s="154" t="n">
        <v>303.3</v>
      </c>
      <c r="J590" s="154" t="n">
        <v>4944.8</v>
      </c>
      <c r="K590" s="154" t="n">
        <v>54</v>
      </c>
      <c r="L590" s="154" t="n">
        <v>0</v>
      </c>
      <c r="M590" s="154" t="n">
        <v>0</v>
      </c>
      <c r="N590" s="154" t="n">
        <v>0.2</v>
      </c>
    </row>
    <row r="591" ht="10.05" customHeight="1">
      <c r="A591" s="151" t="inlineStr">
        <is>
          <t>POIS</t>
        </is>
      </c>
      <c r="B591" s="412" t="n">
        <v>2015</v>
      </c>
      <c r="C591" s="151" t="inlineStr">
        <is>
          <t>2014/15</t>
        </is>
      </c>
      <c r="D591" s="413" t="n">
        <v>3</v>
      </c>
      <c r="E591" s="154" t="n">
        <v>13914.7</v>
      </c>
      <c r="F591" s="154" t="n">
        <v>104.2</v>
      </c>
      <c r="G591" s="154" t="n">
        <v>14018.9</v>
      </c>
      <c r="H591" s="154" t="n">
        <v>131296.6</v>
      </c>
      <c r="I591" s="154" t="n">
        <v>2898.6</v>
      </c>
      <c r="J591" s="154" t="n">
        <v>134195.2</v>
      </c>
      <c r="K591" s="154" t="n">
        <v>12342.7</v>
      </c>
      <c r="L591" s="154" t="n">
        <v>1198.2</v>
      </c>
      <c r="M591" s="154" t="n">
        <v>7728.7</v>
      </c>
      <c r="N591" s="154" t="n">
        <v>560.5</v>
      </c>
    </row>
    <row r="592" ht="10.05" customHeight="1">
      <c r="A592" s="151" t="inlineStr">
        <is>
          <t>FEVEROLE</t>
        </is>
      </c>
      <c r="B592" s="412" t="n">
        <v>2015</v>
      </c>
      <c r="C592" s="151" t="inlineStr">
        <is>
          <t>2014/15</t>
        </is>
      </c>
      <c r="D592" s="413" t="n">
        <v>4</v>
      </c>
      <c r="E592" s="154" t="n">
        <v>4328.6</v>
      </c>
      <c r="F592" s="154" t="n">
        <v>0</v>
      </c>
      <c r="G592" s="154" t="n">
        <v>4328.6</v>
      </c>
      <c r="H592" s="154" t="n">
        <v>80778.39999999999</v>
      </c>
      <c r="I592" s="154" t="n">
        <v>810</v>
      </c>
      <c r="J592" s="154" t="n">
        <v>81588.39999999999</v>
      </c>
      <c r="K592" s="154" t="n">
        <v>3067.5</v>
      </c>
      <c r="L592" s="154" t="n">
        <v>234.3</v>
      </c>
      <c r="M592" s="154" t="n">
        <v>2399.8</v>
      </c>
      <c r="N592" s="154" t="n">
        <v>121.9</v>
      </c>
    </row>
    <row r="593" ht="10.05" customHeight="1">
      <c r="A593" s="151" t="inlineStr">
        <is>
          <t>LUPIN</t>
        </is>
      </c>
      <c r="B593" s="412" t="n">
        <v>2015</v>
      </c>
      <c r="C593" s="151" t="inlineStr">
        <is>
          <t>2014/15</t>
        </is>
      </c>
      <c r="D593" s="413" t="n">
        <v>4</v>
      </c>
      <c r="E593" s="154" t="n">
        <v>42.4</v>
      </c>
      <c r="F593" s="154" t="n">
        <v>0</v>
      </c>
      <c r="G593" s="154" t="n">
        <v>42.4</v>
      </c>
      <c r="H593" s="154" t="n">
        <v>4380.3</v>
      </c>
      <c r="I593" s="154" t="n">
        <v>303.2</v>
      </c>
      <c r="J593" s="154" t="n">
        <v>4683.5</v>
      </c>
      <c r="K593" s="154" t="n">
        <v>53.8</v>
      </c>
      <c r="L593" s="154" t="n">
        <v>0</v>
      </c>
      <c r="M593" s="154" t="n">
        <v>0</v>
      </c>
      <c r="N593" s="154" t="n">
        <v>0.2</v>
      </c>
    </row>
    <row r="594" ht="10.05" customHeight="1">
      <c r="A594" s="151" t="inlineStr">
        <is>
          <t>POIS</t>
        </is>
      </c>
      <c r="B594" s="412" t="n">
        <v>2015</v>
      </c>
      <c r="C594" s="151" t="inlineStr">
        <is>
          <t>2014/15</t>
        </is>
      </c>
      <c r="D594" s="413" t="n">
        <v>4</v>
      </c>
      <c r="E594" s="154" t="n">
        <v>11298.3</v>
      </c>
      <c r="F594" s="154" t="n">
        <v>74.09999999999999</v>
      </c>
      <c r="G594" s="154" t="n">
        <v>11372.4</v>
      </c>
      <c r="H594" s="154" t="n">
        <v>109503.3</v>
      </c>
      <c r="I594" s="154" t="n">
        <v>2274.6</v>
      </c>
      <c r="J594" s="154" t="n">
        <v>111777.9</v>
      </c>
      <c r="K594" s="154" t="n">
        <v>7271.2</v>
      </c>
      <c r="L594" s="154" t="n">
        <v>1395.7</v>
      </c>
      <c r="M594" s="154" t="n">
        <v>6238.2</v>
      </c>
      <c r="N594" s="154" t="n">
        <v>230.6</v>
      </c>
    </row>
    <row r="595" ht="10.05" customHeight="1">
      <c r="A595" s="151" t="inlineStr">
        <is>
          <t>FEVEROLE</t>
        </is>
      </c>
      <c r="B595" s="412" t="n">
        <v>2015</v>
      </c>
      <c r="C595" s="151" t="inlineStr">
        <is>
          <t>2014/15</t>
        </is>
      </c>
      <c r="D595" s="413" t="n">
        <v>5</v>
      </c>
      <c r="E595" s="154" t="n">
        <v>3657.2</v>
      </c>
      <c r="F595" s="154" t="n">
        <v>7.4</v>
      </c>
      <c r="G595" s="154" t="n">
        <v>3664.6</v>
      </c>
      <c r="H595" s="154" t="n">
        <v>69766</v>
      </c>
      <c r="I595" s="154" t="n">
        <v>579.6</v>
      </c>
      <c r="J595" s="154" t="n">
        <v>70345.60000000001</v>
      </c>
      <c r="K595" s="154" t="n">
        <v>1196</v>
      </c>
      <c r="L595" s="154" t="n">
        <v>482.3</v>
      </c>
      <c r="M595" s="154" t="n">
        <v>2167.3</v>
      </c>
      <c r="N595" s="154" t="n">
        <v>186.3</v>
      </c>
    </row>
    <row r="596" ht="10.05" customHeight="1">
      <c r="A596" s="151" t="inlineStr">
        <is>
          <t>LUPIN</t>
        </is>
      </c>
      <c r="B596" s="412" t="n">
        <v>2015</v>
      </c>
      <c r="C596" s="151" t="inlineStr">
        <is>
          <t>2014/15</t>
        </is>
      </c>
      <c r="D596" s="413" t="n">
        <v>5</v>
      </c>
      <c r="E596" s="154" t="n">
        <v>23.4</v>
      </c>
      <c r="F596" s="154" t="n">
        <v>0</v>
      </c>
      <c r="G596" s="154" t="n">
        <v>23.4</v>
      </c>
      <c r="H596" s="154" t="n">
        <v>4189.7</v>
      </c>
      <c r="I596" s="154" t="n">
        <v>303.2</v>
      </c>
      <c r="J596" s="154" t="n">
        <v>4492.9</v>
      </c>
      <c r="K596" s="154" t="n">
        <v>62.3</v>
      </c>
      <c r="L596" s="154" t="n">
        <v>8.6</v>
      </c>
      <c r="M596" s="154" t="n">
        <v>0</v>
      </c>
      <c r="N596" s="154" t="n">
        <v>0.1</v>
      </c>
    </row>
    <row r="597" ht="10.05" customHeight="1">
      <c r="A597" s="151" t="inlineStr">
        <is>
          <t>POIS</t>
        </is>
      </c>
      <c r="B597" s="412" t="n">
        <v>2015</v>
      </c>
      <c r="C597" s="151" t="inlineStr">
        <is>
          <t>2014/15</t>
        </is>
      </c>
      <c r="D597" s="413" t="n">
        <v>5</v>
      </c>
      <c r="E597" s="154" t="n">
        <v>7778.7</v>
      </c>
      <c r="F597" s="154" t="n">
        <v>0</v>
      </c>
      <c r="G597" s="154" t="n">
        <v>7778.7</v>
      </c>
      <c r="H597" s="154" t="n">
        <v>91233.39999999999</v>
      </c>
      <c r="I597" s="154" t="n">
        <v>1891.6</v>
      </c>
      <c r="J597" s="154" t="n">
        <v>93125</v>
      </c>
      <c r="K597" s="154" t="n">
        <v>3129.2</v>
      </c>
      <c r="L597" s="154" t="n">
        <v>566.4</v>
      </c>
      <c r="M597" s="154" t="n">
        <v>4226.7</v>
      </c>
      <c r="N597" s="154" t="n">
        <v>481.8</v>
      </c>
    </row>
    <row r="598" ht="10.05" customHeight="1">
      <c r="A598" s="151" t="inlineStr">
        <is>
          <t>FEVEROLE</t>
        </is>
      </c>
      <c r="B598" s="412" t="n">
        <v>2015</v>
      </c>
      <c r="C598" s="151" t="inlineStr">
        <is>
          <t>2014/15</t>
        </is>
      </c>
      <c r="D598" s="413" t="n">
        <v>6</v>
      </c>
      <c r="E598" s="154" t="n">
        <v>2494.3</v>
      </c>
      <c r="F598" s="154" t="n">
        <v>159.2</v>
      </c>
      <c r="G598" s="154" t="n">
        <v>2653.5</v>
      </c>
      <c r="H598" s="154" t="n">
        <v>0</v>
      </c>
      <c r="I598" s="154" t="n">
        <v>0</v>
      </c>
      <c r="J598" s="154" t="n">
        <v>0</v>
      </c>
      <c r="K598" s="154" t="n">
        <v>0</v>
      </c>
      <c r="L598" s="154" t="n">
        <v>136.1</v>
      </c>
      <c r="M598" s="154" t="n">
        <v>620</v>
      </c>
      <c r="N598" s="154" t="n">
        <v>412.8</v>
      </c>
    </row>
    <row r="599" ht="10.05" customHeight="1">
      <c r="A599" s="151" t="inlineStr">
        <is>
          <t>LUPIN</t>
        </is>
      </c>
      <c r="B599" s="412" t="n">
        <v>2015</v>
      </c>
      <c r="C599" s="151" t="inlineStr">
        <is>
          <t>2014/15</t>
        </is>
      </c>
      <c r="D599" s="413" t="n">
        <v>6</v>
      </c>
      <c r="E599" s="154" t="n">
        <v>141.3</v>
      </c>
      <c r="F599" s="154" t="n">
        <v>13.9</v>
      </c>
      <c r="G599" s="154" t="n">
        <v>155.2</v>
      </c>
      <c r="H599" s="154" t="n">
        <v>0</v>
      </c>
      <c r="I599" s="154" t="n">
        <v>0</v>
      </c>
      <c r="J599" s="154" t="n">
        <v>0</v>
      </c>
      <c r="K599" s="154" t="n">
        <v>0</v>
      </c>
      <c r="L599" s="154" t="n">
        <v>0</v>
      </c>
      <c r="M599" s="154" t="n">
        <v>58.6</v>
      </c>
      <c r="N599" s="154" t="n">
        <v>0.6</v>
      </c>
    </row>
    <row r="600" ht="10.05" customHeight="1">
      <c r="A600" s="151" t="inlineStr">
        <is>
          <t>POIS</t>
        </is>
      </c>
      <c r="B600" s="412" t="n">
        <v>2015</v>
      </c>
      <c r="C600" s="151" t="inlineStr">
        <is>
          <t>2014/15</t>
        </is>
      </c>
      <c r="D600" s="413" t="n">
        <v>6</v>
      </c>
      <c r="E600" s="154" t="n">
        <v>6785.4</v>
      </c>
      <c r="F600" s="154" t="n">
        <v>132</v>
      </c>
      <c r="G600" s="154" t="n">
        <v>6917.4</v>
      </c>
      <c r="H600" s="154" t="n">
        <v>0</v>
      </c>
      <c r="I600" s="154" t="n">
        <v>0</v>
      </c>
      <c r="J600" s="154" t="n">
        <v>0</v>
      </c>
      <c r="K600" s="154" t="n">
        <v>0</v>
      </c>
      <c r="L600" s="154" t="n">
        <v>2374.9</v>
      </c>
      <c r="M600" s="154" t="n">
        <v>3110.9</v>
      </c>
      <c r="N600" s="154" t="n">
        <v>232.6</v>
      </c>
    </row>
    <row r="601" ht="10.05" customHeight="1">
      <c r="A601" s="151" t="inlineStr">
        <is>
          <t>FEVEROLE</t>
        </is>
      </c>
      <c r="B601" s="412" t="n">
        <v>2015</v>
      </c>
      <c r="C601" s="151" t="inlineStr">
        <is>
          <t>2014/15</t>
        </is>
      </c>
      <c r="D601" s="413" t="n">
        <v>7</v>
      </c>
      <c r="E601" s="154" t="n">
        <v>0</v>
      </c>
      <c r="F601" s="154" t="n">
        <v>0</v>
      </c>
      <c r="G601" s="154" t="n">
        <v>0</v>
      </c>
      <c r="H601" s="154" t="n">
        <v>33484.4</v>
      </c>
      <c r="I601" s="154" t="n">
        <v>231.8</v>
      </c>
      <c r="J601" s="154" t="n">
        <v>33716.2</v>
      </c>
      <c r="K601" s="154" t="n">
        <v>393.5</v>
      </c>
      <c r="L601" s="154" t="n">
        <v>0</v>
      </c>
      <c r="M601" s="154" t="n">
        <v>0</v>
      </c>
      <c r="N601" s="154" t="n">
        <v>0</v>
      </c>
    </row>
    <row r="602" ht="10.05" customHeight="1">
      <c r="A602" s="151" t="inlineStr">
        <is>
          <t>LUPIN</t>
        </is>
      </c>
      <c r="B602" s="412" t="n">
        <v>2015</v>
      </c>
      <c r="C602" s="151" t="inlineStr">
        <is>
          <t>2014/15</t>
        </is>
      </c>
      <c r="D602" s="413" t="n">
        <v>7</v>
      </c>
      <c r="E602" s="154" t="n">
        <v>0</v>
      </c>
      <c r="F602" s="154" t="n">
        <v>0</v>
      </c>
      <c r="G602" s="154" t="n">
        <v>0</v>
      </c>
      <c r="H602" s="154" t="n">
        <v>3414.4</v>
      </c>
      <c r="I602" s="154" t="n">
        <v>302.6</v>
      </c>
      <c r="J602" s="154" t="n">
        <v>3717</v>
      </c>
      <c r="K602" s="154" t="n">
        <v>3.1</v>
      </c>
      <c r="L602" s="154" t="n">
        <v>0</v>
      </c>
      <c r="M602" s="154" t="n">
        <v>0</v>
      </c>
      <c r="N602" s="154" t="n">
        <v>0</v>
      </c>
    </row>
    <row r="603" ht="10.05" customHeight="1">
      <c r="A603" s="151" t="inlineStr">
        <is>
          <t>POIS</t>
        </is>
      </c>
      <c r="B603" s="412" t="n">
        <v>2015</v>
      </c>
      <c r="C603" s="151" t="inlineStr">
        <is>
          <t>2014/15</t>
        </is>
      </c>
      <c r="D603" s="413" t="n">
        <v>7</v>
      </c>
      <c r="E603" s="154" t="n">
        <v>0</v>
      </c>
      <c r="F603" s="154" t="n">
        <v>0</v>
      </c>
      <c r="G603" s="154" t="n">
        <v>0</v>
      </c>
      <c r="H603" s="154" t="n">
        <v>55900</v>
      </c>
      <c r="I603" s="154" t="n">
        <v>1142.1</v>
      </c>
      <c r="J603" s="154" t="n">
        <v>57042.1</v>
      </c>
      <c r="K603" s="154" t="n">
        <v>2160.7</v>
      </c>
      <c r="L603" s="154" t="n">
        <v>0</v>
      </c>
      <c r="M603" s="154" t="n">
        <v>0</v>
      </c>
      <c r="N603" s="154" t="n">
        <v>0</v>
      </c>
    </row>
    <row r="604" ht="10.05" customHeight="1">
      <c r="A604" s="151" t="inlineStr">
        <is>
          <t>FEVEROLE</t>
        </is>
      </c>
      <c r="B604" s="412" t="n">
        <v>2015</v>
      </c>
      <c r="C604" s="151" t="inlineStr">
        <is>
          <t>2015/16</t>
        </is>
      </c>
      <c r="D604" s="413" t="n">
        <v>7</v>
      </c>
      <c r="E604" s="154" t="n">
        <v>28596.2</v>
      </c>
      <c r="F604" s="154" t="n">
        <v>390.2</v>
      </c>
      <c r="G604" s="154" t="n">
        <v>28986.4</v>
      </c>
      <c r="H604" s="154" t="n">
        <v>56628.5</v>
      </c>
      <c r="I604" s="154" t="n">
        <v>538.4</v>
      </c>
      <c r="J604" s="154" t="n">
        <v>57166.9</v>
      </c>
      <c r="K604" s="154" t="n">
        <v>4469.2</v>
      </c>
      <c r="L604" s="154" t="n">
        <v>4646.6</v>
      </c>
      <c r="M604" s="154" t="n">
        <v>346.7</v>
      </c>
      <c r="N604" s="154" t="n">
        <v>110.3</v>
      </c>
    </row>
    <row r="605" ht="10.05" customHeight="1">
      <c r="A605" s="151" t="inlineStr">
        <is>
          <t>LUPIN</t>
        </is>
      </c>
      <c r="B605" s="412" t="n">
        <v>2015</v>
      </c>
      <c r="C605" s="151" t="inlineStr">
        <is>
          <t>2015/16</t>
        </is>
      </c>
      <c r="D605" s="413" t="n">
        <v>7</v>
      </c>
      <c r="E605" s="154" t="n">
        <v>2238.5</v>
      </c>
      <c r="F605" s="154" t="n">
        <v>0</v>
      </c>
      <c r="G605" s="154" t="n">
        <v>2238.5</v>
      </c>
      <c r="H605" s="154" t="n">
        <v>5509.8</v>
      </c>
      <c r="I605" s="154" t="n">
        <v>277.2</v>
      </c>
      <c r="J605" s="154" t="n">
        <v>5787</v>
      </c>
      <c r="K605" s="154" t="n">
        <v>0</v>
      </c>
      <c r="L605" s="154" t="n">
        <v>742.4</v>
      </c>
      <c r="M605" s="154" t="n">
        <v>736</v>
      </c>
      <c r="N605" s="154" t="n">
        <v>9.5</v>
      </c>
    </row>
    <row r="606" ht="10.05" customHeight="1">
      <c r="A606" s="151" t="inlineStr">
        <is>
          <t>POIS</t>
        </is>
      </c>
      <c r="B606" s="412" t="n">
        <v>2015</v>
      </c>
      <c r="C606" s="151" t="inlineStr">
        <is>
          <t>2015/16</t>
        </is>
      </c>
      <c r="D606" s="413" t="n">
        <v>7</v>
      </c>
      <c r="E606" s="154" t="n">
        <v>274368.4</v>
      </c>
      <c r="F606" s="154" t="n">
        <v>7798.6</v>
      </c>
      <c r="G606" s="154" t="n">
        <v>282167</v>
      </c>
      <c r="H606" s="154" t="n">
        <v>283668.7</v>
      </c>
      <c r="I606" s="154" t="n">
        <v>8243.299999999999</v>
      </c>
      <c r="J606" s="154" t="n">
        <v>291912</v>
      </c>
      <c r="K606" s="154" t="n">
        <v>84764.60000000001</v>
      </c>
      <c r="L606" s="154" t="n">
        <v>110782.2</v>
      </c>
      <c r="M606" s="154" t="n">
        <v>23554.3</v>
      </c>
      <c r="N606" s="154" t="n">
        <v>243.6</v>
      </c>
    </row>
    <row r="607" ht="10.05" customHeight="1">
      <c r="A607" s="151" t="inlineStr">
        <is>
          <t>FEVEROLE</t>
        </is>
      </c>
      <c r="B607" s="412" t="n">
        <v>2015</v>
      </c>
      <c r="C607" s="151" t="inlineStr">
        <is>
          <t>2015/16</t>
        </is>
      </c>
      <c r="D607" s="413" t="n">
        <v>8</v>
      </c>
      <c r="E607" s="154" t="n">
        <v>50340.4</v>
      </c>
      <c r="F607" s="154" t="n">
        <v>1058.1</v>
      </c>
      <c r="G607" s="154" t="n">
        <v>51398.5</v>
      </c>
      <c r="H607" s="154" t="n">
        <v>100980.9</v>
      </c>
      <c r="I607" s="154" t="n">
        <v>1040.5</v>
      </c>
      <c r="J607" s="154" t="n">
        <v>102021.4</v>
      </c>
      <c r="K607" s="154" t="n">
        <v>35269.7</v>
      </c>
      <c r="L607" s="154" t="n">
        <v>36564.7</v>
      </c>
      <c r="M607" s="154" t="n">
        <v>5699.9</v>
      </c>
      <c r="N607" s="154" t="n">
        <v>73.2</v>
      </c>
    </row>
    <row r="608" ht="10.05" customHeight="1">
      <c r="A608" s="151" t="inlineStr">
        <is>
          <t>LUPIN</t>
        </is>
      </c>
      <c r="B608" s="412" t="n">
        <v>2015</v>
      </c>
      <c r="C608" s="151" t="inlineStr">
        <is>
          <t>2015/16</t>
        </is>
      </c>
      <c r="D608" s="413" t="n">
        <v>8</v>
      </c>
      <c r="E608" s="154" t="n">
        <v>7798.9</v>
      </c>
      <c r="F608" s="154" t="n">
        <v>1.5</v>
      </c>
      <c r="G608" s="154" t="n">
        <v>7800.4</v>
      </c>
      <c r="H608" s="154" t="n">
        <v>13078.1</v>
      </c>
      <c r="I608" s="154" t="n">
        <v>278.7</v>
      </c>
      <c r="J608" s="154" t="n">
        <v>13356.8</v>
      </c>
      <c r="K608" s="154" t="n">
        <v>131.4</v>
      </c>
      <c r="L608" s="154" t="n">
        <v>552.3</v>
      </c>
      <c r="M608" s="154" t="n">
        <v>418.7</v>
      </c>
      <c r="N608" s="154" t="n">
        <v>2.2</v>
      </c>
    </row>
    <row r="609" ht="10.05" customHeight="1">
      <c r="A609" s="151" t="inlineStr">
        <is>
          <t>POIS</t>
        </is>
      </c>
      <c r="B609" s="412" t="n">
        <v>2015</v>
      </c>
      <c r="C609" s="151" t="inlineStr">
        <is>
          <t>2015/16</t>
        </is>
      </c>
      <c r="D609" s="413" t="n">
        <v>8</v>
      </c>
      <c r="E609" s="154" t="n">
        <v>45731.4</v>
      </c>
      <c r="F609" s="154" t="n">
        <v>2716.8</v>
      </c>
      <c r="G609" s="154" t="n">
        <v>48448.2</v>
      </c>
      <c r="H609" s="154" t="n">
        <v>257814.7</v>
      </c>
      <c r="I609" s="154" t="n">
        <v>7277.5</v>
      </c>
      <c r="J609" s="154" t="n">
        <v>265092.2</v>
      </c>
      <c r="K609" s="154" t="n">
        <v>78420.89999999999</v>
      </c>
      <c r="L609" s="154" t="n">
        <v>16229.3</v>
      </c>
      <c r="M609" s="154" t="n">
        <v>22307.6</v>
      </c>
      <c r="N609" s="154" t="n">
        <v>249.9</v>
      </c>
    </row>
    <row r="610" ht="10.05" customHeight="1">
      <c r="A610" s="151" t="inlineStr">
        <is>
          <t>FEVEROLE</t>
        </is>
      </c>
      <c r="B610" s="412" t="n">
        <v>2015</v>
      </c>
      <c r="C610" s="151" t="inlineStr">
        <is>
          <t>2015/16</t>
        </is>
      </c>
      <c r="D610" s="413" t="n">
        <v>9</v>
      </c>
      <c r="E610" s="154" t="n">
        <v>32000.5</v>
      </c>
      <c r="F610" s="154" t="n">
        <v>2171.8</v>
      </c>
      <c r="G610" s="154" t="n">
        <v>34172.3</v>
      </c>
      <c r="H610" s="154" t="n">
        <v>114441.5</v>
      </c>
      <c r="I610" s="154" t="n">
        <v>2151.5</v>
      </c>
      <c r="J610" s="154" t="n">
        <v>116593</v>
      </c>
      <c r="K610" s="154" t="n">
        <v>44973.2</v>
      </c>
      <c r="L610" s="154" t="n">
        <v>26859.4</v>
      </c>
      <c r="M610" s="154" t="n">
        <v>16860.9</v>
      </c>
      <c r="N610" s="154" t="n">
        <v>295</v>
      </c>
    </row>
    <row r="611" ht="10.05" customHeight="1">
      <c r="A611" s="151" t="inlineStr">
        <is>
          <t>LUPIN</t>
        </is>
      </c>
      <c r="B611" s="412" t="n">
        <v>2015</v>
      </c>
      <c r="C611" s="151" t="inlineStr">
        <is>
          <t>2015/16</t>
        </is>
      </c>
      <c r="D611" s="413" t="n">
        <v>9</v>
      </c>
      <c r="E611" s="154" t="n">
        <v>1612.2</v>
      </c>
      <c r="F611" s="154" t="n">
        <v>373</v>
      </c>
      <c r="G611" s="154" t="n">
        <v>1985.2</v>
      </c>
      <c r="H611" s="154" t="n">
        <v>14107.1</v>
      </c>
      <c r="I611" s="154" t="n">
        <v>604.2</v>
      </c>
      <c r="J611" s="154" t="n">
        <v>14711.3</v>
      </c>
      <c r="K611" s="154" t="n">
        <v>100.4</v>
      </c>
      <c r="L611" s="154" t="n">
        <v>27.1</v>
      </c>
      <c r="M611" s="154" t="n">
        <v>58.1</v>
      </c>
      <c r="N611" s="154" t="n">
        <v>0</v>
      </c>
    </row>
    <row r="612" ht="10.05" customHeight="1">
      <c r="A612" s="151" t="inlineStr">
        <is>
          <t>POIS</t>
        </is>
      </c>
      <c r="B612" s="412" t="n">
        <v>2015</v>
      </c>
      <c r="C612" s="151" t="inlineStr">
        <is>
          <t>2015/16</t>
        </is>
      </c>
      <c r="D612" s="413" t="n">
        <v>9</v>
      </c>
      <c r="E612" s="154" t="n">
        <v>25513.1</v>
      </c>
      <c r="F612" s="154" t="n">
        <v>3269.5</v>
      </c>
      <c r="G612" s="154" t="n">
        <v>28782.6</v>
      </c>
      <c r="H612" s="154" t="n">
        <v>252537.3</v>
      </c>
      <c r="I612" s="154" t="n">
        <v>8622.6</v>
      </c>
      <c r="J612" s="154" t="n">
        <v>261159.9</v>
      </c>
      <c r="K612" s="154" t="n">
        <v>62663.2</v>
      </c>
      <c r="L612" s="154" t="n">
        <v>3295.9</v>
      </c>
      <c r="M612" s="154" t="n">
        <v>18101.6</v>
      </c>
      <c r="N612" s="154" t="n">
        <v>932.6</v>
      </c>
    </row>
    <row r="613" ht="10.05" customHeight="1">
      <c r="A613" s="151" t="inlineStr">
        <is>
          <t>FEVEROLE</t>
        </is>
      </c>
      <c r="B613" s="412" t="n">
        <v>2015</v>
      </c>
      <c r="C613" s="151" t="inlineStr">
        <is>
          <t>2015/16</t>
        </is>
      </c>
      <c r="D613" s="413" t="n">
        <v>10</v>
      </c>
      <c r="E613" s="154" t="n">
        <v>9946.9</v>
      </c>
      <c r="F613" s="154" t="n">
        <v>1712.5</v>
      </c>
      <c r="G613" s="154" t="n">
        <v>11659.4</v>
      </c>
      <c r="H613" s="154" t="n">
        <v>116498.9</v>
      </c>
      <c r="I613" s="154" t="n">
        <v>2485.5</v>
      </c>
      <c r="J613" s="154" t="n">
        <v>118984.4</v>
      </c>
      <c r="K613" s="154" t="n">
        <v>39891.3</v>
      </c>
      <c r="L613" s="154" t="n">
        <v>899.9</v>
      </c>
      <c r="M613" s="154" t="n">
        <v>5809</v>
      </c>
      <c r="N613" s="154" t="n">
        <v>173</v>
      </c>
    </row>
    <row r="614" ht="10.05" customHeight="1">
      <c r="A614" s="151" t="inlineStr">
        <is>
          <t>LUPIN</t>
        </is>
      </c>
      <c r="B614" s="412" t="n">
        <v>2015</v>
      </c>
      <c r="C614" s="151" t="inlineStr">
        <is>
          <t>2015/16</t>
        </is>
      </c>
      <c r="D614" s="413" t="n">
        <v>10</v>
      </c>
      <c r="E614" s="154" t="n">
        <v>88.3</v>
      </c>
      <c r="F614" s="154" t="n">
        <v>13.1</v>
      </c>
      <c r="G614" s="154" t="n">
        <v>101.4</v>
      </c>
      <c r="H614" s="154" t="n">
        <v>14047.5</v>
      </c>
      <c r="I614" s="154" t="n">
        <v>617.3</v>
      </c>
      <c r="J614" s="154" t="n">
        <v>14664.8</v>
      </c>
      <c r="K614" s="154" t="n">
        <v>92.90000000000001</v>
      </c>
      <c r="L614" s="154" t="n">
        <v>0</v>
      </c>
      <c r="M614" s="154" t="n">
        <v>7.5</v>
      </c>
      <c r="N614" s="154" t="n">
        <v>0</v>
      </c>
    </row>
    <row r="615" ht="10.05" customHeight="1">
      <c r="A615" s="151" t="inlineStr">
        <is>
          <t>POIS</t>
        </is>
      </c>
      <c r="B615" s="412" t="n">
        <v>2015</v>
      </c>
      <c r="C615" s="151" t="inlineStr">
        <is>
          <t>2015/16</t>
        </is>
      </c>
      <c r="D615" s="413" t="n">
        <v>10</v>
      </c>
      <c r="E615" s="154" t="n">
        <v>14728.6</v>
      </c>
      <c r="F615" s="154" t="n">
        <v>2703.9</v>
      </c>
      <c r="G615" s="154" t="n">
        <v>17432.5</v>
      </c>
      <c r="H615" s="154" t="n">
        <v>240123.1</v>
      </c>
      <c r="I615" s="154" t="n">
        <v>8625</v>
      </c>
      <c r="J615" s="154" t="n">
        <v>248748.1</v>
      </c>
      <c r="K615" s="154" t="n">
        <v>54276.3</v>
      </c>
      <c r="L615" s="154" t="n">
        <v>1212.6</v>
      </c>
      <c r="M615" s="154" t="n">
        <v>9446.799999999999</v>
      </c>
      <c r="N615" s="154" t="n">
        <v>170.1</v>
      </c>
    </row>
    <row r="616" ht="10.05" customHeight="1">
      <c r="A616" s="151" t="inlineStr">
        <is>
          <t>FEVEROLE</t>
        </is>
      </c>
      <c r="B616" s="412" t="n">
        <v>2015</v>
      </c>
      <c r="C616" s="151" t="inlineStr">
        <is>
          <t>2015/16</t>
        </is>
      </c>
      <c r="D616" s="413" t="n">
        <v>11</v>
      </c>
      <c r="E616" s="154" t="n">
        <v>7050.5</v>
      </c>
      <c r="F616" s="154" t="n">
        <v>2114.3</v>
      </c>
      <c r="G616" s="154" t="n">
        <v>9164.799999999999</v>
      </c>
      <c r="H616" s="154" t="n">
        <v>114677.8</v>
      </c>
      <c r="I616" s="154" t="n">
        <v>3218.1</v>
      </c>
      <c r="J616" s="154" t="n">
        <v>117895.9</v>
      </c>
      <c r="K616" s="154" t="n">
        <v>38455.4</v>
      </c>
      <c r="L616" s="154" t="n">
        <v>3239.3</v>
      </c>
      <c r="M616" s="154" t="n">
        <v>4523</v>
      </c>
      <c r="N616" s="154" t="n">
        <v>152.4</v>
      </c>
    </row>
    <row r="617" ht="10.05" customHeight="1">
      <c r="A617" s="151" t="inlineStr">
        <is>
          <t>LUPIN</t>
        </is>
      </c>
      <c r="B617" s="412" t="n">
        <v>2015</v>
      </c>
      <c r="C617" s="151" t="inlineStr">
        <is>
          <t>2015/16</t>
        </is>
      </c>
      <c r="D617" s="413" t="n">
        <v>11</v>
      </c>
      <c r="E617" s="154" t="n">
        <v>31.7</v>
      </c>
      <c r="F617" s="154" t="n">
        <v>43.5</v>
      </c>
      <c r="G617" s="154" t="n">
        <v>75.2</v>
      </c>
      <c r="H617" s="154" t="n">
        <v>13896.6</v>
      </c>
      <c r="I617" s="154" t="n">
        <v>660.5</v>
      </c>
      <c r="J617" s="154" t="n">
        <v>14557.1</v>
      </c>
      <c r="K617" s="154" t="n">
        <v>76.7</v>
      </c>
      <c r="L617" s="154" t="n">
        <v>0</v>
      </c>
      <c r="M617" s="154" t="n">
        <v>16.2</v>
      </c>
      <c r="N617" s="154" t="n">
        <v>0</v>
      </c>
    </row>
    <row r="618" ht="10.05" customHeight="1">
      <c r="A618" s="151" t="inlineStr">
        <is>
          <t>POIS</t>
        </is>
      </c>
      <c r="B618" s="412" t="n">
        <v>2015</v>
      </c>
      <c r="C618" s="151" t="inlineStr">
        <is>
          <t>2015/16</t>
        </is>
      </c>
      <c r="D618" s="413" t="n">
        <v>11</v>
      </c>
      <c r="E618" s="154" t="n">
        <v>20278.3</v>
      </c>
      <c r="F618" s="154" t="n">
        <v>4992.3</v>
      </c>
      <c r="G618" s="154" t="n">
        <v>25270.6</v>
      </c>
      <c r="H618" s="154" t="n">
        <v>221613.1</v>
      </c>
      <c r="I618" s="154" t="n">
        <v>10538.7</v>
      </c>
      <c r="J618" s="154" t="n">
        <v>232151.8</v>
      </c>
      <c r="K618" s="154" t="n">
        <v>44822.9</v>
      </c>
      <c r="L618" s="154" t="n">
        <v>2150</v>
      </c>
      <c r="M618" s="154" t="n">
        <v>11304.8</v>
      </c>
      <c r="N618" s="154" t="n">
        <v>298.5</v>
      </c>
    </row>
    <row r="619" ht="10.05" customHeight="1">
      <c r="A619" s="151" t="inlineStr">
        <is>
          <t>FEVEROLE</t>
        </is>
      </c>
      <c r="B619" s="412" t="n">
        <v>2015</v>
      </c>
      <c r="C619" s="151" t="inlineStr">
        <is>
          <t>2015/16</t>
        </is>
      </c>
      <c r="D619" s="413" t="n">
        <v>12</v>
      </c>
      <c r="E619" s="154" t="n">
        <v>5485</v>
      </c>
      <c r="F619" s="154" t="n">
        <v>115.4</v>
      </c>
      <c r="G619" s="154" t="n">
        <v>5600.4</v>
      </c>
      <c r="H619" s="154" t="n">
        <v>109748.1</v>
      </c>
      <c r="I619" s="154" t="n">
        <v>3242.1</v>
      </c>
      <c r="J619" s="154" t="n">
        <v>112990.2</v>
      </c>
      <c r="K619" s="154" t="n">
        <v>35277.2</v>
      </c>
      <c r="L619" s="154" t="n">
        <v>658.1</v>
      </c>
      <c r="M619" s="154" t="n">
        <v>3537.8</v>
      </c>
      <c r="N619" s="154" t="n">
        <v>307</v>
      </c>
    </row>
    <row r="620" ht="10.05" customHeight="1">
      <c r="A620" s="151" t="inlineStr">
        <is>
          <t>LUPIN</t>
        </is>
      </c>
      <c r="B620" s="412" t="n">
        <v>2015</v>
      </c>
      <c r="C620" s="151" t="inlineStr">
        <is>
          <t>2015/16</t>
        </is>
      </c>
      <c r="D620" s="413" t="n">
        <v>12</v>
      </c>
      <c r="E620" s="154" t="n">
        <v>31.3</v>
      </c>
      <c r="F620" s="154" t="n">
        <v>43.8</v>
      </c>
      <c r="G620" s="154" t="n">
        <v>75.09999999999999</v>
      </c>
      <c r="H620" s="154" t="n">
        <v>13654</v>
      </c>
      <c r="I620" s="154" t="n">
        <v>683.4</v>
      </c>
      <c r="J620" s="154" t="n">
        <v>14337.4</v>
      </c>
      <c r="K620" s="154" t="n">
        <v>76.59999999999999</v>
      </c>
      <c r="L620" s="154" t="n">
        <v>18.1</v>
      </c>
      <c r="M620" s="154" t="n">
        <v>18.1</v>
      </c>
      <c r="N620" s="154" t="n">
        <v>0.1</v>
      </c>
    </row>
    <row r="621" ht="10.05" customHeight="1">
      <c r="A621" s="151" t="inlineStr">
        <is>
          <t>POIS</t>
        </is>
      </c>
      <c r="B621" s="412" t="n">
        <v>2015</v>
      </c>
      <c r="C621" s="151" t="inlineStr">
        <is>
          <t>2015/16</t>
        </is>
      </c>
      <c r="D621" s="413" t="n">
        <v>12</v>
      </c>
      <c r="E621" s="154" t="n">
        <v>12504.4</v>
      </c>
      <c r="F621" s="154" t="n">
        <v>4271.8</v>
      </c>
      <c r="G621" s="154" t="n">
        <v>16776.2</v>
      </c>
      <c r="H621" s="154" t="n">
        <v>217196.6</v>
      </c>
      <c r="I621" s="154" t="n">
        <v>12237.9</v>
      </c>
      <c r="J621" s="154" t="n">
        <v>229434.5</v>
      </c>
      <c r="K621" s="154" t="n">
        <v>38620</v>
      </c>
      <c r="L621" s="154" t="n">
        <v>2102.6</v>
      </c>
      <c r="M621" s="154" t="n">
        <v>8012.7</v>
      </c>
      <c r="N621" s="154" t="n">
        <v>292.6</v>
      </c>
    </row>
    <row r="622" ht="10.05" customHeight="1">
      <c r="A622" s="151" t="inlineStr">
        <is>
          <t>FEVEROLE</t>
        </is>
      </c>
      <c r="B622" s="412" t="n">
        <v>2016</v>
      </c>
      <c r="C622" s="151" t="inlineStr">
        <is>
          <t>2015/16</t>
        </is>
      </c>
      <c r="D622" s="413" t="n">
        <v>1</v>
      </c>
      <c r="E622" s="154" t="n">
        <v>7405.1</v>
      </c>
      <c r="F622" s="154" t="n">
        <v>727</v>
      </c>
      <c r="G622" s="154" t="n">
        <v>8132.1</v>
      </c>
      <c r="H622" s="154" t="n">
        <v>107881.3</v>
      </c>
      <c r="I622" s="154" t="n">
        <v>1747.6</v>
      </c>
      <c r="J622" s="154" t="n">
        <v>109628.9</v>
      </c>
      <c r="K622" s="154" t="n">
        <v>30078.9</v>
      </c>
      <c r="L622" s="154" t="n">
        <v>219.4</v>
      </c>
      <c r="M622" s="154" t="n">
        <v>5206.1</v>
      </c>
      <c r="N622" s="154" t="n">
        <v>211.5</v>
      </c>
    </row>
    <row r="623" ht="10.05" customHeight="1">
      <c r="A623" s="151" t="inlineStr">
        <is>
          <t>LUPIN</t>
        </is>
      </c>
      <c r="B623" s="412" t="n">
        <v>2016</v>
      </c>
      <c r="C623" s="151" t="inlineStr">
        <is>
          <t>2015/16</t>
        </is>
      </c>
      <c r="D623" s="413" t="n">
        <v>1</v>
      </c>
      <c r="E623" s="154" t="n">
        <v>0</v>
      </c>
      <c r="F623" s="154" t="n">
        <v>4</v>
      </c>
      <c r="G623" s="154" t="n">
        <v>4</v>
      </c>
      <c r="H623" s="154" t="n">
        <v>13462.1</v>
      </c>
      <c r="I623" s="154" t="n">
        <v>613.8</v>
      </c>
      <c r="J623" s="154" t="n">
        <v>14075.9</v>
      </c>
      <c r="K623" s="154" t="n">
        <v>76.59999999999999</v>
      </c>
      <c r="L623" s="154" t="n">
        <v>0</v>
      </c>
      <c r="M623" s="154" t="n">
        <v>0</v>
      </c>
      <c r="N623" s="154" t="n">
        <v>0</v>
      </c>
    </row>
    <row r="624" ht="10.05" customHeight="1">
      <c r="A624" s="151" t="inlineStr">
        <is>
          <t>POIS</t>
        </is>
      </c>
      <c r="B624" s="412" t="n">
        <v>2016</v>
      </c>
      <c r="C624" s="151" t="inlineStr">
        <is>
          <t>2015/16</t>
        </is>
      </c>
      <c r="D624" s="413" t="n">
        <v>1</v>
      </c>
      <c r="E624" s="154" t="n">
        <v>16723.9</v>
      </c>
      <c r="F624" s="154" t="n">
        <v>4346.9</v>
      </c>
      <c r="G624" s="154" t="n">
        <v>21070.8</v>
      </c>
      <c r="H624" s="154" t="n">
        <v>215901.4</v>
      </c>
      <c r="I624" s="154" t="n">
        <v>10293.1</v>
      </c>
      <c r="J624" s="154" t="n">
        <v>226194.5</v>
      </c>
      <c r="K624" s="154" t="n">
        <v>30762.8</v>
      </c>
      <c r="L624" s="154" t="n">
        <v>2818.3</v>
      </c>
      <c r="M624" s="154" t="n">
        <v>10368.4</v>
      </c>
      <c r="N624" s="154" t="n">
        <v>307.3</v>
      </c>
    </row>
    <row r="625" ht="10.05" customHeight="1">
      <c r="A625" s="151" t="inlineStr">
        <is>
          <t>FEVEROLE</t>
        </is>
      </c>
      <c r="B625" s="412" t="n">
        <v>2016</v>
      </c>
      <c r="C625" s="151" t="inlineStr">
        <is>
          <t>2015/16</t>
        </is>
      </c>
      <c r="D625" s="413" t="n">
        <v>2</v>
      </c>
      <c r="E625" s="154" t="n">
        <v>7625.8</v>
      </c>
      <c r="F625" s="154" t="n">
        <v>399.2</v>
      </c>
      <c r="G625" s="154" t="n">
        <v>8025</v>
      </c>
      <c r="H625" s="154" t="n">
        <v>107469.4</v>
      </c>
      <c r="I625" s="154" t="n">
        <v>1568</v>
      </c>
      <c r="J625" s="154" t="n">
        <v>109037.4</v>
      </c>
      <c r="K625" s="154" t="n">
        <v>25767</v>
      </c>
      <c r="L625" s="154" t="n">
        <v>1224.8</v>
      </c>
      <c r="M625" s="154" t="n">
        <v>5353.6</v>
      </c>
      <c r="N625" s="154" t="n">
        <v>187.1</v>
      </c>
    </row>
    <row r="626" ht="10.05" customHeight="1">
      <c r="A626" s="151" t="inlineStr">
        <is>
          <t>LUPIN</t>
        </is>
      </c>
      <c r="B626" s="412" t="n">
        <v>2016</v>
      </c>
      <c r="C626" s="151" t="inlineStr">
        <is>
          <t>2015/16</t>
        </is>
      </c>
      <c r="D626" s="413" t="n">
        <v>2</v>
      </c>
      <c r="E626" s="154" t="n">
        <v>1.1</v>
      </c>
      <c r="F626" s="154" t="n">
        <v>0</v>
      </c>
      <c r="G626" s="154" t="n">
        <v>1.1</v>
      </c>
      <c r="H626" s="154" t="n">
        <v>12854.6</v>
      </c>
      <c r="I626" s="154" t="n">
        <v>572.3</v>
      </c>
      <c r="J626" s="154" t="n">
        <v>13426.9</v>
      </c>
      <c r="K626" s="154" t="n">
        <v>76.5</v>
      </c>
      <c r="L626" s="154" t="n">
        <v>7.4</v>
      </c>
      <c r="M626" s="154" t="n">
        <v>1.1</v>
      </c>
      <c r="N626" s="154" t="n">
        <v>6.5</v>
      </c>
    </row>
    <row r="627" ht="10.05" customHeight="1">
      <c r="A627" s="151" t="inlineStr">
        <is>
          <t>POIS</t>
        </is>
      </c>
      <c r="B627" s="412" t="n">
        <v>2016</v>
      </c>
      <c r="C627" s="151" t="inlineStr">
        <is>
          <t>2015/16</t>
        </is>
      </c>
      <c r="D627" s="413" t="n">
        <v>2</v>
      </c>
      <c r="E627" s="154" t="n">
        <v>16569.9</v>
      </c>
      <c r="F627" s="154" t="n">
        <v>999.7</v>
      </c>
      <c r="G627" s="154" t="n">
        <v>17569.6</v>
      </c>
      <c r="H627" s="154" t="n">
        <v>163320.5</v>
      </c>
      <c r="I627" s="154" t="n">
        <v>7632.1</v>
      </c>
      <c r="J627" s="154" t="n">
        <v>170952.6</v>
      </c>
      <c r="K627" s="154" t="n">
        <v>22422.2</v>
      </c>
      <c r="L627" s="154" t="n">
        <v>1317.6</v>
      </c>
      <c r="M627" s="154" t="n">
        <v>9273.9</v>
      </c>
      <c r="N627" s="154" t="n">
        <v>384.3</v>
      </c>
    </row>
    <row r="628" ht="10.05" customHeight="1">
      <c r="A628" s="151" t="inlineStr">
        <is>
          <t>FEVEROLE</t>
        </is>
      </c>
      <c r="B628" s="412" t="n">
        <v>2016</v>
      </c>
      <c r="C628" s="151" t="inlineStr">
        <is>
          <t>2015/16</t>
        </is>
      </c>
      <c r="D628" s="413" t="n">
        <v>3</v>
      </c>
      <c r="E628" s="154" t="n">
        <v>9635.30000000001</v>
      </c>
      <c r="F628" s="154" t="n">
        <v>267.9</v>
      </c>
      <c r="G628" s="154" t="n">
        <v>9903.200000000001</v>
      </c>
      <c r="H628" s="154" t="n">
        <v>103889.8</v>
      </c>
      <c r="I628" s="154" t="n">
        <v>1644.3</v>
      </c>
      <c r="J628" s="154" t="n">
        <v>105534.1</v>
      </c>
      <c r="K628" s="154" t="n">
        <v>19082.8</v>
      </c>
      <c r="L628" s="154" t="n">
        <v>605.9</v>
      </c>
      <c r="M628" s="154" t="n">
        <v>7174.3</v>
      </c>
      <c r="N628" s="154" t="n">
        <v>114.5</v>
      </c>
    </row>
    <row r="629" ht="10.05" customHeight="1">
      <c r="A629" s="151" t="inlineStr">
        <is>
          <t>LUPIN</t>
        </is>
      </c>
      <c r="B629" s="412" t="n">
        <v>2016</v>
      </c>
      <c r="C629" s="151" t="inlineStr">
        <is>
          <t>2015/16</t>
        </is>
      </c>
      <c r="D629" s="413" t="n">
        <v>3</v>
      </c>
      <c r="E629" s="154" t="n">
        <v>5.4</v>
      </c>
      <c r="F629" s="154" t="n">
        <v>0</v>
      </c>
      <c r="G629" s="154" t="n">
        <v>5.4</v>
      </c>
      <c r="H629" s="154" t="n">
        <v>12472.4</v>
      </c>
      <c r="I629" s="154" t="n">
        <v>566.5</v>
      </c>
      <c r="J629" s="154" t="n">
        <v>13038.9</v>
      </c>
      <c r="K629" s="154" t="n">
        <v>99.90000000000001</v>
      </c>
      <c r="L629" s="154" t="n">
        <v>29.4</v>
      </c>
      <c r="M629" s="154" t="n">
        <v>0</v>
      </c>
      <c r="N629" s="154" t="n">
        <v>6</v>
      </c>
    </row>
    <row r="630" ht="10.05" customHeight="1">
      <c r="A630" s="151" t="inlineStr">
        <is>
          <t>POIS</t>
        </is>
      </c>
      <c r="B630" s="412" t="n">
        <v>2016</v>
      </c>
      <c r="C630" s="151" t="inlineStr">
        <is>
          <t>2015/16</t>
        </is>
      </c>
      <c r="D630" s="413" t="n">
        <v>3</v>
      </c>
      <c r="E630" s="154" t="n">
        <v>16091.6</v>
      </c>
      <c r="F630" s="154" t="n">
        <v>768.7</v>
      </c>
      <c r="G630" s="154" t="n">
        <v>16860.3</v>
      </c>
      <c r="H630" s="154" t="n">
        <v>150640.5</v>
      </c>
      <c r="I630" s="154" t="n">
        <v>6245.9</v>
      </c>
      <c r="J630" s="154" t="n">
        <v>156886.4</v>
      </c>
      <c r="K630" s="154" t="n">
        <v>14169.8</v>
      </c>
      <c r="L630" s="154" t="n">
        <v>1276</v>
      </c>
      <c r="M630" s="154" t="n">
        <v>9020.4</v>
      </c>
      <c r="N630" s="154" t="n">
        <v>507</v>
      </c>
    </row>
    <row r="631" ht="10.05" customHeight="1">
      <c r="A631" s="151" t="inlineStr">
        <is>
          <t>FEVEROLE</t>
        </is>
      </c>
      <c r="B631" s="412" t="n">
        <v>2016</v>
      </c>
      <c r="C631" s="151" t="inlineStr">
        <is>
          <t>2015/16</t>
        </is>
      </c>
      <c r="D631" s="413" t="n">
        <v>4</v>
      </c>
      <c r="E631" s="154" t="n">
        <v>11098.7</v>
      </c>
      <c r="F631" s="154" t="n">
        <v>106.8</v>
      </c>
      <c r="G631" s="154" t="n">
        <v>11205.5</v>
      </c>
      <c r="H631" s="154" t="n">
        <v>101480.7</v>
      </c>
      <c r="I631" s="154" t="n">
        <v>1357</v>
      </c>
      <c r="J631" s="154" t="n">
        <v>102837.7</v>
      </c>
      <c r="K631" s="154" t="n">
        <v>10360.2</v>
      </c>
      <c r="L631" s="154" t="n">
        <v>740.2</v>
      </c>
      <c r="M631" s="154" t="n">
        <v>9262</v>
      </c>
      <c r="N631" s="154" t="n">
        <v>200.7</v>
      </c>
    </row>
    <row r="632" ht="10.05" customHeight="1">
      <c r="A632" s="151" t="inlineStr">
        <is>
          <t>LUPIN</t>
        </is>
      </c>
      <c r="B632" s="412" t="n">
        <v>2016</v>
      </c>
      <c r="C632" s="151" t="inlineStr">
        <is>
          <t>2015/16</t>
        </is>
      </c>
      <c r="D632" s="413" t="n">
        <v>4</v>
      </c>
      <c r="E632" s="154" t="n">
        <v>19.9</v>
      </c>
      <c r="F632" s="154" t="n">
        <v>0</v>
      </c>
      <c r="G632" s="154" t="n">
        <v>19.9</v>
      </c>
      <c r="H632" s="154" t="n">
        <v>11918.5</v>
      </c>
      <c r="I632" s="154" t="n">
        <v>566.6</v>
      </c>
      <c r="J632" s="154" t="n">
        <v>12485.1</v>
      </c>
      <c r="K632" s="154" t="n">
        <v>87.09999999999999</v>
      </c>
      <c r="L632" s="154" t="n">
        <v>6.6</v>
      </c>
      <c r="M632" s="154" t="n">
        <v>9</v>
      </c>
      <c r="N632" s="154" t="n">
        <v>10.4</v>
      </c>
    </row>
    <row r="633" ht="10.05" customHeight="1">
      <c r="A633" s="151" t="inlineStr">
        <is>
          <t>POIS</t>
        </is>
      </c>
      <c r="B633" s="412" t="n">
        <v>2016</v>
      </c>
      <c r="C633" s="151" t="inlineStr">
        <is>
          <t>2015/16</t>
        </is>
      </c>
      <c r="D633" s="413" t="n">
        <v>4</v>
      </c>
      <c r="E633" s="154" t="n">
        <v>14606.9</v>
      </c>
      <c r="F633" s="154" t="n">
        <v>36.7</v>
      </c>
      <c r="G633" s="154" t="n">
        <v>14643.6</v>
      </c>
      <c r="H633" s="154" t="n">
        <v>116690.7</v>
      </c>
      <c r="I633" s="154" t="n">
        <v>4988.2</v>
      </c>
      <c r="J633" s="154" t="n">
        <v>121678.9</v>
      </c>
      <c r="K633" s="154" t="n">
        <v>8790.5</v>
      </c>
      <c r="L633" s="154" t="n">
        <v>1565.7</v>
      </c>
      <c r="M633" s="154" t="n">
        <v>6689.7</v>
      </c>
      <c r="N633" s="154" t="n">
        <v>255.4</v>
      </c>
    </row>
    <row r="634" ht="10.05" customHeight="1">
      <c r="A634" s="151" t="inlineStr">
        <is>
          <t>FEVEROLE</t>
        </is>
      </c>
      <c r="B634" s="412" t="n">
        <v>2016</v>
      </c>
      <c r="C634" s="151" t="inlineStr">
        <is>
          <t>2015/16</t>
        </is>
      </c>
      <c r="D634" s="413" t="n">
        <v>5</v>
      </c>
      <c r="E634" s="154" t="n">
        <v>6913.1</v>
      </c>
      <c r="F634" s="154" t="n">
        <v>24.4</v>
      </c>
      <c r="G634" s="154" t="n">
        <v>6937.5</v>
      </c>
      <c r="H634" s="154" t="n">
        <v>94984.8</v>
      </c>
      <c r="I634" s="154" t="n">
        <v>916</v>
      </c>
      <c r="J634" s="154" t="n">
        <v>95900.8</v>
      </c>
      <c r="K634" s="154" t="n">
        <v>5536.7</v>
      </c>
      <c r="L634" s="154" t="n">
        <v>377.5</v>
      </c>
      <c r="M634" s="154" t="n">
        <v>4901.7</v>
      </c>
      <c r="N634" s="154" t="n">
        <v>295.2</v>
      </c>
    </row>
    <row r="635" ht="10.05" customHeight="1">
      <c r="A635" s="151" t="inlineStr">
        <is>
          <t>LUPIN</t>
        </is>
      </c>
      <c r="B635" s="412" t="n">
        <v>2016</v>
      </c>
      <c r="C635" s="151" t="inlineStr">
        <is>
          <t>2015/16</t>
        </is>
      </c>
      <c r="D635" s="413" t="n">
        <v>5</v>
      </c>
      <c r="E635" s="154" t="n">
        <v>30</v>
      </c>
      <c r="F635" s="154" t="n">
        <v>0</v>
      </c>
      <c r="G635" s="154" t="n">
        <v>30</v>
      </c>
      <c r="H635" s="154" t="n">
        <v>11480.2</v>
      </c>
      <c r="I635" s="154" t="n">
        <v>489.1</v>
      </c>
      <c r="J635" s="154" t="n">
        <v>11969.3</v>
      </c>
      <c r="K635" s="154" t="n">
        <v>57.5</v>
      </c>
      <c r="L635" s="154" t="n">
        <v>0.5</v>
      </c>
      <c r="M635" s="154" t="n">
        <v>30</v>
      </c>
      <c r="N635" s="154" t="n">
        <v>0.1</v>
      </c>
    </row>
    <row r="636" ht="10.05" customHeight="1">
      <c r="A636" s="151" t="inlineStr">
        <is>
          <t>POIS</t>
        </is>
      </c>
      <c r="B636" s="412" t="n">
        <v>2016</v>
      </c>
      <c r="C636" s="151" t="inlineStr">
        <is>
          <t>2015/16</t>
        </is>
      </c>
      <c r="D636" s="413" t="n">
        <v>5</v>
      </c>
      <c r="E636" s="154" t="n">
        <v>10460.8</v>
      </c>
      <c r="F636" s="154" t="n">
        <v>0</v>
      </c>
      <c r="G636" s="154" t="n">
        <v>10460.8</v>
      </c>
      <c r="H636" s="154" t="n">
        <v>94407.8</v>
      </c>
      <c r="I636" s="154" t="n">
        <v>4396</v>
      </c>
      <c r="J636" s="154" t="n">
        <v>98803.8</v>
      </c>
      <c r="K636" s="154" t="n">
        <v>3169</v>
      </c>
      <c r="L636" s="154" t="n">
        <v>857.6</v>
      </c>
      <c r="M636" s="154" t="n">
        <v>6161.6</v>
      </c>
      <c r="N636" s="154" t="n">
        <v>317.4</v>
      </c>
    </row>
    <row r="637" ht="10.05" customHeight="1">
      <c r="A637" s="151" t="inlineStr">
        <is>
          <t>FEVEROLE</t>
        </is>
      </c>
      <c r="B637" s="412" t="n">
        <v>2016</v>
      </c>
      <c r="C637" s="151" t="inlineStr">
        <is>
          <t>2015/16</t>
        </is>
      </c>
      <c r="D637" s="413" t="n">
        <v>6</v>
      </c>
      <c r="E637" s="154" t="n">
        <v>6325.3</v>
      </c>
      <c r="F637" s="154" t="n">
        <v>415.3</v>
      </c>
      <c r="G637" s="154" t="n">
        <v>6740.6</v>
      </c>
      <c r="H637" s="154" t="n">
        <v>0</v>
      </c>
      <c r="I637" s="154" t="n">
        <v>0</v>
      </c>
      <c r="J637" s="154" t="n">
        <v>0</v>
      </c>
      <c r="K637" s="154" t="n">
        <v>0</v>
      </c>
      <c r="L637" s="154" t="n">
        <v>228.4</v>
      </c>
      <c r="M637" s="154" t="n">
        <v>3931.4</v>
      </c>
      <c r="N637" s="154" t="n">
        <v>198.1</v>
      </c>
    </row>
    <row r="638" ht="10.05" customHeight="1">
      <c r="A638" s="151" t="inlineStr">
        <is>
          <t>LUPIN</t>
        </is>
      </c>
      <c r="B638" s="412" t="n">
        <v>2016</v>
      </c>
      <c r="C638" s="151" t="inlineStr">
        <is>
          <t>2015/16</t>
        </is>
      </c>
      <c r="D638" s="413" t="n">
        <v>6</v>
      </c>
      <c r="E638" s="154" t="n">
        <v>121</v>
      </c>
      <c r="F638" s="154" t="n">
        <v>38.8</v>
      </c>
      <c r="G638" s="154" t="n">
        <v>159.8</v>
      </c>
      <c r="H638" s="154" t="n">
        <v>0</v>
      </c>
      <c r="I638" s="154" t="n">
        <v>0</v>
      </c>
      <c r="J638" s="154" t="n">
        <v>0</v>
      </c>
      <c r="K638" s="154" t="n">
        <v>0</v>
      </c>
      <c r="L638" s="154" t="n">
        <v>0</v>
      </c>
      <c r="M638" s="154" t="n">
        <v>0</v>
      </c>
      <c r="N638" s="154" t="n">
        <v>13.5</v>
      </c>
    </row>
    <row r="639" ht="10.05" customHeight="1">
      <c r="A639" s="151" t="inlineStr">
        <is>
          <t>POIS</t>
        </is>
      </c>
      <c r="B639" s="412" t="n">
        <v>2016</v>
      </c>
      <c r="C639" s="151" t="inlineStr">
        <is>
          <t>2015/16</t>
        </is>
      </c>
      <c r="D639" s="413" t="n">
        <v>6</v>
      </c>
      <c r="E639" s="154" t="n">
        <v>5552.1</v>
      </c>
      <c r="F639" s="154" t="n">
        <v>945.1</v>
      </c>
      <c r="G639" s="154" t="n">
        <v>6497.2</v>
      </c>
      <c r="H639" s="154" t="n">
        <v>0</v>
      </c>
      <c r="I639" s="154" t="n">
        <v>0</v>
      </c>
      <c r="J639" s="154" t="n">
        <v>0</v>
      </c>
      <c r="K639" s="154" t="n">
        <v>0</v>
      </c>
      <c r="L639" s="154" t="n">
        <v>1240.7</v>
      </c>
      <c r="M639" s="154" t="n">
        <v>2465.2</v>
      </c>
      <c r="N639" s="154" t="n">
        <v>364.4</v>
      </c>
    </row>
    <row r="640" ht="10.05" customHeight="1">
      <c r="A640" s="151" t="inlineStr">
        <is>
          <t>FEVEROLE</t>
        </is>
      </c>
      <c r="B640" s="412" t="n">
        <v>2016</v>
      </c>
      <c r="C640" s="151" t="inlineStr">
        <is>
          <t>2015/16</t>
        </is>
      </c>
      <c r="D640" s="413" t="n">
        <v>7</v>
      </c>
      <c r="E640" s="154" t="n">
        <v>0</v>
      </c>
      <c r="F640" s="154" t="n">
        <v>0</v>
      </c>
      <c r="G640" s="154" t="n">
        <v>0</v>
      </c>
      <c r="H640" s="154" t="n">
        <v>58863</v>
      </c>
      <c r="I640" s="154" t="n">
        <v>505</v>
      </c>
      <c r="J640" s="154" t="n">
        <v>59368</v>
      </c>
      <c r="K640" s="154" t="n">
        <v>1635.3</v>
      </c>
      <c r="L640" s="154" t="n">
        <v>0</v>
      </c>
      <c r="M640" s="154" t="n">
        <v>0</v>
      </c>
      <c r="N640" s="154" t="n">
        <v>0</v>
      </c>
    </row>
    <row r="641" ht="10.05" customHeight="1">
      <c r="A641" s="151" t="inlineStr">
        <is>
          <t>LUPIN</t>
        </is>
      </c>
      <c r="B641" s="412" t="n">
        <v>2016</v>
      </c>
      <c r="C641" s="151" t="inlineStr">
        <is>
          <t>2015/16</t>
        </is>
      </c>
      <c r="D641" s="413" t="n">
        <v>7</v>
      </c>
      <c r="E641" s="154" t="n">
        <v>0</v>
      </c>
      <c r="F641" s="154" t="n">
        <v>0</v>
      </c>
      <c r="G641" s="154" t="n">
        <v>0</v>
      </c>
      <c r="H641" s="154" t="n">
        <v>11295.5</v>
      </c>
      <c r="I641" s="154" t="n">
        <v>481.5</v>
      </c>
      <c r="J641" s="154" t="n">
        <v>11777</v>
      </c>
      <c r="K641" s="154" t="n">
        <v>44</v>
      </c>
      <c r="L641" s="154" t="n">
        <v>0</v>
      </c>
      <c r="M641" s="154" t="n">
        <v>0</v>
      </c>
      <c r="N641" s="154" t="n">
        <v>0</v>
      </c>
    </row>
    <row r="642" ht="10.05" customHeight="1">
      <c r="A642" s="151" t="inlineStr">
        <is>
          <t>POIS</t>
        </is>
      </c>
      <c r="B642" s="412" t="n">
        <v>2016</v>
      </c>
      <c r="C642" s="151" t="inlineStr">
        <is>
          <t>2015/16</t>
        </is>
      </c>
      <c r="D642" s="413" t="n">
        <v>7</v>
      </c>
      <c r="E642" s="154" t="n">
        <v>0</v>
      </c>
      <c r="F642" s="154" t="n">
        <v>0</v>
      </c>
      <c r="G642" s="154" t="n">
        <v>0</v>
      </c>
      <c r="H642" s="154" t="n">
        <v>60183.9</v>
      </c>
      <c r="I642" s="154" t="n">
        <v>4041.8</v>
      </c>
      <c r="J642" s="154" t="n">
        <v>64225.7</v>
      </c>
      <c r="K642" s="154" t="n">
        <v>1580.4</v>
      </c>
      <c r="L642" s="154" t="n">
        <v>0</v>
      </c>
      <c r="M642" s="154" t="n">
        <v>0</v>
      </c>
      <c r="N642" s="154" t="n">
        <v>0</v>
      </c>
    </row>
    <row r="643" ht="10.05" customHeight="1">
      <c r="A643" s="151" t="inlineStr">
        <is>
          <t>FEVEROLE</t>
        </is>
      </c>
      <c r="B643" s="412" t="n">
        <v>2016</v>
      </c>
      <c r="C643" s="151" t="inlineStr">
        <is>
          <t>2016/17</t>
        </is>
      </c>
      <c r="D643" s="413" t="n">
        <v>7</v>
      </c>
      <c r="E643" s="154" t="n">
        <v>10524.4</v>
      </c>
      <c r="F643" s="154" t="n">
        <v>87.2</v>
      </c>
      <c r="G643" s="154" t="n">
        <v>10611.6</v>
      </c>
      <c r="H643" s="154" t="n">
        <v>53201.7</v>
      </c>
      <c r="I643" s="154" t="n">
        <v>523</v>
      </c>
      <c r="J643" s="154" t="n">
        <v>53724.7</v>
      </c>
      <c r="K643" s="154" t="n">
        <v>3808.6</v>
      </c>
      <c r="L643" s="154" t="n">
        <v>2783.5</v>
      </c>
      <c r="M643" s="154" t="n">
        <v>322.8</v>
      </c>
      <c r="N643" s="154" t="n">
        <v>287.8</v>
      </c>
    </row>
    <row r="644" ht="10.05" customHeight="1">
      <c r="A644" s="151" t="inlineStr">
        <is>
          <t>LUPIN</t>
        </is>
      </c>
      <c r="B644" s="412" t="n">
        <v>2016</v>
      </c>
      <c r="C644" s="151" t="inlineStr">
        <is>
          <t>2016/17</t>
        </is>
      </c>
      <c r="D644" s="413" t="n">
        <v>7</v>
      </c>
      <c r="E644" s="154" t="n">
        <v>17.7</v>
      </c>
      <c r="F644" s="154" t="n">
        <v>0</v>
      </c>
      <c r="G644" s="154" t="n">
        <v>17.7</v>
      </c>
      <c r="H644" s="154" t="n">
        <v>10897.9</v>
      </c>
      <c r="I644" s="154" t="n">
        <v>481.5</v>
      </c>
      <c r="J644" s="154" t="n">
        <v>11379.4</v>
      </c>
      <c r="K644" s="154" t="n">
        <v>42.3</v>
      </c>
      <c r="L644" s="154" t="n">
        <v>0</v>
      </c>
      <c r="M644" s="154" t="n">
        <v>0</v>
      </c>
      <c r="N644" s="154" t="n">
        <v>1.7</v>
      </c>
    </row>
    <row r="645" ht="10.05" customHeight="1">
      <c r="A645" s="151" t="inlineStr">
        <is>
          <t>POIS</t>
        </is>
      </c>
      <c r="B645" s="412" t="n">
        <v>2016</v>
      </c>
      <c r="C645" s="151" t="inlineStr">
        <is>
          <t>2016/17</t>
        </is>
      </c>
      <c r="D645" s="413" t="n">
        <v>7</v>
      </c>
      <c r="E645" s="154" t="n">
        <v>152291</v>
      </c>
      <c r="F645" s="154" t="n">
        <v>5020.4</v>
      </c>
      <c r="G645" s="154" t="n">
        <v>157311.4</v>
      </c>
      <c r="H645" s="154" t="n">
        <v>149073.2</v>
      </c>
      <c r="I645" s="154" t="n">
        <v>8205.799999999999</v>
      </c>
      <c r="J645" s="154" t="n">
        <v>157279</v>
      </c>
      <c r="K645" s="154" t="n">
        <v>42348.4</v>
      </c>
      <c r="L645" s="154" t="n">
        <v>51556.7</v>
      </c>
      <c r="M645" s="154" t="n">
        <v>10697.2</v>
      </c>
      <c r="N645" s="154" t="n">
        <v>91.40000000000001</v>
      </c>
    </row>
    <row r="646" ht="10.05" customHeight="1">
      <c r="A646" s="151" t="inlineStr">
        <is>
          <t>FEVEROLE</t>
        </is>
      </c>
      <c r="B646" s="412" t="n">
        <v>2016</v>
      </c>
      <c r="C646" s="151" t="inlineStr">
        <is>
          <t>2016/17</t>
        </is>
      </c>
      <c r="D646" s="413" t="n">
        <v>8</v>
      </c>
      <c r="E646" s="154" t="n">
        <v>42075.5</v>
      </c>
      <c r="F646" s="154" t="n">
        <v>702.4</v>
      </c>
      <c r="G646" s="154" t="n">
        <v>42777.9</v>
      </c>
      <c r="H646" s="154" t="n">
        <v>73216.10000000001</v>
      </c>
      <c r="I646" s="154" t="n">
        <v>1161.6</v>
      </c>
      <c r="J646" s="154" t="n">
        <v>74377.7</v>
      </c>
      <c r="K646" s="154" t="n">
        <v>20103.8</v>
      </c>
      <c r="L646" s="154" t="n">
        <v>18108.1</v>
      </c>
      <c r="M646" s="154" t="n">
        <v>1629.3</v>
      </c>
      <c r="N646" s="154" t="n">
        <v>134.4</v>
      </c>
    </row>
    <row r="647" ht="10.05" customHeight="1">
      <c r="A647" s="151" t="inlineStr">
        <is>
          <t>LUPIN</t>
        </is>
      </c>
      <c r="B647" s="412" t="n">
        <v>2016</v>
      </c>
      <c r="C647" s="151" t="inlineStr">
        <is>
          <t>2016/17</t>
        </is>
      </c>
      <c r="D647" s="413" t="n">
        <v>8</v>
      </c>
      <c r="E647" s="154" t="n">
        <v>9401.200000000001</v>
      </c>
      <c r="F647" s="154" t="n">
        <v>0</v>
      </c>
      <c r="G647" s="154" t="n">
        <v>9401.200000000001</v>
      </c>
      <c r="H647" s="154" t="n">
        <v>19871</v>
      </c>
      <c r="I647" s="154" t="n">
        <v>48.2</v>
      </c>
      <c r="J647" s="154" t="n">
        <v>19919.2</v>
      </c>
      <c r="K647" s="154" t="n">
        <v>316.7</v>
      </c>
      <c r="L647" s="154" t="n">
        <v>1526.3</v>
      </c>
      <c r="M647" s="154" t="n">
        <v>1246.2</v>
      </c>
      <c r="N647" s="154" t="n">
        <v>5.7</v>
      </c>
    </row>
    <row r="648" ht="10.05" customHeight="1">
      <c r="A648" s="151" t="inlineStr">
        <is>
          <t>POIS</t>
        </is>
      </c>
      <c r="B648" s="412" t="n">
        <v>2016</v>
      </c>
      <c r="C648" s="151" t="inlineStr">
        <is>
          <t>2016/17</t>
        </is>
      </c>
      <c r="D648" s="413" t="n">
        <v>8</v>
      </c>
      <c r="E648" s="154" t="n">
        <v>107738.1</v>
      </c>
      <c r="F648" s="154" t="n">
        <v>4114.3</v>
      </c>
      <c r="G648" s="154" t="n">
        <v>111852.4</v>
      </c>
      <c r="H648" s="154" t="n">
        <v>145535.6</v>
      </c>
      <c r="I648" s="154" t="n">
        <v>9968.9</v>
      </c>
      <c r="J648" s="154" t="n">
        <v>155504.5</v>
      </c>
      <c r="K648" s="154" t="n">
        <v>61904.1</v>
      </c>
      <c r="L648" s="154" t="n">
        <v>50821.2</v>
      </c>
      <c r="M648" s="154" t="n">
        <v>30424.9</v>
      </c>
      <c r="N648" s="154" t="n">
        <v>1989.3</v>
      </c>
    </row>
    <row r="649" ht="10.05" customHeight="1">
      <c r="A649" s="151" t="inlineStr">
        <is>
          <t>FEVEROLE</t>
        </is>
      </c>
      <c r="B649" s="412" t="n">
        <v>2016</v>
      </c>
      <c r="C649" s="151" t="inlineStr">
        <is>
          <t>2016/17</t>
        </is>
      </c>
      <c r="D649" s="413" t="n">
        <v>9</v>
      </c>
      <c r="E649" s="154" t="n">
        <v>44682.8</v>
      </c>
      <c r="F649" s="154" t="n">
        <v>1557.8</v>
      </c>
      <c r="G649" s="154" t="n">
        <v>46240.6</v>
      </c>
      <c r="H649" s="154" t="n">
        <v>110321.1</v>
      </c>
      <c r="I649" s="154" t="n">
        <v>2089</v>
      </c>
      <c r="J649" s="154" t="n">
        <v>112410.1</v>
      </c>
      <c r="K649" s="154" t="n">
        <v>29898.5</v>
      </c>
      <c r="L649" s="154" t="n">
        <v>27827.9</v>
      </c>
      <c r="M649" s="154" t="n">
        <v>17477.7</v>
      </c>
      <c r="N649" s="154" t="n">
        <v>555.7</v>
      </c>
    </row>
    <row r="650" ht="10.05" customHeight="1">
      <c r="A650" s="151" t="inlineStr">
        <is>
          <t>LUPIN</t>
        </is>
      </c>
      <c r="B650" s="412" t="n">
        <v>2016</v>
      </c>
      <c r="C650" s="151" t="inlineStr">
        <is>
          <t>2016/17</t>
        </is>
      </c>
      <c r="D650" s="413" t="n">
        <v>9</v>
      </c>
      <c r="E650" s="154" t="n">
        <v>2172.7</v>
      </c>
      <c r="F650" s="154" t="n">
        <v>169.6</v>
      </c>
      <c r="G650" s="154" t="n">
        <v>2342.3</v>
      </c>
      <c r="H650" s="154" t="n">
        <v>21624.9</v>
      </c>
      <c r="I650" s="154" t="n">
        <v>137.3</v>
      </c>
      <c r="J650" s="154" t="n">
        <v>21762.2</v>
      </c>
      <c r="K650" s="154" t="n">
        <v>281.8</v>
      </c>
      <c r="L650" s="154" t="n">
        <v>176.9</v>
      </c>
      <c r="M650" s="154" t="n">
        <v>174.1</v>
      </c>
      <c r="N650" s="154" t="n">
        <v>37.8</v>
      </c>
    </row>
    <row r="651" ht="10.05" customHeight="1">
      <c r="A651" s="151" t="inlineStr">
        <is>
          <t>POIS</t>
        </is>
      </c>
      <c r="B651" s="412" t="n">
        <v>2016</v>
      </c>
      <c r="C651" s="151" t="inlineStr">
        <is>
          <t>2016/17</t>
        </is>
      </c>
      <c r="D651" s="413" t="n">
        <v>9</v>
      </c>
      <c r="E651" s="154" t="n">
        <v>31254.5</v>
      </c>
      <c r="F651" s="154" t="n">
        <v>2308.9</v>
      </c>
      <c r="G651" s="154" t="n">
        <v>33563.4</v>
      </c>
      <c r="H651" s="154" t="n">
        <v>177864.2</v>
      </c>
      <c r="I651" s="154" t="n">
        <v>10795.4</v>
      </c>
      <c r="J651" s="154" t="n">
        <v>188659.6</v>
      </c>
      <c r="K651" s="154" t="n">
        <v>42638.9</v>
      </c>
      <c r="L651" s="154" t="n">
        <v>3083.9</v>
      </c>
      <c r="M651" s="154" t="n">
        <v>20383</v>
      </c>
      <c r="N651" s="154" t="n">
        <v>1966.3</v>
      </c>
    </row>
    <row r="652" ht="10.05" customHeight="1">
      <c r="A652" s="151" t="inlineStr">
        <is>
          <t>FEVEROLE</t>
        </is>
      </c>
      <c r="B652" s="412" t="n">
        <v>2016</v>
      </c>
      <c r="C652" s="151" t="inlineStr">
        <is>
          <t>2016/17</t>
        </is>
      </c>
      <c r="D652" s="413" t="n">
        <v>10</v>
      </c>
      <c r="E652" s="154" t="n">
        <v>11614.6</v>
      </c>
      <c r="F652" s="154" t="n">
        <v>2068.9</v>
      </c>
      <c r="G652" s="154" t="n">
        <v>13683.5</v>
      </c>
      <c r="H652" s="154" t="n">
        <v>111681.8</v>
      </c>
      <c r="I652" s="154" t="n">
        <v>3174.1</v>
      </c>
      <c r="J652" s="154" t="n">
        <v>114855.9</v>
      </c>
      <c r="K652" s="154" t="n">
        <v>22735</v>
      </c>
      <c r="L652" s="154" t="n">
        <v>1336.6</v>
      </c>
      <c r="M652" s="154" t="n">
        <v>8312.299999999999</v>
      </c>
      <c r="N652" s="154" t="n">
        <v>186.6</v>
      </c>
    </row>
    <row r="653" ht="10.05" customHeight="1">
      <c r="A653" s="151" t="inlineStr">
        <is>
          <t>LUPIN</t>
        </is>
      </c>
      <c r="B653" s="412" t="n">
        <v>2016</v>
      </c>
      <c r="C653" s="151" t="inlineStr">
        <is>
          <t>2016/17</t>
        </is>
      </c>
      <c r="D653" s="413" t="n">
        <v>10</v>
      </c>
      <c r="E653" s="154" t="n">
        <v>131.2</v>
      </c>
      <c r="F653" s="154" t="n">
        <v>47.4</v>
      </c>
      <c r="G653" s="154" t="n">
        <v>178.6</v>
      </c>
      <c r="H653" s="154" t="n">
        <v>21357.8</v>
      </c>
      <c r="I653" s="154" t="n">
        <v>184.6</v>
      </c>
      <c r="J653" s="154" t="n">
        <v>21542.4</v>
      </c>
      <c r="K653" s="154" t="n">
        <v>260.9</v>
      </c>
      <c r="L653" s="154" t="n">
        <v>1.2</v>
      </c>
      <c r="M653" s="154" t="n">
        <v>1.2</v>
      </c>
      <c r="N653" s="154" t="n">
        <v>20.9</v>
      </c>
    </row>
    <row r="654" ht="10.05" customHeight="1">
      <c r="A654" s="151" t="inlineStr">
        <is>
          <t>POIS</t>
        </is>
      </c>
      <c r="B654" s="412" t="n">
        <v>2016</v>
      </c>
      <c r="C654" s="151" t="inlineStr">
        <is>
          <t>2016/17</t>
        </is>
      </c>
      <c r="D654" s="413" t="n">
        <v>10</v>
      </c>
      <c r="E654" s="154" t="n">
        <v>23081.2</v>
      </c>
      <c r="F654" s="154" t="n">
        <v>2311.5</v>
      </c>
      <c r="G654" s="154" t="n">
        <v>25392.7</v>
      </c>
      <c r="H654" s="154" t="n">
        <v>168376.2</v>
      </c>
      <c r="I654" s="154" t="n">
        <v>10270.1</v>
      </c>
      <c r="J654" s="154" t="n">
        <v>178646.3</v>
      </c>
      <c r="K654" s="154" t="n">
        <v>36590.6</v>
      </c>
      <c r="L654" s="154" t="n">
        <v>902.7</v>
      </c>
      <c r="M654" s="154" t="n">
        <v>6590.5</v>
      </c>
      <c r="N654" s="154" t="n">
        <v>360.8</v>
      </c>
    </row>
    <row r="655" ht="10.05" customHeight="1">
      <c r="A655" s="151" t="inlineStr">
        <is>
          <t>FEVEROLE</t>
        </is>
      </c>
      <c r="B655" s="412" t="n">
        <v>2016</v>
      </c>
      <c r="C655" s="151" t="inlineStr">
        <is>
          <t>2016/17</t>
        </is>
      </c>
      <c r="D655" s="413" t="n">
        <v>11</v>
      </c>
      <c r="E655" s="154" t="n">
        <v>5603.8</v>
      </c>
      <c r="F655" s="154" t="n">
        <v>1525.7</v>
      </c>
      <c r="G655" s="154" t="n">
        <v>7129.5</v>
      </c>
      <c r="H655" s="154" t="n">
        <v>109440.7</v>
      </c>
      <c r="I655" s="154" t="n">
        <v>3963.3</v>
      </c>
      <c r="J655" s="154" t="n">
        <v>113404</v>
      </c>
      <c r="K655" s="154" t="n">
        <v>19374.6</v>
      </c>
      <c r="L655" s="154" t="n">
        <v>522.2</v>
      </c>
      <c r="M655" s="154" t="n">
        <v>3653.9</v>
      </c>
      <c r="N655" s="154" t="n">
        <v>229.2</v>
      </c>
    </row>
    <row r="656" ht="10.05" customHeight="1">
      <c r="A656" s="151" t="inlineStr">
        <is>
          <t>LUPIN</t>
        </is>
      </c>
      <c r="B656" s="412" t="n">
        <v>2016</v>
      </c>
      <c r="C656" s="151" t="inlineStr">
        <is>
          <t>2016/17</t>
        </is>
      </c>
      <c r="D656" s="413" t="n">
        <v>11</v>
      </c>
      <c r="E656" s="154" t="n">
        <v>31.6</v>
      </c>
      <c r="F656" s="154" t="n">
        <v>59.6</v>
      </c>
      <c r="G656" s="154" t="n">
        <v>91.2</v>
      </c>
      <c r="H656" s="154" t="n">
        <v>21001.5</v>
      </c>
      <c r="I656" s="154" t="n">
        <v>244.3</v>
      </c>
      <c r="J656" s="154" t="n">
        <v>21245.8</v>
      </c>
      <c r="K656" s="154" t="n">
        <v>306</v>
      </c>
      <c r="L656" s="154" t="n">
        <v>86.59999999999999</v>
      </c>
      <c r="M656" s="154" t="n">
        <v>28</v>
      </c>
      <c r="N656" s="154" t="n">
        <v>13.5</v>
      </c>
    </row>
    <row r="657" ht="10.05" customHeight="1">
      <c r="A657" s="151" t="inlineStr">
        <is>
          <t>POIS</t>
        </is>
      </c>
      <c r="B657" s="412" t="n">
        <v>2016</v>
      </c>
      <c r="C657" s="151" t="inlineStr">
        <is>
          <t>2016/17</t>
        </is>
      </c>
      <c r="D657" s="413" t="n">
        <v>11</v>
      </c>
      <c r="E657" s="154" t="n">
        <v>10070.3</v>
      </c>
      <c r="F657" s="154" t="n">
        <v>5120.8</v>
      </c>
      <c r="G657" s="154" t="n">
        <v>15191.1</v>
      </c>
      <c r="H657" s="154" t="n">
        <v>162643.1</v>
      </c>
      <c r="I657" s="154" t="n">
        <v>13695.7</v>
      </c>
      <c r="J657" s="154" t="n">
        <v>176338.8</v>
      </c>
      <c r="K657" s="154" t="n">
        <v>31117.7</v>
      </c>
      <c r="L657" s="154" t="n">
        <v>1225.1</v>
      </c>
      <c r="M657" s="154" t="n">
        <v>6260.1</v>
      </c>
      <c r="N657" s="154" t="n">
        <v>437.5</v>
      </c>
    </row>
    <row r="658" ht="10.05" customHeight="1">
      <c r="A658" s="151" t="inlineStr">
        <is>
          <t>FEVEROLE</t>
        </is>
      </c>
      <c r="B658" s="412" t="n">
        <v>2016</v>
      </c>
      <c r="C658" s="151" t="inlineStr">
        <is>
          <t>2016/17</t>
        </is>
      </c>
      <c r="D658" s="413" t="n">
        <v>12</v>
      </c>
      <c r="E658" s="154" t="n">
        <v>5082.5</v>
      </c>
      <c r="F658" s="154" t="n">
        <v>567</v>
      </c>
      <c r="G658" s="154" t="n">
        <v>5649.5</v>
      </c>
      <c r="H658" s="154" t="n">
        <v>100193.4</v>
      </c>
      <c r="I658" s="154" t="n">
        <v>3762.2</v>
      </c>
      <c r="J658" s="154" t="n">
        <v>103955.6</v>
      </c>
      <c r="K658" s="154" t="n">
        <v>16466.2</v>
      </c>
      <c r="L658" s="154" t="n">
        <v>503.9</v>
      </c>
      <c r="M658" s="154" t="n">
        <v>3301.4</v>
      </c>
      <c r="N658" s="154" t="n">
        <v>110.8</v>
      </c>
    </row>
    <row r="659" ht="10.05" customHeight="1">
      <c r="A659" s="151" t="inlineStr">
        <is>
          <t>LUPIN</t>
        </is>
      </c>
      <c r="B659" s="412" t="n">
        <v>2016</v>
      </c>
      <c r="C659" s="151" t="inlineStr">
        <is>
          <t>2016/17</t>
        </is>
      </c>
      <c r="D659" s="413" t="n">
        <v>12</v>
      </c>
      <c r="E659" s="154" t="n">
        <v>96.40000000000001</v>
      </c>
      <c r="F659" s="154" t="n">
        <v>22</v>
      </c>
      <c r="G659" s="154" t="n">
        <v>118.4</v>
      </c>
      <c r="H659" s="154" t="n">
        <v>20731.5</v>
      </c>
      <c r="I659" s="154" t="n">
        <v>264.6</v>
      </c>
      <c r="J659" s="154" t="n">
        <v>20996.1</v>
      </c>
      <c r="K659" s="154" t="n">
        <v>210.8</v>
      </c>
      <c r="L659" s="154" t="n">
        <v>0.1</v>
      </c>
      <c r="M659" s="154" t="n">
        <v>86.40000000000001</v>
      </c>
      <c r="N659" s="154" t="n">
        <v>8.9</v>
      </c>
    </row>
    <row r="660" ht="10.05" customHeight="1">
      <c r="A660" s="151" t="inlineStr">
        <is>
          <t>POIS</t>
        </is>
      </c>
      <c r="B660" s="412" t="n">
        <v>2016</v>
      </c>
      <c r="C660" s="151" t="inlineStr">
        <is>
          <t>2016/17</t>
        </is>
      </c>
      <c r="D660" s="413" t="n">
        <v>12</v>
      </c>
      <c r="E660" s="154" t="n">
        <v>8938</v>
      </c>
      <c r="F660" s="154" t="n">
        <v>1329.9</v>
      </c>
      <c r="G660" s="154" t="n">
        <v>10267.9</v>
      </c>
      <c r="H660" s="154" t="n">
        <v>171620.6</v>
      </c>
      <c r="I660" s="154" t="n">
        <v>10654.6</v>
      </c>
      <c r="J660" s="154" t="n">
        <v>182275.2</v>
      </c>
      <c r="K660" s="154" t="n">
        <v>25685.7</v>
      </c>
      <c r="L660" s="154" t="n">
        <v>1028.7</v>
      </c>
      <c r="M660" s="154" t="n">
        <v>6341.8</v>
      </c>
      <c r="N660" s="154" t="n">
        <v>118.9</v>
      </c>
    </row>
    <row r="661" ht="10.05" customHeight="1">
      <c r="A661" s="151" t="inlineStr">
        <is>
          <t>FEVEROLE</t>
        </is>
      </c>
      <c r="B661" s="412" t="n">
        <v>2017</v>
      </c>
      <c r="C661" s="151" t="inlineStr">
        <is>
          <t>2016/17</t>
        </is>
      </c>
      <c r="D661" s="413" t="n">
        <v>1</v>
      </c>
      <c r="E661" s="154" t="n">
        <v>5832.3</v>
      </c>
      <c r="F661" s="154" t="n">
        <v>998.6</v>
      </c>
      <c r="G661" s="154" t="n">
        <v>6830.9</v>
      </c>
      <c r="H661" s="154" t="n">
        <v>89726.3</v>
      </c>
      <c r="I661" s="154" t="n">
        <v>3290.3</v>
      </c>
      <c r="J661" s="154" t="n">
        <v>93016.60000000001</v>
      </c>
      <c r="K661" s="154" t="n">
        <v>13401.8</v>
      </c>
      <c r="L661" s="154" t="n">
        <v>622.2</v>
      </c>
      <c r="M661" s="154" t="n">
        <v>3551.5</v>
      </c>
      <c r="N661" s="154" t="n">
        <v>135.1</v>
      </c>
    </row>
    <row r="662" ht="10.05" customHeight="1">
      <c r="A662" s="151" t="inlineStr">
        <is>
          <t>LUPIN</t>
        </is>
      </c>
      <c r="B662" s="412" t="n">
        <v>2017</v>
      </c>
      <c r="C662" s="151" t="inlineStr">
        <is>
          <t>2016/17</t>
        </is>
      </c>
      <c r="D662" s="413" t="n">
        <v>1</v>
      </c>
      <c r="E662" s="154" t="n">
        <v>142.3</v>
      </c>
      <c r="F662" s="154" t="n">
        <v>19.1</v>
      </c>
      <c r="G662" s="154" t="n">
        <v>161.4</v>
      </c>
      <c r="H662" s="154" t="n">
        <v>20431.7</v>
      </c>
      <c r="I662" s="154" t="n">
        <v>260.7</v>
      </c>
      <c r="J662" s="154" t="n">
        <v>20692.4</v>
      </c>
      <c r="K662" s="154" t="n">
        <v>198</v>
      </c>
      <c r="L662" s="154" t="n">
        <v>0</v>
      </c>
      <c r="M662" s="154" t="n">
        <v>0</v>
      </c>
      <c r="N662" s="154" t="n">
        <v>12.8</v>
      </c>
    </row>
    <row r="663" ht="10.05" customHeight="1">
      <c r="A663" s="151" t="inlineStr">
        <is>
          <t>POIS</t>
        </is>
      </c>
      <c r="B663" s="412" t="n">
        <v>2017</v>
      </c>
      <c r="C663" s="151" t="inlineStr">
        <is>
          <t>2016/17</t>
        </is>
      </c>
      <c r="D663" s="413" t="n">
        <v>1</v>
      </c>
      <c r="E663" s="154" t="n">
        <v>9671.1</v>
      </c>
      <c r="F663" s="154" t="n">
        <v>2500.5</v>
      </c>
      <c r="G663" s="154" t="n">
        <v>12171.6</v>
      </c>
      <c r="H663" s="154" t="n">
        <v>158082.8</v>
      </c>
      <c r="I663" s="154" t="n">
        <v>9276</v>
      </c>
      <c r="J663" s="154" t="n">
        <v>167358.8</v>
      </c>
      <c r="K663" s="154" t="n">
        <v>21016.3</v>
      </c>
      <c r="L663" s="154" t="n">
        <v>1416.9</v>
      </c>
      <c r="M663" s="154" t="n">
        <v>5683.3</v>
      </c>
      <c r="N663" s="154" t="n">
        <v>403</v>
      </c>
    </row>
    <row r="664" ht="10.05" customHeight="1">
      <c r="A664" s="151" t="inlineStr">
        <is>
          <t>FEVEROLE</t>
        </is>
      </c>
      <c r="B664" s="412" t="n">
        <v>2017</v>
      </c>
      <c r="C664" s="151" t="inlineStr">
        <is>
          <t>2016/17</t>
        </is>
      </c>
      <c r="D664" s="413" t="n">
        <v>2</v>
      </c>
      <c r="E664" s="154" t="n">
        <v>4135.6</v>
      </c>
      <c r="F664" s="154" t="n">
        <v>457.4</v>
      </c>
      <c r="G664" s="154" t="n">
        <v>4593</v>
      </c>
      <c r="H664" s="154" t="n">
        <v>78927.89999999999</v>
      </c>
      <c r="I664" s="154" t="n">
        <v>2863</v>
      </c>
      <c r="J664" s="154" t="n">
        <v>81790.9000000001</v>
      </c>
      <c r="K664" s="154" t="n">
        <v>11351.4</v>
      </c>
      <c r="L664" s="154" t="n">
        <v>519.5</v>
      </c>
      <c r="M664" s="154" t="n">
        <v>2521.8</v>
      </c>
      <c r="N664" s="154" t="n">
        <v>48.1</v>
      </c>
    </row>
    <row r="665" ht="10.05" customHeight="1">
      <c r="A665" s="151" t="inlineStr">
        <is>
          <t>LUPIN</t>
        </is>
      </c>
      <c r="B665" s="412" t="n">
        <v>2017</v>
      </c>
      <c r="C665" s="151" t="inlineStr">
        <is>
          <t>2016/17</t>
        </is>
      </c>
      <c r="D665" s="413" t="n">
        <v>2</v>
      </c>
      <c r="E665" s="154" t="n">
        <v>0</v>
      </c>
      <c r="F665" s="154" t="n">
        <v>0</v>
      </c>
      <c r="G665" s="154" t="n">
        <v>0</v>
      </c>
      <c r="H665" s="154" t="n">
        <v>20169.8</v>
      </c>
      <c r="I665" s="154" t="n">
        <v>207.9</v>
      </c>
      <c r="J665" s="154" t="n">
        <v>20377.7</v>
      </c>
      <c r="K665" s="154" t="n">
        <v>177.8</v>
      </c>
      <c r="L665" s="154" t="n">
        <v>3.9</v>
      </c>
      <c r="M665" s="154" t="n">
        <v>0</v>
      </c>
      <c r="N665" s="154" t="n">
        <v>24.1</v>
      </c>
    </row>
    <row r="666" ht="10.05" customHeight="1">
      <c r="A666" s="151" t="inlineStr">
        <is>
          <t>POIS</t>
        </is>
      </c>
      <c r="B666" s="412" t="n">
        <v>2017</v>
      </c>
      <c r="C666" s="151" t="inlineStr">
        <is>
          <t>2016/17</t>
        </is>
      </c>
      <c r="D666" s="413" t="n">
        <v>2</v>
      </c>
      <c r="E666" s="154" t="n">
        <v>9448.200000000001</v>
      </c>
      <c r="F666" s="154" t="n">
        <v>1433.1</v>
      </c>
      <c r="G666" s="154" t="n">
        <v>10881.3</v>
      </c>
      <c r="H666" s="154" t="n">
        <v>114616</v>
      </c>
      <c r="I666" s="154" t="n">
        <v>6332.7</v>
      </c>
      <c r="J666" s="154" t="n">
        <v>120948.7</v>
      </c>
      <c r="K666" s="154" t="n">
        <v>17109.2</v>
      </c>
      <c r="L666" s="154" t="n">
        <v>1079.4</v>
      </c>
      <c r="M666" s="154" t="n">
        <v>4561.5</v>
      </c>
      <c r="N666" s="154" t="n">
        <v>424.6</v>
      </c>
    </row>
    <row r="667" ht="10.05" customHeight="1">
      <c r="A667" s="151" t="inlineStr">
        <is>
          <t>FEVEROLE</t>
        </is>
      </c>
      <c r="B667" s="412" t="n">
        <v>2017</v>
      </c>
      <c r="C667" s="151" t="inlineStr">
        <is>
          <t>2016/17</t>
        </is>
      </c>
      <c r="D667" s="413" t="n">
        <v>3</v>
      </c>
      <c r="E667" s="154" t="n">
        <v>4492.8</v>
      </c>
      <c r="F667" s="154" t="n">
        <v>355.3</v>
      </c>
      <c r="G667" s="154" t="n">
        <v>4848.1</v>
      </c>
      <c r="H667" s="154" t="n">
        <v>72719.3</v>
      </c>
      <c r="I667" s="154" t="n">
        <v>2128.5</v>
      </c>
      <c r="J667" s="154" t="n">
        <v>74847.8</v>
      </c>
      <c r="K667" s="154" t="n">
        <v>8546.500000000009</v>
      </c>
      <c r="L667" s="154" t="n">
        <v>209.4</v>
      </c>
      <c r="M667" s="154" t="n">
        <v>2941.4</v>
      </c>
      <c r="N667" s="154" t="n">
        <v>85</v>
      </c>
    </row>
    <row r="668" ht="10.05" customHeight="1">
      <c r="A668" s="151" t="inlineStr">
        <is>
          <t>LUPIN</t>
        </is>
      </c>
      <c r="B668" s="412" t="n">
        <v>2017</v>
      </c>
      <c r="C668" s="151" t="inlineStr">
        <is>
          <t>2016/17</t>
        </is>
      </c>
      <c r="D668" s="413" t="n">
        <v>3</v>
      </c>
      <c r="E668" s="154" t="n">
        <v>0</v>
      </c>
      <c r="F668" s="154" t="n">
        <v>0</v>
      </c>
      <c r="G668" s="154" t="n">
        <v>0</v>
      </c>
      <c r="H668" s="154" t="n">
        <v>19672.5</v>
      </c>
      <c r="I668" s="154" t="n">
        <v>199.4</v>
      </c>
      <c r="J668" s="154" t="n">
        <v>19871.9</v>
      </c>
      <c r="K668" s="154" t="n">
        <v>141.3</v>
      </c>
      <c r="L668" s="154" t="n">
        <v>0</v>
      </c>
      <c r="M668" s="154" t="n">
        <v>0</v>
      </c>
      <c r="N668" s="154" t="n">
        <v>36.4</v>
      </c>
    </row>
    <row r="669" ht="10.05" customHeight="1">
      <c r="A669" s="151" t="inlineStr">
        <is>
          <t>POIS</t>
        </is>
      </c>
      <c r="B669" s="412" t="n">
        <v>2017</v>
      </c>
      <c r="C669" s="151" t="inlineStr">
        <is>
          <t>2016/17</t>
        </is>
      </c>
      <c r="D669" s="413" t="n">
        <v>3</v>
      </c>
      <c r="E669" s="154" t="n">
        <v>10728.9</v>
      </c>
      <c r="F669" s="154" t="n">
        <v>178.8</v>
      </c>
      <c r="G669" s="154" t="n">
        <v>10907.7</v>
      </c>
      <c r="H669" s="154" t="n">
        <v>107858.2</v>
      </c>
      <c r="I669" s="154" t="n">
        <v>5163.3</v>
      </c>
      <c r="J669" s="154" t="n">
        <v>113021.5</v>
      </c>
      <c r="K669" s="154" t="n">
        <v>12016.2</v>
      </c>
      <c r="L669" s="154" t="n">
        <v>1181.1</v>
      </c>
      <c r="M669" s="154" t="n">
        <v>6178.5</v>
      </c>
      <c r="N669" s="154" t="n">
        <v>95.59999999999999</v>
      </c>
    </row>
    <row r="670" ht="10.05" customHeight="1">
      <c r="A670" s="151" t="inlineStr">
        <is>
          <t>FEVEROLE</t>
        </is>
      </c>
      <c r="B670" s="412" t="n">
        <v>2017</v>
      </c>
      <c r="C670" s="151" t="inlineStr">
        <is>
          <t>2016/17</t>
        </is>
      </c>
      <c r="D670" s="413" t="n">
        <v>4</v>
      </c>
      <c r="E670" s="154" t="n">
        <v>6282.4</v>
      </c>
      <c r="F670" s="154" t="n">
        <v>156.1</v>
      </c>
      <c r="G670" s="154" t="n">
        <v>6438.5</v>
      </c>
      <c r="H670" s="154" t="n">
        <v>66946.3</v>
      </c>
      <c r="I670" s="154" t="n">
        <v>1567</v>
      </c>
      <c r="J670" s="154" t="n">
        <v>68513.3</v>
      </c>
      <c r="K670" s="154" t="n">
        <v>5371.5</v>
      </c>
      <c r="L670" s="154" t="n">
        <v>600.4</v>
      </c>
      <c r="M670" s="154" t="n">
        <v>3669.9</v>
      </c>
      <c r="N670" s="154" t="n">
        <v>105.8</v>
      </c>
    </row>
    <row r="671" ht="10.05" customHeight="1">
      <c r="A671" s="151" t="inlineStr">
        <is>
          <t>LUPIN</t>
        </is>
      </c>
      <c r="B671" s="412" t="n">
        <v>2017</v>
      </c>
      <c r="C671" s="151" t="inlineStr">
        <is>
          <t>2016/17</t>
        </is>
      </c>
      <c r="D671" s="413" t="n">
        <v>4</v>
      </c>
      <c r="E671" s="154" t="n">
        <v>4.3</v>
      </c>
      <c r="F671" s="154" t="n">
        <v>0</v>
      </c>
      <c r="G671" s="154" t="n">
        <v>4.3</v>
      </c>
      <c r="H671" s="154" t="n">
        <v>19314.1</v>
      </c>
      <c r="I671" s="154" t="n">
        <v>198.9</v>
      </c>
      <c r="J671" s="154" t="n">
        <v>19513</v>
      </c>
      <c r="K671" s="154" t="n">
        <v>52.8</v>
      </c>
      <c r="L671" s="154" t="n">
        <v>0</v>
      </c>
      <c r="M671" s="154" t="n">
        <v>0</v>
      </c>
      <c r="N671" s="154" t="n">
        <v>88.5</v>
      </c>
    </row>
    <row r="672" ht="10.05" customHeight="1">
      <c r="A672" s="151" t="inlineStr">
        <is>
          <t>POIS</t>
        </is>
      </c>
      <c r="B672" s="412" t="n">
        <v>2017</v>
      </c>
      <c r="C672" s="151" t="inlineStr">
        <is>
          <t>2016/17</t>
        </is>
      </c>
      <c r="D672" s="413" t="n">
        <v>4</v>
      </c>
      <c r="E672" s="154" t="n">
        <v>9343.299999999999</v>
      </c>
      <c r="F672" s="154" t="n">
        <v>213.5</v>
      </c>
      <c r="G672" s="154" t="n">
        <v>9556.799999999999</v>
      </c>
      <c r="H672" s="154" t="n">
        <v>102482.3</v>
      </c>
      <c r="I672" s="154" t="n">
        <v>4739.5</v>
      </c>
      <c r="J672" s="154" t="n">
        <v>107221.8</v>
      </c>
      <c r="K672" s="154" t="n">
        <v>7697.2</v>
      </c>
      <c r="L672" s="154" t="n">
        <v>600.8</v>
      </c>
      <c r="M672" s="154" t="n">
        <v>4829.5</v>
      </c>
      <c r="N672" s="154" t="n">
        <v>90.40000000000001</v>
      </c>
    </row>
    <row r="673" ht="10.05" customHeight="1">
      <c r="A673" s="151" t="inlineStr">
        <is>
          <t>FEVEROLE</t>
        </is>
      </c>
      <c r="B673" s="412" t="n">
        <v>2017</v>
      </c>
      <c r="C673" s="151" t="inlineStr">
        <is>
          <t>2016/17</t>
        </is>
      </c>
      <c r="D673" s="413" t="n">
        <v>5</v>
      </c>
      <c r="E673" s="154" t="n">
        <v>4463.9</v>
      </c>
      <c r="F673" s="154" t="n">
        <v>0</v>
      </c>
      <c r="G673" s="154" t="n">
        <v>4463.9</v>
      </c>
      <c r="H673" s="154" t="n">
        <v>52466</v>
      </c>
      <c r="I673" s="154" t="n">
        <v>1366.9</v>
      </c>
      <c r="J673" s="154" t="n">
        <v>53832.9</v>
      </c>
      <c r="K673" s="154" t="n">
        <v>2759.6</v>
      </c>
      <c r="L673" s="154" t="n">
        <v>327.1</v>
      </c>
      <c r="M673" s="154" t="n">
        <v>2902</v>
      </c>
      <c r="N673" s="154" t="n">
        <v>36.9</v>
      </c>
    </row>
    <row r="674" ht="10.05" customHeight="1">
      <c r="A674" s="151" t="inlineStr">
        <is>
          <t>LUPIN</t>
        </is>
      </c>
      <c r="B674" s="412" t="n">
        <v>2017</v>
      </c>
      <c r="C674" s="151" t="inlineStr">
        <is>
          <t>2016/17</t>
        </is>
      </c>
      <c r="D674" s="413" t="n">
        <v>5</v>
      </c>
      <c r="E674" s="154" t="n">
        <v>31.3</v>
      </c>
      <c r="F674" s="154" t="n">
        <v>0</v>
      </c>
      <c r="G674" s="154" t="n">
        <v>31.3</v>
      </c>
      <c r="H674" s="154" t="n">
        <v>18924</v>
      </c>
      <c r="I674" s="154" t="n">
        <v>197.4</v>
      </c>
      <c r="J674" s="154" t="n">
        <v>19121.4</v>
      </c>
      <c r="K674" s="154" t="n">
        <v>51.7</v>
      </c>
      <c r="L674" s="154" t="n">
        <v>4.1</v>
      </c>
      <c r="M674" s="154" t="n">
        <v>1.6</v>
      </c>
      <c r="N674" s="154" t="n">
        <v>3.6</v>
      </c>
    </row>
    <row r="675" ht="10.05" customHeight="1">
      <c r="A675" s="151" t="inlineStr">
        <is>
          <t>POIS</t>
        </is>
      </c>
      <c r="B675" s="412" t="n">
        <v>2017</v>
      </c>
      <c r="C675" s="151" t="inlineStr">
        <is>
          <t>2016/17</t>
        </is>
      </c>
      <c r="D675" s="413" t="n">
        <v>5</v>
      </c>
      <c r="E675" s="154" t="n">
        <v>7752.9</v>
      </c>
      <c r="F675" s="154" t="n">
        <v>-330.5</v>
      </c>
      <c r="G675" s="154" t="n">
        <v>7422.4</v>
      </c>
      <c r="H675" s="154" t="n">
        <v>92205.5</v>
      </c>
      <c r="I675" s="154" t="n">
        <v>4438.7</v>
      </c>
      <c r="J675" s="154" t="n">
        <v>96644.2</v>
      </c>
      <c r="K675" s="154" t="n">
        <v>3181.7</v>
      </c>
      <c r="L675" s="154" t="n">
        <v>650.1</v>
      </c>
      <c r="M675" s="154" t="n">
        <v>4799.6</v>
      </c>
      <c r="N675" s="154" t="n">
        <v>366.1</v>
      </c>
    </row>
    <row r="676" ht="10.05" customHeight="1">
      <c r="A676" s="151" t="inlineStr">
        <is>
          <t>FEVEROLE</t>
        </is>
      </c>
      <c r="B676" s="412" t="n">
        <v>2017</v>
      </c>
      <c r="C676" s="151" t="inlineStr">
        <is>
          <t>2016/17</t>
        </is>
      </c>
      <c r="D676" s="413" t="n">
        <v>6</v>
      </c>
      <c r="E676" s="154" t="n">
        <v>4092.6</v>
      </c>
      <c r="F676" s="154" t="n">
        <v>173.3</v>
      </c>
      <c r="G676" s="154" t="n">
        <v>4265.9</v>
      </c>
      <c r="H676" s="154" t="n">
        <v>0</v>
      </c>
      <c r="I676" s="154" t="n">
        <v>0</v>
      </c>
      <c r="J676" s="154" t="n">
        <v>0</v>
      </c>
      <c r="K676" s="154" t="n">
        <v>0</v>
      </c>
      <c r="L676" s="154" t="n">
        <v>750.7</v>
      </c>
      <c r="M676" s="154" t="n">
        <v>1885.4</v>
      </c>
      <c r="N676" s="154" t="n">
        <v>575</v>
      </c>
    </row>
    <row r="677" ht="10.05" customHeight="1">
      <c r="A677" s="151" t="inlineStr">
        <is>
          <t>LUPIN</t>
        </is>
      </c>
      <c r="B677" s="412" t="n">
        <v>2017</v>
      </c>
      <c r="C677" s="151" t="inlineStr">
        <is>
          <t>2016/17</t>
        </is>
      </c>
      <c r="D677" s="413" t="n">
        <v>6</v>
      </c>
      <c r="E677" s="154" t="n">
        <v>49.8</v>
      </c>
      <c r="F677" s="154" t="n">
        <v>33</v>
      </c>
      <c r="G677" s="154" t="n">
        <v>82.8</v>
      </c>
      <c r="H677" s="154" t="n">
        <v>0</v>
      </c>
      <c r="I677" s="154" t="n">
        <v>0</v>
      </c>
      <c r="J677" s="154" t="n">
        <v>0</v>
      </c>
      <c r="K677" s="154" t="n">
        <v>0</v>
      </c>
      <c r="L677" s="154" t="n">
        <v>78.2</v>
      </c>
      <c r="M677" s="154" t="n">
        <v>22.6</v>
      </c>
      <c r="N677" s="154" t="n">
        <v>40</v>
      </c>
    </row>
    <row r="678" ht="10.05" customHeight="1">
      <c r="A678" s="151" t="inlineStr">
        <is>
          <t>POIS</t>
        </is>
      </c>
      <c r="B678" s="412" t="n">
        <v>2017</v>
      </c>
      <c r="C678" s="151" t="inlineStr">
        <is>
          <t>2016/17</t>
        </is>
      </c>
      <c r="D678" s="413" t="n">
        <v>6</v>
      </c>
      <c r="E678" s="154" t="n">
        <v>6201.7</v>
      </c>
      <c r="F678" s="154" t="n">
        <v>11.5</v>
      </c>
      <c r="G678" s="154" t="n">
        <v>6213.2</v>
      </c>
      <c r="H678" s="154" t="n">
        <v>0</v>
      </c>
      <c r="I678" s="154" t="n">
        <v>0</v>
      </c>
      <c r="J678" s="154" t="n">
        <v>0</v>
      </c>
      <c r="K678" s="154" t="n">
        <v>0</v>
      </c>
      <c r="L678" s="154" t="n">
        <v>1380.1</v>
      </c>
      <c r="M678" s="154" t="n">
        <v>1691.3</v>
      </c>
      <c r="N678" s="154" t="n">
        <v>604.7</v>
      </c>
    </row>
    <row r="679" ht="10.05" customHeight="1">
      <c r="A679" s="151" t="inlineStr">
        <is>
          <t>FEVEROLE</t>
        </is>
      </c>
      <c r="B679" s="412" t="n">
        <v>2017</v>
      </c>
      <c r="C679" s="151" t="inlineStr">
        <is>
          <t>2016/17</t>
        </is>
      </c>
      <c r="D679" s="413" t="n">
        <v>7</v>
      </c>
      <c r="E679" s="154" t="n">
        <v>0</v>
      </c>
      <c r="F679" s="154" t="n">
        <v>0</v>
      </c>
      <c r="G679" s="154" t="n">
        <v>0</v>
      </c>
      <c r="H679" s="154" t="n">
        <v>31884.1</v>
      </c>
      <c r="I679" s="154" t="n">
        <v>397.7</v>
      </c>
      <c r="J679" s="154" t="n">
        <v>32281.8</v>
      </c>
      <c r="K679" s="154" t="n">
        <v>1124.3</v>
      </c>
      <c r="L679" s="154" t="n">
        <v>0</v>
      </c>
      <c r="M679" s="154" t="n">
        <v>0</v>
      </c>
      <c r="N679" s="154" t="n">
        <v>0</v>
      </c>
    </row>
    <row r="680" ht="10.05" customHeight="1">
      <c r="A680" s="151" t="inlineStr">
        <is>
          <t>LUPIN</t>
        </is>
      </c>
      <c r="B680" s="412" t="n">
        <v>2017</v>
      </c>
      <c r="C680" s="151" t="inlineStr">
        <is>
          <t>2016/17</t>
        </is>
      </c>
      <c r="D680" s="413" t="n">
        <v>7</v>
      </c>
      <c r="E680" s="154" t="n">
        <v>0</v>
      </c>
      <c r="F680" s="154" t="n">
        <v>0</v>
      </c>
      <c r="G680" s="154" t="n">
        <v>0</v>
      </c>
      <c r="H680" s="154" t="n">
        <v>18473.8</v>
      </c>
      <c r="I680" s="154" t="n">
        <v>40.3</v>
      </c>
      <c r="J680" s="154" t="n">
        <v>18514.1</v>
      </c>
      <c r="K680" s="154" t="n">
        <v>67.3</v>
      </c>
      <c r="L680" s="154" t="n">
        <v>0</v>
      </c>
      <c r="M680" s="154" t="n">
        <v>0</v>
      </c>
      <c r="N680" s="154" t="n">
        <v>0</v>
      </c>
    </row>
    <row r="681" ht="10.05" customHeight="1">
      <c r="A681" s="151" t="inlineStr">
        <is>
          <t>POIS</t>
        </is>
      </c>
      <c r="B681" s="412" t="n">
        <v>2017</v>
      </c>
      <c r="C681" s="151" t="inlineStr">
        <is>
          <t>2016/17</t>
        </is>
      </c>
      <c r="D681" s="413" t="n">
        <v>7</v>
      </c>
      <c r="E681" s="154" t="n">
        <v>0</v>
      </c>
      <c r="F681" s="154" t="n">
        <v>0</v>
      </c>
      <c r="G681" s="154" t="n">
        <v>0</v>
      </c>
      <c r="H681" s="154" t="n">
        <v>69497.39999999999</v>
      </c>
      <c r="I681" s="154" t="n">
        <v>2419.1</v>
      </c>
      <c r="J681" s="154" t="n">
        <v>71916.5</v>
      </c>
      <c r="K681" s="154" t="n">
        <v>2392.2</v>
      </c>
      <c r="L681" s="154" t="n">
        <v>0</v>
      </c>
      <c r="M681" s="154" t="n">
        <v>0</v>
      </c>
      <c r="N681" s="154" t="n">
        <v>0</v>
      </c>
    </row>
    <row r="682" ht="10.05" customHeight="1">
      <c r="A682" s="151" t="inlineStr">
        <is>
          <t>FEVEROLE</t>
        </is>
      </c>
      <c r="B682" s="412" t="n">
        <v>2017</v>
      </c>
      <c r="C682" s="151" t="inlineStr">
        <is>
          <t>2017/18</t>
        </is>
      </c>
      <c r="D682" s="413" t="n">
        <v>7</v>
      </c>
      <c r="E682" s="154" t="n">
        <v>33328.4</v>
      </c>
      <c r="F682" s="154" t="n">
        <v>220.7</v>
      </c>
      <c r="G682" s="154" t="n">
        <v>33549.1</v>
      </c>
      <c r="H682" s="154" t="n">
        <v>48944.8</v>
      </c>
      <c r="I682" s="154" t="n">
        <v>750.5</v>
      </c>
      <c r="J682" s="154" t="n">
        <v>49695.3</v>
      </c>
      <c r="K682" s="154" t="n">
        <v>9247.900000000011</v>
      </c>
      <c r="L682" s="154" t="n">
        <v>9431.6</v>
      </c>
      <c r="M682" s="154" t="n">
        <v>997.4</v>
      </c>
      <c r="N682" s="154" t="n">
        <v>62.3</v>
      </c>
    </row>
    <row r="683" ht="10.05" customHeight="1">
      <c r="A683" s="151" t="inlineStr">
        <is>
          <t>LUPIN</t>
        </is>
      </c>
      <c r="B683" s="412" t="n">
        <v>2017</v>
      </c>
      <c r="C683" s="151" t="inlineStr">
        <is>
          <t>2017/18</t>
        </is>
      </c>
      <c r="D683" s="413" t="n">
        <v>7</v>
      </c>
      <c r="E683" s="154" t="n">
        <v>2110.6</v>
      </c>
      <c r="F683" s="154" t="n">
        <v>0</v>
      </c>
      <c r="G683" s="154" t="n">
        <v>2110.6</v>
      </c>
      <c r="H683" s="154" t="n">
        <v>20050.5</v>
      </c>
      <c r="I683" s="154" t="n">
        <v>40.4</v>
      </c>
      <c r="J683" s="154" t="n">
        <v>20090.9</v>
      </c>
      <c r="K683" s="154" t="n">
        <v>166.3</v>
      </c>
      <c r="L683" s="154" t="n">
        <v>103.3</v>
      </c>
      <c r="M683" s="154" t="n">
        <v>0.4</v>
      </c>
      <c r="N683" s="154" t="n">
        <v>3.9</v>
      </c>
    </row>
    <row r="684" ht="10.05" customHeight="1">
      <c r="A684" s="151" t="inlineStr">
        <is>
          <t>POIS</t>
        </is>
      </c>
      <c r="B684" s="412" t="n">
        <v>2017</v>
      </c>
      <c r="C684" s="151" t="inlineStr">
        <is>
          <t>2017/18</t>
        </is>
      </c>
      <c r="D684" s="413" t="n">
        <v>7</v>
      </c>
      <c r="E684" s="154" t="n">
        <v>314309.3</v>
      </c>
      <c r="F684" s="154" t="n">
        <v>11064.7</v>
      </c>
      <c r="G684" s="154" t="n">
        <v>325374</v>
      </c>
      <c r="H684" s="154" t="n">
        <v>356277.5</v>
      </c>
      <c r="I684" s="154" t="n">
        <v>9184.799999999999</v>
      </c>
      <c r="J684" s="154" t="n">
        <v>365462.3</v>
      </c>
      <c r="K684" s="154" t="n">
        <v>118179.1</v>
      </c>
      <c r="L684" s="154" t="n">
        <v>141648.8</v>
      </c>
      <c r="M684" s="154" t="n">
        <v>25486.3</v>
      </c>
      <c r="N684" s="154" t="n">
        <v>172.9</v>
      </c>
    </row>
    <row r="685" ht="10.05" customHeight="1">
      <c r="A685" s="151" t="inlineStr">
        <is>
          <t>FEVEROLE</t>
        </is>
      </c>
      <c r="B685" s="412" t="n">
        <v>2017</v>
      </c>
      <c r="C685" s="151" t="inlineStr">
        <is>
          <t>2017/18</t>
        </is>
      </c>
      <c r="D685" s="413" t="n">
        <v>8</v>
      </c>
      <c r="E685" s="154" t="n">
        <v>43314.7</v>
      </c>
      <c r="F685" s="154" t="n">
        <v>2200.6</v>
      </c>
      <c r="G685" s="154" t="n">
        <v>45515.3</v>
      </c>
      <c r="H685" s="154" t="n">
        <v>85770.4000000001</v>
      </c>
      <c r="I685" s="154" t="n">
        <v>2122.8</v>
      </c>
      <c r="J685" s="154" t="n">
        <v>87893.2</v>
      </c>
      <c r="K685" s="154" t="n">
        <v>22874.2</v>
      </c>
      <c r="L685" s="154" t="n">
        <v>19259</v>
      </c>
      <c r="M685" s="154" t="n">
        <v>5175.6</v>
      </c>
      <c r="N685" s="154" t="n">
        <v>442.7</v>
      </c>
    </row>
    <row r="686" ht="10.05" customHeight="1">
      <c r="A686" s="151" t="inlineStr">
        <is>
          <t>LUPIN</t>
        </is>
      </c>
      <c r="B686" s="412" t="n">
        <v>2017</v>
      </c>
      <c r="C686" s="151" t="inlineStr">
        <is>
          <t>2017/18</t>
        </is>
      </c>
      <c r="D686" s="413" t="n">
        <v>8</v>
      </c>
      <c r="E686" s="154" t="n">
        <v>3219.7</v>
      </c>
      <c r="F686" s="154" t="n">
        <v>0</v>
      </c>
      <c r="G686" s="154" t="n">
        <v>3219.7</v>
      </c>
      <c r="H686" s="154" t="n">
        <v>22884.9</v>
      </c>
      <c r="I686" s="154" t="n">
        <v>40.3</v>
      </c>
      <c r="J686" s="154" t="n">
        <v>22925.2</v>
      </c>
      <c r="K686" s="154" t="n">
        <v>248.9</v>
      </c>
      <c r="L686" s="154" t="n">
        <v>279.8</v>
      </c>
      <c r="M686" s="154" t="n">
        <v>168.8</v>
      </c>
      <c r="N686" s="154" t="n">
        <v>28.4</v>
      </c>
    </row>
    <row r="687" ht="10.05" customHeight="1">
      <c r="A687" s="151" t="inlineStr">
        <is>
          <t>POIS</t>
        </is>
      </c>
      <c r="B687" s="412" t="n">
        <v>2017</v>
      </c>
      <c r="C687" s="151" t="inlineStr">
        <is>
          <t>2017/18</t>
        </is>
      </c>
      <c r="D687" s="413" t="n">
        <v>8</v>
      </c>
      <c r="E687" s="154" t="n">
        <v>47973.2</v>
      </c>
      <c r="F687" s="154" t="n">
        <v>1647</v>
      </c>
      <c r="G687" s="154" t="n">
        <v>49620.2</v>
      </c>
      <c r="H687" s="154" t="n">
        <v>306221</v>
      </c>
      <c r="I687" s="154" t="n">
        <v>9625.4</v>
      </c>
      <c r="J687" s="154" t="n">
        <v>315846.4</v>
      </c>
      <c r="K687" s="154" t="n">
        <v>105993.8</v>
      </c>
      <c r="L687" s="154" t="n">
        <v>11501.9</v>
      </c>
      <c r="M687" s="154" t="n">
        <v>22448.6</v>
      </c>
      <c r="N687" s="154" t="n">
        <v>1238.6</v>
      </c>
    </row>
    <row r="688" ht="10.05" customHeight="1">
      <c r="A688" s="151" t="inlineStr">
        <is>
          <t>FEVEROLE</t>
        </is>
      </c>
      <c r="B688" s="412" t="n">
        <v>2017</v>
      </c>
      <c r="C688" s="151" t="inlineStr">
        <is>
          <t>2017/18</t>
        </is>
      </c>
      <c r="D688" s="413" t="n">
        <v>9</v>
      </c>
      <c r="E688" s="154" t="n">
        <v>18109</v>
      </c>
      <c r="F688" s="154" t="n">
        <v>1696.2</v>
      </c>
      <c r="G688" s="154" t="n">
        <v>19805.2</v>
      </c>
      <c r="H688" s="154" t="n">
        <v>86689.7</v>
      </c>
      <c r="I688" s="154" t="n">
        <v>2736.4</v>
      </c>
      <c r="J688" s="154" t="n">
        <v>89426.10000000001</v>
      </c>
      <c r="K688" s="154" t="n">
        <v>14424.7</v>
      </c>
      <c r="L688" s="154" t="n">
        <v>4057.5</v>
      </c>
      <c r="M688" s="154" t="n">
        <v>11623.9</v>
      </c>
      <c r="N688" s="154" t="n">
        <v>1059.8</v>
      </c>
    </row>
    <row r="689" ht="10.05" customHeight="1">
      <c r="A689" s="151" t="inlineStr">
        <is>
          <t>LUPIN</t>
        </is>
      </c>
      <c r="B689" s="412" t="n">
        <v>2017</v>
      </c>
      <c r="C689" s="151" t="inlineStr">
        <is>
          <t>2017/18</t>
        </is>
      </c>
      <c r="D689" s="413" t="n">
        <v>9</v>
      </c>
      <c r="E689" s="154" t="n">
        <v>358.9</v>
      </c>
      <c r="F689" s="154" t="n">
        <v>142.4</v>
      </c>
      <c r="G689" s="154" t="n">
        <v>501.3</v>
      </c>
      <c r="H689" s="154" t="n">
        <v>22851.8</v>
      </c>
      <c r="I689" s="154" t="n">
        <v>182.7</v>
      </c>
      <c r="J689" s="154" t="n">
        <v>23034.5</v>
      </c>
      <c r="K689" s="154" t="n">
        <v>354.6</v>
      </c>
      <c r="L689" s="154" t="n">
        <v>149.4</v>
      </c>
      <c r="M689" s="154" t="n">
        <v>43.8</v>
      </c>
      <c r="N689" s="154" t="n">
        <v>0</v>
      </c>
    </row>
    <row r="690" ht="10.05" customHeight="1">
      <c r="A690" s="151" t="inlineStr">
        <is>
          <t>POIS</t>
        </is>
      </c>
      <c r="B690" s="412" t="n">
        <v>2017</v>
      </c>
      <c r="C690" s="151" t="inlineStr">
        <is>
          <t>2017/18</t>
        </is>
      </c>
      <c r="D690" s="413" t="n">
        <v>9</v>
      </c>
      <c r="E690" s="154" t="n">
        <v>32475.2</v>
      </c>
      <c r="F690" s="154" t="n">
        <v>4057.8</v>
      </c>
      <c r="G690" s="154" t="n">
        <v>36533</v>
      </c>
      <c r="H690" s="154" t="n">
        <v>320184.1</v>
      </c>
      <c r="I690" s="154" t="n">
        <v>12042.3</v>
      </c>
      <c r="J690" s="154" t="n">
        <v>332226.4</v>
      </c>
      <c r="K690" s="154" t="n">
        <v>84169.10000000001</v>
      </c>
      <c r="L690" s="154" t="n">
        <v>4575.3</v>
      </c>
      <c r="M690" s="154" t="n">
        <v>25538.4</v>
      </c>
      <c r="N690" s="154" t="n">
        <v>861.8</v>
      </c>
    </row>
    <row r="691" ht="10.05" customHeight="1">
      <c r="A691" s="151" t="inlineStr">
        <is>
          <t>FEVEROLE</t>
        </is>
      </c>
      <c r="B691" s="412" t="n">
        <v>2017</v>
      </c>
      <c r="C691" s="151" t="inlineStr">
        <is>
          <t>2017/18</t>
        </is>
      </c>
      <c r="D691" s="413" t="n">
        <v>10</v>
      </c>
      <c r="E691" s="154" t="n">
        <v>5195.7</v>
      </c>
      <c r="F691" s="154" t="n">
        <v>474.4</v>
      </c>
      <c r="G691" s="154" t="n">
        <v>5670.1</v>
      </c>
      <c r="H691" s="154" t="n">
        <v>75587.8</v>
      </c>
      <c r="I691" s="154" t="n">
        <v>2360.6</v>
      </c>
      <c r="J691" s="154" t="n">
        <v>77948.39999999999</v>
      </c>
      <c r="K691" s="154" t="n">
        <v>12777.6</v>
      </c>
      <c r="L691" s="154" t="n">
        <v>1532.1</v>
      </c>
      <c r="M691" s="154" t="n">
        <v>2937.1</v>
      </c>
      <c r="N691" s="154" t="n">
        <v>233.3</v>
      </c>
    </row>
    <row r="692" ht="10.05" customHeight="1">
      <c r="A692" s="151" t="inlineStr">
        <is>
          <t>LUPIN</t>
        </is>
      </c>
      <c r="B692" s="412" t="n">
        <v>2017</v>
      </c>
      <c r="C692" s="151" t="inlineStr">
        <is>
          <t>2017/18</t>
        </is>
      </c>
      <c r="D692" s="413" t="n">
        <v>10</v>
      </c>
      <c r="E692" s="154" t="n">
        <v>295.1</v>
      </c>
      <c r="F692" s="154" t="n">
        <v>0</v>
      </c>
      <c r="G692" s="154" t="n">
        <v>295.1</v>
      </c>
      <c r="H692" s="154" t="n">
        <v>22735.9</v>
      </c>
      <c r="I692" s="154" t="n">
        <v>182.7</v>
      </c>
      <c r="J692" s="154" t="n">
        <v>22918.6</v>
      </c>
      <c r="K692" s="154" t="n">
        <v>313.4</v>
      </c>
      <c r="L692" s="154" t="n">
        <v>21.7</v>
      </c>
      <c r="M692" s="154" t="n">
        <v>42.3</v>
      </c>
      <c r="N692" s="154" t="n">
        <v>20.7</v>
      </c>
    </row>
    <row r="693" ht="10.05" customHeight="1">
      <c r="A693" s="151" t="inlineStr">
        <is>
          <t>POIS</t>
        </is>
      </c>
      <c r="B693" s="412" t="n">
        <v>2017</v>
      </c>
      <c r="C693" s="151" t="inlineStr">
        <is>
          <t>2017/18</t>
        </is>
      </c>
      <c r="D693" s="413" t="n">
        <v>10</v>
      </c>
      <c r="E693" s="154" t="n">
        <v>14033.3</v>
      </c>
      <c r="F693" s="154" t="n">
        <v>2805.3</v>
      </c>
      <c r="G693" s="154" t="n">
        <v>16838.6</v>
      </c>
      <c r="H693" s="154" t="n">
        <v>312920.4</v>
      </c>
      <c r="I693" s="154" t="n">
        <v>12815.1</v>
      </c>
      <c r="J693" s="154" t="n">
        <v>325735.5</v>
      </c>
      <c r="K693" s="154" t="n">
        <v>75697.60000000001</v>
      </c>
      <c r="L693" s="154" t="n">
        <v>1634.8</v>
      </c>
      <c r="M693" s="154" t="n">
        <v>9377.4</v>
      </c>
      <c r="N693" s="154" t="n">
        <v>728.8</v>
      </c>
    </row>
    <row r="694" ht="10.05" customHeight="1">
      <c r="A694" s="151" t="inlineStr">
        <is>
          <t>FEVEROLE</t>
        </is>
      </c>
      <c r="B694" s="412" t="n">
        <v>2017</v>
      </c>
      <c r="C694" s="151" t="inlineStr">
        <is>
          <t>2017/18</t>
        </is>
      </c>
      <c r="D694" s="413" t="n">
        <v>11</v>
      </c>
      <c r="E694" s="154" t="n">
        <v>4726.3</v>
      </c>
      <c r="F694" s="154" t="n">
        <v>1862.6</v>
      </c>
      <c r="G694" s="154" t="n">
        <v>6588.9</v>
      </c>
      <c r="H694" s="154" t="n">
        <v>66799.60000000001</v>
      </c>
      <c r="I694" s="154" t="n">
        <v>2843.9</v>
      </c>
      <c r="J694" s="154" t="n">
        <v>69643.5</v>
      </c>
      <c r="K694" s="154" t="n">
        <v>10523.6</v>
      </c>
      <c r="L694" s="154" t="n">
        <v>794.8</v>
      </c>
      <c r="M694" s="154" t="n">
        <v>2364.3</v>
      </c>
      <c r="N694" s="154" t="n">
        <v>684.5</v>
      </c>
    </row>
    <row r="695" ht="10.05" customHeight="1">
      <c r="A695" s="151" t="inlineStr">
        <is>
          <t>LUPIN</t>
        </is>
      </c>
      <c r="B695" s="412" t="n">
        <v>2017</v>
      </c>
      <c r="C695" s="151" t="inlineStr">
        <is>
          <t>2017/18</t>
        </is>
      </c>
      <c r="D695" s="413" t="n">
        <v>11</v>
      </c>
      <c r="E695" s="154" t="n">
        <v>91.2</v>
      </c>
      <c r="F695" s="154" t="n">
        <v>0</v>
      </c>
      <c r="G695" s="154" t="n">
        <v>91.2</v>
      </c>
      <c r="H695" s="154" t="n">
        <v>22432.6</v>
      </c>
      <c r="I695" s="154" t="n">
        <v>182.7</v>
      </c>
      <c r="J695" s="154" t="n">
        <v>22615.3</v>
      </c>
      <c r="K695" s="154" t="n">
        <v>296.3</v>
      </c>
      <c r="L695" s="154" t="n">
        <v>31.5</v>
      </c>
      <c r="M695" s="154" t="n">
        <v>31.5</v>
      </c>
      <c r="N695" s="154" t="n">
        <v>17.1</v>
      </c>
    </row>
    <row r="696" ht="10.05" customHeight="1">
      <c r="A696" s="151" t="inlineStr">
        <is>
          <t>POIS</t>
        </is>
      </c>
      <c r="B696" s="412" t="n">
        <v>2017</v>
      </c>
      <c r="C696" s="151" t="inlineStr">
        <is>
          <t>2017/18</t>
        </is>
      </c>
      <c r="D696" s="413" t="n">
        <v>11</v>
      </c>
      <c r="E696" s="154" t="n">
        <v>14006</v>
      </c>
      <c r="F696" s="154" t="n">
        <v>4885.4</v>
      </c>
      <c r="G696" s="154" t="n">
        <v>18891.4</v>
      </c>
      <c r="H696" s="154" t="n">
        <v>285263.6</v>
      </c>
      <c r="I696" s="154" t="n">
        <v>14927.3</v>
      </c>
      <c r="J696" s="154" t="n">
        <v>300190.9</v>
      </c>
      <c r="K696" s="154" t="n">
        <v>65697.89999999999</v>
      </c>
      <c r="L696" s="154" t="n">
        <v>511.9</v>
      </c>
      <c r="M696" s="154" t="n">
        <v>9066.1</v>
      </c>
      <c r="N696" s="154" t="n">
        <v>1445.1</v>
      </c>
    </row>
    <row r="697" ht="10.05" customHeight="1">
      <c r="A697" s="151" t="inlineStr">
        <is>
          <t>FEVEROLE</t>
        </is>
      </c>
      <c r="B697" s="412" t="n">
        <v>2017</v>
      </c>
      <c r="C697" s="151" t="inlineStr">
        <is>
          <t>2017/18</t>
        </is>
      </c>
      <c r="D697" s="413" t="n">
        <v>12</v>
      </c>
      <c r="E697" s="154" t="n">
        <v>4892.2</v>
      </c>
      <c r="F697" s="154" t="n">
        <v>929</v>
      </c>
      <c r="G697" s="154" t="n">
        <v>5821.2</v>
      </c>
      <c r="H697" s="154" t="n">
        <v>62705.2</v>
      </c>
      <c r="I697" s="154" t="n">
        <v>3182.4</v>
      </c>
      <c r="J697" s="154" t="n">
        <v>65887.60000000001</v>
      </c>
      <c r="K697" s="154" t="n">
        <v>7801.7</v>
      </c>
      <c r="L697" s="154" t="n">
        <v>310.6</v>
      </c>
      <c r="M697" s="154" t="n">
        <v>2604.4</v>
      </c>
      <c r="N697" s="154" t="n">
        <v>424.1</v>
      </c>
    </row>
    <row r="698" ht="10.05" customHeight="1">
      <c r="A698" s="151" t="inlineStr">
        <is>
          <t>LUPIN</t>
        </is>
      </c>
      <c r="B698" s="412" t="n">
        <v>2017</v>
      </c>
      <c r="C698" s="151" t="inlineStr">
        <is>
          <t>2017/18</t>
        </is>
      </c>
      <c r="D698" s="413" t="n">
        <v>12</v>
      </c>
      <c r="E698" s="154" t="n">
        <v>77.7</v>
      </c>
      <c r="F698" s="154" t="n">
        <v>242</v>
      </c>
      <c r="G698" s="154" t="n">
        <v>319.7</v>
      </c>
      <c r="H698" s="154" t="n">
        <v>22117.6</v>
      </c>
      <c r="I698" s="154" t="n">
        <v>292.2</v>
      </c>
      <c r="J698" s="154" t="n">
        <v>22409.8</v>
      </c>
      <c r="K698" s="154" t="n">
        <v>220.5</v>
      </c>
      <c r="L698" s="154" t="n">
        <v>20.6</v>
      </c>
      <c r="M698" s="154" t="n">
        <v>42.5</v>
      </c>
      <c r="N698" s="154" t="n">
        <v>53.9</v>
      </c>
    </row>
    <row r="699" ht="10.05" customHeight="1">
      <c r="A699" s="151" t="inlineStr">
        <is>
          <t>POIS</t>
        </is>
      </c>
      <c r="B699" s="412" t="n">
        <v>2017</v>
      </c>
      <c r="C699" s="151" t="inlineStr">
        <is>
          <t>2017/18</t>
        </is>
      </c>
      <c r="D699" s="413" t="n">
        <v>12</v>
      </c>
      <c r="E699" s="154" t="n">
        <v>12956.5</v>
      </c>
      <c r="F699" s="154" t="n">
        <v>3531.7</v>
      </c>
      <c r="G699" s="154" t="n">
        <v>16488.2</v>
      </c>
      <c r="H699" s="154" t="n">
        <v>279212.3</v>
      </c>
      <c r="I699" s="154" t="n">
        <v>15056.6</v>
      </c>
      <c r="J699" s="154" t="n">
        <v>294268.9</v>
      </c>
      <c r="K699" s="154" t="n">
        <v>58564.8</v>
      </c>
      <c r="L699" s="154" t="n">
        <v>2262.6</v>
      </c>
      <c r="M699" s="154" t="n">
        <v>8906.1</v>
      </c>
      <c r="N699" s="154" t="n">
        <v>489.5</v>
      </c>
    </row>
    <row r="700" ht="10.05" customHeight="1">
      <c r="A700" s="151" t="inlineStr">
        <is>
          <t>FEVEROLE</t>
        </is>
      </c>
      <c r="B700" s="412" t="n">
        <v>2018</v>
      </c>
      <c r="C700" s="151" t="inlineStr">
        <is>
          <t>2017/18</t>
        </is>
      </c>
      <c r="D700" s="413" t="n">
        <v>1</v>
      </c>
      <c r="E700" s="154" t="n">
        <v>3695.5</v>
      </c>
      <c r="F700" s="154" t="n">
        <v>422</v>
      </c>
      <c r="G700" s="154" t="n">
        <v>4117.5</v>
      </c>
      <c r="H700" s="154" t="n">
        <v>60572.7</v>
      </c>
      <c r="I700" s="154" t="n">
        <v>2996.3</v>
      </c>
      <c r="J700" s="154" t="n">
        <v>63569</v>
      </c>
      <c r="K700" s="154" t="n">
        <v>5841.2</v>
      </c>
      <c r="L700" s="154" t="n">
        <v>247.3</v>
      </c>
      <c r="M700" s="154" t="n">
        <v>2115.1</v>
      </c>
      <c r="N700" s="154" t="n">
        <v>107.6</v>
      </c>
    </row>
    <row r="701" ht="10.05" customHeight="1">
      <c r="A701" s="151" t="inlineStr">
        <is>
          <t>LUPIN</t>
        </is>
      </c>
      <c r="B701" s="412" t="n">
        <v>2018</v>
      </c>
      <c r="C701" s="151" t="inlineStr">
        <is>
          <t>2017/18</t>
        </is>
      </c>
      <c r="D701" s="413" t="n">
        <v>1</v>
      </c>
      <c r="E701" s="154" t="n">
        <v>106.6</v>
      </c>
      <c r="F701" s="154" t="n">
        <v>0</v>
      </c>
      <c r="G701" s="154" t="n">
        <v>106.6</v>
      </c>
      <c r="H701" s="154" t="n">
        <v>21703.6</v>
      </c>
      <c r="I701" s="154" t="n">
        <v>272.2</v>
      </c>
      <c r="J701" s="154" t="n">
        <v>21975.8</v>
      </c>
      <c r="K701" s="154" t="n">
        <v>201.1</v>
      </c>
      <c r="L701" s="154" t="n">
        <v>70.90000000000001</v>
      </c>
      <c r="M701" s="154" t="n">
        <v>90.3</v>
      </c>
      <c r="N701" s="154" t="n">
        <v>0</v>
      </c>
    </row>
    <row r="702" ht="10.05" customHeight="1">
      <c r="A702" s="151" t="inlineStr">
        <is>
          <t>POIS</t>
        </is>
      </c>
      <c r="B702" s="412" t="n">
        <v>2018</v>
      </c>
      <c r="C702" s="151" t="inlineStr">
        <is>
          <t>2017/18</t>
        </is>
      </c>
      <c r="D702" s="413" t="n">
        <v>1</v>
      </c>
      <c r="E702" s="154" t="n">
        <v>16043.9</v>
      </c>
      <c r="F702" s="154" t="n">
        <v>2861.8</v>
      </c>
      <c r="G702" s="154" t="n">
        <v>18905.7</v>
      </c>
      <c r="H702" s="154" t="n">
        <v>270334.5</v>
      </c>
      <c r="I702" s="154" t="n">
        <v>13423</v>
      </c>
      <c r="J702" s="154" t="n">
        <v>283757.5</v>
      </c>
      <c r="K702" s="154" t="n">
        <v>50222.8</v>
      </c>
      <c r="L702" s="154" t="n">
        <v>3435.5</v>
      </c>
      <c r="M702" s="154" t="n">
        <v>11471</v>
      </c>
      <c r="N702" s="154" t="n">
        <v>307</v>
      </c>
    </row>
    <row r="703" ht="10.05" customHeight="1">
      <c r="A703" s="151" t="inlineStr">
        <is>
          <t>FEVEROLE</t>
        </is>
      </c>
      <c r="B703" s="412" t="n">
        <v>2018</v>
      </c>
      <c r="C703" s="151" t="inlineStr">
        <is>
          <t>2017/18</t>
        </is>
      </c>
      <c r="D703" s="413" t="n">
        <v>2</v>
      </c>
      <c r="E703" s="154" t="n">
        <v>2769.6</v>
      </c>
      <c r="F703" s="154" t="n">
        <v>127.2</v>
      </c>
      <c r="G703" s="154" t="n">
        <v>2896.8</v>
      </c>
      <c r="H703" s="154" t="n">
        <v>55411</v>
      </c>
      <c r="I703" s="154" t="n">
        <v>1831.4</v>
      </c>
      <c r="J703" s="154" t="n">
        <v>57242.4</v>
      </c>
      <c r="K703" s="154" t="n">
        <v>4668.7</v>
      </c>
      <c r="L703" s="154" t="n">
        <v>228.7</v>
      </c>
      <c r="M703" s="154" t="n">
        <v>1205.5</v>
      </c>
      <c r="N703" s="154" t="n">
        <v>195.6</v>
      </c>
    </row>
    <row r="704" ht="10.05" customHeight="1">
      <c r="A704" s="151" t="inlineStr">
        <is>
          <t>LUPIN</t>
        </is>
      </c>
      <c r="B704" s="412" t="n">
        <v>2018</v>
      </c>
      <c r="C704" s="151" t="inlineStr">
        <is>
          <t>2017/18</t>
        </is>
      </c>
      <c r="D704" s="413" t="n">
        <v>2</v>
      </c>
      <c r="E704" s="154" t="n">
        <v>73.8</v>
      </c>
      <c r="F704" s="154" t="n">
        <v>0</v>
      </c>
      <c r="G704" s="154" t="n">
        <v>73.8</v>
      </c>
      <c r="H704" s="154" t="n">
        <v>21378.2</v>
      </c>
      <c r="I704" s="154" t="n">
        <v>268.6</v>
      </c>
      <c r="J704" s="154" t="n">
        <v>21646.8</v>
      </c>
      <c r="K704" s="154" t="n">
        <v>171.5</v>
      </c>
      <c r="L704" s="154" t="n">
        <v>0</v>
      </c>
      <c r="M704" s="154" t="n">
        <v>2.1</v>
      </c>
      <c r="N704" s="154" t="n">
        <v>27.5</v>
      </c>
    </row>
    <row r="705" ht="10.05" customHeight="1">
      <c r="A705" s="151" t="inlineStr">
        <is>
          <t>POIS</t>
        </is>
      </c>
      <c r="B705" s="412" t="n">
        <v>2018</v>
      </c>
      <c r="C705" s="151" t="inlineStr">
        <is>
          <t>2017/18</t>
        </is>
      </c>
      <c r="D705" s="413" t="n">
        <v>2</v>
      </c>
      <c r="E705" s="154" t="n">
        <v>16693.3</v>
      </c>
      <c r="F705" s="154" t="n">
        <v>1556.5</v>
      </c>
      <c r="G705" s="154" t="n">
        <v>18249.8</v>
      </c>
      <c r="H705" s="154" t="n">
        <v>256714.9</v>
      </c>
      <c r="I705" s="154" t="n">
        <v>11044.8</v>
      </c>
      <c r="J705" s="154" t="n">
        <v>267759.7</v>
      </c>
      <c r="K705" s="154" t="n">
        <v>40928.7</v>
      </c>
      <c r="L705" s="154" t="n">
        <v>1273.8</v>
      </c>
      <c r="M705" s="154" t="n">
        <v>9778.1</v>
      </c>
      <c r="N705" s="154" t="n">
        <v>789.6</v>
      </c>
    </row>
    <row r="706" ht="10.05" customHeight="1">
      <c r="A706" s="151" t="inlineStr">
        <is>
          <t>FEVEROLE</t>
        </is>
      </c>
      <c r="B706" s="412" t="n">
        <v>2018</v>
      </c>
      <c r="C706" s="151" t="inlineStr">
        <is>
          <t>2017/18</t>
        </is>
      </c>
      <c r="D706" s="413" t="n">
        <v>3</v>
      </c>
      <c r="E706" s="154" t="n">
        <v>3321.7</v>
      </c>
      <c r="F706" s="154" t="n">
        <v>180.2</v>
      </c>
      <c r="G706" s="154" t="n">
        <v>3501.9</v>
      </c>
      <c r="H706" s="154" t="n">
        <v>47046.1</v>
      </c>
      <c r="I706" s="154" t="n">
        <v>1741.8</v>
      </c>
      <c r="J706" s="154" t="n">
        <v>48787.9</v>
      </c>
      <c r="K706" s="154" t="n">
        <v>3317.2</v>
      </c>
      <c r="L706" s="154" t="n">
        <v>437.4</v>
      </c>
      <c r="M706" s="154" t="n">
        <v>1680.6</v>
      </c>
      <c r="N706" s="154" t="n">
        <v>122.1</v>
      </c>
    </row>
    <row r="707" ht="10.05" customHeight="1">
      <c r="A707" s="151" t="inlineStr">
        <is>
          <t>LUPIN</t>
        </is>
      </c>
      <c r="B707" s="412" t="n">
        <v>2018</v>
      </c>
      <c r="C707" s="151" t="inlineStr">
        <is>
          <t>2017/18</t>
        </is>
      </c>
      <c r="D707" s="413" t="n">
        <v>3</v>
      </c>
      <c r="E707" s="154" t="n">
        <v>53.1</v>
      </c>
      <c r="F707" s="154" t="n">
        <v>0</v>
      </c>
      <c r="G707" s="154" t="n">
        <v>53.1</v>
      </c>
      <c r="H707" s="154" t="n">
        <v>20736.1</v>
      </c>
      <c r="I707" s="154" t="n">
        <v>264.6</v>
      </c>
      <c r="J707" s="154" t="n">
        <v>21000.7</v>
      </c>
      <c r="K707" s="154" t="n">
        <v>124.8</v>
      </c>
      <c r="L707" s="154" t="n">
        <v>4.3</v>
      </c>
      <c r="M707" s="154" t="n">
        <v>26.9</v>
      </c>
      <c r="N707" s="154" t="n">
        <v>24.1</v>
      </c>
    </row>
    <row r="708" ht="10.05" customHeight="1">
      <c r="A708" s="151" t="inlineStr">
        <is>
          <t>POIS</t>
        </is>
      </c>
      <c r="B708" s="412" t="n">
        <v>2018</v>
      </c>
      <c r="C708" s="151" t="inlineStr">
        <is>
          <t>2017/18</t>
        </is>
      </c>
      <c r="D708" s="413" t="n">
        <v>3</v>
      </c>
      <c r="E708" s="154" t="n">
        <v>18723.7</v>
      </c>
      <c r="F708" s="154" t="n">
        <v>582.5</v>
      </c>
      <c r="G708" s="154" t="n">
        <v>19306.2</v>
      </c>
      <c r="H708" s="154" t="n">
        <v>231203.1</v>
      </c>
      <c r="I708" s="154" t="n">
        <v>9327.5</v>
      </c>
      <c r="J708" s="154" t="n">
        <v>240530.6</v>
      </c>
      <c r="K708" s="154" t="n">
        <v>30411.4</v>
      </c>
      <c r="L708" s="154" t="n">
        <v>1867.7</v>
      </c>
      <c r="M708" s="154" t="n">
        <v>11934.7</v>
      </c>
      <c r="N708" s="154" t="n">
        <v>450.1</v>
      </c>
    </row>
    <row r="709" ht="10.05" customHeight="1">
      <c r="A709" s="151" t="inlineStr">
        <is>
          <t>FEVEROLE</t>
        </is>
      </c>
      <c r="B709" s="412" t="n">
        <v>2018</v>
      </c>
      <c r="C709" s="151" t="inlineStr">
        <is>
          <t>2017/18</t>
        </is>
      </c>
      <c r="D709" s="413" t="n">
        <v>4</v>
      </c>
      <c r="E709" s="154" t="n">
        <v>2344.2</v>
      </c>
      <c r="F709" s="154" t="n">
        <v>24.7</v>
      </c>
      <c r="G709" s="154" t="n">
        <v>2368.9</v>
      </c>
      <c r="H709" s="154" t="n">
        <v>45110</v>
      </c>
      <c r="I709" s="154" t="n">
        <v>1611.1</v>
      </c>
      <c r="J709" s="154" t="n">
        <v>46721.1</v>
      </c>
      <c r="K709" s="154" t="n">
        <v>2004.1</v>
      </c>
      <c r="L709" s="154" t="n">
        <v>50.9</v>
      </c>
      <c r="M709" s="154" t="n">
        <v>1016.5</v>
      </c>
      <c r="N709" s="154" t="n">
        <v>347.6</v>
      </c>
    </row>
    <row r="710" ht="10.05" customHeight="1">
      <c r="A710" s="151" t="inlineStr">
        <is>
          <t>LUPIN</t>
        </is>
      </c>
      <c r="B710" s="412" t="n">
        <v>2018</v>
      </c>
      <c r="C710" s="151" t="inlineStr">
        <is>
          <t>2017/18</t>
        </is>
      </c>
      <c r="D710" s="413" t="n">
        <v>4</v>
      </c>
      <c r="E710" s="154" t="n">
        <v>25.2</v>
      </c>
      <c r="F710" s="154" t="n">
        <v>0</v>
      </c>
      <c r="G710" s="154" t="n">
        <v>25.2</v>
      </c>
      <c r="H710" s="154" t="n">
        <v>19838.1</v>
      </c>
      <c r="I710" s="154" t="n">
        <v>263.4</v>
      </c>
      <c r="J710" s="154" t="n">
        <v>20101.5</v>
      </c>
      <c r="K710" s="154" t="n">
        <v>106.7</v>
      </c>
      <c r="L710" s="154" t="n">
        <v>0</v>
      </c>
      <c r="M710" s="154" t="n">
        <v>0</v>
      </c>
      <c r="N710" s="154" t="n">
        <v>18.1</v>
      </c>
    </row>
    <row r="711" ht="10.05" customHeight="1">
      <c r="A711" s="151" t="inlineStr">
        <is>
          <t>POIS</t>
        </is>
      </c>
      <c r="B711" s="412" t="n">
        <v>2018</v>
      </c>
      <c r="C711" s="151" t="inlineStr">
        <is>
          <t>2017/18</t>
        </is>
      </c>
      <c r="D711" s="413" t="n">
        <v>4</v>
      </c>
      <c r="E711" s="154" t="n">
        <v>23063.5</v>
      </c>
      <c r="F711" s="154" t="n">
        <v>427.9</v>
      </c>
      <c r="G711" s="154" t="n">
        <v>23491.4</v>
      </c>
      <c r="H711" s="154" t="n">
        <v>210248.3</v>
      </c>
      <c r="I711" s="154" t="n">
        <v>8042.1</v>
      </c>
      <c r="J711" s="154" t="n">
        <v>218290.4</v>
      </c>
      <c r="K711" s="154" t="n">
        <v>16153.3</v>
      </c>
      <c r="L711" s="154" t="n">
        <v>1635.8</v>
      </c>
      <c r="M711" s="154" t="n">
        <v>14393.3</v>
      </c>
      <c r="N711" s="154" t="n">
        <v>1518.5</v>
      </c>
    </row>
    <row r="712" ht="10.05" customHeight="1">
      <c r="A712" s="151" t="inlineStr">
        <is>
          <t>FEVEROLE</t>
        </is>
      </c>
      <c r="B712" s="412" t="n">
        <v>2018</v>
      </c>
      <c r="C712" s="151" t="inlineStr">
        <is>
          <t>2017/18</t>
        </is>
      </c>
      <c r="D712" s="413" t="n">
        <v>5</v>
      </c>
      <c r="E712" s="154" t="n">
        <v>2576.5</v>
      </c>
      <c r="F712" s="154" t="n">
        <v>0</v>
      </c>
      <c r="G712" s="154" t="n">
        <v>2576.5</v>
      </c>
      <c r="H712" s="154" t="n">
        <v>41057.4</v>
      </c>
      <c r="I712" s="154" t="n">
        <v>1424.2</v>
      </c>
      <c r="J712" s="154" t="n">
        <v>42481.6</v>
      </c>
      <c r="K712" s="154" t="n">
        <v>879.6</v>
      </c>
      <c r="L712" s="154" t="n">
        <v>256.4</v>
      </c>
      <c r="M712" s="154" t="n">
        <v>1174.3</v>
      </c>
      <c r="N712" s="154" t="n">
        <v>206.6</v>
      </c>
    </row>
    <row r="713" ht="10.05" customHeight="1">
      <c r="A713" s="151" t="inlineStr">
        <is>
          <t>LUPIN</t>
        </is>
      </c>
      <c r="B713" s="412" t="n">
        <v>2018</v>
      </c>
      <c r="C713" s="151" t="inlineStr">
        <is>
          <t>2017/18</t>
        </is>
      </c>
      <c r="D713" s="413" t="n">
        <v>5</v>
      </c>
      <c r="E713" s="154" t="n">
        <v>1.3</v>
      </c>
      <c r="F713" s="154" t="n">
        <v>0</v>
      </c>
      <c r="G713" s="154" t="n">
        <v>1.3</v>
      </c>
      <c r="H713" s="154" t="n">
        <v>18747.3</v>
      </c>
      <c r="I713" s="154" t="n">
        <v>261.7</v>
      </c>
      <c r="J713" s="154" t="n">
        <v>19009</v>
      </c>
      <c r="K713" s="154" t="n">
        <v>82.3</v>
      </c>
      <c r="L713" s="154" t="n">
        <v>0</v>
      </c>
      <c r="M713" s="154" t="n">
        <v>1.3</v>
      </c>
      <c r="N713" s="154" t="n">
        <v>23.1</v>
      </c>
    </row>
    <row r="714" ht="10.05" customHeight="1">
      <c r="A714" s="151" t="inlineStr">
        <is>
          <t>POIS</t>
        </is>
      </c>
      <c r="B714" s="412" t="n">
        <v>2018</v>
      </c>
      <c r="C714" s="151" t="inlineStr">
        <is>
          <t>2017/18</t>
        </is>
      </c>
      <c r="D714" s="413" t="n">
        <v>5</v>
      </c>
      <c r="E714" s="154" t="n">
        <v>17356.5</v>
      </c>
      <c r="F714" s="154" t="n">
        <v>93.2</v>
      </c>
      <c r="G714" s="154" t="n">
        <v>17449.7</v>
      </c>
      <c r="H714" s="154" t="n">
        <v>187775.4</v>
      </c>
      <c r="I714" s="154" t="n">
        <v>6661.4</v>
      </c>
      <c r="J714" s="154" t="n">
        <v>194436.8</v>
      </c>
      <c r="K714" s="154" t="n">
        <v>7586.2</v>
      </c>
      <c r="L714" s="154" t="n">
        <v>1009.1</v>
      </c>
      <c r="M714" s="154" t="n">
        <v>9382</v>
      </c>
      <c r="N714" s="154" t="n">
        <v>195.1</v>
      </c>
    </row>
    <row r="715" ht="10.05" customHeight="1">
      <c r="A715" s="151" t="inlineStr">
        <is>
          <t>FEVEROLE</t>
        </is>
      </c>
      <c r="B715" s="412" t="n">
        <v>2018</v>
      </c>
      <c r="C715" s="151" t="inlineStr">
        <is>
          <t>2017/18</t>
        </is>
      </c>
      <c r="D715" s="413" t="n">
        <v>6</v>
      </c>
      <c r="E715" s="154" t="n">
        <v>2998.3</v>
      </c>
      <c r="F715" s="154" t="n">
        <v>34.7</v>
      </c>
      <c r="G715" s="154" t="n">
        <v>3033</v>
      </c>
      <c r="H715" s="154" t="n">
        <v>0</v>
      </c>
      <c r="I715" s="154" t="n">
        <v>0</v>
      </c>
      <c r="J715" s="154" t="n">
        <v>0</v>
      </c>
      <c r="K715" s="154" t="n">
        <v>0</v>
      </c>
      <c r="L715" s="154" t="n">
        <v>524.9</v>
      </c>
      <c r="M715" s="154" t="n">
        <v>527.2</v>
      </c>
      <c r="N715" s="154" t="n">
        <v>467</v>
      </c>
    </row>
    <row r="716" ht="10.05" customHeight="1">
      <c r="A716" s="151" t="inlineStr">
        <is>
          <t>LUPIN</t>
        </is>
      </c>
      <c r="B716" s="412" t="n">
        <v>2018</v>
      </c>
      <c r="C716" s="151" t="inlineStr">
        <is>
          <t>2017/18</t>
        </is>
      </c>
      <c r="D716" s="413" t="n">
        <v>6</v>
      </c>
      <c r="E716" s="154" t="n">
        <v>59.3</v>
      </c>
      <c r="F716" s="154" t="n">
        <v>0</v>
      </c>
      <c r="G716" s="154" t="n">
        <v>59.3</v>
      </c>
      <c r="H716" s="154" t="n">
        <v>0</v>
      </c>
      <c r="I716" s="154" t="n">
        <v>0</v>
      </c>
      <c r="J716" s="154" t="n">
        <v>0</v>
      </c>
      <c r="K716" s="154" t="n">
        <v>0</v>
      </c>
      <c r="L716" s="154" t="n">
        <v>0</v>
      </c>
      <c r="M716" s="154" t="n">
        <v>1.4</v>
      </c>
      <c r="N716" s="154" t="n">
        <v>14.1</v>
      </c>
    </row>
    <row r="717" ht="10.05" customHeight="1">
      <c r="A717" s="151" t="inlineStr">
        <is>
          <t>POIS</t>
        </is>
      </c>
      <c r="B717" s="412" t="n">
        <v>2018</v>
      </c>
      <c r="C717" s="151" t="inlineStr">
        <is>
          <t>2017/18</t>
        </is>
      </c>
      <c r="D717" s="413" t="n">
        <v>6</v>
      </c>
      <c r="E717" s="154" t="n">
        <v>12853.6</v>
      </c>
      <c r="F717" s="154" t="n">
        <v>1238.5</v>
      </c>
      <c r="G717" s="154" t="n">
        <v>14092.1</v>
      </c>
      <c r="H717" s="154" t="n">
        <v>0</v>
      </c>
      <c r="I717" s="154" t="n">
        <v>0</v>
      </c>
      <c r="J717" s="154" t="n">
        <v>0</v>
      </c>
      <c r="K717" s="154" t="n">
        <v>0</v>
      </c>
      <c r="L717" s="154" t="n">
        <v>7006.9</v>
      </c>
      <c r="M717" s="154" t="n">
        <v>4213</v>
      </c>
      <c r="N717" s="154" t="n">
        <v>871.6</v>
      </c>
    </row>
    <row r="718" ht="10.05" customHeight="1">
      <c r="A718" s="151" t="inlineStr">
        <is>
          <t>FEVEROLE</t>
        </is>
      </c>
      <c r="B718" s="412" t="n">
        <v>2018</v>
      </c>
      <c r="C718" s="151" t="inlineStr">
        <is>
          <t>2017/18</t>
        </is>
      </c>
      <c r="D718" s="413" t="n">
        <v>7</v>
      </c>
      <c r="E718" s="154" t="n">
        <v>0</v>
      </c>
      <c r="F718" s="154" t="n">
        <v>0</v>
      </c>
      <c r="G718" s="154" t="n">
        <v>0</v>
      </c>
      <c r="H718" s="154" t="n">
        <v>21556.8</v>
      </c>
      <c r="I718" s="154" t="n">
        <v>882.1</v>
      </c>
      <c r="J718" s="154" t="n">
        <v>22438.9</v>
      </c>
      <c r="K718" s="154" t="n">
        <v>440.8</v>
      </c>
      <c r="L718" s="154" t="n">
        <v>0</v>
      </c>
      <c r="M718" s="154" t="n">
        <v>0</v>
      </c>
      <c r="N718" s="154" t="n">
        <v>0</v>
      </c>
    </row>
    <row r="719" ht="10.05" customHeight="1">
      <c r="A719" s="151" t="inlineStr">
        <is>
          <t>LUPIN</t>
        </is>
      </c>
      <c r="B719" s="412" t="n">
        <v>2018</v>
      </c>
      <c r="C719" s="151" t="inlineStr">
        <is>
          <t>2017/18</t>
        </is>
      </c>
      <c r="D719" s="413" t="n">
        <v>7</v>
      </c>
      <c r="E719" s="154" t="n">
        <v>0</v>
      </c>
      <c r="F719" s="154" t="n">
        <v>0</v>
      </c>
      <c r="G719" s="154" t="n">
        <v>0</v>
      </c>
      <c r="H719" s="154" t="n">
        <v>17989.7</v>
      </c>
      <c r="I719" s="154" t="n">
        <v>261.6</v>
      </c>
      <c r="J719" s="154" t="n">
        <v>18251.3</v>
      </c>
      <c r="K719" s="154" t="n">
        <v>66.8</v>
      </c>
      <c r="L719" s="154" t="n">
        <v>0</v>
      </c>
      <c r="M719" s="154" t="n">
        <v>0</v>
      </c>
      <c r="N719" s="154" t="n">
        <v>0</v>
      </c>
    </row>
    <row r="720" ht="10.05" customHeight="1">
      <c r="A720" s="151" t="inlineStr">
        <is>
          <t>POIS</t>
        </is>
      </c>
      <c r="B720" s="412" t="n">
        <v>2018</v>
      </c>
      <c r="C720" s="151" t="inlineStr">
        <is>
          <t>2017/18</t>
        </is>
      </c>
      <c r="D720" s="413" t="n">
        <v>7</v>
      </c>
      <c r="E720" s="154" t="n">
        <v>0</v>
      </c>
      <c r="F720" s="154" t="n">
        <v>0</v>
      </c>
      <c r="G720" s="154" t="n">
        <v>0</v>
      </c>
      <c r="H720" s="154" t="n">
        <v>155953.9</v>
      </c>
      <c r="I720" s="154" t="n">
        <v>5752.1</v>
      </c>
      <c r="J720" s="154" t="n">
        <v>161706</v>
      </c>
      <c r="K720" s="154" t="n">
        <v>9508.799999999999</v>
      </c>
      <c r="L720" s="154" t="n">
        <v>0</v>
      </c>
      <c r="M720" s="154" t="n">
        <v>0</v>
      </c>
      <c r="N720" s="154" t="n">
        <v>0</v>
      </c>
    </row>
    <row r="721" ht="10.05" customHeight="1">
      <c r="A721" s="151" t="inlineStr">
        <is>
          <t>FEVEROLE</t>
        </is>
      </c>
      <c r="B721" s="412" t="n">
        <v>2018</v>
      </c>
      <c r="C721" s="151" t="inlineStr">
        <is>
          <t>2018/19</t>
        </is>
      </c>
      <c r="D721" s="413" t="n">
        <v>7</v>
      </c>
      <c r="E721" s="154" t="n">
        <v>23764.8</v>
      </c>
      <c r="F721" s="154" t="n">
        <v>432.8</v>
      </c>
      <c r="G721" s="154" t="n">
        <v>24197.6</v>
      </c>
      <c r="H721" s="154" t="n">
        <v>37419.1</v>
      </c>
      <c r="I721" s="154" t="n">
        <v>1048</v>
      </c>
      <c r="J721" s="154" t="n">
        <v>38467.1</v>
      </c>
      <c r="K721" s="154" t="n">
        <v>6316.1</v>
      </c>
      <c r="L721" s="154" t="n">
        <v>7425.2</v>
      </c>
      <c r="M721" s="154" t="n">
        <v>1464.8</v>
      </c>
      <c r="N721" s="154" t="n">
        <v>57.8</v>
      </c>
    </row>
    <row r="722" ht="10.05" customHeight="1">
      <c r="A722" s="151" t="inlineStr">
        <is>
          <t>LUPIN</t>
        </is>
      </c>
      <c r="B722" s="412" t="n">
        <v>2018</v>
      </c>
      <c r="C722" s="151" t="inlineStr">
        <is>
          <t>2018/19</t>
        </is>
      </c>
      <c r="D722" s="413" t="n">
        <v>7</v>
      </c>
      <c r="E722" s="154" t="n">
        <v>1637</v>
      </c>
      <c r="F722" s="154" t="n">
        <v>0</v>
      </c>
      <c r="G722" s="154" t="n">
        <v>1637</v>
      </c>
      <c r="H722" s="154" t="n">
        <v>18389.8</v>
      </c>
      <c r="I722" s="154" t="n">
        <v>261.7</v>
      </c>
      <c r="J722" s="154" t="n">
        <v>18651.5</v>
      </c>
      <c r="K722" s="154" t="n">
        <v>218.7</v>
      </c>
      <c r="L722" s="154" t="n">
        <v>168.2</v>
      </c>
      <c r="M722" s="154" t="n">
        <v>0</v>
      </c>
      <c r="N722" s="154" t="n">
        <v>16.2</v>
      </c>
    </row>
    <row r="723" ht="10.05" customHeight="1">
      <c r="A723" s="151" t="inlineStr">
        <is>
          <t>POIS</t>
        </is>
      </c>
      <c r="B723" s="412" t="n">
        <v>2018</v>
      </c>
      <c r="C723" s="151" t="inlineStr">
        <is>
          <t>2018/19</t>
        </is>
      </c>
      <c r="D723" s="413" t="n">
        <v>7</v>
      </c>
      <c r="E723" s="154" t="n">
        <v>237735.3</v>
      </c>
      <c r="F723" s="154" t="n">
        <v>6085.5</v>
      </c>
      <c r="G723" s="154" t="n">
        <v>243820.8</v>
      </c>
      <c r="H723" s="154" t="n">
        <v>350695.7</v>
      </c>
      <c r="I723" s="154" t="n">
        <v>8927.9</v>
      </c>
      <c r="J723" s="154" t="n">
        <v>359623.6</v>
      </c>
      <c r="K723" s="154" t="n">
        <v>83638.5</v>
      </c>
      <c r="L723" s="154" t="n">
        <v>97569.2</v>
      </c>
      <c r="M723" s="154" t="n">
        <v>23260</v>
      </c>
      <c r="N723" s="154" t="n">
        <v>161.5</v>
      </c>
    </row>
    <row r="724" ht="10.05" customHeight="1">
      <c r="A724" s="151" t="inlineStr">
        <is>
          <t>FEVEROLE</t>
        </is>
      </c>
      <c r="B724" s="412" t="n">
        <v>2018</v>
      </c>
      <c r="C724" s="151" t="inlineStr">
        <is>
          <t>2018/19</t>
        </is>
      </c>
      <c r="D724" s="413" t="n">
        <v>8</v>
      </c>
      <c r="E724" s="154" t="n">
        <v>15982.4</v>
      </c>
      <c r="F724" s="154" t="n">
        <v>1813.1</v>
      </c>
      <c r="G724" s="154" t="n">
        <v>17795.5</v>
      </c>
      <c r="H724" s="154" t="n">
        <v>42698.7</v>
      </c>
      <c r="I724" s="154" t="n">
        <v>2248.1</v>
      </c>
      <c r="J724" s="154" t="n">
        <v>44946.8</v>
      </c>
      <c r="K724" s="154" t="n">
        <v>8462.1</v>
      </c>
      <c r="L724" s="154" t="n">
        <v>5571.3</v>
      </c>
      <c r="M724" s="154" t="n">
        <v>3097.3</v>
      </c>
      <c r="N724" s="154" t="n">
        <v>306.9</v>
      </c>
    </row>
    <row r="725" ht="10.05" customHeight="1">
      <c r="A725" s="151" t="inlineStr">
        <is>
          <t>LUPIN</t>
        </is>
      </c>
      <c r="B725" s="412" t="n">
        <v>2018</v>
      </c>
      <c r="C725" s="151" t="inlineStr">
        <is>
          <t>2018/19</t>
        </is>
      </c>
      <c r="D725" s="413" t="n">
        <v>8</v>
      </c>
      <c r="E725" s="154" t="n">
        <v>918.1</v>
      </c>
      <c r="F725" s="154" t="n">
        <v>0</v>
      </c>
      <c r="G725" s="154" t="n">
        <v>918.1</v>
      </c>
      <c r="H725" s="154" t="n">
        <v>18231</v>
      </c>
      <c r="I725" s="154" t="n">
        <v>116.2</v>
      </c>
      <c r="J725" s="154" t="n">
        <v>18347.2</v>
      </c>
      <c r="K725" s="154" t="n">
        <v>317.4</v>
      </c>
      <c r="L725" s="154" t="n">
        <v>156.2</v>
      </c>
      <c r="M725" s="154" t="n">
        <v>32.9</v>
      </c>
      <c r="N725" s="154" t="n">
        <v>24.6</v>
      </c>
    </row>
    <row r="726" ht="10.05" customHeight="1">
      <c r="A726" s="151" t="inlineStr">
        <is>
          <t>POIS</t>
        </is>
      </c>
      <c r="B726" s="412" t="n">
        <v>2018</v>
      </c>
      <c r="C726" s="151" t="inlineStr">
        <is>
          <t>2018/19</t>
        </is>
      </c>
      <c r="D726" s="413" t="n">
        <v>8</v>
      </c>
      <c r="E726" s="154" t="n">
        <v>39834.9</v>
      </c>
      <c r="F726" s="154" t="n">
        <v>2130.9</v>
      </c>
      <c r="G726" s="154" t="n">
        <v>41965.8</v>
      </c>
      <c r="H726" s="154" t="n">
        <v>342791.1</v>
      </c>
      <c r="I726" s="154" t="n">
        <v>10591.3</v>
      </c>
      <c r="J726" s="154" t="n">
        <v>353382.4</v>
      </c>
      <c r="K726" s="154" t="n">
        <v>66430.7</v>
      </c>
      <c r="L726" s="154" t="n">
        <v>7367.6</v>
      </c>
      <c r="M726" s="154" t="n">
        <v>24193.1</v>
      </c>
      <c r="N726" s="154" t="n">
        <v>330.1</v>
      </c>
    </row>
    <row r="727" ht="10.05" customHeight="1">
      <c r="A727" s="151" t="inlineStr">
        <is>
          <t>FEVEROLE</t>
        </is>
      </c>
      <c r="B727" s="412" t="n">
        <v>2018</v>
      </c>
      <c r="C727" s="151" t="inlineStr">
        <is>
          <t>2018/19</t>
        </is>
      </c>
      <c r="D727" s="413" t="n">
        <v>9</v>
      </c>
      <c r="E727" s="154" t="n">
        <v>11001.9</v>
      </c>
      <c r="F727" s="154" t="n">
        <v>1407</v>
      </c>
      <c r="G727" s="154" t="n">
        <v>12408.9</v>
      </c>
      <c r="H727" s="154" t="n">
        <v>49254.5</v>
      </c>
      <c r="I727" s="154" t="n">
        <v>2466.2</v>
      </c>
      <c r="J727" s="154" t="n">
        <v>51720.7</v>
      </c>
      <c r="K727" s="154" t="n">
        <v>5784.6</v>
      </c>
      <c r="L727" s="154" t="n">
        <v>2160.6</v>
      </c>
      <c r="M727" s="154" t="n">
        <v>4543</v>
      </c>
      <c r="N727" s="154" t="n">
        <v>296.4</v>
      </c>
    </row>
    <row r="728" ht="10.05" customHeight="1">
      <c r="A728" s="151" t="inlineStr">
        <is>
          <t>LUPIN</t>
        </is>
      </c>
      <c r="B728" s="412" t="n">
        <v>2018</v>
      </c>
      <c r="C728" s="151" t="inlineStr">
        <is>
          <t>2018/19</t>
        </is>
      </c>
      <c r="D728" s="413" t="n">
        <v>9</v>
      </c>
      <c r="E728" s="154" t="n">
        <v>275.5</v>
      </c>
      <c r="F728" s="154" t="n">
        <v>0</v>
      </c>
      <c r="G728" s="154" t="n">
        <v>275.5</v>
      </c>
      <c r="H728" s="154" t="n">
        <v>17447.7</v>
      </c>
      <c r="I728" s="154" t="n">
        <v>116.3</v>
      </c>
      <c r="J728" s="154" t="n">
        <v>17564</v>
      </c>
      <c r="K728" s="154" t="n">
        <v>310.5</v>
      </c>
      <c r="L728" s="154" t="n">
        <v>56.2</v>
      </c>
      <c r="M728" s="154" t="n">
        <v>39.6</v>
      </c>
      <c r="N728" s="154" t="n">
        <v>23.4</v>
      </c>
    </row>
    <row r="729" ht="10.05" customHeight="1">
      <c r="A729" s="151" t="inlineStr">
        <is>
          <t>POIS</t>
        </is>
      </c>
      <c r="B729" s="412" t="n">
        <v>2018</v>
      </c>
      <c r="C729" s="151" t="inlineStr">
        <is>
          <t>2018/19</t>
        </is>
      </c>
      <c r="D729" s="413" t="n">
        <v>9</v>
      </c>
      <c r="E729" s="154" t="n">
        <v>39406.5</v>
      </c>
      <c r="F729" s="154" t="n">
        <v>2879.1</v>
      </c>
      <c r="G729" s="154" t="n">
        <v>42285.6</v>
      </c>
      <c r="H729" s="154" t="n">
        <v>342788.8</v>
      </c>
      <c r="I729" s="154" t="n">
        <v>12304.1</v>
      </c>
      <c r="J729" s="154" t="n">
        <v>355092.9</v>
      </c>
      <c r="K729" s="154" t="n">
        <v>42687.7</v>
      </c>
      <c r="L729" s="154" t="n">
        <v>2082.4</v>
      </c>
      <c r="M729" s="154" t="n">
        <v>25486.4</v>
      </c>
      <c r="N729" s="154" t="n">
        <v>198.4</v>
      </c>
    </row>
    <row r="730" ht="10.05" customHeight="1">
      <c r="A730" s="151" t="inlineStr">
        <is>
          <t>FEVEROLE</t>
        </is>
      </c>
      <c r="B730" s="412" t="n">
        <v>2018</v>
      </c>
      <c r="C730" s="151" t="inlineStr">
        <is>
          <t>2018/19</t>
        </is>
      </c>
      <c r="D730" s="413" t="n">
        <v>10</v>
      </c>
      <c r="E730" s="154" t="n">
        <v>3609.9</v>
      </c>
      <c r="F730" s="154" t="n">
        <v>524.7</v>
      </c>
      <c r="G730" s="154" t="n">
        <v>4134.6</v>
      </c>
      <c r="H730" s="154" t="n">
        <v>42939</v>
      </c>
      <c r="I730" s="154" t="n">
        <v>2187.5</v>
      </c>
      <c r="J730" s="154" t="n">
        <v>45126.5</v>
      </c>
      <c r="K730" s="154" t="n">
        <v>4480.9</v>
      </c>
      <c r="L730" s="154" t="n">
        <v>330.8</v>
      </c>
      <c r="M730" s="154" t="n">
        <v>1306.5</v>
      </c>
      <c r="N730" s="154" t="n">
        <v>294.6</v>
      </c>
    </row>
    <row r="731" ht="10.05" customHeight="1">
      <c r="A731" s="151" t="inlineStr">
        <is>
          <t>LUPIN</t>
        </is>
      </c>
      <c r="B731" s="412" t="n">
        <v>2018</v>
      </c>
      <c r="C731" s="151" t="inlineStr">
        <is>
          <t>2018/19</t>
        </is>
      </c>
      <c r="D731" s="413" t="n">
        <v>10</v>
      </c>
      <c r="E731" s="154" t="n">
        <v>121.8</v>
      </c>
      <c r="F731" s="154" t="n">
        <v>0</v>
      </c>
      <c r="G731" s="154" t="n">
        <v>121.8</v>
      </c>
      <c r="H731" s="154" t="n">
        <v>16750.2</v>
      </c>
      <c r="I731" s="154" t="n">
        <v>116.3</v>
      </c>
      <c r="J731" s="154" t="n">
        <v>16866.5</v>
      </c>
      <c r="K731" s="154" t="n">
        <v>311.8</v>
      </c>
      <c r="L731" s="154" t="n">
        <v>42.9</v>
      </c>
      <c r="M731" s="154" t="n">
        <v>41.6</v>
      </c>
      <c r="N731" s="154" t="n">
        <v>0</v>
      </c>
    </row>
    <row r="732" ht="10.05" customHeight="1">
      <c r="A732" s="151" t="inlineStr">
        <is>
          <t>POIS</t>
        </is>
      </c>
      <c r="B732" s="412" t="n">
        <v>2018</v>
      </c>
      <c r="C732" s="151" t="inlineStr">
        <is>
          <t>2018/19</t>
        </is>
      </c>
      <c r="D732" s="413" t="n">
        <v>10</v>
      </c>
      <c r="E732" s="154" t="n">
        <v>13436.3</v>
      </c>
      <c r="F732" s="154" t="n">
        <v>4053.6</v>
      </c>
      <c r="G732" s="154" t="n">
        <v>17489.9</v>
      </c>
      <c r="H732" s="154" t="n">
        <v>319532.3</v>
      </c>
      <c r="I732" s="154" t="n">
        <v>12334.4</v>
      </c>
      <c r="J732" s="154" t="n">
        <v>331866.7</v>
      </c>
      <c r="K732" s="154" t="n">
        <v>36291.1</v>
      </c>
      <c r="L732" s="154" t="n">
        <v>834.7</v>
      </c>
      <c r="M732" s="154" t="n">
        <v>6805</v>
      </c>
      <c r="N732" s="154" t="n">
        <v>426.4</v>
      </c>
    </row>
    <row r="733" ht="10.05" customHeight="1">
      <c r="A733" s="151" t="inlineStr">
        <is>
          <t>FEVEROLE</t>
        </is>
      </c>
      <c r="B733" s="412" t="n">
        <v>2018</v>
      </c>
      <c r="C733" s="151" t="inlineStr">
        <is>
          <t>2018/19</t>
        </is>
      </c>
      <c r="D733" s="413" t="n">
        <v>11</v>
      </c>
      <c r="E733" s="154" t="n">
        <v>2648.4</v>
      </c>
      <c r="F733" s="154" t="n">
        <v>880.3</v>
      </c>
      <c r="G733" s="154" t="n">
        <v>3528.7</v>
      </c>
      <c r="H733" s="154" t="n">
        <v>41987.7</v>
      </c>
      <c r="I733" s="154" t="n">
        <v>2211.5</v>
      </c>
      <c r="J733" s="154" t="n">
        <v>44199.2</v>
      </c>
      <c r="K733" s="154" t="n">
        <v>3576</v>
      </c>
      <c r="L733" s="154" t="n">
        <v>327.4</v>
      </c>
      <c r="M733" s="154" t="n">
        <v>975.9</v>
      </c>
      <c r="N733" s="154" t="n">
        <v>257</v>
      </c>
    </row>
    <row r="734" ht="10.05" customHeight="1">
      <c r="A734" s="151" t="inlineStr">
        <is>
          <t>LUPIN</t>
        </is>
      </c>
      <c r="B734" s="412" t="n">
        <v>2018</v>
      </c>
      <c r="C734" s="151" t="inlineStr">
        <is>
          <t>2018/19</t>
        </is>
      </c>
      <c r="D734" s="413" t="n">
        <v>11</v>
      </c>
      <c r="E734" s="154" t="n">
        <v>119</v>
      </c>
      <c r="F734" s="154" t="n">
        <v>0</v>
      </c>
      <c r="G734" s="154" t="n">
        <v>119</v>
      </c>
      <c r="H734" s="154" t="n">
        <v>15587.3</v>
      </c>
      <c r="I734" s="154" t="n">
        <v>116.2</v>
      </c>
      <c r="J734" s="154" t="n">
        <v>15703.5</v>
      </c>
      <c r="K734" s="154" t="n">
        <v>282.3</v>
      </c>
      <c r="L734" s="154" t="n">
        <v>0</v>
      </c>
      <c r="M734" s="154" t="n">
        <v>4.5</v>
      </c>
      <c r="N734" s="154" t="n">
        <v>25.1</v>
      </c>
    </row>
    <row r="735" ht="10.05" customHeight="1">
      <c r="A735" s="151" t="inlineStr">
        <is>
          <t>POIS</t>
        </is>
      </c>
      <c r="B735" s="412" t="n">
        <v>2018</v>
      </c>
      <c r="C735" s="151" t="inlineStr">
        <is>
          <t>2018/19</t>
        </is>
      </c>
      <c r="D735" s="413" t="n">
        <v>11</v>
      </c>
      <c r="E735" s="154" t="n">
        <v>14828.9</v>
      </c>
      <c r="F735" s="154" t="n">
        <v>2999.7</v>
      </c>
      <c r="G735" s="154" t="n">
        <v>17828.6</v>
      </c>
      <c r="H735" s="154" t="n">
        <v>295500.9</v>
      </c>
      <c r="I735" s="154" t="n">
        <v>13613.2</v>
      </c>
      <c r="J735" s="154" t="n">
        <v>309114.1</v>
      </c>
      <c r="K735" s="154" t="n">
        <v>31297.6</v>
      </c>
      <c r="L735" s="154" t="n">
        <v>1418.8</v>
      </c>
      <c r="M735" s="154" t="n">
        <v>6095.4</v>
      </c>
      <c r="N735" s="154" t="n">
        <v>345.7</v>
      </c>
    </row>
    <row r="736" ht="10.05" customHeight="1">
      <c r="A736" s="151" t="inlineStr">
        <is>
          <t>FEVEROLE</t>
        </is>
      </c>
      <c r="B736" s="412" t="n">
        <v>2018</v>
      </c>
      <c r="C736" s="151" t="inlineStr">
        <is>
          <t>2018/19</t>
        </is>
      </c>
      <c r="D736" s="413" t="n">
        <v>12</v>
      </c>
      <c r="E736" s="154" t="n">
        <v>2387.1</v>
      </c>
      <c r="F736" s="154" t="n">
        <v>443.3</v>
      </c>
      <c r="G736" s="154" t="n">
        <v>2830.4</v>
      </c>
      <c r="H736" s="154" t="n">
        <v>39328.8</v>
      </c>
      <c r="I736" s="154" t="n">
        <v>2283.3</v>
      </c>
      <c r="J736" s="154" t="n">
        <v>41612.1</v>
      </c>
      <c r="K736" s="154" t="n">
        <v>2899.4</v>
      </c>
      <c r="L736" s="154" t="n">
        <v>176.7</v>
      </c>
      <c r="M736" s="154" t="n">
        <v>769.8</v>
      </c>
      <c r="N736" s="154" t="n">
        <v>87.3</v>
      </c>
    </row>
    <row r="737" ht="10.05" customHeight="1">
      <c r="A737" s="151" t="inlineStr">
        <is>
          <t>LUPIN</t>
        </is>
      </c>
      <c r="B737" s="412" t="n">
        <v>2018</v>
      </c>
      <c r="C737" s="151" t="inlineStr">
        <is>
          <t>2018/19</t>
        </is>
      </c>
      <c r="D737" s="413" t="n">
        <v>12</v>
      </c>
      <c r="E737" s="154" t="n">
        <v>51.1</v>
      </c>
      <c r="F737" s="154" t="n">
        <v>0</v>
      </c>
      <c r="G737" s="154" t="n">
        <v>51.1</v>
      </c>
      <c r="H737" s="154" t="n">
        <v>14670.9</v>
      </c>
      <c r="I737" s="154" t="n">
        <v>99.09999999999999</v>
      </c>
      <c r="J737" s="154" t="n">
        <v>14770</v>
      </c>
      <c r="K737" s="154" t="n">
        <v>123.2</v>
      </c>
      <c r="L737" s="154" t="n">
        <v>0</v>
      </c>
      <c r="M737" s="154" t="n">
        <v>17.2</v>
      </c>
      <c r="N737" s="154" t="n">
        <v>141.8</v>
      </c>
    </row>
    <row r="738" ht="10.05" customHeight="1">
      <c r="A738" s="151" t="inlineStr">
        <is>
          <t>POIS</t>
        </is>
      </c>
      <c r="B738" s="412" t="n">
        <v>2018</v>
      </c>
      <c r="C738" s="151" t="inlineStr">
        <is>
          <t>2018/19</t>
        </is>
      </c>
      <c r="D738" s="413" t="n">
        <v>12</v>
      </c>
      <c r="E738" s="154" t="n">
        <v>13682.7</v>
      </c>
      <c r="F738" s="154" t="n">
        <v>2833</v>
      </c>
      <c r="G738" s="154" t="n">
        <v>16515.7</v>
      </c>
      <c r="H738" s="154" t="n">
        <v>273532.1</v>
      </c>
      <c r="I738" s="154" t="n">
        <v>13899.3</v>
      </c>
      <c r="J738" s="154" t="n">
        <v>287431.4</v>
      </c>
      <c r="K738" s="154" t="n">
        <v>26323.8</v>
      </c>
      <c r="L738" s="154" t="n">
        <v>1304.9</v>
      </c>
      <c r="M738" s="154" t="n">
        <v>6116.7</v>
      </c>
      <c r="N738" s="154" t="n">
        <v>161.8</v>
      </c>
    </row>
    <row r="739" ht="10.05" customHeight="1">
      <c r="A739" s="151" t="inlineStr">
        <is>
          <t>FEVEROLE</t>
        </is>
      </c>
      <c r="B739" s="412" t="n">
        <v>2019</v>
      </c>
      <c r="C739" s="151" t="inlineStr">
        <is>
          <t>2018/19</t>
        </is>
      </c>
      <c r="D739" s="413" t="n">
        <v>1</v>
      </c>
      <c r="E739" s="154" t="n">
        <v>2283.8</v>
      </c>
      <c r="F739" s="154" t="n">
        <v>288.1</v>
      </c>
      <c r="G739" s="154" t="n">
        <v>2571.9</v>
      </c>
      <c r="H739" s="154" t="n">
        <v>36613.2</v>
      </c>
      <c r="I739" s="154" t="n">
        <v>1976.5</v>
      </c>
      <c r="J739" s="154" t="n">
        <v>38589.7</v>
      </c>
      <c r="K739" s="154" t="n">
        <v>2275.1</v>
      </c>
      <c r="L739" s="154" t="n">
        <v>283.2</v>
      </c>
      <c r="M739" s="154" t="n">
        <v>752.3</v>
      </c>
      <c r="N739" s="154" t="n">
        <v>163.7</v>
      </c>
    </row>
    <row r="740" ht="10.05" customHeight="1">
      <c r="A740" s="151" t="inlineStr">
        <is>
          <t>LUPIN</t>
        </is>
      </c>
      <c r="B740" s="412" t="n">
        <v>2019</v>
      </c>
      <c r="C740" s="151" t="inlineStr">
        <is>
          <t>2018/19</t>
        </is>
      </c>
      <c r="D740" s="413" t="n">
        <v>1</v>
      </c>
      <c r="E740" s="154" t="n">
        <v>4</v>
      </c>
      <c r="F740" s="154" t="n">
        <v>36.5</v>
      </c>
      <c r="G740" s="154" t="n">
        <v>40.5</v>
      </c>
      <c r="H740" s="154" t="n">
        <v>13629.3</v>
      </c>
      <c r="I740" s="154" t="n">
        <v>92.09999999999999</v>
      </c>
      <c r="J740" s="154" t="n">
        <v>13721.4</v>
      </c>
      <c r="K740" s="154" t="n">
        <v>111.5</v>
      </c>
      <c r="L740" s="154" t="n">
        <v>14.4</v>
      </c>
      <c r="M740" s="154" t="n">
        <v>0</v>
      </c>
      <c r="N740" s="154" t="n">
        <v>26.2</v>
      </c>
    </row>
    <row r="741" ht="10.05" customHeight="1">
      <c r="A741" s="151" t="inlineStr">
        <is>
          <t>POIS</t>
        </is>
      </c>
      <c r="B741" s="412" t="n">
        <v>2019</v>
      </c>
      <c r="C741" s="151" t="inlineStr">
        <is>
          <t>2018/19</t>
        </is>
      </c>
      <c r="D741" s="413" t="n">
        <v>1</v>
      </c>
      <c r="E741" s="154" t="n">
        <v>11990.8</v>
      </c>
      <c r="F741" s="154" t="n">
        <v>2569</v>
      </c>
      <c r="G741" s="154" t="n">
        <v>14559.8</v>
      </c>
      <c r="H741" s="154" t="n">
        <v>244547.6</v>
      </c>
      <c r="I741" s="154" t="n">
        <v>11579.7</v>
      </c>
      <c r="J741" s="154" t="n">
        <v>256127.3</v>
      </c>
      <c r="K741" s="154" t="n">
        <v>22515.9</v>
      </c>
      <c r="L741" s="154" t="n">
        <v>2360.3</v>
      </c>
      <c r="M741" s="154" t="n">
        <v>5929</v>
      </c>
      <c r="N741" s="154" t="n">
        <v>398.4</v>
      </c>
    </row>
    <row r="742" ht="10.05" customHeight="1">
      <c r="A742" s="151" t="inlineStr">
        <is>
          <t>FEVEROLE</t>
        </is>
      </c>
      <c r="B742" s="412" t="n">
        <v>2019</v>
      </c>
      <c r="C742" s="151" t="inlineStr">
        <is>
          <t>2018/19</t>
        </is>
      </c>
      <c r="D742" s="413" t="n">
        <v>2</v>
      </c>
      <c r="E742" s="154" t="n">
        <v>1286.5</v>
      </c>
      <c r="F742" s="154" t="n">
        <v>118.4</v>
      </c>
      <c r="G742" s="154" t="n">
        <v>1404.9</v>
      </c>
      <c r="H742" s="154" t="n">
        <v>32880.9</v>
      </c>
      <c r="I742" s="154" t="n">
        <v>1211.3</v>
      </c>
      <c r="J742" s="154" t="n">
        <v>34092.2</v>
      </c>
      <c r="K742" s="154" t="n">
        <v>2016.2</v>
      </c>
      <c r="L742" s="154" t="n">
        <v>384.1</v>
      </c>
      <c r="M742" s="154" t="n">
        <v>546.1</v>
      </c>
      <c r="N742" s="154" t="n">
        <v>87.40000000000001</v>
      </c>
    </row>
    <row r="743" ht="10.05" customHeight="1">
      <c r="A743" s="151" t="inlineStr">
        <is>
          <t>LUPIN</t>
        </is>
      </c>
      <c r="B743" s="412" t="n">
        <v>2019</v>
      </c>
      <c r="C743" s="151" t="inlineStr">
        <is>
          <t>2018/19</t>
        </is>
      </c>
      <c r="D743" s="413" t="n">
        <v>2</v>
      </c>
      <c r="E743" s="154" t="n">
        <v>52.2</v>
      </c>
      <c r="F743" s="154" t="n">
        <v>0</v>
      </c>
      <c r="G743" s="154" t="n">
        <v>52.2</v>
      </c>
      <c r="H743" s="154" t="n">
        <v>12587.6</v>
      </c>
      <c r="I743" s="154" t="n">
        <v>72</v>
      </c>
      <c r="J743" s="154" t="n">
        <v>12659.6</v>
      </c>
      <c r="K743" s="154" t="n">
        <v>106.6</v>
      </c>
      <c r="L743" s="154" t="n">
        <v>0</v>
      </c>
      <c r="M743" s="154" t="n">
        <v>4.8</v>
      </c>
      <c r="N743" s="154" t="n">
        <v>0</v>
      </c>
    </row>
    <row r="744" ht="10.05" customHeight="1">
      <c r="A744" s="151" t="inlineStr">
        <is>
          <t>POIS</t>
        </is>
      </c>
      <c r="B744" s="412" t="n">
        <v>2019</v>
      </c>
      <c r="C744" s="151" t="inlineStr">
        <is>
          <t>2018/19</t>
        </is>
      </c>
      <c r="D744" s="413" t="n">
        <v>2</v>
      </c>
      <c r="E744" s="154" t="n">
        <v>11429.9</v>
      </c>
      <c r="F744" s="154" t="n">
        <v>1094.8</v>
      </c>
      <c r="G744" s="154" t="n">
        <v>12524.7</v>
      </c>
      <c r="H744" s="154" t="n">
        <v>218789.7</v>
      </c>
      <c r="I744" s="154" t="n">
        <v>9277.5</v>
      </c>
      <c r="J744" s="154" t="n">
        <v>228067.2</v>
      </c>
      <c r="K744" s="154" t="n">
        <v>17599.1</v>
      </c>
      <c r="L744" s="154" t="n">
        <v>1271.2</v>
      </c>
      <c r="M744" s="154" t="n">
        <v>6041.9</v>
      </c>
      <c r="N744" s="154" t="n">
        <v>313.8</v>
      </c>
    </row>
    <row r="745" ht="10.05" customHeight="1">
      <c r="A745" s="151" t="inlineStr">
        <is>
          <t>FEVEROLE</t>
        </is>
      </c>
      <c r="B745" s="412" t="n">
        <v>2019</v>
      </c>
      <c r="C745" s="151" t="inlineStr">
        <is>
          <t>2018/19</t>
        </is>
      </c>
      <c r="D745" s="413" t="n">
        <v>3</v>
      </c>
      <c r="E745" s="154" t="n">
        <v>2065.3</v>
      </c>
      <c r="F745" s="154" t="n">
        <v>0</v>
      </c>
      <c r="G745" s="154" t="n">
        <v>2065.3</v>
      </c>
      <c r="H745" s="154" t="n">
        <v>32159.2</v>
      </c>
      <c r="I745" s="154" t="n">
        <v>1117.4</v>
      </c>
      <c r="J745" s="154" t="n">
        <v>33276.6</v>
      </c>
      <c r="K745" s="154" t="n">
        <v>1170.8</v>
      </c>
      <c r="L745" s="154" t="n">
        <v>105.8</v>
      </c>
      <c r="M745" s="154" t="n">
        <v>890.1</v>
      </c>
      <c r="N745" s="154" t="n">
        <v>69</v>
      </c>
    </row>
    <row r="746" ht="10.05" customHeight="1">
      <c r="A746" s="151" t="inlineStr">
        <is>
          <t>LUPIN</t>
        </is>
      </c>
      <c r="B746" s="412" t="n">
        <v>2019</v>
      </c>
      <c r="C746" s="151" t="inlineStr">
        <is>
          <t>2018/19</t>
        </is>
      </c>
      <c r="D746" s="413" t="n">
        <v>3</v>
      </c>
      <c r="E746" s="154" t="n">
        <v>30.2</v>
      </c>
      <c r="F746" s="154" t="n">
        <v>0</v>
      </c>
      <c r="G746" s="154" t="n">
        <v>30.2</v>
      </c>
      <c r="H746" s="154" t="n">
        <v>11490.4</v>
      </c>
      <c r="I746" s="154" t="n">
        <v>72</v>
      </c>
      <c r="J746" s="154" t="n">
        <v>11562.4</v>
      </c>
      <c r="K746" s="154" t="n">
        <v>89.09999999999999</v>
      </c>
      <c r="L746" s="154" t="n">
        <v>0</v>
      </c>
      <c r="M746" s="154" t="n">
        <v>3.1</v>
      </c>
      <c r="N746" s="154" t="n">
        <v>14.4</v>
      </c>
    </row>
    <row r="747" ht="10.05" customHeight="1">
      <c r="A747" s="151" t="inlineStr">
        <is>
          <t>POIS</t>
        </is>
      </c>
      <c r="B747" s="412" t="n">
        <v>2019</v>
      </c>
      <c r="C747" s="151" t="inlineStr">
        <is>
          <t>2018/19</t>
        </is>
      </c>
      <c r="D747" s="413" t="n">
        <v>3</v>
      </c>
      <c r="E747" s="154" t="n">
        <v>12924.6</v>
      </c>
      <c r="F747" s="154" t="n">
        <v>656.3</v>
      </c>
      <c r="G747" s="154" t="n">
        <v>13580.9</v>
      </c>
      <c r="H747" s="154" t="n">
        <v>178740.2</v>
      </c>
      <c r="I747" s="154" t="n">
        <v>8255.700000000001</v>
      </c>
      <c r="J747" s="154" t="n">
        <v>186995.9</v>
      </c>
      <c r="K747" s="154" t="n">
        <v>13221.7</v>
      </c>
      <c r="L747" s="154" t="n">
        <v>1123.5</v>
      </c>
      <c r="M747" s="154" t="n">
        <v>5166.8</v>
      </c>
      <c r="N747" s="154" t="n">
        <v>388.6</v>
      </c>
    </row>
    <row r="748" ht="10.05" customHeight="1">
      <c r="A748" s="151" t="inlineStr">
        <is>
          <t>FEVEROLE</t>
        </is>
      </c>
      <c r="B748" s="412" t="n">
        <v>2019</v>
      </c>
      <c r="C748" s="151" t="inlineStr">
        <is>
          <t>2018/19</t>
        </is>
      </c>
      <c r="D748" s="413" t="n">
        <v>4</v>
      </c>
      <c r="E748" s="154" t="n">
        <v>1059.3</v>
      </c>
      <c r="F748" s="154" t="n">
        <v>211.6</v>
      </c>
      <c r="G748" s="154" t="n">
        <v>1270.9</v>
      </c>
      <c r="H748" s="154" t="n">
        <v>26678.9</v>
      </c>
      <c r="I748" s="154" t="n">
        <v>1179.9</v>
      </c>
      <c r="J748" s="154" t="n">
        <v>27858.8</v>
      </c>
      <c r="K748" s="154" t="n">
        <v>783.4</v>
      </c>
      <c r="L748" s="154" t="n">
        <v>21.8</v>
      </c>
      <c r="M748" s="154" t="n">
        <v>358.1</v>
      </c>
      <c r="N748" s="154" t="n">
        <v>47.4</v>
      </c>
    </row>
    <row r="749" ht="10.05" customHeight="1">
      <c r="A749" s="151" t="inlineStr">
        <is>
          <t>LUPIN</t>
        </is>
      </c>
      <c r="B749" s="412" t="n">
        <v>2019</v>
      </c>
      <c r="C749" s="151" t="inlineStr">
        <is>
          <t>2018/19</t>
        </is>
      </c>
      <c r="D749" s="413" t="n">
        <v>4</v>
      </c>
      <c r="E749" s="154" t="n">
        <v>0</v>
      </c>
      <c r="F749" s="154" t="n">
        <v>0</v>
      </c>
      <c r="G749" s="154" t="n">
        <v>0</v>
      </c>
      <c r="H749" s="154" t="n">
        <v>10300.4</v>
      </c>
      <c r="I749" s="154" t="n">
        <v>71.59999999999999</v>
      </c>
      <c r="J749" s="154" t="n">
        <v>10372</v>
      </c>
      <c r="K749" s="154" t="n">
        <v>68.40000000000001</v>
      </c>
      <c r="L749" s="154" t="n">
        <v>5.9</v>
      </c>
      <c r="M749" s="154" t="n">
        <v>0</v>
      </c>
      <c r="N749" s="154" t="n">
        <v>26.7</v>
      </c>
    </row>
    <row r="750" ht="10.05" customHeight="1">
      <c r="A750" s="151" t="inlineStr">
        <is>
          <t>POIS</t>
        </is>
      </c>
      <c r="B750" s="412" t="n">
        <v>2019</v>
      </c>
      <c r="C750" s="151" t="inlineStr">
        <is>
          <t>2018/19</t>
        </is>
      </c>
      <c r="D750" s="413" t="n">
        <v>4</v>
      </c>
      <c r="E750" s="154" t="n">
        <v>10684</v>
      </c>
      <c r="F750" s="154" t="n">
        <v>191.2</v>
      </c>
      <c r="G750" s="154" t="n">
        <v>10875.2</v>
      </c>
      <c r="H750" s="154" t="n">
        <v>150707.5</v>
      </c>
      <c r="I750" s="154" t="n">
        <v>7348.4</v>
      </c>
      <c r="J750" s="154" t="n">
        <v>158055.9</v>
      </c>
      <c r="K750" s="154" t="n">
        <v>8914.299999999999</v>
      </c>
      <c r="L750" s="154" t="n">
        <v>1364.1</v>
      </c>
      <c r="M750" s="154" t="n">
        <v>5377.4</v>
      </c>
      <c r="N750" s="154" t="n">
        <v>312.3</v>
      </c>
    </row>
    <row r="751" ht="10.05" customHeight="1">
      <c r="A751" s="151" t="inlineStr">
        <is>
          <t>FEVEROLE</t>
        </is>
      </c>
      <c r="B751" s="412" t="n">
        <v>2019</v>
      </c>
      <c r="C751" s="151" t="inlineStr">
        <is>
          <t>2018/19</t>
        </is>
      </c>
      <c r="D751" s="413" t="n">
        <v>5</v>
      </c>
      <c r="E751" s="154" t="n">
        <v>981.8</v>
      </c>
      <c r="F751" s="154" t="n">
        <v>0</v>
      </c>
      <c r="G751" s="154" t="n">
        <v>981.8</v>
      </c>
      <c r="H751" s="154" t="n">
        <v>21478</v>
      </c>
      <c r="I751" s="154" t="n">
        <v>1069.8</v>
      </c>
      <c r="J751" s="154" t="n">
        <v>22547.8</v>
      </c>
      <c r="K751" s="154" t="n">
        <v>686.2</v>
      </c>
      <c r="L751" s="154" t="n">
        <v>86.40000000000001</v>
      </c>
      <c r="M751" s="154" t="n">
        <v>191.7</v>
      </c>
      <c r="N751" s="154" t="n">
        <v>57.2</v>
      </c>
    </row>
    <row r="752" ht="10.05" customHeight="1">
      <c r="A752" s="151" t="inlineStr">
        <is>
          <t>LUPIN</t>
        </is>
      </c>
      <c r="B752" s="412" t="n">
        <v>2019</v>
      </c>
      <c r="C752" s="151" t="inlineStr">
        <is>
          <t>2018/19</t>
        </is>
      </c>
      <c r="D752" s="413" t="n">
        <v>5</v>
      </c>
      <c r="E752" s="154" t="n">
        <v>0</v>
      </c>
      <c r="F752" s="154" t="n">
        <v>0</v>
      </c>
      <c r="G752" s="154" t="n">
        <v>0</v>
      </c>
      <c r="H752" s="154" t="n">
        <v>9198.700000000001</v>
      </c>
      <c r="I752" s="154" t="n">
        <v>71.5</v>
      </c>
      <c r="J752" s="154" t="n">
        <v>9270.200000000001</v>
      </c>
      <c r="K752" s="154" t="n">
        <v>87.2</v>
      </c>
      <c r="L752" s="154" t="n">
        <v>30.8</v>
      </c>
      <c r="M752" s="154" t="n">
        <v>0</v>
      </c>
      <c r="N752" s="154" t="n">
        <v>12</v>
      </c>
    </row>
    <row r="753" ht="10.05" customHeight="1">
      <c r="A753" s="151" t="inlineStr">
        <is>
          <t>POIS</t>
        </is>
      </c>
      <c r="B753" s="412" t="n">
        <v>2019</v>
      </c>
      <c r="C753" s="151" t="inlineStr">
        <is>
          <t>2018/19</t>
        </is>
      </c>
      <c r="D753" s="413" t="n">
        <v>5</v>
      </c>
      <c r="E753" s="154" t="n">
        <v>8542.6</v>
      </c>
      <c r="F753" s="154" t="n">
        <v>273.9</v>
      </c>
      <c r="G753" s="154" t="n">
        <v>8816.5</v>
      </c>
      <c r="H753" s="154" t="n">
        <v>119175</v>
      </c>
      <c r="I753" s="154" t="n">
        <v>6753.7</v>
      </c>
      <c r="J753" s="154" t="n">
        <v>125928.7</v>
      </c>
      <c r="K753" s="154" t="n">
        <v>4329.1</v>
      </c>
      <c r="L753" s="154" t="n">
        <v>923.3</v>
      </c>
      <c r="M753" s="154" t="n">
        <v>5484.4</v>
      </c>
      <c r="N753" s="154" t="n">
        <v>134.2</v>
      </c>
    </row>
    <row r="754" ht="10.05" customHeight="1">
      <c r="A754" s="151" t="inlineStr">
        <is>
          <t>FEVEROLE</t>
        </is>
      </c>
      <c r="B754" s="412" t="n">
        <v>2019</v>
      </c>
      <c r="C754" s="151" t="inlineStr">
        <is>
          <t>2018/19</t>
        </is>
      </c>
      <c r="D754" s="413" t="n">
        <v>6</v>
      </c>
      <c r="E754" s="154" t="n">
        <v>1284.7</v>
      </c>
      <c r="F754" s="154" t="n">
        <v>132.2</v>
      </c>
      <c r="G754" s="154" t="n">
        <v>1416.9</v>
      </c>
      <c r="H754" s="154" t="n">
        <v>0</v>
      </c>
      <c r="I754" s="154" t="n">
        <v>0</v>
      </c>
      <c r="J754" s="154" t="n">
        <v>0</v>
      </c>
      <c r="K754" s="154" t="n">
        <v>0</v>
      </c>
      <c r="L754" s="154" t="n">
        <v>83.8</v>
      </c>
      <c r="M754" s="154" t="n">
        <v>296.5</v>
      </c>
      <c r="N754" s="154" t="n">
        <v>61.1</v>
      </c>
    </row>
    <row r="755" ht="10.05" customHeight="1">
      <c r="A755" s="151" t="inlineStr">
        <is>
          <t>LUPIN</t>
        </is>
      </c>
      <c r="B755" s="412" t="n">
        <v>2019</v>
      </c>
      <c r="C755" s="151" t="inlineStr">
        <is>
          <t>2018/19</t>
        </is>
      </c>
      <c r="D755" s="413" t="n">
        <v>6</v>
      </c>
      <c r="E755" s="154" t="n">
        <v>36.5</v>
      </c>
      <c r="F755" s="154" t="n">
        <v>39.8</v>
      </c>
      <c r="G755" s="154" t="n">
        <v>76.3</v>
      </c>
      <c r="H755" s="154" t="n">
        <v>0</v>
      </c>
      <c r="I755" s="154" t="n">
        <v>0</v>
      </c>
      <c r="J755" s="154" t="n">
        <v>0</v>
      </c>
      <c r="K755" s="154" t="n">
        <v>0</v>
      </c>
      <c r="L755" s="154" t="n">
        <v>0</v>
      </c>
      <c r="M755" s="154" t="n">
        <v>30.8</v>
      </c>
      <c r="N755" s="154" t="n">
        <v>25.5</v>
      </c>
    </row>
    <row r="756" ht="10.05" customHeight="1">
      <c r="A756" s="151" t="inlineStr">
        <is>
          <t>POIS</t>
        </is>
      </c>
      <c r="B756" s="412" t="n">
        <v>2019</v>
      </c>
      <c r="C756" s="151" t="inlineStr">
        <is>
          <t>2018/19</t>
        </is>
      </c>
      <c r="D756" s="413" t="n">
        <v>6</v>
      </c>
      <c r="E756" s="154" t="n">
        <v>5590.4</v>
      </c>
      <c r="F756" s="154" t="n">
        <v>0.10000000000002</v>
      </c>
      <c r="G756" s="154" t="n">
        <v>5590.5</v>
      </c>
      <c r="H756" s="154" t="n">
        <v>0</v>
      </c>
      <c r="I756" s="154" t="n">
        <v>0</v>
      </c>
      <c r="J756" s="154" t="n">
        <v>0</v>
      </c>
      <c r="K756" s="154" t="n">
        <v>0</v>
      </c>
      <c r="L756" s="154" t="n">
        <v>356.5</v>
      </c>
      <c r="M756" s="154" t="n">
        <v>1799.3</v>
      </c>
      <c r="N756" s="154" t="n">
        <v>1188</v>
      </c>
    </row>
    <row r="757" ht="10.05" customHeight="1">
      <c r="A757" s="151" t="inlineStr">
        <is>
          <t>FEVEROLE</t>
        </is>
      </c>
      <c r="B757" s="412" t="n">
        <v>2019</v>
      </c>
      <c r="C757" s="151" t="inlineStr">
        <is>
          <t>2018/19</t>
        </is>
      </c>
      <c r="D757" s="413" t="n">
        <v>7</v>
      </c>
      <c r="E757" s="154" t="n">
        <v>0</v>
      </c>
      <c r="F757" s="154" t="n">
        <v>0</v>
      </c>
      <c r="G757" s="154" t="n">
        <v>0</v>
      </c>
      <c r="H757" s="154" t="n">
        <v>12546.9</v>
      </c>
      <c r="I757" s="154" t="n">
        <v>558</v>
      </c>
      <c r="J757" s="154" t="n">
        <v>13104.9</v>
      </c>
      <c r="K757" s="154" t="n">
        <v>346.3</v>
      </c>
      <c r="L757" s="154" t="n">
        <v>0</v>
      </c>
      <c r="M757" s="154" t="n">
        <v>0</v>
      </c>
      <c r="N757" s="154" t="n">
        <v>0</v>
      </c>
    </row>
    <row r="758" ht="10.05" customHeight="1">
      <c r="A758" s="151" t="inlineStr">
        <is>
          <t>LUPIN</t>
        </is>
      </c>
      <c r="B758" s="412" t="n">
        <v>2019</v>
      </c>
      <c r="C758" s="151" t="inlineStr">
        <is>
          <t>2018/19</t>
        </is>
      </c>
      <c r="D758" s="413" t="n">
        <v>7</v>
      </c>
      <c r="E758" s="154" t="n">
        <v>0</v>
      </c>
      <c r="F758" s="154" t="n">
        <v>0</v>
      </c>
      <c r="G758" s="154" t="n">
        <v>0</v>
      </c>
      <c r="H758" s="154" t="n">
        <v>8628.299999999999</v>
      </c>
      <c r="I758" s="154" t="n">
        <v>71.40000000000001</v>
      </c>
      <c r="J758" s="154" t="n">
        <v>8699.700000000001</v>
      </c>
      <c r="K758" s="154" t="n">
        <v>30.9</v>
      </c>
      <c r="L758" s="154" t="n">
        <v>0</v>
      </c>
      <c r="M758" s="154" t="n">
        <v>0</v>
      </c>
      <c r="N758" s="154" t="n">
        <v>0</v>
      </c>
    </row>
    <row r="759" ht="10.05" customHeight="1">
      <c r="A759" s="151" t="inlineStr">
        <is>
          <t>POIS</t>
        </is>
      </c>
      <c r="B759" s="412" t="n">
        <v>2019</v>
      </c>
      <c r="C759" s="151" t="inlineStr">
        <is>
          <t>2018/19</t>
        </is>
      </c>
      <c r="D759" s="413" t="n">
        <v>7</v>
      </c>
      <c r="E759" s="154" t="n">
        <v>0</v>
      </c>
      <c r="F759" s="154" t="n">
        <v>0</v>
      </c>
      <c r="G759" s="154" t="n">
        <v>0</v>
      </c>
      <c r="H759" s="154" t="n">
        <v>76076.7</v>
      </c>
      <c r="I759" s="154" t="n">
        <v>5447.7</v>
      </c>
      <c r="J759" s="154" t="n">
        <v>81524.39999999999</v>
      </c>
      <c r="K759" s="154" t="n">
        <v>1179.3</v>
      </c>
      <c r="L759" s="154" t="n">
        <v>0</v>
      </c>
      <c r="M759" s="154" t="n">
        <v>0</v>
      </c>
      <c r="N759" s="154" t="n">
        <v>0</v>
      </c>
    </row>
    <row r="760" ht="10.05" customHeight="1">
      <c r="A760" s="151" t="inlineStr">
        <is>
          <t>FEVEROLE</t>
        </is>
      </c>
      <c r="B760" s="412" t="n">
        <v>2019</v>
      </c>
      <c r="C760" s="151" t="inlineStr">
        <is>
          <t>2019/20</t>
        </is>
      </c>
      <c r="D760" s="413" t="n">
        <v>7</v>
      </c>
      <c r="E760" s="154" t="n">
        <v>36196.3</v>
      </c>
      <c r="F760" s="154" t="n">
        <v>373.8</v>
      </c>
      <c r="G760" s="154" t="n">
        <v>36570.1</v>
      </c>
      <c r="H760" s="154" t="n">
        <v>40449.7</v>
      </c>
      <c r="I760" s="154" t="n">
        <v>838.2</v>
      </c>
      <c r="J760" s="154" t="n">
        <v>41287.9</v>
      </c>
      <c r="K760" s="154" t="n">
        <v>8103.4</v>
      </c>
      <c r="L760" s="154" t="n">
        <v>10012</v>
      </c>
      <c r="M760" s="154" t="n">
        <v>2116.6</v>
      </c>
      <c r="N760" s="154" t="n">
        <v>152.9</v>
      </c>
    </row>
    <row r="761" ht="10.05" customHeight="1">
      <c r="A761" s="151" t="inlineStr">
        <is>
          <t>LUPIN</t>
        </is>
      </c>
      <c r="B761" s="412" t="n">
        <v>2019</v>
      </c>
      <c r="C761" s="151" t="inlineStr">
        <is>
          <t>2019/20</t>
        </is>
      </c>
      <c r="D761" s="413" t="n">
        <v>7</v>
      </c>
      <c r="E761" s="154" t="n">
        <v>808.6</v>
      </c>
      <c r="F761" s="154" t="n">
        <v>0</v>
      </c>
      <c r="G761" s="154" t="n">
        <v>808.6</v>
      </c>
      <c r="H761" s="154" t="n">
        <v>8513</v>
      </c>
      <c r="I761" s="154" t="n">
        <v>71.40000000000001</v>
      </c>
      <c r="J761" s="154" t="n">
        <v>8584.4</v>
      </c>
      <c r="K761" s="154" t="n">
        <v>150.7</v>
      </c>
      <c r="L761" s="154" t="n">
        <v>137.1</v>
      </c>
      <c r="M761" s="154" t="n">
        <v>0</v>
      </c>
      <c r="N761" s="154" t="n">
        <v>17.4</v>
      </c>
    </row>
    <row r="762" ht="10.05" customHeight="1">
      <c r="A762" s="151" t="inlineStr">
        <is>
          <t>POIS</t>
        </is>
      </c>
      <c r="B762" s="412" t="n">
        <v>2019</v>
      </c>
      <c r="C762" s="151" t="inlineStr">
        <is>
          <t>2019/20</t>
        </is>
      </c>
      <c r="D762" s="413" t="n">
        <v>7</v>
      </c>
      <c r="E762" s="154" t="n">
        <v>311552.4</v>
      </c>
      <c r="F762" s="154" t="n">
        <v>6923</v>
      </c>
      <c r="G762" s="154" t="n">
        <v>318475.4</v>
      </c>
      <c r="H762" s="154" t="n">
        <v>342486.7</v>
      </c>
      <c r="I762" s="154" t="n">
        <v>8699.799999999999</v>
      </c>
      <c r="J762" s="154" t="n">
        <v>351186.5</v>
      </c>
      <c r="K762" s="154" t="n">
        <v>96130</v>
      </c>
      <c r="L762" s="154" t="n">
        <v>113682.6</v>
      </c>
      <c r="M762" s="154" t="n">
        <v>18525.8</v>
      </c>
      <c r="N762" s="154" t="n">
        <v>188</v>
      </c>
    </row>
    <row r="763" ht="10.05" customHeight="1">
      <c r="A763" s="151" t="inlineStr">
        <is>
          <t>FEVEROLE</t>
        </is>
      </c>
      <c r="B763" s="412" t="n">
        <v>2019</v>
      </c>
      <c r="C763" s="151" t="inlineStr">
        <is>
          <t>2019/20</t>
        </is>
      </c>
      <c r="D763" s="413" t="n">
        <v>8</v>
      </c>
      <c r="E763" s="154" t="n">
        <v>22046.1</v>
      </c>
      <c r="F763" s="154" t="n">
        <v>1065.3</v>
      </c>
      <c r="G763" s="154" t="n">
        <v>23111.4</v>
      </c>
      <c r="H763" s="154" t="n">
        <v>56646.7</v>
      </c>
      <c r="I763" s="154" t="n">
        <v>1338</v>
      </c>
      <c r="J763" s="154" t="n">
        <v>57984.7</v>
      </c>
      <c r="K763" s="154" t="n">
        <v>9727</v>
      </c>
      <c r="L763" s="154" t="n">
        <v>6746.6</v>
      </c>
      <c r="M763" s="154" t="n">
        <v>4855.5</v>
      </c>
      <c r="N763" s="154" t="n">
        <v>209.5</v>
      </c>
    </row>
    <row r="764" ht="10.05" customHeight="1">
      <c r="A764" s="151" t="inlineStr">
        <is>
          <t>LUPIN</t>
        </is>
      </c>
      <c r="B764" s="412" t="n">
        <v>2019</v>
      </c>
      <c r="C764" s="151" t="inlineStr">
        <is>
          <t>2019/20</t>
        </is>
      </c>
      <c r="D764" s="413" t="n">
        <v>8</v>
      </c>
      <c r="E764" s="154" t="n">
        <v>1855.1</v>
      </c>
      <c r="F764" s="154" t="n">
        <v>10</v>
      </c>
      <c r="G764" s="154" t="n">
        <v>1865.1</v>
      </c>
      <c r="H764" s="154" t="n">
        <v>9611.299999999999</v>
      </c>
      <c r="I764" s="154" t="n">
        <v>81.40000000000001</v>
      </c>
      <c r="J764" s="154" t="n">
        <v>9692.700000000001</v>
      </c>
      <c r="K764" s="154" t="n">
        <v>510.3</v>
      </c>
      <c r="L764" s="154" t="n">
        <v>519.5</v>
      </c>
      <c r="M764" s="154" t="n">
        <v>138.5</v>
      </c>
      <c r="N764" s="154" t="n">
        <v>21.4</v>
      </c>
    </row>
    <row r="765" ht="10.05" customHeight="1">
      <c r="A765" s="151" t="inlineStr">
        <is>
          <t>POIS</t>
        </is>
      </c>
      <c r="B765" s="412" t="n">
        <v>2019</v>
      </c>
      <c r="C765" s="151" t="inlineStr">
        <is>
          <t>2019/20</t>
        </is>
      </c>
      <c r="D765" s="413" t="n">
        <v>8</v>
      </c>
      <c r="E765" s="154" t="n">
        <v>43613.4</v>
      </c>
      <c r="F765" s="154" t="n">
        <v>808.8</v>
      </c>
      <c r="G765" s="154" t="n">
        <v>44422.2</v>
      </c>
      <c r="H765" s="154" t="n">
        <v>343230.4</v>
      </c>
      <c r="I765" s="154" t="n">
        <v>12362</v>
      </c>
      <c r="J765" s="154" t="n">
        <v>355592.4</v>
      </c>
      <c r="K765" s="154" t="n">
        <v>82413.60000000001</v>
      </c>
      <c r="L765" s="154" t="n">
        <v>14128</v>
      </c>
      <c r="M765" s="154" t="n">
        <v>26670.1</v>
      </c>
      <c r="N765" s="154" t="n">
        <v>1160.1</v>
      </c>
    </row>
    <row r="766" ht="10.05" customHeight="1">
      <c r="A766" s="151" t="inlineStr">
        <is>
          <t>FEVEROLE</t>
        </is>
      </c>
      <c r="B766" s="412" t="n">
        <v>2019</v>
      </c>
      <c r="C766" s="151" t="inlineStr">
        <is>
          <t>2019/20</t>
        </is>
      </c>
      <c r="D766" s="413" t="n">
        <v>9</v>
      </c>
      <c r="E766" s="154" t="n">
        <v>10586.7</v>
      </c>
      <c r="F766" s="154" t="n">
        <v>2231</v>
      </c>
      <c r="G766" s="154" t="n">
        <v>12817.7</v>
      </c>
      <c r="H766" s="154" t="n">
        <v>59310.7</v>
      </c>
      <c r="I766" s="154" t="n">
        <v>2106</v>
      </c>
      <c r="J766" s="154" t="n">
        <v>61416.7</v>
      </c>
      <c r="K766" s="154" t="n">
        <v>7121.9</v>
      </c>
      <c r="L766" s="154" t="n">
        <v>2132.6</v>
      </c>
      <c r="M766" s="154" t="n">
        <v>4413.4</v>
      </c>
      <c r="N766" s="154" t="n">
        <v>332.9</v>
      </c>
    </row>
    <row r="767" ht="10.05" customHeight="1">
      <c r="A767" s="151" t="inlineStr">
        <is>
          <t>LUPIN</t>
        </is>
      </c>
      <c r="B767" s="412" t="n">
        <v>2019</v>
      </c>
      <c r="C767" s="151" t="inlineStr">
        <is>
          <t>2019/20</t>
        </is>
      </c>
      <c r="D767" s="413" t="n">
        <v>9</v>
      </c>
      <c r="E767" s="154" t="n">
        <v>837.4</v>
      </c>
      <c r="F767" s="154" t="n">
        <v>0</v>
      </c>
      <c r="G767" s="154" t="n">
        <v>837.4</v>
      </c>
      <c r="H767" s="154" t="n">
        <v>9564.799999999999</v>
      </c>
      <c r="I767" s="154" t="n">
        <v>81.40000000000001</v>
      </c>
      <c r="J767" s="154" t="n">
        <v>9646.200000000001</v>
      </c>
      <c r="K767" s="154" t="n">
        <v>298</v>
      </c>
      <c r="L767" s="154" t="n">
        <v>174.7</v>
      </c>
      <c r="M767" s="154" t="n">
        <v>327.8</v>
      </c>
      <c r="N767" s="154" t="n">
        <v>59.2</v>
      </c>
    </row>
    <row r="768" ht="10.05" customHeight="1">
      <c r="A768" s="151" t="inlineStr">
        <is>
          <t>POIS</t>
        </is>
      </c>
      <c r="B768" s="412" t="n">
        <v>2019</v>
      </c>
      <c r="C768" s="151" t="inlineStr">
        <is>
          <t>2019/20</t>
        </is>
      </c>
      <c r="D768" s="413" t="n">
        <v>9</v>
      </c>
      <c r="E768" s="154" t="n">
        <v>44776.1</v>
      </c>
      <c r="F768" s="154" t="n">
        <v>3825.3</v>
      </c>
      <c r="G768" s="154" t="n">
        <v>48601.4</v>
      </c>
      <c r="H768" s="154" t="n">
        <v>346026.8</v>
      </c>
      <c r="I768" s="154" t="n">
        <v>14459.7</v>
      </c>
      <c r="J768" s="154" t="n">
        <v>360486.5</v>
      </c>
      <c r="K768" s="154" t="n">
        <v>54935.5</v>
      </c>
      <c r="L768" s="154" t="n">
        <v>2142</v>
      </c>
      <c r="M768" s="154" t="n">
        <v>29347.2</v>
      </c>
      <c r="N768" s="154" t="n">
        <v>272.8</v>
      </c>
    </row>
    <row r="769" ht="10.05" customHeight="1">
      <c r="A769" s="151" t="inlineStr">
        <is>
          <t>FEVEROLE</t>
        </is>
      </c>
      <c r="B769" s="412" t="n">
        <v>2019</v>
      </c>
      <c r="C769" s="151" t="inlineStr">
        <is>
          <t>2019/20</t>
        </is>
      </c>
      <c r="D769" s="413" t="n">
        <v>10</v>
      </c>
      <c r="E769" s="154" t="n">
        <v>3964.1</v>
      </c>
      <c r="F769" s="154" t="n">
        <v>1166.2</v>
      </c>
      <c r="G769" s="154" t="n">
        <v>5130.3</v>
      </c>
      <c r="H769" s="154" t="n">
        <v>57151.3</v>
      </c>
      <c r="I769" s="154" t="n">
        <v>1700.2</v>
      </c>
      <c r="J769" s="154" t="n">
        <v>58851.5</v>
      </c>
      <c r="K769" s="154" t="n">
        <v>6269</v>
      </c>
      <c r="L769" s="154" t="n">
        <v>1367</v>
      </c>
      <c r="M769" s="154" t="n">
        <v>1849.4</v>
      </c>
      <c r="N769" s="154" t="n">
        <v>435.1</v>
      </c>
    </row>
    <row r="770" ht="10.05" customHeight="1">
      <c r="A770" s="151" t="inlineStr">
        <is>
          <t>LUPIN</t>
        </is>
      </c>
      <c r="B770" s="412" t="n">
        <v>2019</v>
      </c>
      <c r="C770" s="151" t="inlineStr">
        <is>
          <t>2019/20</t>
        </is>
      </c>
      <c r="D770" s="413" t="n">
        <v>10</v>
      </c>
      <c r="E770" s="154" t="n">
        <v>150.8</v>
      </c>
      <c r="F770" s="154" t="n">
        <v>134.9</v>
      </c>
      <c r="G770" s="154" t="n">
        <v>285.7</v>
      </c>
      <c r="H770" s="154" t="n">
        <v>8702.4</v>
      </c>
      <c r="I770" s="154" t="n">
        <v>216.2</v>
      </c>
      <c r="J770" s="154" t="n">
        <v>8918.6</v>
      </c>
      <c r="K770" s="154" t="n">
        <v>173</v>
      </c>
      <c r="L770" s="154" t="n">
        <v>3.5</v>
      </c>
      <c r="M770" s="154" t="n">
        <v>109.7</v>
      </c>
      <c r="N770" s="154" t="n">
        <v>15.3</v>
      </c>
    </row>
    <row r="771" ht="10.05" customHeight="1">
      <c r="A771" s="151" t="inlineStr">
        <is>
          <t>POIS</t>
        </is>
      </c>
      <c r="B771" s="412" t="n">
        <v>2019</v>
      </c>
      <c r="C771" s="151" t="inlineStr">
        <is>
          <t>2019/20</t>
        </is>
      </c>
      <c r="D771" s="413" t="n">
        <v>10</v>
      </c>
      <c r="E771" s="154" t="n">
        <v>15913</v>
      </c>
      <c r="F771" s="154" t="n">
        <v>5047.9</v>
      </c>
      <c r="G771" s="154" t="n">
        <v>20960.9</v>
      </c>
      <c r="H771" s="154" t="n">
        <v>310017.2</v>
      </c>
      <c r="I771" s="154" t="n">
        <v>14529.1</v>
      </c>
      <c r="J771" s="154" t="n">
        <v>324546.3</v>
      </c>
      <c r="K771" s="154" t="n">
        <v>45176.6</v>
      </c>
      <c r="L771" s="154" t="n">
        <v>1661.2</v>
      </c>
      <c r="M771" s="154" t="n">
        <v>10987.6</v>
      </c>
      <c r="N771" s="154" t="n">
        <v>433</v>
      </c>
    </row>
    <row r="772" ht="10.05" customHeight="1">
      <c r="A772" s="151" t="inlineStr">
        <is>
          <t>FEVEROLE</t>
        </is>
      </c>
      <c r="B772" s="412" t="n">
        <v>2019</v>
      </c>
      <c r="C772" s="151" t="inlineStr">
        <is>
          <t>2019/20</t>
        </is>
      </c>
      <c r="D772" s="413" t="n">
        <v>11</v>
      </c>
      <c r="E772" s="154" t="n">
        <v>1393</v>
      </c>
      <c r="F772" s="154" t="n">
        <v>1311.7</v>
      </c>
      <c r="G772" s="154" t="n">
        <v>2704.7</v>
      </c>
      <c r="H772" s="154" t="n">
        <v>54629.7</v>
      </c>
      <c r="I772" s="154" t="n">
        <v>2318.6</v>
      </c>
      <c r="J772" s="154" t="n">
        <v>56948.3</v>
      </c>
      <c r="K772" s="154" t="n">
        <v>4713.9</v>
      </c>
      <c r="L772" s="154" t="n">
        <v>-838.5</v>
      </c>
      <c r="M772" s="154" t="n">
        <v>484.5</v>
      </c>
      <c r="N772" s="154" t="n">
        <v>234.1</v>
      </c>
    </row>
    <row r="773" ht="10.05" customHeight="1">
      <c r="A773" s="151" t="inlineStr">
        <is>
          <t>LUPIN</t>
        </is>
      </c>
      <c r="B773" s="412" t="n">
        <v>2019</v>
      </c>
      <c r="C773" s="151" t="inlineStr">
        <is>
          <t>2019/20</t>
        </is>
      </c>
      <c r="D773" s="413" t="n">
        <v>11</v>
      </c>
      <c r="E773" s="154" t="n">
        <v>58.3</v>
      </c>
      <c r="F773" s="154" t="n">
        <v>0</v>
      </c>
      <c r="G773" s="154" t="n">
        <v>58.3</v>
      </c>
      <c r="H773" s="154" t="n">
        <v>7686.1</v>
      </c>
      <c r="I773" s="154" t="n">
        <v>80.8</v>
      </c>
      <c r="J773" s="154" t="n">
        <v>7766.9</v>
      </c>
      <c r="K773" s="154" t="n">
        <v>174.1</v>
      </c>
      <c r="L773" s="154" t="n">
        <v>33.5</v>
      </c>
      <c r="M773" s="154" t="n">
        <v>16.9</v>
      </c>
      <c r="N773" s="154" t="n">
        <v>15.5</v>
      </c>
    </row>
    <row r="774" ht="10.05" customHeight="1">
      <c r="A774" s="151" t="inlineStr">
        <is>
          <t>POIS</t>
        </is>
      </c>
      <c r="B774" s="412" t="n">
        <v>2019</v>
      </c>
      <c r="C774" s="151" t="inlineStr">
        <is>
          <t>2019/20</t>
        </is>
      </c>
      <c r="D774" s="413" t="n">
        <v>11</v>
      </c>
      <c r="E774" s="154" t="n">
        <v>14499.1</v>
      </c>
      <c r="F774" s="154" t="n">
        <v>3461</v>
      </c>
      <c r="G774" s="154" t="n">
        <v>17960.1</v>
      </c>
      <c r="H774" s="154" t="n">
        <v>272992.2</v>
      </c>
      <c r="I774" s="154" t="n">
        <v>14657.8</v>
      </c>
      <c r="J774" s="154" t="n">
        <v>287650</v>
      </c>
      <c r="K774" s="154" t="n">
        <v>36869</v>
      </c>
      <c r="L774" s="154" t="n">
        <v>1187.1</v>
      </c>
      <c r="M774" s="154" t="n">
        <v>8888.299999999999</v>
      </c>
      <c r="N774" s="154" t="n">
        <v>565.9</v>
      </c>
    </row>
    <row r="775" ht="10.05" customHeight="1">
      <c r="A775" s="151" t="inlineStr">
        <is>
          <t>FEVEROLE</t>
        </is>
      </c>
      <c r="B775" s="412" t="n">
        <v>2019</v>
      </c>
      <c r="C775" s="151" t="inlineStr">
        <is>
          <t>2019/20</t>
        </is>
      </c>
      <c r="D775" s="413" t="n">
        <v>12</v>
      </c>
      <c r="E775" s="154" t="n">
        <v>1993.5</v>
      </c>
      <c r="F775" s="154" t="n">
        <v>203.9</v>
      </c>
      <c r="G775" s="154" t="n">
        <v>2197.4</v>
      </c>
      <c r="H775" s="154" t="n">
        <v>51899.3</v>
      </c>
      <c r="I775" s="154" t="n">
        <v>2375</v>
      </c>
      <c r="J775" s="154" t="n">
        <v>54274.3</v>
      </c>
      <c r="K775" s="154" t="n">
        <v>4142.8</v>
      </c>
      <c r="L775" s="154" t="n">
        <v>121.1</v>
      </c>
      <c r="M775" s="154" t="n">
        <v>659.3</v>
      </c>
      <c r="N775" s="154" t="n">
        <v>33.2</v>
      </c>
    </row>
    <row r="776" ht="10.05" customHeight="1">
      <c r="A776" s="151" t="inlineStr">
        <is>
          <t>LUPIN</t>
        </is>
      </c>
      <c r="B776" s="412" t="n">
        <v>2019</v>
      </c>
      <c r="C776" s="151" t="inlineStr">
        <is>
          <t>2019/20</t>
        </is>
      </c>
      <c r="D776" s="413" t="n">
        <v>12</v>
      </c>
      <c r="E776" s="154" t="n">
        <v>18</v>
      </c>
      <c r="F776" s="154" t="n">
        <v>0</v>
      </c>
      <c r="G776" s="154" t="n">
        <v>18</v>
      </c>
      <c r="H776" s="154" t="n">
        <v>6866.4</v>
      </c>
      <c r="I776" s="154" t="n">
        <v>81.2</v>
      </c>
      <c r="J776" s="154" t="n">
        <v>6947.6</v>
      </c>
      <c r="K776" s="154" t="n">
        <v>189.1</v>
      </c>
      <c r="L776" s="154" t="n">
        <v>50.2</v>
      </c>
      <c r="M776" s="154" t="n">
        <v>8.6</v>
      </c>
      <c r="N776" s="154" t="n">
        <v>26.6</v>
      </c>
    </row>
    <row r="777" ht="10.05" customHeight="1">
      <c r="A777" s="151" t="inlineStr">
        <is>
          <t>POIS</t>
        </is>
      </c>
      <c r="B777" s="412" t="n">
        <v>2019</v>
      </c>
      <c r="C777" s="151" t="inlineStr">
        <is>
          <t>2019/20</t>
        </is>
      </c>
      <c r="D777" s="413" t="n">
        <v>12</v>
      </c>
      <c r="E777" s="154" t="n">
        <v>13382.3</v>
      </c>
      <c r="F777" s="154" t="n">
        <v>2712.7</v>
      </c>
      <c r="G777" s="154" t="n">
        <v>16095</v>
      </c>
      <c r="H777" s="154" t="n">
        <v>246507.4</v>
      </c>
      <c r="I777" s="154" t="n">
        <v>15005.4</v>
      </c>
      <c r="J777" s="154" t="n">
        <v>261512.8</v>
      </c>
      <c r="K777" s="154" t="n">
        <v>30561.9</v>
      </c>
      <c r="L777" s="154" t="n">
        <v>1367.6</v>
      </c>
      <c r="M777" s="154" t="n">
        <v>7371.4</v>
      </c>
      <c r="N777" s="154" t="n">
        <v>303.1</v>
      </c>
    </row>
    <row r="778" ht="10.05" customHeight="1">
      <c r="A778" s="151" t="inlineStr">
        <is>
          <t>FEVEROLE</t>
        </is>
      </c>
      <c r="B778" s="412" t="n">
        <v>2020</v>
      </c>
      <c r="C778" s="151" t="inlineStr">
        <is>
          <t>2019/20</t>
        </is>
      </c>
      <c r="D778" s="413" t="n">
        <v>1</v>
      </c>
      <c r="E778" s="154" t="n">
        <v>2656.9</v>
      </c>
      <c r="F778" s="154" t="n">
        <v>246.9</v>
      </c>
      <c r="G778" s="154" t="n">
        <v>2903.8</v>
      </c>
      <c r="H778" s="154" t="n">
        <v>48217.3</v>
      </c>
      <c r="I778" s="154" t="n">
        <v>1854</v>
      </c>
      <c r="J778" s="154" t="n">
        <v>50071.3</v>
      </c>
      <c r="K778" s="154" t="n">
        <v>3616.2</v>
      </c>
      <c r="L778" s="154" t="n">
        <v>180.1</v>
      </c>
      <c r="M778" s="154" t="n">
        <v>674.9</v>
      </c>
      <c r="N778" s="154" t="n">
        <v>47.8</v>
      </c>
    </row>
    <row r="779" ht="10.05" customHeight="1">
      <c r="A779" s="151" t="inlineStr">
        <is>
          <t>LUPIN</t>
        </is>
      </c>
      <c r="B779" s="412" t="n">
        <v>2020</v>
      </c>
      <c r="C779" s="151" t="inlineStr">
        <is>
          <t>2019/20</t>
        </is>
      </c>
      <c r="D779" s="413" t="n">
        <v>1</v>
      </c>
      <c r="E779" s="154" t="n">
        <v>111.4</v>
      </c>
      <c r="F779" s="154" t="n">
        <v>60</v>
      </c>
      <c r="G779" s="154" t="n">
        <v>171.4</v>
      </c>
      <c r="H779" s="154" t="n">
        <v>5899.5</v>
      </c>
      <c r="I779" s="154" t="n">
        <v>56.4</v>
      </c>
      <c r="J779" s="154" t="n">
        <v>5955.9</v>
      </c>
      <c r="K779" s="154" t="n">
        <v>183.4</v>
      </c>
      <c r="L779" s="154" t="n">
        <v>32.6</v>
      </c>
      <c r="M779" s="154" t="n">
        <v>0</v>
      </c>
      <c r="N779" s="154" t="n">
        <v>38.3</v>
      </c>
    </row>
    <row r="780" ht="10.05" customHeight="1">
      <c r="A780" s="151" t="inlineStr">
        <is>
          <t>POIS</t>
        </is>
      </c>
      <c r="B780" s="412" t="n">
        <v>2020</v>
      </c>
      <c r="C780" s="151" t="inlineStr">
        <is>
          <t>2019/20</t>
        </is>
      </c>
      <c r="D780" s="413" t="n">
        <v>1</v>
      </c>
      <c r="E780" s="154" t="n">
        <v>16424.1</v>
      </c>
      <c r="F780" s="154" t="n">
        <v>3147.5</v>
      </c>
      <c r="G780" s="154" t="n">
        <v>19571.6</v>
      </c>
      <c r="H780" s="154" t="n">
        <v>218094.3</v>
      </c>
      <c r="I780" s="154" t="n">
        <v>12717.1</v>
      </c>
      <c r="J780" s="154" t="n">
        <v>230811.4</v>
      </c>
      <c r="K780" s="154" t="n">
        <v>22240</v>
      </c>
      <c r="L780" s="154" t="n">
        <v>2063.3</v>
      </c>
      <c r="M780" s="154" t="n">
        <v>9588.700000000001</v>
      </c>
      <c r="N780" s="154" t="n">
        <v>794.2</v>
      </c>
    </row>
    <row r="781" ht="10.05" customHeight="1">
      <c r="A781" s="151" t="inlineStr">
        <is>
          <t>FEVEROLE</t>
        </is>
      </c>
      <c r="B781" s="412" t="n">
        <v>2020</v>
      </c>
      <c r="C781" s="151" t="inlineStr">
        <is>
          <t>2019/20</t>
        </is>
      </c>
      <c r="D781" s="413" t="n">
        <v>2</v>
      </c>
      <c r="E781" s="154" t="n">
        <v>2403.4</v>
      </c>
      <c r="F781" s="154" t="n">
        <v>124.3</v>
      </c>
      <c r="G781" s="154" t="n">
        <v>2527.7</v>
      </c>
      <c r="H781" s="154" t="n">
        <v>45101</v>
      </c>
      <c r="I781" s="154" t="n">
        <v>1310.5</v>
      </c>
      <c r="J781" s="154" t="n">
        <v>46411.5</v>
      </c>
      <c r="K781" s="154" t="n">
        <v>2860.2</v>
      </c>
      <c r="L781" s="154" t="n">
        <v>191.6</v>
      </c>
      <c r="M781" s="154" t="n">
        <v>888.3</v>
      </c>
      <c r="N781" s="154" t="n">
        <v>59.5</v>
      </c>
    </row>
    <row r="782" ht="10.05" customHeight="1">
      <c r="A782" s="151" t="inlineStr">
        <is>
          <t>LUPIN</t>
        </is>
      </c>
      <c r="B782" s="412" t="n">
        <v>2020</v>
      </c>
      <c r="C782" s="151" t="inlineStr">
        <is>
          <t>2019/20</t>
        </is>
      </c>
      <c r="D782" s="413" t="n">
        <v>2</v>
      </c>
      <c r="E782" s="154" t="n">
        <v>33.4</v>
      </c>
      <c r="F782" s="154" t="n">
        <v>14</v>
      </c>
      <c r="G782" s="154" t="n">
        <v>47.4</v>
      </c>
      <c r="H782" s="154" t="n">
        <v>5094.8</v>
      </c>
      <c r="I782" s="154" t="n">
        <v>47.7</v>
      </c>
      <c r="J782" s="154" t="n">
        <v>5142.5</v>
      </c>
      <c r="K782" s="154" t="n">
        <v>169.6</v>
      </c>
      <c r="L782" s="154" t="n">
        <v>0</v>
      </c>
      <c r="M782" s="154" t="n">
        <v>0</v>
      </c>
      <c r="N782" s="154" t="n">
        <v>13.9</v>
      </c>
    </row>
    <row r="783" ht="10.05" customHeight="1">
      <c r="A783" s="151" t="inlineStr">
        <is>
          <t>POIS</t>
        </is>
      </c>
      <c r="B783" s="412" t="n">
        <v>2020</v>
      </c>
      <c r="C783" s="151" t="inlineStr">
        <is>
          <t>2019/20</t>
        </is>
      </c>
      <c r="D783" s="413" t="n">
        <v>2</v>
      </c>
      <c r="E783" s="154" t="n">
        <v>13618.4</v>
      </c>
      <c r="F783" s="154" t="n">
        <v>1027.6</v>
      </c>
      <c r="G783" s="154" t="n">
        <v>14646</v>
      </c>
      <c r="H783" s="154" t="n">
        <v>195646.8</v>
      </c>
      <c r="I783" s="154" t="n">
        <v>8285</v>
      </c>
      <c r="J783" s="154" t="n">
        <v>203931.8</v>
      </c>
      <c r="K783" s="154" t="n">
        <v>15748.5</v>
      </c>
      <c r="L783" s="154" t="n">
        <v>1138.1</v>
      </c>
      <c r="M783" s="154" t="n">
        <v>7297.1</v>
      </c>
      <c r="N783" s="154" t="n">
        <v>334.6</v>
      </c>
    </row>
    <row r="784" ht="10.05" customHeight="1">
      <c r="A784" s="151" t="inlineStr">
        <is>
          <t>FEVEROLE</t>
        </is>
      </c>
      <c r="B784" s="412" t="n">
        <v>2020</v>
      </c>
      <c r="C784" s="151" t="inlineStr">
        <is>
          <t>2019/20</t>
        </is>
      </c>
      <c r="D784" s="413" t="n">
        <v>3</v>
      </c>
      <c r="E784" s="154" t="n">
        <v>1996.8</v>
      </c>
      <c r="F784" s="154" t="n">
        <v>0</v>
      </c>
      <c r="G784" s="154" t="n">
        <v>1996.8</v>
      </c>
      <c r="H784" s="154" t="n">
        <v>39973.2</v>
      </c>
      <c r="I784" s="154" t="n">
        <v>1273.8</v>
      </c>
      <c r="J784" s="154" t="n">
        <v>41247</v>
      </c>
      <c r="K784" s="154" t="n">
        <v>2335.2</v>
      </c>
      <c r="L784" s="154" t="n">
        <v>206.9</v>
      </c>
      <c r="M784" s="154" t="n">
        <v>642</v>
      </c>
      <c r="N784" s="154" t="n">
        <v>89.8</v>
      </c>
    </row>
    <row r="785" ht="10.05" customHeight="1">
      <c r="A785" s="151" t="inlineStr">
        <is>
          <t>LUPIN</t>
        </is>
      </c>
      <c r="B785" s="412" t="n">
        <v>2020</v>
      </c>
      <c r="C785" s="151" t="inlineStr">
        <is>
          <t>2019/20</t>
        </is>
      </c>
      <c r="D785" s="413" t="n">
        <v>3</v>
      </c>
      <c r="E785" s="154" t="n">
        <v>0</v>
      </c>
      <c r="F785" s="154" t="n">
        <v>0</v>
      </c>
      <c r="G785" s="154" t="n">
        <v>0</v>
      </c>
      <c r="H785" s="154" t="n">
        <v>4242.3</v>
      </c>
      <c r="I785" s="154" t="n">
        <v>30.6</v>
      </c>
      <c r="J785" s="154" t="n">
        <v>4272.9</v>
      </c>
      <c r="K785" s="154" t="n">
        <v>157.3</v>
      </c>
      <c r="L785" s="154" t="n">
        <v>0</v>
      </c>
      <c r="M785" s="154" t="n">
        <v>0</v>
      </c>
      <c r="N785" s="154" t="n">
        <v>12.3</v>
      </c>
    </row>
    <row r="786" ht="10.05" customHeight="1">
      <c r="A786" s="151" t="inlineStr">
        <is>
          <t>POIS</t>
        </is>
      </c>
      <c r="B786" s="412" t="n">
        <v>2020</v>
      </c>
      <c r="C786" s="151" t="inlineStr">
        <is>
          <t>2019/20</t>
        </is>
      </c>
      <c r="D786" s="413" t="n">
        <v>3</v>
      </c>
      <c r="E786" s="154" t="n">
        <v>12221.2</v>
      </c>
      <c r="F786" s="154" t="n">
        <v>231.2</v>
      </c>
      <c r="G786" s="154" t="n">
        <v>12452.4</v>
      </c>
      <c r="H786" s="154" t="n">
        <v>167675.9</v>
      </c>
      <c r="I786" s="154" t="n">
        <v>7699.4</v>
      </c>
      <c r="J786" s="154" t="n">
        <v>175375.3</v>
      </c>
      <c r="K786" s="154" t="n">
        <v>11343.3</v>
      </c>
      <c r="L786" s="154" t="n">
        <v>1026.7</v>
      </c>
      <c r="M786" s="154" t="n">
        <v>4961.9</v>
      </c>
      <c r="N786" s="154" t="n">
        <v>474.8</v>
      </c>
    </row>
    <row r="787" ht="10.05" customHeight="1">
      <c r="A787" s="151" t="inlineStr">
        <is>
          <t>FEVEROLE</t>
        </is>
      </c>
      <c r="B787" s="412" t="n">
        <v>2020</v>
      </c>
      <c r="C787" s="151" t="inlineStr">
        <is>
          <t>2019/20</t>
        </is>
      </c>
      <c r="D787" s="413" t="n">
        <v>4</v>
      </c>
      <c r="E787" s="154" t="n">
        <v>2163.1</v>
      </c>
      <c r="F787" s="154" t="n">
        <v>0</v>
      </c>
      <c r="G787" s="154" t="n">
        <v>2163.1</v>
      </c>
      <c r="H787" s="154" t="n">
        <v>34229.5</v>
      </c>
      <c r="I787" s="154" t="n">
        <v>1178.4</v>
      </c>
      <c r="J787" s="154" t="n">
        <v>35407.9</v>
      </c>
      <c r="K787" s="154" t="n">
        <v>1634.8</v>
      </c>
      <c r="L787" s="154" t="n">
        <v>95.5</v>
      </c>
      <c r="M787" s="154" t="n">
        <v>740.2</v>
      </c>
      <c r="N787" s="154" t="n">
        <v>58.9</v>
      </c>
    </row>
    <row r="788" ht="10.05" customHeight="1">
      <c r="A788" s="151" t="inlineStr">
        <is>
          <t>LUPIN</t>
        </is>
      </c>
      <c r="B788" s="412" t="n">
        <v>2020</v>
      </c>
      <c r="C788" s="151" t="inlineStr">
        <is>
          <t>2019/20</t>
        </is>
      </c>
      <c r="D788" s="413" t="n">
        <v>4</v>
      </c>
      <c r="E788" s="154" t="n">
        <v>17.2</v>
      </c>
      <c r="F788" s="154" t="n">
        <v>0</v>
      </c>
      <c r="G788" s="154" t="n">
        <v>17.2</v>
      </c>
      <c r="H788" s="154" t="n">
        <v>3024.3</v>
      </c>
      <c r="I788" s="154" t="n">
        <v>28.7</v>
      </c>
      <c r="J788" s="154" t="n">
        <v>3053</v>
      </c>
      <c r="K788" s="154" t="n">
        <v>137.9</v>
      </c>
      <c r="L788" s="154" t="n">
        <v>0</v>
      </c>
      <c r="M788" s="154" t="n">
        <v>0</v>
      </c>
      <c r="N788" s="154" t="n">
        <v>19.4</v>
      </c>
    </row>
    <row r="789" ht="10.05" customHeight="1">
      <c r="A789" s="151" t="inlineStr">
        <is>
          <t>POIS</t>
        </is>
      </c>
      <c r="B789" s="412" t="n">
        <v>2020</v>
      </c>
      <c r="C789" s="151" t="inlineStr">
        <is>
          <t>2019/20</t>
        </is>
      </c>
      <c r="D789" s="413" t="n">
        <v>4</v>
      </c>
      <c r="E789" s="154" t="n">
        <v>11336.6</v>
      </c>
      <c r="F789" s="154" t="n">
        <v>48.2</v>
      </c>
      <c r="G789" s="154" t="n">
        <v>11384.8</v>
      </c>
      <c r="H789" s="154" t="n">
        <v>128160.4</v>
      </c>
      <c r="I789" s="154" t="n">
        <v>7231.6</v>
      </c>
      <c r="J789" s="154" t="n">
        <v>135392</v>
      </c>
      <c r="K789" s="154" t="n">
        <v>7878.4</v>
      </c>
      <c r="L789" s="154" t="n">
        <v>835.2</v>
      </c>
      <c r="M789" s="154" t="n">
        <v>4115.5</v>
      </c>
      <c r="N789" s="154" t="n">
        <v>225.5</v>
      </c>
    </row>
    <row r="790" ht="10.05" customHeight="1">
      <c r="A790" s="151" t="inlineStr">
        <is>
          <t>FEVEROLE</t>
        </is>
      </c>
      <c r="B790" s="412" t="n">
        <v>2020</v>
      </c>
      <c r="C790" s="151" t="inlineStr">
        <is>
          <t>2019/20</t>
        </is>
      </c>
      <c r="D790" s="413" t="n">
        <v>5</v>
      </c>
      <c r="E790" s="154" t="n">
        <v>2071.7</v>
      </c>
      <c r="F790" s="154" t="n">
        <v>98.8</v>
      </c>
      <c r="G790" s="154" t="n">
        <v>2170.5</v>
      </c>
      <c r="H790" s="154" t="n">
        <v>22597.2</v>
      </c>
      <c r="I790" s="154" t="n">
        <v>844.4</v>
      </c>
      <c r="J790" s="154" t="n">
        <v>23441.6</v>
      </c>
      <c r="K790" s="154" t="n">
        <v>1117.9</v>
      </c>
      <c r="L790" s="154" t="n">
        <v>119.8</v>
      </c>
      <c r="M790" s="154" t="n">
        <v>586.9</v>
      </c>
      <c r="N790" s="154" t="n">
        <v>80</v>
      </c>
    </row>
    <row r="791" ht="10.05" customHeight="1">
      <c r="A791" s="151" t="inlineStr">
        <is>
          <t>LUPIN</t>
        </is>
      </c>
      <c r="B791" s="412" t="n">
        <v>2020</v>
      </c>
      <c r="C791" s="151" t="inlineStr">
        <is>
          <t>2019/20</t>
        </is>
      </c>
      <c r="D791" s="413" t="n">
        <v>5</v>
      </c>
      <c r="E791" s="154" t="n">
        <v>3.5</v>
      </c>
      <c r="F791" s="154" t="n">
        <v>0</v>
      </c>
      <c r="G791" s="154" t="n">
        <v>3.5</v>
      </c>
      <c r="H791" s="154" t="n">
        <v>2284.4</v>
      </c>
      <c r="I791" s="154" t="n">
        <v>28.5</v>
      </c>
      <c r="J791" s="154" t="n">
        <v>2312.9</v>
      </c>
      <c r="K791" s="154" t="n">
        <v>122.5</v>
      </c>
      <c r="L791" s="154" t="n">
        <v>0</v>
      </c>
      <c r="M791" s="154" t="n">
        <v>0</v>
      </c>
      <c r="N791" s="154" t="n">
        <v>15.4</v>
      </c>
    </row>
    <row r="792" ht="10.05" customHeight="1">
      <c r="A792" s="151" t="inlineStr">
        <is>
          <t>POIS</t>
        </is>
      </c>
      <c r="B792" s="412" t="n">
        <v>2020</v>
      </c>
      <c r="C792" s="151" t="inlineStr">
        <is>
          <t>2019/20</t>
        </is>
      </c>
      <c r="D792" s="413" t="n">
        <v>5</v>
      </c>
      <c r="E792" s="154" t="n">
        <v>9524.1</v>
      </c>
      <c r="F792" s="154" t="n">
        <v>0</v>
      </c>
      <c r="G792" s="154" t="n">
        <v>9524.1</v>
      </c>
      <c r="H792" s="154" t="n">
        <v>89383.7</v>
      </c>
      <c r="I792" s="154" t="n">
        <v>6190</v>
      </c>
      <c r="J792" s="154" t="n">
        <v>95573.7</v>
      </c>
      <c r="K792" s="154" t="n">
        <v>2355.5</v>
      </c>
      <c r="L792" s="154" t="n">
        <v>380.9</v>
      </c>
      <c r="M792" s="154" t="n">
        <v>5458.4</v>
      </c>
      <c r="N792" s="154" t="n">
        <v>478.8</v>
      </c>
    </row>
    <row r="793" ht="10.05" customHeight="1">
      <c r="A793" s="151" t="inlineStr">
        <is>
          <t>FEVEROLE</t>
        </is>
      </c>
      <c r="B793" s="412" t="n">
        <v>2020</v>
      </c>
      <c r="C793" s="151" t="inlineStr">
        <is>
          <t>2019/20</t>
        </is>
      </c>
      <c r="D793" s="413" t="n">
        <v>6</v>
      </c>
      <c r="E793" s="154" t="n">
        <v>1887.5</v>
      </c>
      <c r="F793" s="154" t="n">
        <v>-13.4</v>
      </c>
      <c r="G793" s="154" t="n">
        <v>1874.1</v>
      </c>
      <c r="H793" s="154" t="n">
        <v>0</v>
      </c>
      <c r="I793" s="154" t="n">
        <v>0</v>
      </c>
      <c r="J793" s="154" t="n">
        <v>0</v>
      </c>
      <c r="K793" s="154" t="n">
        <v>0</v>
      </c>
      <c r="L793" s="154" t="n">
        <v>229.3</v>
      </c>
      <c r="M793" s="154" t="n">
        <v>458.6</v>
      </c>
      <c r="N793" s="154" t="n">
        <v>219.6</v>
      </c>
    </row>
    <row r="794" ht="10.05" customHeight="1">
      <c r="A794" s="151" t="inlineStr">
        <is>
          <t>LUPIN</t>
        </is>
      </c>
      <c r="B794" s="412" t="n">
        <v>2020</v>
      </c>
      <c r="C794" s="151" t="inlineStr">
        <is>
          <t>2019/20</t>
        </is>
      </c>
      <c r="D794" s="413" t="n">
        <v>6</v>
      </c>
      <c r="E794" s="154" t="n">
        <v>12.2</v>
      </c>
      <c r="F794" s="154" t="n">
        <v>0</v>
      </c>
      <c r="G794" s="154" t="n">
        <v>12.2</v>
      </c>
      <c r="H794" s="154" t="n">
        <v>0</v>
      </c>
      <c r="I794" s="154" t="n">
        <v>0</v>
      </c>
      <c r="J794" s="154" t="n">
        <v>0</v>
      </c>
      <c r="K794" s="154" t="n">
        <v>0</v>
      </c>
      <c r="L794" s="154" t="n">
        <v>0</v>
      </c>
      <c r="M794" s="154" t="n">
        <v>0</v>
      </c>
      <c r="N794" s="154" t="n">
        <v>9.1</v>
      </c>
    </row>
    <row r="795" ht="10.05" customHeight="1">
      <c r="A795" s="151" t="inlineStr">
        <is>
          <t>POIS</t>
        </is>
      </c>
      <c r="B795" s="412" t="n">
        <v>2020</v>
      </c>
      <c r="C795" s="151" t="inlineStr">
        <is>
          <t>2019/20</t>
        </is>
      </c>
      <c r="D795" s="413" t="n">
        <v>6</v>
      </c>
      <c r="E795" s="154" t="n">
        <v>6358.3</v>
      </c>
      <c r="F795" s="154" t="n">
        <v>2.1</v>
      </c>
      <c r="G795" s="154" t="n">
        <v>6360.4</v>
      </c>
      <c r="H795" s="154" t="n">
        <v>0</v>
      </c>
      <c r="I795" s="154" t="n">
        <v>0</v>
      </c>
      <c r="J795" s="154" t="n">
        <v>0</v>
      </c>
      <c r="K795" s="154" t="n">
        <v>0</v>
      </c>
      <c r="L795" s="154" t="n">
        <v>614.1</v>
      </c>
      <c r="M795" s="154" t="n">
        <v>1593.2</v>
      </c>
      <c r="N795" s="154" t="n">
        <v>455.6</v>
      </c>
    </row>
    <row r="796" ht="10.05" customHeight="1">
      <c r="A796" s="151" t="inlineStr">
        <is>
          <t>POIS CHICHE</t>
        </is>
      </c>
      <c r="B796" s="412" t="n">
        <v>2020</v>
      </c>
      <c r="C796" s="151" t="inlineStr">
        <is>
          <t>2019/20</t>
        </is>
      </c>
      <c r="D796" s="413" t="n">
        <v>6</v>
      </c>
      <c r="E796" s="154" t="n">
        <v>1462.5</v>
      </c>
      <c r="F796" s="154" t="n">
        <v>0</v>
      </c>
      <c r="G796" s="154" t="n">
        <v>1462.5</v>
      </c>
      <c r="H796" s="154" t="n">
        <v>0</v>
      </c>
      <c r="I796" s="154" t="n">
        <v>0</v>
      </c>
      <c r="J796" s="154" t="n">
        <v>0</v>
      </c>
      <c r="K796" s="154" t="n">
        <v>0</v>
      </c>
      <c r="L796" s="154" t="n">
        <v>0</v>
      </c>
      <c r="M796" s="154" t="n">
        <v>0</v>
      </c>
      <c r="N796" s="154" t="n">
        <v>0</v>
      </c>
    </row>
    <row r="797" ht="10.05" customHeight="1">
      <c r="A797" s="151" t="inlineStr">
        <is>
          <t>FEVEROLE</t>
        </is>
      </c>
      <c r="B797" s="412" t="n">
        <v>2020</v>
      </c>
      <c r="C797" s="151" t="inlineStr">
        <is>
          <t>2019/20</t>
        </is>
      </c>
      <c r="D797" s="413" t="n">
        <v>7</v>
      </c>
      <c r="E797" s="154" t="n">
        <v>0</v>
      </c>
      <c r="F797" s="154" t="n">
        <v>0</v>
      </c>
      <c r="G797" s="154" t="n">
        <v>0</v>
      </c>
      <c r="H797" s="154" t="n">
        <v>13245.9</v>
      </c>
      <c r="I797" s="154" t="n">
        <v>634</v>
      </c>
      <c r="J797" s="154" t="n">
        <v>13879.9</v>
      </c>
      <c r="K797" s="154" t="n">
        <v>669.1</v>
      </c>
      <c r="L797" s="154" t="n">
        <v>0</v>
      </c>
      <c r="M797" s="154" t="n">
        <v>0</v>
      </c>
      <c r="N797" s="154" t="n">
        <v>0</v>
      </c>
    </row>
    <row r="798" ht="10.05" customHeight="1">
      <c r="A798" s="151" t="inlineStr">
        <is>
          <t>LUPIN</t>
        </is>
      </c>
      <c r="B798" s="412" t="n">
        <v>2020</v>
      </c>
      <c r="C798" s="151" t="inlineStr">
        <is>
          <t>2019/20</t>
        </is>
      </c>
      <c r="D798" s="413" t="n">
        <v>7</v>
      </c>
      <c r="E798" s="154" t="n">
        <v>0</v>
      </c>
      <c r="F798" s="154" t="n">
        <v>0</v>
      </c>
      <c r="G798" s="154" t="n">
        <v>0</v>
      </c>
      <c r="H798" s="154" t="n">
        <v>1760.9</v>
      </c>
      <c r="I798" s="154" t="n">
        <v>29.2</v>
      </c>
      <c r="J798" s="154" t="n">
        <v>1790.1</v>
      </c>
      <c r="K798" s="154" t="n">
        <v>113.4</v>
      </c>
      <c r="L798" s="154" t="n">
        <v>0</v>
      </c>
      <c r="M798" s="154" t="n">
        <v>0</v>
      </c>
      <c r="N798" s="154" t="n">
        <v>0</v>
      </c>
    </row>
    <row r="799" ht="10.05" customHeight="1">
      <c r="A799" s="151" t="inlineStr">
        <is>
          <t>POIS</t>
        </is>
      </c>
      <c r="B799" s="412" t="n">
        <v>2020</v>
      </c>
      <c r="C799" s="151" t="inlineStr">
        <is>
          <t>2019/20</t>
        </is>
      </c>
      <c r="D799" s="413" t="n">
        <v>7</v>
      </c>
      <c r="E799" s="154" t="n">
        <v>0</v>
      </c>
      <c r="F799" s="154" t="n">
        <v>0</v>
      </c>
      <c r="G799" s="154" t="n">
        <v>0</v>
      </c>
      <c r="H799" s="154" t="n">
        <v>47147.1</v>
      </c>
      <c r="I799" s="154" t="n">
        <v>5950.6</v>
      </c>
      <c r="J799" s="154" t="n">
        <v>53097.7</v>
      </c>
      <c r="K799" s="154" t="n">
        <v>857.3</v>
      </c>
      <c r="L799" s="154" t="n">
        <v>0</v>
      </c>
      <c r="M799" s="154" t="n">
        <v>0</v>
      </c>
      <c r="N799" s="154" t="n">
        <v>0</v>
      </c>
    </row>
    <row r="800" ht="10.05" customHeight="1">
      <c r="A800" s="151" t="inlineStr">
        <is>
          <t>POIS CHICHE</t>
        </is>
      </c>
      <c r="B800" s="412" t="n">
        <v>2020</v>
      </c>
      <c r="C800" s="151" t="inlineStr">
        <is>
          <t>2019/20</t>
        </is>
      </c>
      <c r="D800" s="413" t="n">
        <v>7</v>
      </c>
      <c r="E800" s="154" t="n">
        <v>0</v>
      </c>
      <c r="F800" s="154" t="n">
        <v>0</v>
      </c>
      <c r="G800" s="154" t="n">
        <v>0</v>
      </c>
      <c r="H800" s="154" t="n">
        <v>1462.5</v>
      </c>
      <c r="I800" s="154" t="n">
        <v>0</v>
      </c>
      <c r="J800" s="154" t="n">
        <v>1462.5</v>
      </c>
      <c r="K800" s="154" t="n">
        <v>0</v>
      </c>
      <c r="L800" s="154" t="n">
        <v>0</v>
      </c>
      <c r="M800" s="154" t="n">
        <v>0</v>
      </c>
      <c r="N800" s="154" t="n">
        <v>0</v>
      </c>
    </row>
    <row r="801" ht="10.05" customHeight="1">
      <c r="A801" s="151" t="inlineStr">
        <is>
          <t>FEVEROLE</t>
        </is>
      </c>
      <c r="B801" s="412" t="n">
        <v>2020</v>
      </c>
      <c r="C801" s="151" t="inlineStr">
        <is>
          <t>2020/21</t>
        </is>
      </c>
      <c r="D801" s="413" t="n">
        <v>7</v>
      </c>
      <c r="E801" s="154" t="n">
        <v>20195.3</v>
      </c>
      <c r="F801" s="154" t="n">
        <v>307.7</v>
      </c>
      <c r="G801" s="154" t="n">
        <v>20503</v>
      </c>
      <c r="H801" s="154" t="n">
        <v>26869.5</v>
      </c>
      <c r="I801" s="154" t="n">
        <v>627.2</v>
      </c>
      <c r="J801" s="154" t="n">
        <v>27496.7</v>
      </c>
      <c r="K801" s="154" t="n">
        <v>5344.6</v>
      </c>
      <c r="L801" s="154" t="n">
        <v>7378.1</v>
      </c>
      <c r="M801" s="154" t="n">
        <v>2560.8</v>
      </c>
      <c r="N801" s="154" t="n">
        <v>120.5</v>
      </c>
    </row>
    <row r="802" ht="10.05" customHeight="1">
      <c r="A802" s="151" t="inlineStr">
        <is>
          <t>LENTILLES</t>
        </is>
      </c>
      <c r="B802" s="412" t="n">
        <v>2020</v>
      </c>
      <c r="C802" s="151" t="inlineStr">
        <is>
          <t>2020/21</t>
        </is>
      </c>
      <c r="D802" s="413" t="n">
        <v>7</v>
      </c>
      <c r="E802" s="154" t="n">
        <v>5197</v>
      </c>
      <c r="F802" s="154" t="n">
        <v>7.1</v>
      </c>
      <c r="G802" s="154" t="n">
        <v>5204.1</v>
      </c>
      <c r="H802" s="154" t="n">
        <v>18937.9</v>
      </c>
      <c r="I802" s="154" t="n">
        <v>424.5</v>
      </c>
      <c r="J802" s="154" t="n">
        <v>19362.4</v>
      </c>
      <c r="K802" s="154" t="n">
        <v>68.90000000000001</v>
      </c>
      <c r="L802" s="154" t="n">
        <v>68.90000000000001</v>
      </c>
      <c r="M802" s="154" t="n">
        <v>0</v>
      </c>
      <c r="N802" s="154" t="n">
        <v>0</v>
      </c>
    </row>
    <row r="803" ht="10.05" customHeight="1">
      <c r="A803" s="151" t="inlineStr">
        <is>
          <t>LUPIN</t>
        </is>
      </c>
      <c r="B803" s="412" t="n">
        <v>2020</v>
      </c>
      <c r="C803" s="151" t="inlineStr">
        <is>
          <t>2020/21</t>
        </is>
      </c>
      <c r="D803" s="413" t="n">
        <v>7</v>
      </c>
      <c r="E803" s="154" t="n">
        <v>3811.5</v>
      </c>
      <c r="F803" s="154" t="n">
        <v>0</v>
      </c>
      <c r="G803" s="154" t="n">
        <v>3811.5</v>
      </c>
      <c r="H803" s="154" t="n">
        <v>4657.2</v>
      </c>
      <c r="I803" s="154" t="n">
        <v>29.2</v>
      </c>
      <c r="J803" s="154" t="n">
        <v>4686.4</v>
      </c>
      <c r="K803" s="154" t="n">
        <v>293.3</v>
      </c>
      <c r="L803" s="154" t="n">
        <v>1009.9</v>
      </c>
      <c r="M803" s="154" t="n">
        <v>804</v>
      </c>
      <c r="N803" s="154" t="n">
        <v>26.1</v>
      </c>
    </row>
    <row r="804" ht="10.05" customHeight="1">
      <c r="A804" s="151" t="inlineStr">
        <is>
          <t>POIS</t>
        </is>
      </c>
      <c r="B804" s="412" t="n">
        <v>2020</v>
      </c>
      <c r="C804" s="151" t="inlineStr">
        <is>
          <t>2020/21</t>
        </is>
      </c>
      <c r="D804" s="413" t="n">
        <v>7</v>
      </c>
      <c r="E804" s="154" t="n">
        <v>257489.2</v>
      </c>
      <c r="F804" s="154" t="n">
        <v>5282.7</v>
      </c>
      <c r="G804" s="154" t="n">
        <v>262771.9</v>
      </c>
      <c r="H804" s="154" t="n">
        <v>259878.1</v>
      </c>
      <c r="I804" s="154" t="n">
        <v>7051.1</v>
      </c>
      <c r="J804" s="154" t="n">
        <v>266929.2</v>
      </c>
      <c r="K804" s="154" t="n">
        <v>85197</v>
      </c>
      <c r="L804" s="154" t="n">
        <v>111833.8</v>
      </c>
      <c r="M804" s="154" t="n">
        <v>27100.7</v>
      </c>
      <c r="N804" s="154" t="n">
        <v>359</v>
      </c>
    </row>
    <row r="805" ht="10.05" customHeight="1">
      <c r="A805" s="151" t="inlineStr">
        <is>
          <t>POIS CHICHE</t>
        </is>
      </c>
      <c r="B805" s="412" t="n">
        <v>2020</v>
      </c>
      <c r="C805" s="151" t="inlineStr">
        <is>
          <t>2020/21</t>
        </is>
      </c>
      <c r="D805" s="413" t="n">
        <v>7</v>
      </c>
      <c r="E805" s="154" t="n">
        <v>600.7</v>
      </c>
      <c r="F805" s="154" t="n">
        <v>630</v>
      </c>
      <c r="G805" s="154" t="n">
        <v>1230.7</v>
      </c>
      <c r="H805" s="154" t="n">
        <v>16673.7</v>
      </c>
      <c r="I805" s="154" t="n">
        <v>1857.4</v>
      </c>
      <c r="J805" s="154" t="n">
        <v>18531.1</v>
      </c>
      <c r="K805" s="154" t="n">
        <v>0</v>
      </c>
      <c r="L805" s="154" t="n">
        <v>0</v>
      </c>
      <c r="M805" s="154" t="n">
        <v>0</v>
      </c>
      <c r="N805" s="154" t="n">
        <v>0</v>
      </c>
    </row>
    <row r="806" ht="10.05" customHeight="1">
      <c r="A806" s="151" t="inlineStr">
        <is>
          <t>FEVEROLE</t>
        </is>
      </c>
      <c r="B806" s="412" t="n">
        <v>2020</v>
      </c>
      <c r="C806" s="151" t="inlineStr">
        <is>
          <t>2020/21</t>
        </is>
      </c>
      <c r="D806" s="413" t="n">
        <v>8</v>
      </c>
      <c r="E806" s="154" t="n">
        <v>16608.9</v>
      </c>
      <c r="F806" s="154" t="n">
        <v>732</v>
      </c>
      <c r="G806" s="154" t="n">
        <v>17340.9</v>
      </c>
      <c r="H806" s="154" t="n">
        <v>38227.2</v>
      </c>
      <c r="I806" s="154" t="n">
        <v>1177.2</v>
      </c>
      <c r="J806" s="154" t="n">
        <v>39404.4</v>
      </c>
      <c r="K806" s="154" t="n">
        <v>6757.5</v>
      </c>
      <c r="L806" s="154" t="n">
        <v>5040.8</v>
      </c>
      <c r="M806" s="154" t="n">
        <v>3539.6</v>
      </c>
      <c r="N806" s="154" t="n">
        <v>60.7</v>
      </c>
    </row>
    <row r="807" ht="10.05" customHeight="1">
      <c r="A807" s="151" t="inlineStr">
        <is>
          <t>LENTILLES</t>
        </is>
      </c>
      <c r="B807" s="412" t="n">
        <v>2020</v>
      </c>
      <c r="C807" s="151" t="inlineStr">
        <is>
          <t>2020/21</t>
        </is>
      </c>
      <c r="D807" s="413" t="n">
        <v>8</v>
      </c>
      <c r="E807" s="154" t="n">
        <v>1899.3</v>
      </c>
      <c r="F807" s="154" t="n">
        <v>2.6</v>
      </c>
      <c r="G807" s="154" t="n">
        <v>1901.9</v>
      </c>
      <c r="H807" s="154" t="n">
        <v>19249.8</v>
      </c>
      <c r="I807" s="154" t="n">
        <v>401.2</v>
      </c>
      <c r="J807" s="154" t="n">
        <v>19651</v>
      </c>
      <c r="K807" s="154" t="n">
        <v>148.5</v>
      </c>
      <c r="L807" s="154" t="n">
        <v>90.7</v>
      </c>
      <c r="M807" s="154" t="n">
        <v>11.1</v>
      </c>
      <c r="N807" s="154" t="n">
        <v>0</v>
      </c>
    </row>
    <row r="808" ht="10.05" customHeight="1">
      <c r="A808" s="151" t="inlineStr">
        <is>
          <t>LUPIN</t>
        </is>
      </c>
      <c r="B808" s="412" t="n">
        <v>2020</v>
      </c>
      <c r="C808" s="151" t="inlineStr">
        <is>
          <t>2020/21</t>
        </is>
      </c>
      <c r="D808" s="413" t="n">
        <v>8</v>
      </c>
      <c r="E808" s="154" t="n">
        <v>1783.8</v>
      </c>
      <c r="F808" s="154" t="n">
        <v>1.2</v>
      </c>
      <c r="G808" s="154" t="n">
        <v>1785</v>
      </c>
      <c r="H808" s="154" t="n">
        <v>5951</v>
      </c>
      <c r="I808" s="154" t="n">
        <v>30.4</v>
      </c>
      <c r="J808" s="154" t="n">
        <v>5981.4</v>
      </c>
      <c r="K808" s="154" t="n">
        <v>307.2</v>
      </c>
      <c r="L808" s="154" t="n">
        <v>620.8</v>
      </c>
      <c r="M808" s="154" t="n">
        <v>583</v>
      </c>
      <c r="N808" s="154" t="n">
        <v>23.9</v>
      </c>
    </row>
    <row r="809" ht="10.05" customHeight="1">
      <c r="A809" s="151" t="inlineStr">
        <is>
          <t>POIS</t>
        </is>
      </c>
      <c r="B809" s="412" t="n">
        <v>2020</v>
      </c>
      <c r="C809" s="151" t="inlineStr">
        <is>
          <t>2020/21</t>
        </is>
      </c>
      <c r="D809" s="413" t="n">
        <v>8</v>
      </c>
      <c r="E809" s="154" t="n">
        <v>46036.1</v>
      </c>
      <c r="F809" s="154" t="n">
        <v>2248.4</v>
      </c>
      <c r="G809" s="154" t="n">
        <v>48284.5</v>
      </c>
      <c r="H809" s="154" t="n">
        <v>266000.7</v>
      </c>
      <c r="I809" s="154" t="n">
        <v>8571.5</v>
      </c>
      <c r="J809" s="154" t="n">
        <v>274572.2</v>
      </c>
      <c r="K809" s="154" t="n">
        <v>67388</v>
      </c>
      <c r="L809" s="154" t="n">
        <v>9566.200000000001</v>
      </c>
      <c r="M809" s="154" t="n">
        <v>26865.2</v>
      </c>
      <c r="N809" s="154" t="n">
        <v>514.3</v>
      </c>
    </row>
    <row r="810" ht="10.05" customHeight="1">
      <c r="A810" s="151" t="inlineStr">
        <is>
          <t>POIS CHICHE</t>
        </is>
      </c>
      <c r="B810" s="412" t="n">
        <v>2020</v>
      </c>
      <c r="C810" s="151" t="inlineStr">
        <is>
          <t>2020/21</t>
        </is>
      </c>
      <c r="D810" s="413" t="n">
        <v>8</v>
      </c>
      <c r="E810" s="154" t="n">
        <v>5083.8</v>
      </c>
      <c r="F810" s="154" t="n">
        <v>1604.6</v>
      </c>
      <c r="G810" s="154" t="n">
        <v>6688.4</v>
      </c>
      <c r="H810" s="154" t="n">
        <v>21326.5</v>
      </c>
      <c r="I810" s="154" t="n">
        <v>3525.3</v>
      </c>
      <c r="J810" s="154" t="n">
        <v>24851.8</v>
      </c>
      <c r="K810" s="154" t="n">
        <v>656.9</v>
      </c>
      <c r="L810" s="154" t="n">
        <v>687.5</v>
      </c>
      <c r="M810" s="154" t="n">
        <v>30.7</v>
      </c>
      <c r="N810" s="154" t="n">
        <v>0</v>
      </c>
    </row>
    <row r="811" ht="10.05" customHeight="1">
      <c r="A811" s="151" t="inlineStr">
        <is>
          <t>FEVEROLE</t>
        </is>
      </c>
      <c r="B811" s="412" t="n">
        <v>2020</v>
      </c>
      <c r="C811" s="151" t="inlineStr">
        <is>
          <t>2020/21</t>
        </is>
      </c>
      <c r="D811" s="413" t="n">
        <v>9</v>
      </c>
      <c r="E811" s="154" t="n">
        <v>11788.7</v>
      </c>
      <c r="F811" s="154" t="n">
        <v>2327.8</v>
      </c>
      <c r="G811" s="154" t="n">
        <v>14116.5</v>
      </c>
      <c r="H811" s="154" t="n">
        <v>40685.2</v>
      </c>
      <c r="I811" s="154" t="n">
        <v>2276.7</v>
      </c>
      <c r="J811" s="154" t="n">
        <v>42961.9</v>
      </c>
      <c r="K811" s="154" t="n">
        <v>5385.9</v>
      </c>
      <c r="L811" s="154" t="n">
        <v>2689.5</v>
      </c>
      <c r="M811" s="154" t="n">
        <v>3915.8</v>
      </c>
      <c r="N811" s="154" t="n">
        <v>146.3</v>
      </c>
    </row>
    <row r="812" ht="10.05" customHeight="1">
      <c r="A812" s="151" t="inlineStr">
        <is>
          <t>LENTILLES</t>
        </is>
      </c>
      <c r="B812" s="412" t="n">
        <v>2020</v>
      </c>
      <c r="C812" s="151" t="inlineStr">
        <is>
          <t>2020/21</t>
        </is>
      </c>
      <c r="D812" s="413" t="n">
        <v>9</v>
      </c>
      <c r="E812" s="154" t="n">
        <v>499.1</v>
      </c>
      <c r="F812" s="154" t="n">
        <v>157.9</v>
      </c>
      <c r="G812" s="154" t="n">
        <v>657</v>
      </c>
      <c r="H812" s="154" t="n">
        <v>18651.2</v>
      </c>
      <c r="I812" s="154" t="n">
        <v>413</v>
      </c>
      <c r="J812" s="154" t="n">
        <v>19064.2</v>
      </c>
      <c r="K812" s="154" t="n">
        <v>234.8</v>
      </c>
      <c r="L812" s="154" t="n">
        <v>101.1</v>
      </c>
      <c r="M812" s="154" t="n">
        <v>14.8</v>
      </c>
      <c r="N812" s="154" t="n">
        <v>0</v>
      </c>
    </row>
    <row r="813" ht="10.05" customHeight="1">
      <c r="A813" s="151" t="inlineStr">
        <is>
          <t>LUPIN</t>
        </is>
      </c>
      <c r="B813" s="412" t="n">
        <v>2020</v>
      </c>
      <c r="C813" s="151" t="inlineStr">
        <is>
          <t>2020/21</t>
        </is>
      </c>
      <c r="D813" s="413" t="n">
        <v>9</v>
      </c>
      <c r="E813" s="154" t="n">
        <v>2647.2</v>
      </c>
      <c r="F813" s="154" t="n">
        <v>851.2</v>
      </c>
      <c r="G813" s="154" t="n">
        <v>3498.4</v>
      </c>
      <c r="H813" s="154" t="n">
        <v>7277.1</v>
      </c>
      <c r="I813" s="154" t="n">
        <v>320.3</v>
      </c>
      <c r="J813" s="154" t="n">
        <v>7597.4</v>
      </c>
      <c r="K813" s="154" t="n">
        <v>421.9</v>
      </c>
      <c r="L813" s="154" t="n">
        <v>748.8</v>
      </c>
      <c r="M813" s="154" t="n">
        <v>602.2</v>
      </c>
      <c r="N813" s="154" t="n">
        <v>31.7</v>
      </c>
    </row>
    <row r="814" ht="10.05" customHeight="1">
      <c r="A814" s="151" t="inlineStr">
        <is>
          <t>POIS</t>
        </is>
      </c>
      <c r="B814" s="412" t="n">
        <v>2020</v>
      </c>
      <c r="C814" s="151" t="inlineStr">
        <is>
          <t>2020/21</t>
        </is>
      </c>
      <c r="D814" s="413" t="n">
        <v>9</v>
      </c>
      <c r="E814" s="154" t="n">
        <v>45422.3</v>
      </c>
      <c r="F814" s="154" t="n">
        <v>3819.9</v>
      </c>
      <c r="G814" s="154" t="n">
        <v>49242.2</v>
      </c>
      <c r="H814" s="154" t="n">
        <v>271214.1</v>
      </c>
      <c r="I814" s="154" t="n">
        <v>8494.1</v>
      </c>
      <c r="J814" s="154" t="n">
        <v>279708.2</v>
      </c>
      <c r="K814" s="154" t="n">
        <v>39685.6</v>
      </c>
      <c r="L814" s="154" t="n">
        <v>2311.7</v>
      </c>
      <c r="M814" s="154" t="n">
        <v>28741</v>
      </c>
      <c r="N814" s="154" t="n">
        <v>1192.4</v>
      </c>
    </row>
    <row r="815" ht="10.05" customHeight="1">
      <c r="A815" s="151" t="inlineStr">
        <is>
          <t>POIS CHICHE</t>
        </is>
      </c>
      <c r="B815" s="412" t="n">
        <v>2020</v>
      </c>
      <c r="C815" s="151" t="inlineStr">
        <is>
          <t>2020/21</t>
        </is>
      </c>
      <c r="D815" s="413" t="n">
        <v>9</v>
      </c>
      <c r="E815" s="154" t="n">
        <v>2809.6</v>
      </c>
      <c r="F815" s="154" t="n">
        <v>51.1</v>
      </c>
      <c r="G815" s="154" t="n">
        <v>2860.7</v>
      </c>
      <c r="H815" s="154" t="n">
        <v>23503.4</v>
      </c>
      <c r="I815" s="154" t="n">
        <v>3623</v>
      </c>
      <c r="J815" s="154" t="n">
        <v>27126.4</v>
      </c>
      <c r="K815" s="154" t="n">
        <v>789.9</v>
      </c>
      <c r="L815" s="154" t="n">
        <v>1090.8</v>
      </c>
      <c r="M815" s="154" t="n">
        <v>957.8</v>
      </c>
      <c r="N815" s="154" t="n">
        <v>0</v>
      </c>
    </row>
    <row r="816" ht="10.05" customHeight="1">
      <c r="A816" s="151" t="inlineStr">
        <is>
          <t>FEVEROLE</t>
        </is>
      </c>
      <c r="B816" s="412" t="n">
        <v>2020</v>
      </c>
      <c r="C816" s="151" t="inlineStr">
        <is>
          <t>2020/21</t>
        </is>
      </c>
      <c r="D816" s="413" t="n">
        <v>10</v>
      </c>
      <c r="E816" s="154" t="n">
        <v>3329.4</v>
      </c>
      <c r="F816" s="154" t="n">
        <v>888.7</v>
      </c>
      <c r="G816" s="154" t="n">
        <v>4218.1</v>
      </c>
      <c r="H816" s="154" t="n">
        <v>44002.5</v>
      </c>
      <c r="I816" s="154" t="n">
        <v>2444.5</v>
      </c>
      <c r="J816" s="154" t="n">
        <v>46447</v>
      </c>
      <c r="K816" s="154" t="n">
        <v>3526.5</v>
      </c>
      <c r="L816" s="154" t="n">
        <v>208.6</v>
      </c>
      <c r="M816" s="154" t="n">
        <v>1883</v>
      </c>
      <c r="N816" s="154" t="n">
        <v>185</v>
      </c>
    </row>
    <row r="817" ht="10.05" customHeight="1">
      <c r="A817" s="151" t="inlineStr">
        <is>
          <t>LENTILLES</t>
        </is>
      </c>
      <c r="B817" s="412" t="n">
        <v>2020</v>
      </c>
      <c r="C817" s="151" t="inlineStr">
        <is>
          <t>2020/21</t>
        </is>
      </c>
      <c r="D817" s="413" t="n">
        <v>10</v>
      </c>
      <c r="E817" s="154" t="n">
        <v>5849.5</v>
      </c>
      <c r="F817" s="154" t="n">
        <v>187.9</v>
      </c>
      <c r="G817" s="154" t="n">
        <v>6037.4</v>
      </c>
      <c r="H817" s="154" t="n">
        <v>25385</v>
      </c>
      <c r="I817" s="154" t="n">
        <v>584.6</v>
      </c>
      <c r="J817" s="154" t="n">
        <v>25969.6</v>
      </c>
      <c r="K817" s="154" t="n">
        <v>263</v>
      </c>
      <c r="L817" s="154" t="n">
        <v>302.7</v>
      </c>
      <c r="M817" s="154" t="n">
        <v>262.4</v>
      </c>
      <c r="N817" s="154" t="n">
        <v>12</v>
      </c>
    </row>
    <row r="818" ht="10.05" customHeight="1">
      <c r="A818" s="151" t="inlineStr">
        <is>
          <t>LUPIN</t>
        </is>
      </c>
      <c r="B818" s="412" t="n">
        <v>2020</v>
      </c>
      <c r="C818" s="151" t="inlineStr">
        <is>
          <t>2020/21</t>
        </is>
      </c>
      <c r="D818" s="413" t="n">
        <v>10</v>
      </c>
      <c r="E818" s="154" t="n">
        <v>192.2</v>
      </c>
      <c r="F818" s="154" t="n">
        <v>44.3</v>
      </c>
      <c r="G818" s="154" t="n">
        <v>236.5</v>
      </c>
      <c r="H818" s="154" t="n">
        <v>6552.6</v>
      </c>
      <c r="I818" s="154" t="n">
        <v>339.5</v>
      </c>
      <c r="J818" s="154" t="n">
        <v>6892.1</v>
      </c>
      <c r="K818" s="154" t="n">
        <v>349.9</v>
      </c>
      <c r="L818" s="154" t="n">
        <v>12</v>
      </c>
      <c r="M818" s="154" t="n">
        <v>26.1</v>
      </c>
      <c r="N818" s="154" t="n">
        <v>58</v>
      </c>
    </row>
    <row r="819" ht="10.05" customHeight="1">
      <c r="A819" s="151" t="inlineStr">
        <is>
          <t>POIS</t>
        </is>
      </c>
      <c r="B819" s="412" t="n">
        <v>2020</v>
      </c>
      <c r="C819" s="151" t="inlineStr">
        <is>
          <t>2020/21</t>
        </is>
      </c>
      <c r="D819" s="413" t="n">
        <v>10</v>
      </c>
      <c r="E819" s="154" t="n">
        <v>19067.7</v>
      </c>
      <c r="F819" s="154" t="n">
        <v>3196.1</v>
      </c>
      <c r="G819" s="154" t="n">
        <v>22263.8</v>
      </c>
      <c r="H819" s="154" t="n">
        <v>254774.5</v>
      </c>
      <c r="I819" s="154" t="n">
        <v>7406.7</v>
      </c>
      <c r="J819" s="154" t="n">
        <v>262181.2</v>
      </c>
      <c r="K819" s="154" t="n">
        <v>28846.2</v>
      </c>
      <c r="L819" s="154" t="n">
        <v>1365.2</v>
      </c>
      <c r="M819" s="154" t="n">
        <v>11884.5</v>
      </c>
      <c r="N819" s="154" t="n">
        <v>337.2</v>
      </c>
    </row>
    <row r="820" ht="10.05" customHeight="1">
      <c r="A820" s="151" t="inlineStr">
        <is>
          <t>POIS CHICHE</t>
        </is>
      </c>
      <c r="B820" s="412" t="n">
        <v>2020</v>
      </c>
      <c r="C820" s="151" t="inlineStr">
        <is>
          <t>2020/21</t>
        </is>
      </c>
      <c r="D820" s="413" t="n">
        <v>10</v>
      </c>
      <c r="E820" s="154" t="n">
        <v>5471.1</v>
      </c>
      <c r="F820" s="154" t="n">
        <v>0</v>
      </c>
      <c r="G820" s="154" t="n">
        <v>5471.1</v>
      </c>
      <c r="H820" s="154" t="n">
        <v>28361.2</v>
      </c>
      <c r="I820" s="154" t="n">
        <v>3498</v>
      </c>
      <c r="J820" s="154" t="n">
        <v>31859.2</v>
      </c>
      <c r="K820" s="154" t="n">
        <v>834.7</v>
      </c>
      <c r="L820" s="154" t="n">
        <v>52.8</v>
      </c>
      <c r="M820" s="154" t="n">
        <v>8</v>
      </c>
      <c r="N820" s="154" t="n">
        <v>0</v>
      </c>
    </row>
    <row r="821" ht="10.05" customHeight="1">
      <c r="A821" s="151" t="inlineStr">
        <is>
          <t>FEVEROLE</t>
        </is>
      </c>
      <c r="B821" s="412" t="n">
        <v>2020</v>
      </c>
      <c r="C821" s="151" t="inlineStr">
        <is>
          <t>2020/21</t>
        </is>
      </c>
      <c r="D821" s="413" t="n">
        <v>11</v>
      </c>
      <c r="E821" s="154" t="n">
        <v>1935.8</v>
      </c>
      <c r="F821" s="154" t="n">
        <v>912.5</v>
      </c>
      <c r="G821" s="154" t="n">
        <v>2848.3</v>
      </c>
      <c r="H821" s="154" t="n">
        <v>41354.7</v>
      </c>
      <c r="I821" s="154" t="n">
        <v>3131.3</v>
      </c>
      <c r="J821" s="154" t="n">
        <v>44486</v>
      </c>
      <c r="K821" s="154" t="n">
        <v>2569</v>
      </c>
      <c r="L821" s="154" t="n">
        <v>242.4</v>
      </c>
      <c r="M821" s="154" t="n">
        <v>923.3</v>
      </c>
      <c r="N821" s="154" t="n">
        <v>276.7</v>
      </c>
    </row>
    <row r="822" ht="10.05" customHeight="1">
      <c r="A822" s="151" t="inlineStr">
        <is>
          <t>LENTILLES</t>
        </is>
      </c>
      <c r="B822" s="412" t="n">
        <v>2020</v>
      </c>
      <c r="C822" s="151" t="inlineStr">
        <is>
          <t>2020/21</t>
        </is>
      </c>
      <c r="D822" s="413" t="n">
        <v>11</v>
      </c>
      <c r="E822" s="154" t="n">
        <v>1155.2</v>
      </c>
      <c r="F822" s="154" t="n">
        <v>13.6</v>
      </c>
      <c r="G822" s="154" t="n">
        <v>1168.8</v>
      </c>
      <c r="H822" s="154" t="n">
        <v>24425.8</v>
      </c>
      <c r="I822" s="154" t="n">
        <v>571.8</v>
      </c>
      <c r="J822" s="154" t="n">
        <v>24997.6</v>
      </c>
      <c r="K822" s="154" t="n">
        <v>299.4</v>
      </c>
      <c r="L822" s="154" t="n">
        <v>412.9</v>
      </c>
      <c r="M822" s="154" t="n">
        <v>395.3</v>
      </c>
      <c r="N822" s="154" t="n">
        <v>21.4</v>
      </c>
    </row>
    <row r="823" ht="10.05" customHeight="1">
      <c r="A823" s="151" t="inlineStr">
        <is>
          <t>LUPIN</t>
        </is>
      </c>
      <c r="B823" s="412" t="n">
        <v>2020</v>
      </c>
      <c r="C823" s="151" t="inlineStr">
        <is>
          <t>2020/21</t>
        </is>
      </c>
      <c r="D823" s="413" t="n">
        <v>11</v>
      </c>
      <c r="E823" s="154" t="n">
        <v>139.4</v>
      </c>
      <c r="F823" s="154" t="n">
        <v>0</v>
      </c>
      <c r="G823" s="154" t="n">
        <v>139.4</v>
      </c>
      <c r="H823" s="154" t="n">
        <v>5591.6</v>
      </c>
      <c r="I823" s="154" t="n">
        <v>339.4</v>
      </c>
      <c r="J823" s="154" t="n">
        <v>5931</v>
      </c>
      <c r="K823" s="154" t="n">
        <v>253</v>
      </c>
      <c r="L823" s="154" t="n">
        <v>55.1</v>
      </c>
      <c r="M823" s="154" t="n">
        <v>46.5</v>
      </c>
      <c r="N823" s="154" t="n">
        <v>105.6</v>
      </c>
    </row>
    <row r="824" ht="10.05" customHeight="1">
      <c r="A824" s="151" t="inlineStr">
        <is>
          <t>POIS</t>
        </is>
      </c>
      <c r="B824" s="412" t="n">
        <v>2020</v>
      </c>
      <c r="C824" s="151" t="inlineStr">
        <is>
          <t>2020/21</t>
        </is>
      </c>
      <c r="D824" s="413" t="n">
        <v>11</v>
      </c>
      <c r="E824" s="154" t="n">
        <v>11749.7</v>
      </c>
      <c r="F824" s="154" t="n">
        <v>4434.3</v>
      </c>
      <c r="G824" s="154" t="n">
        <v>16184</v>
      </c>
      <c r="H824" s="154" t="n">
        <v>230946.4</v>
      </c>
      <c r="I824" s="154" t="n">
        <v>8947.5</v>
      </c>
      <c r="J824" s="154" t="n">
        <v>239893.9</v>
      </c>
      <c r="K824" s="154" t="n">
        <v>23549</v>
      </c>
      <c r="L824" s="154" t="n">
        <v>1085.7</v>
      </c>
      <c r="M824" s="154" t="n">
        <v>6197.4</v>
      </c>
      <c r="N824" s="154" t="n">
        <v>191.2</v>
      </c>
    </row>
    <row r="825" ht="10.05" customHeight="1">
      <c r="A825" s="151" t="inlineStr">
        <is>
          <t>POIS CHICHE</t>
        </is>
      </c>
      <c r="B825" s="412" t="n">
        <v>2020</v>
      </c>
      <c r="C825" s="151" t="inlineStr">
        <is>
          <t>2020/21</t>
        </is>
      </c>
      <c r="D825" s="413" t="n">
        <v>11</v>
      </c>
      <c r="E825" s="154" t="n">
        <v>5270.7</v>
      </c>
      <c r="F825" s="154" t="n">
        <v>18.4</v>
      </c>
      <c r="G825" s="154" t="n">
        <v>5289.1</v>
      </c>
      <c r="H825" s="154" t="n">
        <v>30530.5</v>
      </c>
      <c r="I825" s="154" t="n">
        <v>3422.4</v>
      </c>
      <c r="J825" s="154" t="n">
        <v>33952.9</v>
      </c>
      <c r="K825" s="154" t="n">
        <v>830.8</v>
      </c>
      <c r="L825" s="154" t="n">
        <v>43.1</v>
      </c>
      <c r="M825" s="154" t="n">
        <v>47.2</v>
      </c>
      <c r="N825" s="154" t="n">
        <v>0</v>
      </c>
    </row>
    <row r="826" ht="10.05" customHeight="1">
      <c r="A826" s="151" t="inlineStr">
        <is>
          <t>FEVEROLE</t>
        </is>
      </c>
      <c r="B826" s="412" t="n">
        <v>2020</v>
      </c>
      <c r="C826" s="151" t="inlineStr">
        <is>
          <t>2020/21</t>
        </is>
      </c>
      <c r="D826" s="413" t="n">
        <v>12</v>
      </c>
      <c r="E826" s="154" t="n">
        <v>1505.2</v>
      </c>
      <c r="F826" s="154" t="n">
        <v>461</v>
      </c>
      <c r="G826" s="154" t="n">
        <v>1966.2</v>
      </c>
      <c r="H826" s="154" t="n">
        <v>38623.4</v>
      </c>
      <c r="I826" s="154" t="n">
        <v>3248.4</v>
      </c>
      <c r="J826" s="154" t="n">
        <v>41871.8</v>
      </c>
      <c r="K826" s="154" t="n">
        <v>1996.2</v>
      </c>
      <c r="L826" s="154" t="n">
        <v>224.5</v>
      </c>
      <c r="M826" s="154" t="n">
        <v>743.2</v>
      </c>
      <c r="N826" s="154" t="n">
        <v>81.59999999999999</v>
      </c>
    </row>
    <row r="827" ht="10.05" customHeight="1">
      <c r="A827" s="151" t="inlineStr">
        <is>
          <t>LENTILLES</t>
        </is>
      </c>
      <c r="B827" s="412" t="n">
        <v>2020</v>
      </c>
      <c r="C827" s="151" t="inlineStr">
        <is>
          <t>2020/21</t>
        </is>
      </c>
      <c r="D827" s="413" t="n">
        <v>12</v>
      </c>
      <c r="E827" s="154" t="n">
        <v>273.4</v>
      </c>
      <c r="F827" s="154" t="n">
        <v>186.9</v>
      </c>
      <c r="G827" s="154" t="n">
        <v>460.3</v>
      </c>
      <c r="H827" s="154" t="n">
        <v>21917.7</v>
      </c>
      <c r="I827" s="154" t="n">
        <v>632.1</v>
      </c>
      <c r="J827" s="154" t="n">
        <v>22549.8</v>
      </c>
      <c r="K827" s="154" t="n">
        <v>369.4</v>
      </c>
      <c r="L827" s="154" t="n">
        <v>193.4</v>
      </c>
      <c r="M827" s="154" t="n">
        <v>94.90000000000001</v>
      </c>
      <c r="N827" s="154" t="n">
        <v>37.3</v>
      </c>
    </row>
    <row r="828" ht="10.05" customHeight="1">
      <c r="A828" s="151" t="inlineStr">
        <is>
          <t>LUPIN</t>
        </is>
      </c>
      <c r="B828" s="412" t="n">
        <v>2020</v>
      </c>
      <c r="C828" s="151" t="inlineStr">
        <is>
          <t>2020/21</t>
        </is>
      </c>
      <c r="D828" s="413" t="n">
        <v>12</v>
      </c>
      <c r="E828" s="154" t="n">
        <v>180.1</v>
      </c>
      <c r="F828" s="154" t="n">
        <v>0</v>
      </c>
      <c r="G828" s="154" t="n">
        <v>180.1</v>
      </c>
      <c r="H828" s="154" t="n">
        <v>5027.8</v>
      </c>
      <c r="I828" s="154" t="n">
        <v>72.8</v>
      </c>
      <c r="J828" s="154" t="n">
        <v>5100.6</v>
      </c>
      <c r="K828" s="154" t="n">
        <v>148.5</v>
      </c>
      <c r="L828" s="154" t="n">
        <v>3.8</v>
      </c>
      <c r="M828" s="154" t="n">
        <v>59.1</v>
      </c>
      <c r="N828" s="154" t="n">
        <v>49.2</v>
      </c>
    </row>
    <row r="829" ht="10.05" customHeight="1">
      <c r="A829" s="151" t="inlineStr">
        <is>
          <t>POIS</t>
        </is>
      </c>
      <c r="B829" s="412" t="n">
        <v>2020</v>
      </c>
      <c r="C829" s="151" t="inlineStr">
        <is>
          <t>2020/21</t>
        </is>
      </c>
      <c r="D829" s="413" t="n">
        <v>12</v>
      </c>
      <c r="E829" s="154" t="n">
        <v>10295.6</v>
      </c>
      <c r="F829" s="154" t="n">
        <v>1518.9</v>
      </c>
      <c r="G829" s="154" t="n">
        <v>11814.5</v>
      </c>
      <c r="H829" s="154" t="n">
        <v>189810.6</v>
      </c>
      <c r="I829" s="154" t="n">
        <v>8987.1</v>
      </c>
      <c r="J829" s="154" t="n">
        <v>198797.7</v>
      </c>
      <c r="K829" s="154" t="n">
        <v>17843.4</v>
      </c>
      <c r="L829" s="154" t="n">
        <v>894.5</v>
      </c>
      <c r="M829" s="154" t="n">
        <v>5749.1</v>
      </c>
      <c r="N829" s="154" t="n">
        <v>857.4</v>
      </c>
    </row>
    <row r="830" ht="10.05" customHeight="1">
      <c r="A830" s="151" t="inlineStr">
        <is>
          <t>POIS CHICHE</t>
        </is>
      </c>
      <c r="B830" s="412" t="n">
        <v>2020</v>
      </c>
      <c r="C830" s="151" t="inlineStr">
        <is>
          <t>2020/21</t>
        </is>
      </c>
      <c r="D830" s="413" t="n">
        <v>12</v>
      </c>
      <c r="E830" s="154" t="n">
        <v>384.6</v>
      </c>
      <c r="F830" s="154" t="n">
        <v>67.2</v>
      </c>
      <c r="G830" s="154" t="n">
        <v>451.8</v>
      </c>
      <c r="H830" s="154" t="n">
        <v>30709.7</v>
      </c>
      <c r="I830" s="154" t="n">
        <v>3173.2</v>
      </c>
      <c r="J830" s="154" t="n">
        <v>33882.9</v>
      </c>
      <c r="K830" s="154" t="n">
        <v>1187.2</v>
      </c>
      <c r="L830" s="154" t="n">
        <v>386.3</v>
      </c>
      <c r="M830" s="154" t="n">
        <v>100.6</v>
      </c>
      <c r="N830" s="154" t="n">
        <v>0</v>
      </c>
    </row>
    <row r="831" ht="10.05" customHeight="1">
      <c r="A831" s="151" t="inlineStr">
        <is>
          <t>FEVEROLE</t>
        </is>
      </c>
      <c r="B831" s="412" t="n">
        <v>2021</v>
      </c>
      <c r="C831" s="151" t="inlineStr">
        <is>
          <t>2020/21</t>
        </is>
      </c>
      <c r="D831" s="413" t="n">
        <v>1</v>
      </c>
      <c r="E831" s="154" t="n">
        <v>1531.9</v>
      </c>
      <c r="F831" s="154" t="n">
        <v>221.4</v>
      </c>
      <c r="G831" s="154" t="n">
        <v>1753.3</v>
      </c>
      <c r="H831" s="154" t="n">
        <v>36718.4</v>
      </c>
      <c r="I831" s="154" t="n">
        <v>2857</v>
      </c>
      <c r="J831" s="154" t="n">
        <v>39575.4</v>
      </c>
      <c r="K831" s="154" t="n">
        <v>1538.9</v>
      </c>
      <c r="L831" s="154" t="n">
        <v>267.6</v>
      </c>
      <c r="M831" s="154" t="n">
        <v>578.4</v>
      </c>
      <c r="N831" s="154" t="n">
        <v>149.7</v>
      </c>
    </row>
    <row r="832" ht="10.05" customHeight="1">
      <c r="A832" s="151" t="inlineStr">
        <is>
          <t>LENTILLES</t>
        </is>
      </c>
      <c r="B832" s="412" t="n">
        <v>2021</v>
      </c>
      <c r="C832" s="151" t="inlineStr">
        <is>
          <t>2020/21</t>
        </is>
      </c>
      <c r="D832" s="413" t="n">
        <v>1</v>
      </c>
      <c r="E832" s="154" t="n">
        <v>202.4</v>
      </c>
      <c r="F832" s="154" t="n">
        <v>198.5</v>
      </c>
      <c r="G832" s="154" t="n">
        <v>400.9</v>
      </c>
      <c r="H832" s="154" t="n">
        <v>20335.7</v>
      </c>
      <c r="I832" s="154" t="n">
        <v>379</v>
      </c>
      <c r="J832" s="154" t="n">
        <v>20714.7</v>
      </c>
      <c r="K832" s="154" t="n">
        <v>324.7</v>
      </c>
      <c r="L832" s="154" t="n">
        <v>12.9</v>
      </c>
      <c r="M832" s="154" t="n">
        <v>54.9</v>
      </c>
      <c r="N832" s="154" t="n">
        <v>2.7</v>
      </c>
    </row>
    <row r="833" ht="10.05" customHeight="1">
      <c r="A833" s="151" t="inlineStr">
        <is>
          <t>LUPIN</t>
        </is>
      </c>
      <c r="B833" s="412" t="n">
        <v>2021</v>
      </c>
      <c r="C833" s="151" t="inlineStr">
        <is>
          <t>2020/21</t>
        </is>
      </c>
      <c r="D833" s="413" t="n">
        <v>1</v>
      </c>
      <c r="E833" s="154" t="n">
        <v>5.6</v>
      </c>
      <c r="F833" s="154" t="n">
        <v>35.4</v>
      </c>
      <c r="G833" s="154" t="n">
        <v>41</v>
      </c>
      <c r="H833" s="154" t="n">
        <v>4185.7</v>
      </c>
      <c r="I833" s="154" t="n">
        <v>41.1</v>
      </c>
      <c r="J833" s="154" t="n">
        <v>4226.8</v>
      </c>
      <c r="K833" s="154" t="n">
        <v>150</v>
      </c>
      <c r="L833" s="154" t="n">
        <v>25.9</v>
      </c>
      <c r="M833" s="154" t="n">
        <v>5.6</v>
      </c>
      <c r="N833" s="154" t="n">
        <v>18.8</v>
      </c>
    </row>
    <row r="834" ht="10.05" customHeight="1">
      <c r="A834" s="151" t="inlineStr">
        <is>
          <t>POIS</t>
        </is>
      </c>
      <c r="B834" s="412" t="n">
        <v>2021</v>
      </c>
      <c r="C834" s="151" t="inlineStr">
        <is>
          <t>2020/21</t>
        </is>
      </c>
      <c r="D834" s="413" t="n">
        <v>1</v>
      </c>
      <c r="E834" s="154" t="n">
        <v>9883</v>
      </c>
      <c r="F834" s="154" t="n">
        <v>1915.7</v>
      </c>
      <c r="G834" s="154" t="n">
        <v>11798.7</v>
      </c>
      <c r="H834" s="154" t="n">
        <v>161920.1</v>
      </c>
      <c r="I834" s="154" t="n">
        <v>8181.2</v>
      </c>
      <c r="J834" s="154" t="n">
        <v>170101.3</v>
      </c>
      <c r="K834" s="154" t="n">
        <v>13875.3</v>
      </c>
      <c r="L834" s="154" t="n">
        <v>1434.9</v>
      </c>
      <c r="M834" s="154" t="n">
        <v>4390.3</v>
      </c>
      <c r="N834" s="154" t="n">
        <v>1008.3</v>
      </c>
    </row>
    <row r="835" ht="10.05" customHeight="1">
      <c r="A835" s="151" t="inlineStr">
        <is>
          <t>POIS CHICHE</t>
        </is>
      </c>
      <c r="B835" s="412" t="n">
        <v>2021</v>
      </c>
      <c r="C835" s="151" t="inlineStr">
        <is>
          <t>2020/21</t>
        </is>
      </c>
      <c r="D835" s="413" t="n">
        <v>1</v>
      </c>
      <c r="E835" s="154" t="n">
        <v>4090.3</v>
      </c>
      <c r="F835" s="154" t="n">
        <v>0</v>
      </c>
      <c r="G835" s="154" t="n">
        <v>4090.3</v>
      </c>
      <c r="H835" s="154" t="n">
        <v>32008.5</v>
      </c>
      <c r="I835" s="154" t="n">
        <v>2504.4</v>
      </c>
      <c r="J835" s="154" t="n">
        <v>34512.9</v>
      </c>
      <c r="K835" s="154" t="n">
        <v>1100.2</v>
      </c>
      <c r="L835" s="154" t="n">
        <v>0</v>
      </c>
      <c r="M835" s="154" t="n">
        <v>69.3</v>
      </c>
      <c r="N835" s="154" t="n">
        <v>2.1</v>
      </c>
    </row>
    <row r="836" ht="10.05" customHeight="1">
      <c r="A836" s="151" t="inlineStr">
        <is>
          <t>FEVEROLE</t>
        </is>
      </c>
      <c r="B836" s="412" t="n">
        <v>2021</v>
      </c>
      <c r="C836" s="151" t="inlineStr">
        <is>
          <t>2020/21</t>
        </is>
      </c>
      <c r="D836" s="413" t="n">
        <v>2</v>
      </c>
      <c r="E836" s="154" t="n">
        <v>1426.2</v>
      </c>
      <c r="F836" s="154" t="n">
        <v>52.9</v>
      </c>
      <c r="G836" s="154" t="n">
        <v>1479.1</v>
      </c>
      <c r="H836" s="154" t="n">
        <v>34014.9</v>
      </c>
      <c r="I836" s="154" t="n">
        <v>2456.9</v>
      </c>
      <c r="J836" s="154" t="n">
        <v>36471.8</v>
      </c>
      <c r="K836" s="154" t="n">
        <v>1320.1</v>
      </c>
      <c r="L836" s="154" t="n">
        <v>240.1</v>
      </c>
      <c r="M836" s="154" t="n">
        <v>403.6</v>
      </c>
      <c r="N836" s="154" t="n">
        <v>64.59999999999999</v>
      </c>
    </row>
    <row r="837" ht="10.05" customHeight="1">
      <c r="A837" s="151" t="inlineStr">
        <is>
          <t>LENTILLES</t>
        </is>
      </c>
      <c r="B837" s="412" t="n">
        <v>2021</v>
      </c>
      <c r="C837" s="151" t="inlineStr">
        <is>
          <t>2020/21</t>
        </is>
      </c>
      <c r="D837" s="413" t="n">
        <v>2</v>
      </c>
      <c r="E837" s="154" t="n">
        <v>113.7</v>
      </c>
      <c r="F837" s="154" t="n">
        <v>174.3</v>
      </c>
      <c r="G837" s="154" t="n">
        <v>288</v>
      </c>
      <c r="H837" s="154" t="n">
        <v>18198.1</v>
      </c>
      <c r="I837" s="154" t="n">
        <v>259.2</v>
      </c>
      <c r="J837" s="154" t="n">
        <v>18457.3</v>
      </c>
      <c r="K837" s="154" t="n">
        <v>315.3</v>
      </c>
      <c r="L837" s="154" t="n">
        <v>0</v>
      </c>
      <c r="M837" s="154" t="n">
        <v>4.4</v>
      </c>
      <c r="N837" s="154" t="n">
        <v>9.300000000000001</v>
      </c>
    </row>
    <row r="838" ht="10.05" customHeight="1">
      <c r="A838" s="151" t="inlineStr">
        <is>
          <t>LUPIN</t>
        </is>
      </c>
      <c r="B838" s="412" t="n">
        <v>2021</v>
      </c>
      <c r="C838" s="151" t="inlineStr">
        <is>
          <t>2020/21</t>
        </is>
      </c>
      <c r="D838" s="413" t="n">
        <v>2</v>
      </c>
      <c r="E838" s="154" t="n">
        <v>0</v>
      </c>
      <c r="F838" s="154" t="n">
        <v>26.4</v>
      </c>
      <c r="G838" s="154" t="n">
        <v>26.4</v>
      </c>
      <c r="H838" s="154" t="n">
        <v>3688.2</v>
      </c>
      <c r="I838" s="154" t="n">
        <v>13.5</v>
      </c>
      <c r="J838" s="154" t="n">
        <v>3701.7</v>
      </c>
      <c r="K838" s="154" t="n">
        <v>119.1</v>
      </c>
      <c r="L838" s="154" t="n">
        <v>0</v>
      </c>
      <c r="M838" s="154" t="n">
        <v>0</v>
      </c>
      <c r="N838" s="154" t="n">
        <v>30.9</v>
      </c>
    </row>
    <row r="839" ht="10.05" customHeight="1">
      <c r="A839" s="151" t="inlineStr">
        <is>
          <t>POIS</t>
        </is>
      </c>
      <c r="B839" s="412" t="n">
        <v>2021</v>
      </c>
      <c r="C839" s="151" t="inlineStr">
        <is>
          <t>2020/21</t>
        </is>
      </c>
      <c r="D839" s="413" t="n">
        <v>2</v>
      </c>
      <c r="E839" s="154" t="n">
        <v>8615.799999999999</v>
      </c>
      <c r="F839" s="154" t="n">
        <v>460.9</v>
      </c>
      <c r="G839" s="154" t="n">
        <v>9076.700000000001</v>
      </c>
      <c r="H839" s="154" t="n">
        <v>139242.3</v>
      </c>
      <c r="I839" s="154" t="n">
        <v>4694.5</v>
      </c>
      <c r="J839" s="154" t="n">
        <v>143936.8</v>
      </c>
      <c r="K839" s="154" t="n">
        <v>11442.7</v>
      </c>
      <c r="L839" s="154" t="n">
        <v>1354.6</v>
      </c>
      <c r="M839" s="154" t="n">
        <v>3386.5</v>
      </c>
      <c r="N839" s="154" t="n">
        <v>401.7</v>
      </c>
    </row>
    <row r="840" ht="10.05" customHeight="1">
      <c r="A840" s="151" t="inlineStr">
        <is>
          <t>POIS CHICHE</t>
        </is>
      </c>
      <c r="B840" s="412" t="n">
        <v>2021</v>
      </c>
      <c r="C840" s="151" t="inlineStr">
        <is>
          <t>2020/21</t>
        </is>
      </c>
      <c r="D840" s="413" t="n">
        <v>2</v>
      </c>
      <c r="E840" s="154" t="n">
        <v>531.8</v>
      </c>
      <c r="F840" s="154" t="n">
        <v>0</v>
      </c>
      <c r="G840" s="154" t="n">
        <v>531.8</v>
      </c>
      <c r="H840" s="154" t="n">
        <v>30182.6</v>
      </c>
      <c r="I840" s="154" t="n">
        <v>2395.7</v>
      </c>
      <c r="J840" s="154" t="n">
        <v>32578.3</v>
      </c>
      <c r="K840" s="154" t="n">
        <v>729.6</v>
      </c>
      <c r="L840" s="154" t="n">
        <v>0</v>
      </c>
      <c r="M840" s="154" t="n">
        <v>365.9</v>
      </c>
      <c r="N840" s="154" t="n">
        <v>2.6</v>
      </c>
    </row>
    <row r="841" ht="10.05" customHeight="1">
      <c r="A841" s="151" t="inlineStr">
        <is>
          <t>FEVEROLE</t>
        </is>
      </c>
      <c r="B841" s="412" t="n">
        <v>2021</v>
      </c>
      <c r="C841" s="151" t="inlineStr">
        <is>
          <t>2020/21</t>
        </is>
      </c>
      <c r="D841" s="413" t="n">
        <v>3</v>
      </c>
      <c r="E841" s="154" t="n">
        <v>1123</v>
      </c>
      <c r="F841" s="154" t="n">
        <v>76</v>
      </c>
      <c r="G841" s="154" t="n">
        <v>1199</v>
      </c>
      <c r="H841" s="154" t="n">
        <v>30077.1</v>
      </c>
      <c r="I841" s="154" t="n">
        <v>2054.5</v>
      </c>
      <c r="J841" s="154" t="n">
        <v>32131.6</v>
      </c>
      <c r="K841" s="154" t="n">
        <v>976.2</v>
      </c>
      <c r="L841" s="154" t="n">
        <v>84.7</v>
      </c>
      <c r="M841" s="154" t="n">
        <v>301.1</v>
      </c>
      <c r="N841" s="154" t="n">
        <v>127.1</v>
      </c>
    </row>
    <row r="842" ht="10.05" customHeight="1">
      <c r="A842" s="151" t="inlineStr">
        <is>
          <t>LENTILLES</t>
        </is>
      </c>
      <c r="B842" s="412" t="n">
        <v>2021</v>
      </c>
      <c r="C842" s="151" t="inlineStr">
        <is>
          <t>2020/21</t>
        </is>
      </c>
      <c r="D842" s="413" t="n">
        <v>3</v>
      </c>
      <c r="E842" s="154" t="n">
        <v>172</v>
      </c>
      <c r="F842" s="154" t="n">
        <v>37.9</v>
      </c>
      <c r="G842" s="154" t="n">
        <v>209.9</v>
      </c>
      <c r="H842" s="154" t="n">
        <v>14956</v>
      </c>
      <c r="I842" s="154" t="n">
        <v>158.5</v>
      </c>
      <c r="J842" s="154" t="n">
        <v>15114.5</v>
      </c>
      <c r="K842" s="154" t="n">
        <v>189.5</v>
      </c>
      <c r="L842" s="154" t="n">
        <v>0</v>
      </c>
      <c r="M842" s="154" t="n">
        <v>13.8</v>
      </c>
      <c r="N842" s="154" t="n">
        <v>111.9</v>
      </c>
    </row>
    <row r="843" ht="10.05" customHeight="1">
      <c r="A843" s="151" t="inlineStr">
        <is>
          <t>LUPIN</t>
        </is>
      </c>
      <c r="B843" s="412" t="n">
        <v>2021</v>
      </c>
      <c r="C843" s="151" t="inlineStr">
        <is>
          <t>2020/21</t>
        </is>
      </c>
      <c r="D843" s="413" t="n">
        <v>3</v>
      </c>
      <c r="E843" s="154" t="n">
        <v>96.90000000000001</v>
      </c>
      <c r="F843" s="154" t="n">
        <v>10.1</v>
      </c>
      <c r="G843" s="154" t="n">
        <v>107</v>
      </c>
      <c r="H843" s="154" t="n">
        <v>2970.9</v>
      </c>
      <c r="I843" s="154" t="n">
        <v>31.9</v>
      </c>
      <c r="J843" s="154" t="n">
        <v>3002.8</v>
      </c>
      <c r="K843" s="154" t="n">
        <v>85.90000000000001</v>
      </c>
      <c r="L843" s="154" t="n">
        <v>72.8</v>
      </c>
      <c r="M843" s="154" t="n">
        <v>86.09999999999999</v>
      </c>
      <c r="N843" s="154" t="n">
        <v>19.9</v>
      </c>
    </row>
    <row r="844" ht="10.05" customHeight="1">
      <c r="A844" s="151" t="inlineStr">
        <is>
          <t>POIS</t>
        </is>
      </c>
      <c r="B844" s="412" t="n">
        <v>2021</v>
      </c>
      <c r="C844" s="151" t="inlineStr">
        <is>
          <t>2020/21</t>
        </is>
      </c>
      <c r="D844" s="413" t="n">
        <v>3</v>
      </c>
      <c r="E844" s="154" t="n">
        <v>10277.1</v>
      </c>
      <c r="F844" s="154" t="n">
        <v>342.1</v>
      </c>
      <c r="G844" s="154" t="n">
        <v>10619.2</v>
      </c>
      <c r="H844" s="154" t="n">
        <v>102466.4</v>
      </c>
      <c r="I844" s="154" t="n">
        <v>4116.2</v>
      </c>
      <c r="J844" s="154" t="n">
        <v>106582.6</v>
      </c>
      <c r="K844" s="154" t="n">
        <v>8690.6</v>
      </c>
      <c r="L844" s="154" t="n">
        <v>1519.7</v>
      </c>
      <c r="M844" s="154" t="n">
        <v>4034.2</v>
      </c>
      <c r="N844" s="154" t="n">
        <v>226.2</v>
      </c>
    </row>
    <row r="845" ht="10.05" customHeight="1">
      <c r="A845" s="151" t="inlineStr">
        <is>
          <t>POIS CHICHE</t>
        </is>
      </c>
      <c r="B845" s="412" t="n">
        <v>2021</v>
      </c>
      <c r="C845" s="151" t="inlineStr">
        <is>
          <t>2020/21</t>
        </is>
      </c>
      <c r="D845" s="413" t="n">
        <v>3</v>
      </c>
      <c r="E845" s="154" t="n">
        <v>367</v>
      </c>
      <c r="F845" s="154" t="n">
        <v>0</v>
      </c>
      <c r="G845" s="154" t="n">
        <v>367</v>
      </c>
      <c r="H845" s="154" t="n">
        <v>28757</v>
      </c>
      <c r="I845" s="154" t="n">
        <v>1700.6</v>
      </c>
      <c r="J845" s="154" t="n">
        <v>30457.6</v>
      </c>
      <c r="K845" s="154" t="n">
        <v>495.6</v>
      </c>
      <c r="L845" s="154" t="n">
        <v>7.2</v>
      </c>
      <c r="M845" s="154" t="n">
        <v>238.1</v>
      </c>
      <c r="N845" s="154" t="n">
        <v>3.1</v>
      </c>
    </row>
    <row r="846" ht="10.05" customHeight="1">
      <c r="A846" s="151" t="inlineStr">
        <is>
          <t>FEVEROLE</t>
        </is>
      </c>
      <c r="B846" s="412" t="n">
        <v>2021</v>
      </c>
      <c r="C846" s="151" t="inlineStr">
        <is>
          <t>2020/21</t>
        </is>
      </c>
      <c r="D846" s="413" t="n">
        <v>4</v>
      </c>
      <c r="E846" s="154" t="n">
        <v>942.5</v>
      </c>
      <c r="F846" s="154" t="n">
        <v>28.4</v>
      </c>
      <c r="G846" s="154" t="n">
        <v>970.9</v>
      </c>
      <c r="H846" s="154" t="n">
        <v>25005.2</v>
      </c>
      <c r="I846" s="154" t="n">
        <v>1703.5</v>
      </c>
      <c r="J846" s="154" t="n">
        <v>26708.7</v>
      </c>
      <c r="K846" s="154" t="n">
        <v>849.2</v>
      </c>
      <c r="L846" s="154" t="n">
        <v>135.9</v>
      </c>
      <c r="M846" s="154" t="n">
        <v>259.5</v>
      </c>
      <c r="N846" s="154" t="n">
        <v>19.4</v>
      </c>
    </row>
    <row r="847" ht="10.05" customHeight="1">
      <c r="A847" s="151" t="inlineStr">
        <is>
          <t>LENTILLES</t>
        </is>
      </c>
      <c r="B847" s="412" t="n">
        <v>2021</v>
      </c>
      <c r="C847" s="151" t="inlineStr">
        <is>
          <t>2020/21</t>
        </is>
      </c>
      <c r="D847" s="413" t="n">
        <v>4</v>
      </c>
      <c r="E847" s="154" t="n">
        <v>108.2</v>
      </c>
      <c r="F847" s="154" t="n">
        <v>21.7</v>
      </c>
      <c r="G847" s="154" t="n">
        <v>129.9</v>
      </c>
      <c r="H847" s="154" t="n">
        <v>13286.6</v>
      </c>
      <c r="I847" s="154" t="n">
        <v>166.7</v>
      </c>
      <c r="J847" s="154" t="n">
        <v>13453.3</v>
      </c>
      <c r="K847" s="154" t="n">
        <v>102.3</v>
      </c>
      <c r="L847" s="154" t="n">
        <v>4.2</v>
      </c>
      <c r="M847" s="154" t="n">
        <v>4.2</v>
      </c>
      <c r="N847" s="154" t="n">
        <v>87.09999999999999</v>
      </c>
    </row>
    <row r="848" ht="10.05" customHeight="1">
      <c r="A848" s="151" t="inlineStr">
        <is>
          <t>LUPIN</t>
        </is>
      </c>
      <c r="B848" s="412" t="n">
        <v>2021</v>
      </c>
      <c r="C848" s="151" t="inlineStr">
        <is>
          <t>2020/21</t>
        </is>
      </c>
      <c r="D848" s="413" t="n">
        <v>4</v>
      </c>
      <c r="E848" s="154" t="n">
        <v>42.8</v>
      </c>
      <c r="F848" s="154" t="n">
        <v>2.4</v>
      </c>
      <c r="G848" s="154" t="n">
        <v>45.2</v>
      </c>
      <c r="H848" s="154" t="n">
        <v>2580.4</v>
      </c>
      <c r="I848" s="154" t="n">
        <v>31.1</v>
      </c>
      <c r="J848" s="154" t="n">
        <v>2611.5</v>
      </c>
      <c r="K848" s="154" t="n">
        <v>114.9</v>
      </c>
      <c r="L848" s="154" t="n">
        <v>71.8</v>
      </c>
      <c r="M848" s="154" t="n">
        <v>42.8</v>
      </c>
      <c r="N848" s="154" t="n">
        <v>0</v>
      </c>
    </row>
    <row r="849" ht="10.05" customHeight="1">
      <c r="A849" s="151" t="inlineStr">
        <is>
          <t>POIS</t>
        </is>
      </c>
      <c r="B849" s="412" t="n">
        <v>2021</v>
      </c>
      <c r="C849" s="151" t="inlineStr">
        <is>
          <t>2020/21</t>
        </is>
      </c>
      <c r="D849" s="413" t="n">
        <v>4</v>
      </c>
      <c r="E849" s="154" t="n">
        <v>7256.2</v>
      </c>
      <c r="F849" s="154" t="n">
        <v>3.7</v>
      </c>
      <c r="G849" s="154" t="n">
        <v>7259.9</v>
      </c>
      <c r="H849" s="154" t="n">
        <v>79532.3</v>
      </c>
      <c r="I849" s="154" t="n">
        <v>3466.9</v>
      </c>
      <c r="J849" s="154" t="n">
        <v>82999.2</v>
      </c>
      <c r="K849" s="154" t="n">
        <v>6058.7</v>
      </c>
      <c r="L849" s="154" t="n">
        <v>741.8</v>
      </c>
      <c r="M849" s="154" t="n">
        <v>3221.2</v>
      </c>
      <c r="N849" s="154" t="n">
        <v>169.9</v>
      </c>
    </row>
    <row r="850" ht="10.05" customHeight="1">
      <c r="A850" s="151" t="inlineStr">
        <is>
          <t>POIS CHICHE</t>
        </is>
      </c>
      <c r="B850" s="412" t="n">
        <v>2021</v>
      </c>
      <c r="C850" s="151" t="inlineStr">
        <is>
          <t>2020/21</t>
        </is>
      </c>
      <c r="D850" s="413" t="n">
        <v>4</v>
      </c>
      <c r="E850" s="154" t="n">
        <v>194.1</v>
      </c>
      <c r="F850" s="154" t="n">
        <v>0</v>
      </c>
      <c r="G850" s="154" t="n">
        <v>194.1</v>
      </c>
      <c r="H850" s="154" t="n">
        <v>27754.4</v>
      </c>
      <c r="I850" s="154" t="n">
        <v>1620.5</v>
      </c>
      <c r="J850" s="154" t="n">
        <v>29374.9</v>
      </c>
      <c r="K850" s="154" t="n">
        <v>473.6</v>
      </c>
      <c r="L850" s="154" t="n">
        <v>6.7</v>
      </c>
      <c r="M850" s="154" t="n">
        <v>0</v>
      </c>
      <c r="N850" s="154" t="n">
        <v>28.7</v>
      </c>
    </row>
    <row r="851" ht="10.05" customHeight="1">
      <c r="A851" s="151" t="inlineStr">
        <is>
          <t>FEVEROLE</t>
        </is>
      </c>
      <c r="B851" s="412" t="n">
        <v>2021</v>
      </c>
      <c r="C851" s="151" t="inlineStr">
        <is>
          <t>2020/21</t>
        </is>
      </c>
      <c r="D851" s="413" t="n">
        <v>5</v>
      </c>
      <c r="E851" s="154" t="n">
        <v>1290.9</v>
      </c>
      <c r="F851" s="154" t="n">
        <v>0</v>
      </c>
      <c r="G851" s="154" t="n">
        <v>1290.9</v>
      </c>
      <c r="H851" s="154" t="n">
        <v>20620</v>
      </c>
      <c r="I851" s="154" t="n">
        <v>1431.8</v>
      </c>
      <c r="J851" s="154" t="n">
        <v>22051.8</v>
      </c>
      <c r="K851" s="154" t="n">
        <v>420.9</v>
      </c>
      <c r="L851" s="154" t="n">
        <v>104.7</v>
      </c>
      <c r="M851" s="154" t="n">
        <v>504.5</v>
      </c>
      <c r="N851" s="154" t="n">
        <v>29</v>
      </c>
    </row>
    <row r="852" ht="10.05" customHeight="1">
      <c r="A852" s="151" t="inlineStr">
        <is>
          <t>LENTILLES</t>
        </is>
      </c>
      <c r="B852" s="412" t="n">
        <v>2021</v>
      </c>
      <c r="C852" s="151" t="inlineStr">
        <is>
          <t>2020/21</t>
        </is>
      </c>
      <c r="D852" s="413" t="n">
        <v>5</v>
      </c>
      <c r="E852" s="154" t="n">
        <v>140.5</v>
      </c>
      <c r="F852" s="154" t="n">
        <v>0</v>
      </c>
      <c r="G852" s="154" t="n">
        <v>140.5</v>
      </c>
      <c r="H852" s="154" t="n">
        <v>12033.8</v>
      </c>
      <c r="I852" s="154" t="n">
        <v>135.2</v>
      </c>
      <c r="J852" s="154" t="n">
        <v>12169</v>
      </c>
      <c r="K852" s="154" t="n">
        <v>147.4</v>
      </c>
      <c r="L852" s="154" t="n">
        <v>51.1</v>
      </c>
      <c r="M852" s="154" t="n">
        <v>4</v>
      </c>
      <c r="N852" s="154" t="n">
        <v>2.1</v>
      </c>
    </row>
    <row r="853" ht="10.05" customHeight="1">
      <c r="A853" s="151" t="inlineStr">
        <is>
          <t>LUPIN</t>
        </is>
      </c>
      <c r="B853" s="412" t="n">
        <v>2021</v>
      </c>
      <c r="C853" s="151" t="inlineStr">
        <is>
          <t>2020/21</t>
        </is>
      </c>
      <c r="D853" s="413" t="n">
        <v>5</v>
      </c>
      <c r="E853" s="154" t="n">
        <v>3.7</v>
      </c>
      <c r="F853" s="154" t="n">
        <v>0</v>
      </c>
      <c r="G853" s="154" t="n">
        <v>3.7</v>
      </c>
      <c r="H853" s="154" t="n">
        <v>2174.3</v>
      </c>
      <c r="I853" s="154" t="n">
        <v>28.1</v>
      </c>
      <c r="J853" s="154" t="n">
        <v>2202.4</v>
      </c>
      <c r="K853" s="154" t="n">
        <v>111</v>
      </c>
      <c r="L853" s="154" t="n">
        <v>33.7</v>
      </c>
      <c r="M853" s="154" t="n">
        <v>0</v>
      </c>
      <c r="N853" s="154" t="n">
        <v>37.6</v>
      </c>
    </row>
    <row r="854" ht="10.05" customHeight="1">
      <c r="A854" s="151" t="inlineStr">
        <is>
          <t>POIS</t>
        </is>
      </c>
      <c r="B854" s="412" t="n">
        <v>2021</v>
      </c>
      <c r="C854" s="151" t="inlineStr">
        <is>
          <t>2020/21</t>
        </is>
      </c>
      <c r="D854" s="413" t="n">
        <v>5</v>
      </c>
      <c r="E854" s="154" t="n">
        <v>5830.7</v>
      </c>
      <c r="F854" s="154" t="n">
        <v>13.8</v>
      </c>
      <c r="G854" s="154" t="n">
        <v>5844.5</v>
      </c>
      <c r="H854" s="154" t="n">
        <v>58279.4</v>
      </c>
      <c r="I854" s="154" t="n">
        <v>3374.9</v>
      </c>
      <c r="J854" s="154" t="n">
        <v>61654.3</v>
      </c>
      <c r="K854" s="154" t="n">
        <v>1842.2</v>
      </c>
      <c r="L854" s="154" t="n">
        <v>-556.6</v>
      </c>
      <c r="M854" s="154" t="n">
        <v>3208.8</v>
      </c>
      <c r="N854" s="154" t="n">
        <v>439.2</v>
      </c>
    </row>
    <row r="855" ht="10.05" customHeight="1">
      <c r="A855" s="151" t="inlineStr">
        <is>
          <t>POIS CHICHE</t>
        </is>
      </c>
      <c r="B855" s="412" t="n">
        <v>2021</v>
      </c>
      <c r="C855" s="151" t="inlineStr">
        <is>
          <t>2020/21</t>
        </is>
      </c>
      <c r="D855" s="413" t="n">
        <v>5</v>
      </c>
      <c r="E855" s="154" t="n">
        <v>75.2</v>
      </c>
      <c r="F855" s="154" t="n">
        <v>0</v>
      </c>
      <c r="G855" s="154" t="n">
        <v>75.2</v>
      </c>
      <c r="H855" s="154" t="n">
        <v>26646.6</v>
      </c>
      <c r="I855" s="154" t="n">
        <v>1619.4</v>
      </c>
      <c r="J855" s="154" t="n">
        <v>28266</v>
      </c>
      <c r="K855" s="154" t="n">
        <v>476.5</v>
      </c>
      <c r="L855" s="154" t="n">
        <v>10.1</v>
      </c>
      <c r="M855" s="154" t="n">
        <v>7.2</v>
      </c>
      <c r="N855" s="154" t="n">
        <v>0</v>
      </c>
    </row>
    <row r="856" ht="10.05" customHeight="1">
      <c r="A856" s="151" t="inlineStr">
        <is>
          <t>FEVEROLE</t>
        </is>
      </c>
      <c r="B856" s="412" t="n">
        <v>2021</v>
      </c>
      <c r="C856" s="151" t="inlineStr">
        <is>
          <t>2020/21</t>
        </is>
      </c>
      <c r="D856" s="413" t="n">
        <v>6</v>
      </c>
      <c r="E856" s="154" t="n">
        <v>1281.8</v>
      </c>
      <c r="F856" s="154" t="n">
        <v>17.6</v>
      </c>
      <c r="G856" s="154" t="n">
        <v>1299.4</v>
      </c>
      <c r="H856" s="154" t="n">
        <v>0</v>
      </c>
      <c r="I856" s="154" t="n">
        <v>0</v>
      </c>
      <c r="J856" s="154" t="n">
        <v>0</v>
      </c>
      <c r="K856" s="154" t="n">
        <v>0</v>
      </c>
      <c r="L856" s="154" t="n">
        <v>89.8</v>
      </c>
      <c r="M856" s="154" t="n">
        <v>133.6</v>
      </c>
      <c r="N856" s="154" t="n">
        <v>94.7</v>
      </c>
    </row>
    <row r="857" ht="10.05" customHeight="1">
      <c r="A857" s="151" t="inlineStr">
        <is>
          <t>LENTILLES</t>
        </is>
      </c>
      <c r="B857" s="412" t="n">
        <v>2021</v>
      </c>
      <c r="C857" s="151" t="inlineStr">
        <is>
          <t>2020/21</t>
        </is>
      </c>
      <c r="D857" s="413" t="n">
        <v>6</v>
      </c>
      <c r="E857" s="154" t="n">
        <v>485.9</v>
      </c>
      <c r="F857" s="154" t="n">
        <v>0</v>
      </c>
      <c r="G857" s="154" t="n">
        <v>485.9</v>
      </c>
      <c r="H857" s="154" t="n">
        <v>0</v>
      </c>
      <c r="I857" s="154" t="n">
        <v>0</v>
      </c>
      <c r="J857" s="154" t="n">
        <v>0</v>
      </c>
      <c r="K857" s="154" t="n">
        <v>0</v>
      </c>
      <c r="L857" s="154" t="n">
        <v>164</v>
      </c>
      <c r="M857" s="154" t="n">
        <v>16</v>
      </c>
      <c r="N857" s="154" t="n">
        <v>144.2</v>
      </c>
    </row>
    <row r="858" ht="10.05" customHeight="1">
      <c r="A858" s="151" t="inlineStr">
        <is>
          <t>LUPIN</t>
        </is>
      </c>
      <c r="B858" s="412" t="n">
        <v>2021</v>
      </c>
      <c r="C858" s="151" t="inlineStr">
        <is>
          <t>2020/21</t>
        </is>
      </c>
      <c r="D858" s="413" t="n">
        <v>6</v>
      </c>
      <c r="E858" s="154" t="n">
        <v>15.1</v>
      </c>
      <c r="F858" s="154" t="n">
        <v>4.6</v>
      </c>
      <c r="G858" s="154" t="n">
        <v>19.7</v>
      </c>
      <c r="H858" s="154" t="n">
        <v>0</v>
      </c>
      <c r="I858" s="154" t="n">
        <v>0</v>
      </c>
      <c r="J858" s="154" t="n">
        <v>0</v>
      </c>
      <c r="K858" s="154" t="n">
        <v>0</v>
      </c>
      <c r="L858" s="154" t="n">
        <v>247.4</v>
      </c>
      <c r="M858" s="154" t="n">
        <v>15.1</v>
      </c>
      <c r="N858" s="154" t="n">
        <v>279.2</v>
      </c>
    </row>
    <row r="859" ht="10.05" customHeight="1">
      <c r="A859" s="151" t="inlineStr">
        <is>
          <t>POIS</t>
        </is>
      </c>
      <c r="B859" s="412" t="n">
        <v>2021</v>
      </c>
      <c r="C859" s="151" t="inlineStr">
        <is>
          <t>2020/21</t>
        </is>
      </c>
      <c r="D859" s="413" t="n">
        <v>6</v>
      </c>
      <c r="E859" s="154" t="n">
        <v>3530</v>
      </c>
      <c r="F859" s="154" t="n">
        <v>138.5</v>
      </c>
      <c r="G859" s="154" t="n">
        <v>3668.5</v>
      </c>
      <c r="H859" s="154" t="n">
        <v>0</v>
      </c>
      <c r="I859" s="154" t="n">
        <v>0</v>
      </c>
      <c r="J859" s="154" t="n">
        <v>0</v>
      </c>
      <c r="K859" s="154" t="n">
        <v>0</v>
      </c>
      <c r="L859" s="154" t="n">
        <v>766.4</v>
      </c>
      <c r="M859" s="154" t="n">
        <v>1129.4</v>
      </c>
      <c r="N859" s="154" t="n">
        <v>820</v>
      </c>
    </row>
    <row r="860" ht="10.05" customHeight="1">
      <c r="A860" s="151" t="inlineStr">
        <is>
          <t>POIS CHICHE</t>
        </is>
      </c>
      <c r="B860" s="412" t="n">
        <v>2021</v>
      </c>
      <c r="C860" s="151" t="inlineStr">
        <is>
          <t>2020/21</t>
        </is>
      </c>
      <c r="D860" s="413" t="n">
        <v>6</v>
      </c>
      <c r="E860" s="154" t="n">
        <v>998.2</v>
      </c>
      <c r="F860" s="154" t="n">
        <v>10.7</v>
      </c>
      <c r="G860" s="154" t="n">
        <v>1008.9</v>
      </c>
      <c r="H860" s="154" t="n">
        <v>0</v>
      </c>
      <c r="I860" s="154" t="n">
        <v>0</v>
      </c>
      <c r="J860" s="154" t="n">
        <v>0</v>
      </c>
      <c r="K860" s="154" t="n">
        <v>0</v>
      </c>
      <c r="L860" s="154" t="n">
        <v>6.3</v>
      </c>
      <c r="M860" s="154" t="n">
        <v>470.8</v>
      </c>
      <c r="N860" s="154" t="n">
        <v>0</v>
      </c>
    </row>
    <row r="861" ht="10.05" customHeight="1">
      <c r="A861" s="151" t="inlineStr">
        <is>
          <t>FEVEROLE</t>
        </is>
      </c>
      <c r="B861" s="412" t="n">
        <v>2021</v>
      </c>
      <c r="C861" s="151" t="inlineStr">
        <is>
          <t>2020/21</t>
        </is>
      </c>
      <c r="D861" s="413" t="n">
        <v>7</v>
      </c>
      <c r="E861" s="154" t="n">
        <v>0</v>
      </c>
      <c r="F861" s="154" t="n">
        <v>0</v>
      </c>
      <c r="G861" s="154" t="n">
        <v>0</v>
      </c>
      <c r="H861" s="154" t="n">
        <v>12671.5</v>
      </c>
      <c r="I861" s="154" t="n">
        <v>998.9</v>
      </c>
      <c r="J861" s="154" t="n">
        <v>13670.4</v>
      </c>
      <c r="K861" s="154" t="n">
        <v>282.4</v>
      </c>
      <c r="L861" s="154" t="n">
        <v>0</v>
      </c>
      <c r="M861" s="154" t="n">
        <v>0</v>
      </c>
      <c r="N861" s="154" t="n">
        <v>0</v>
      </c>
    </row>
    <row r="862" ht="10.05" customHeight="1">
      <c r="A862" s="151" t="inlineStr">
        <is>
          <t>LENTILLES</t>
        </is>
      </c>
      <c r="B862" s="412" t="n">
        <v>2021</v>
      </c>
      <c r="C862" s="151" t="inlineStr">
        <is>
          <t>2020/21</t>
        </is>
      </c>
      <c r="D862" s="413" t="n">
        <v>7</v>
      </c>
      <c r="E862" s="154" t="n">
        <v>0</v>
      </c>
      <c r="F862" s="154" t="n">
        <v>0</v>
      </c>
      <c r="G862" s="154" t="n">
        <v>0</v>
      </c>
      <c r="H862" s="154" t="n">
        <v>7187.4</v>
      </c>
      <c r="I862" s="154" t="n">
        <v>144.8</v>
      </c>
      <c r="J862" s="154" t="n">
        <v>7332.2</v>
      </c>
      <c r="K862" s="154" t="n">
        <v>157.5</v>
      </c>
      <c r="L862" s="154" t="n">
        <v>0</v>
      </c>
      <c r="M862" s="154" t="n">
        <v>0</v>
      </c>
      <c r="N862" s="154" t="n">
        <v>0</v>
      </c>
    </row>
    <row r="863" ht="10.05" customHeight="1">
      <c r="A863" s="151" t="inlineStr">
        <is>
          <t>LUPIN</t>
        </is>
      </c>
      <c r="B863" s="412" t="n">
        <v>2021</v>
      </c>
      <c r="C863" s="151" t="inlineStr">
        <is>
          <t>2020/21</t>
        </is>
      </c>
      <c r="D863" s="413" t="n">
        <v>7</v>
      </c>
      <c r="E863" s="154" t="n">
        <v>0</v>
      </c>
      <c r="F863" s="154" t="n">
        <v>0</v>
      </c>
      <c r="G863" s="154" t="n">
        <v>0</v>
      </c>
      <c r="H863" s="154" t="n">
        <v>1694.5</v>
      </c>
      <c r="I863" s="154" t="n">
        <v>400</v>
      </c>
      <c r="J863" s="154" t="n">
        <v>2094.5</v>
      </c>
      <c r="K863" s="154" t="n">
        <v>64.09999999999999</v>
      </c>
      <c r="L863" s="154" t="n">
        <v>0</v>
      </c>
      <c r="M863" s="154" t="n">
        <v>0</v>
      </c>
      <c r="N863" s="154" t="n">
        <v>0</v>
      </c>
    </row>
    <row r="864" ht="10.05" customHeight="1">
      <c r="A864" s="151" t="inlineStr">
        <is>
          <t>POIS</t>
        </is>
      </c>
      <c r="B864" s="412" t="n">
        <v>2021</v>
      </c>
      <c r="C864" s="151" t="inlineStr">
        <is>
          <t>2020/21</t>
        </is>
      </c>
      <c r="D864" s="413" t="n">
        <v>7</v>
      </c>
      <c r="E864" s="154" t="n">
        <v>0</v>
      </c>
      <c r="F864" s="154" t="n">
        <v>0</v>
      </c>
      <c r="G864" s="154" t="n">
        <v>0</v>
      </c>
      <c r="H864" s="154" t="n">
        <v>30729.3</v>
      </c>
      <c r="I864" s="154" t="n">
        <v>2906.6</v>
      </c>
      <c r="J864" s="154" t="n">
        <v>33635.9</v>
      </c>
      <c r="K864" s="154" t="n">
        <v>692</v>
      </c>
      <c r="L864" s="154" t="n">
        <v>0</v>
      </c>
      <c r="M864" s="154" t="n">
        <v>0</v>
      </c>
      <c r="N864" s="154" t="n">
        <v>0</v>
      </c>
    </row>
    <row r="865" ht="10.05" customHeight="1">
      <c r="A865" s="151" t="inlineStr">
        <is>
          <t>POIS CHICHE</t>
        </is>
      </c>
      <c r="B865" s="412" t="n">
        <v>2021</v>
      </c>
      <c r="C865" s="151" t="inlineStr">
        <is>
          <t>2020/21</t>
        </is>
      </c>
      <c r="D865" s="413" t="n">
        <v>7</v>
      </c>
      <c r="E865" s="154" t="n">
        <v>0</v>
      </c>
      <c r="F865" s="154" t="n">
        <v>0</v>
      </c>
      <c r="G865" s="154" t="n">
        <v>0</v>
      </c>
      <c r="H865" s="154" t="n">
        <v>21049.2</v>
      </c>
      <c r="I865" s="154" t="n">
        <v>1905.3</v>
      </c>
      <c r="J865" s="154" t="n">
        <v>22954.5</v>
      </c>
      <c r="K865" s="154" t="n">
        <v>11.9</v>
      </c>
      <c r="L865" s="154" t="n">
        <v>0</v>
      </c>
      <c r="M865" s="154" t="n">
        <v>0</v>
      </c>
      <c r="N865" s="154" t="n">
        <v>0</v>
      </c>
    </row>
    <row r="866" ht="10.05" customHeight="1">
      <c r="A866" s="151" t="inlineStr">
        <is>
          <t>FEVEROLE</t>
        </is>
      </c>
      <c r="B866" s="412" t="n">
        <v>2021</v>
      </c>
      <c r="C866" s="151" t="inlineStr">
        <is>
          <t>2021/22</t>
        </is>
      </c>
      <c r="D866" s="413" t="n">
        <v>7</v>
      </c>
      <c r="E866" s="154" t="n">
        <v>18062</v>
      </c>
      <c r="F866" s="154" t="n">
        <v>185.8</v>
      </c>
      <c r="G866" s="154" t="n">
        <v>18247.8</v>
      </c>
      <c r="H866" s="154" t="n">
        <v>26541</v>
      </c>
      <c r="I866" s="154" t="n">
        <v>1075.4</v>
      </c>
      <c r="J866" s="154" t="n">
        <v>27616.4</v>
      </c>
      <c r="K866" s="154" t="n">
        <v>6696.4</v>
      </c>
      <c r="L866" s="154" t="n">
        <v>7102.1</v>
      </c>
      <c r="M866" s="154" t="n">
        <v>651.5</v>
      </c>
      <c r="N866" s="154" t="n">
        <v>37</v>
      </c>
    </row>
    <row r="867" ht="10.05" customHeight="1">
      <c r="A867" s="151" t="inlineStr">
        <is>
          <t>LENTILLES</t>
        </is>
      </c>
      <c r="B867" s="412" t="n">
        <v>2021</v>
      </c>
      <c r="C867" s="151" t="inlineStr">
        <is>
          <t>2021/22</t>
        </is>
      </c>
      <c r="D867" s="413" t="n">
        <v>7</v>
      </c>
      <c r="E867" s="154" t="n">
        <v>712.4</v>
      </c>
      <c r="F867" s="154" t="n">
        <v>0</v>
      </c>
      <c r="G867" s="154" t="n">
        <v>712.4</v>
      </c>
      <c r="H867" s="154" t="n">
        <v>6826.8</v>
      </c>
      <c r="I867" s="154" t="n">
        <v>127.3</v>
      </c>
      <c r="J867" s="154" t="n">
        <v>6954.1</v>
      </c>
      <c r="K867" s="154" t="n">
        <v>171.2</v>
      </c>
      <c r="L867" s="154" t="n">
        <v>114.9</v>
      </c>
      <c r="M867" s="154" t="n">
        <v>0</v>
      </c>
      <c r="N867" s="154" t="n">
        <v>101.2</v>
      </c>
    </row>
    <row r="868" ht="10.05" customHeight="1">
      <c r="A868" s="151" t="inlineStr">
        <is>
          <t>LUPIN</t>
        </is>
      </c>
      <c r="B868" s="412" t="n">
        <v>2021</v>
      </c>
      <c r="C868" s="151" t="inlineStr">
        <is>
          <t>2021/22</t>
        </is>
      </c>
      <c r="D868" s="413" t="n">
        <v>7</v>
      </c>
      <c r="E868" s="154" t="n">
        <v>214.8</v>
      </c>
      <c r="F868" s="154" t="n">
        <v>0</v>
      </c>
      <c r="G868" s="154" t="n">
        <v>214.8</v>
      </c>
      <c r="H868" s="154" t="n">
        <v>1302.4</v>
      </c>
      <c r="I868" s="154" t="n">
        <v>399.8</v>
      </c>
      <c r="J868" s="154" t="n">
        <v>1702.2</v>
      </c>
      <c r="K868" s="154" t="n">
        <v>71.3</v>
      </c>
      <c r="L868" s="154" t="n">
        <v>32.6</v>
      </c>
      <c r="M868" s="154" t="n">
        <v>3.5</v>
      </c>
      <c r="N868" s="154" t="n">
        <v>21.9</v>
      </c>
    </row>
    <row r="869" ht="10.05" customHeight="1">
      <c r="A869" s="151" t="inlineStr">
        <is>
          <t>POIS</t>
        </is>
      </c>
      <c r="B869" s="412" t="n">
        <v>2021</v>
      </c>
      <c r="C869" s="151" t="inlineStr">
        <is>
          <t>2021/22</t>
        </is>
      </c>
      <c r="D869" s="413" t="n">
        <v>7</v>
      </c>
      <c r="E869" s="154" t="n">
        <v>228995.8</v>
      </c>
      <c r="F869" s="154" t="n">
        <v>4501.6</v>
      </c>
      <c r="G869" s="154" t="n">
        <v>233497.4</v>
      </c>
      <c r="H869" s="154" t="n">
        <v>238116.6</v>
      </c>
      <c r="I869" s="154" t="n">
        <v>5918.6</v>
      </c>
      <c r="J869" s="154" t="n">
        <v>244035.2</v>
      </c>
      <c r="K869" s="154" t="n">
        <v>70377.39999999999</v>
      </c>
      <c r="L869" s="154" t="n">
        <v>84434.10000000001</v>
      </c>
      <c r="M869" s="154" t="n">
        <v>14531.9</v>
      </c>
      <c r="N869" s="154" t="n">
        <v>191.2</v>
      </c>
    </row>
    <row r="870" ht="10.05" customHeight="1">
      <c r="A870" s="151" t="inlineStr">
        <is>
          <t>POIS CHICHE</t>
        </is>
      </c>
      <c r="B870" s="412" t="n">
        <v>2021</v>
      </c>
      <c r="C870" s="151" t="inlineStr">
        <is>
          <t>2021/22</t>
        </is>
      </c>
      <c r="D870" s="413" t="n">
        <v>7</v>
      </c>
      <c r="E870" s="154" t="n">
        <v>496.2</v>
      </c>
      <c r="F870" s="154" t="n">
        <v>935.9</v>
      </c>
      <c r="G870" s="154" t="n">
        <v>1432.1</v>
      </c>
      <c r="H870" s="154" t="n">
        <v>21033.6</v>
      </c>
      <c r="I870" s="154" t="n">
        <v>2787.8</v>
      </c>
      <c r="J870" s="154" t="n">
        <v>23821.4</v>
      </c>
      <c r="K870" s="154" t="n">
        <v>62.7</v>
      </c>
      <c r="L870" s="154" t="n">
        <v>109.7</v>
      </c>
      <c r="M870" s="154" t="n">
        <v>0</v>
      </c>
      <c r="N870" s="154" t="n">
        <v>58.8</v>
      </c>
    </row>
    <row r="871" ht="10.05" customHeight="1">
      <c r="A871" s="151" t="inlineStr">
        <is>
          <t>FEVEROLE</t>
        </is>
      </c>
      <c r="B871" s="412" t="n">
        <v>2021</v>
      </c>
      <c r="C871" s="151" t="inlineStr">
        <is>
          <t>2021/22</t>
        </is>
      </c>
      <c r="D871" s="413" t="n">
        <v>8</v>
      </c>
      <c r="E871" s="154" t="n">
        <v>30149.1</v>
      </c>
      <c r="F871" s="154" t="n">
        <v>1250.8</v>
      </c>
      <c r="G871" s="154" t="n">
        <v>31399.9</v>
      </c>
      <c r="H871" s="154" t="n">
        <v>51674.6</v>
      </c>
      <c r="I871" s="154" t="n">
        <v>1759.4</v>
      </c>
      <c r="J871" s="154" t="n">
        <v>53434</v>
      </c>
      <c r="K871" s="154" t="n">
        <v>14353.1</v>
      </c>
      <c r="L871" s="154" t="n">
        <v>14655.7</v>
      </c>
      <c r="M871" s="154" t="n">
        <v>6746.1</v>
      </c>
      <c r="N871" s="154" t="n">
        <v>221.1</v>
      </c>
    </row>
    <row r="872" ht="10.05" customHeight="1">
      <c r="A872" s="151" t="inlineStr">
        <is>
          <t>LENTILLES</t>
        </is>
      </c>
      <c r="B872" s="412" t="n">
        <v>2021</v>
      </c>
      <c r="C872" s="151" t="inlineStr">
        <is>
          <t>2021/22</t>
        </is>
      </c>
      <c r="D872" s="413" t="n">
        <v>8</v>
      </c>
      <c r="E872" s="154" t="n">
        <v>3206.5</v>
      </c>
      <c r="F872" s="154" t="n">
        <v>5</v>
      </c>
      <c r="G872" s="154" t="n">
        <v>3211.5</v>
      </c>
      <c r="H872" s="154" t="n">
        <v>9261.4</v>
      </c>
      <c r="I872" s="154" t="n">
        <v>107.6</v>
      </c>
      <c r="J872" s="154" t="n">
        <v>9369</v>
      </c>
      <c r="K872" s="154" t="n">
        <v>468.9</v>
      </c>
      <c r="L872" s="154" t="n">
        <v>451.6</v>
      </c>
      <c r="M872" s="154" t="n">
        <v>101.3</v>
      </c>
      <c r="N872" s="154" t="n">
        <v>52.6</v>
      </c>
    </row>
    <row r="873" ht="10.05" customHeight="1">
      <c r="A873" s="151" t="inlineStr">
        <is>
          <t>LUPIN</t>
        </is>
      </c>
      <c r="B873" s="412" t="n">
        <v>2021</v>
      </c>
      <c r="C873" s="151" t="inlineStr">
        <is>
          <t>2021/22</t>
        </is>
      </c>
      <c r="D873" s="413" t="n">
        <v>8</v>
      </c>
      <c r="E873" s="154" t="n">
        <v>5505.1</v>
      </c>
      <c r="F873" s="154" t="n">
        <v>0</v>
      </c>
      <c r="G873" s="154" t="n">
        <v>5505.1</v>
      </c>
      <c r="H873" s="154" t="n">
        <v>6541.8</v>
      </c>
      <c r="I873" s="154" t="n">
        <v>87.2</v>
      </c>
      <c r="J873" s="154" t="n">
        <v>6629</v>
      </c>
      <c r="K873" s="154" t="n">
        <v>392.1</v>
      </c>
      <c r="L873" s="154" t="n">
        <v>1412</v>
      </c>
      <c r="M873" s="154" t="n">
        <v>1062.5</v>
      </c>
      <c r="N873" s="154" t="n">
        <v>28.7</v>
      </c>
    </row>
    <row r="874" ht="10.05" customHeight="1">
      <c r="A874" s="151" t="inlineStr">
        <is>
          <t>POIS</t>
        </is>
      </c>
      <c r="B874" s="412" t="n">
        <v>2021</v>
      </c>
      <c r="C874" s="151" t="inlineStr">
        <is>
          <t>2021/22</t>
        </is>
      </c>
      <c r="D874" s="413" t="n">
        <v>8</v>
      </c>
      <c r="E874" s="154" t="n">
        <v>77796.5</v>
      </c>
      <c r="F874" s="154" t="n">
        <v>2024.5</v>
      </c>
      <c r="G874" s="154" t="n">
        <v>79821</v>
      </c>
      <c r="H874" s="154" t="n">
        <v>257484.7</v>
      </c>
      <c r="I874" s="154" t="n">
        <v>6966.3</v>
      </c>
      <c r="J874" s="154" t="n">
        <v>264451</v>
      </c>
      <c r="K874" s="154" t="n">
        <v>66566.89999999999</v>
      </c>
      <c r="L874" s="154" t="n">
        <v>27347.3</v>
      </c>
      <c r="M874" s="154" t="n">
        <v>30854</v>
      </c>
      <c r="N874" s="154" t="n">
        <v>307.8</v>
      </c>
    </row>
    <row r="875" ht="10.05" customHeight="1">
      <c r="A875" s="151" t="inlineStr">
        <is>
          <t>POIS CHICHE</t>
        </is>
      </c>
      <c r="B875" s="412" t="n">
        <v>2021</v>
      </c>
      <c r="C875" s="151" t="inlineStr">
        <is>
          <t>2021/22</t>
        </is>
      </c>
      <c r="D875" s="413" t="n">
        <v>8</v>
      </c>
      <c r="E875" s="154" t="n">
        <v>2723.5</v>
      </c>
      <c r="F875" s="154" t="n">
        <v>735.7</v>
      </c>
      <c r="G875" s="154" t="n">
        <v>3459.2</v>
      </c>
      <c r="H875" s="154" t="n">
        <v>22243.6</v>
      </c>
      <c r="I875" s="154" t="n">
        <v>3433.9</v>
      </c>
      <c r="J875" s="154" t="n">
        <v>25677.5</v>
      </c>
      <c r="K875" s="154" t="n">
        <v>64.3</v>
      </c>
      <c r="L875" s="154" t="n">
        <v>7.7</v>
      </c>
      <c r="M875" s="154" t="n">
        <v>0</v>
      </c>
      <c r="N875" s="154" t="n">
        <v>6.1</v>
      </c>
    </row>
    <row r="876" ht="10.05" customHeight="1">
      <c r="A876" s="151" t="inlineStr">
        <is>
          <t>FEVEROLE</t>
        </is>
      </c>
      <c r="B876" s="412" t="n">
        <v>2021</v>
      </c>
      <c r="C876" s="151" t="inlineStr">
        <is>
          <t>2021/22</t>
        </is>
      </c>
      <c r="D876" s="413" t="n">
        <v>9</v>
      </c>
      <c r="E876" s="154" t="n">
        <v>27234.1</v>
      </c>
      <c r="F876" s="154" t="n">
        <v>2078.7</v>
      </c>
      <c r="G876" s="154" t="n">
        <v>29312.8</v>
      </c>
      <c r="H876" s="154" t="n">
        <v>67610.89999999999</v>
      </c>
      <c r="I876" s="154" t="n">
        <v>2581.8</v>
      </c>
      <c r="J876" s="154" t="n">
        <v>70192.7</v>
      </c>
      <c r="K876" s="154" t="n">
        <v>12004.9</v>
      </c>
      <c r="L876" s="154" t="n">
        <v>7152.3</v>
      </c>
      <c r="M876" s="154" t="n">
        <v>9067.9</v>
      </c>
      <c r="N876" s="154" t="n">
        <v>407.7</v>
      </c>
    </row>
    <row r="877" ht="10.05" customHeight="1">
      <c r="A877" s="151" t="inlineStr">
        <is>
          <t>LENTILLES</t>
        </is>
      </c>
      <c r="B877" s="412" t="n">
        <v>2021</v>
      </c>
      <c r="C877" s="151" t="inlineStr">
        <is>
          <t>2021/22</t>
        </is>
      </c>
      <c r="D877" s="413" t="n">
        <v>9</v>
      </c>
      <c r="E877" s="154" t="n">
        <v>2563.7</v>
      </c>
      <c r="F877" s="154" t="n">
        <v>16.4</v>
      </c>
      <c r="G877" s="154" t="n">
        <v>2580.1</v>
      </c>
      <c r="H877" s="154" t="n">
        <v>11384.3</v>
      </c>
      <c r="I877" s="154" t="n">
        <v>123.6</v>
      </c>
      <c r="J877" s="154" t="n">
        <v>11507.9</v>
      </c>
      <c r="K877" s="154" t="n">
        <v>577</v>
      </c>
      <c r="L877" s="154" t="n">
        <v>387.6</v>
      </c>
      <c r="M877" s="154" t="n">
        <v>263.6</v>
      </c>
      <c r="N877" s="154" t="n">
        <v>27.7</v>
      </c>
    </row>
    <row r="878" ht="10.05" customHeight="1">
      <c r="A878" s="151" t="inlineStr">
        <is>
          <t>LUPIN</t>
        </is>
      </c>
      <c r="B878" s="412" t="n">
        <v>2021</v>
      </c>
      <c r="C878" s="151" t="inlineStr">
        <is>
          <t>2021/22</t>
        </is>
      </c>
      <c r="D878" s="413" t="n">
        <v>9</v>
      </c>
      <c r="E878" s="154" t="n">
        <v>2003.6</v>
      </c>
      <c r="F878" s="154" t="n">
        <v>863.5</v>
      </c>
      <c r="G878" s="154" t="n">
        <v>2867.1</v>
      </c>
      <c r="H878" s="154" t="n">
        <v>7834.7</v>
      </c>
      <c r="I878" s="154" t="n">
        <v>947.3</v>
      </c>
      <c r="J878" s="154" t="n">
        <v>8782</v>
      </c>
      <c r="K878" s="154" t="n">
        <v>825.2</v>
      </c>
      <c r="L878" s="154" t="n">
        <v>1032.9</v>
      </c>
      <c r="M878" s="154" t="n">
        <v>579.5</v>
      </c>
      <c r="N878" s="154" t="n">
        <v>20.3</v>
      </c>
    </row>
    <row r="879" ht="10.05" customHeight="1">
      <c r="A879" s="151" t="inlineStr">
        <is>
          <t>POIS</t>
        </is>
      </c>
      <c r="B879" s="412" t="n">
        <v>2021</v>
      </c>
      <c r="C879" s="151" t="inlineStr">
        <is>
          <t>2021/22</t>
        </is>
      </c>
      <c r="D879" s="413" t="n">
        <v>9</v>
      </c>
      <c r="E879" s="154" t="n">
        <v>41508.2</v>
      </c>
      <c r="F879" s="154" t="n">
        <v>2242.9</v>
      </c>
      <c r="G879" s="154" t="n">
        <v>43751.1</v>
      </c>
      <c r="H879" s="154" t="n">
        <v>249897.1</v>
      </c>
      <c r="I879" s="154" t="n">
        <v>7280</v>
      </c>
      <c r="J879" s="154" t="n">
        <v>257177.1</v>
      </c>
      <c r="K879" s="154" t="n">
        <v>43212.7</v>
      </c>
      <c r="L879" s="154" t="n">
        <v>4460.6</v>
      </c>
      <c r="M879" s="154" t="n">
        <v>27332</v>
      </c>
      <c r="N879" s="154" t="n">
        <v>482.9</v>
      </c>
    </row>
    <row r="880" ht="10.05" customHeight="1">
      <c r="A880" s="151" t="inlineStr">
        <is>
          <t>POIS CHICHE</t>
        </is>
      </c>
      <c r="B880" s="412" t="n">
        <v>2021</v>
      </c>
      <c r="C880" s="151" t="inlineStr">
        <is>
          <t>2021/22</t>
        </is>
      </c>
      <c r="D880" s="413" t="n">
        <v>9</v>
      </c>
      <c r="E880" s="154" t="n">
        <v>6707.2</v>
      </c>
      <c r="F880" s="154" t="n">
        <v>0</v>
      </c>
      <c r="G880" s="154" t="n">
        <v>6707.2</v>
      </c>
      <c r="H880" s="154" t="n">
        <v>26314.6</v>
      </c>
      <c r="I880" s="154" t="n">
        <v>3256.6</v>
      </c>
      <c r="J880" s="154" t="n">
        <v>29571.2</v>
      </c>
      <c r="K880" s="154" t="n">
        <v>752.9</v>
      </c>
      <c r="L880" s="154" t="n">
        <v>688.5</v>
      </c>
      <c r="M880" s="154" t="n">
        <v>0</v>
      </c>
      <c r="N880" s="154" t="n">
        <v>0</v>
      </c>
    </row>
    <row r="881" ht="10.05" customHeight="1">
      <c r="A881" s="151" t="inlineStr">
        <is>
          <t>FEVEROLE</t>
        </is>
      </c>
      <c r="B881" s="412" t="n">
        <v>2021</v>
      </c>
      <c r="C881" s="151" t="inlineStr">
        <is>
          <t>2021/22</t>
        </is>
      </c>
      <c r="D881" s="413" t="n">
        <v>10</v>
      </c>
      <c r="E881" s="154" t="n">
        <v>6589.2</v>
      </c>
      <c r="F881" s="154" t="n">
        <v>1712.1</v>
      </c>
      <c r="G881" s="154" t="n">
        <v>8301.299999999999</v>
      </c>
      <c r="H881" s="154" t="n">
        <v>65485.9</v>
      </c>
      <c r="I881" s="154" t="n">
        <v>2599.1</v>
      </c>
      <c r="J881" s="154" t="n">
        <v>68085</v>
      </c>
      <c r="K881" s="154" t="n">
        <v>8643.4</v>
      </c>
      <c r="L881" s="154" t="n">
        <v>865.900000000001</v>
      </c>
      <c r="M881" s="154" t="n">
        <v>3925.1</v>
      </c>
      <c r="N881" s="154" t="n">
        <v>310.6</v>
      </c>
    </row>
    <row r="882" ht="10.05" customHeight="1">
      <c r="A882" s="151" t="inlineStr">
        <is>
          <t>LENTILLES</t>
        </is>
      </c>
      <c r="B882" s="412" t="n">
        <v>2021</v>
      </c>
      <c r="C882" s="151" t="inlineStr">
        <is>
          <t>2021/22</t>
        </is>
      </c>
      <c r="D882" s="413" t="n">
        <v>10</v>
      </c>
      <c r="E882" s="154" t="n">
        <v>1010.1</v>
      </c>
      <c r="F882" s="154" t="n">
        <v>216.3</v>
      </c>
      <c r="G882" s="154" t="n">
        <v>1226.4</v>
      </c>
      <c r="H882" s="154" t="n">
        <v>12337.9</v>
      </c>
      <c r="I882" s="154" t="n">
        <v>256.9</v>
      </c>
      <c r="J882" s="154" t="n">
        <v>12594.8</v>
      </c>
      <c r="K882" s="154" t="n">
        <v>493.7</v>
      </c>
      <c r="L882" s="154" t="n">
        <v>8.4</v>
      </c>
      <c r="M882" s="154" t="n">
        <v>68</v>
      </c>
      <c r="N882" s="154" t="n">
        <v>32</v>
      </c>
    </row>
    <row r="883" ht="10.05" customHeight="1">
      <c r="A883" s="151" t="inlineStr">
        <is>
          <t>LUPIN</t>
        </is>
      </c>
      <c r="B883" s="412" t="n">
        <v>2021</v>
      </c>
      <c r="C883" s="151" t="inlineStr">
        <is>
          <t>2021/22</t>
        </is>
      </c>
      <c r="D883" s="413" t="n">
        <v>10</v>
      </c>
      <c r="E883" s="154" t="n">
        <v>1014.9</v>
      </c>
      <c r="F883" s="154" t="n">
        <v>123</v>
      </c>
      <c r="G883" s="154" t="n">
        <v>1137.9</v>
      </c>
      <c r="H883" s="154" t="n">
        <v>8029.7</v>
      </c>
      <c r="I883" s="154" t="n">
        <v>699.4</v>
      </c>
      <c r="J883" s="154" t="n">
        <v>8729.1</v>
      </c>
      <c r="K883" s="154" t="n">
        <v>440.4</v>
      </c>
      <c r="L883" s="154" t="n">
        <v>252.8</v>
      </c>
      <c r="M883" s="154" t="n">
        <v>597</v>
      </c>
      <c r="N883" s="154" t="n">
        <v>40.7</v>
      </c>
    </row>
    <row r="884" ht="10.05" customHeight="1">
      <c r="A884" s="151" t="inlineStr">
        <is>
          <t>POIS</t>
        </is>
      </c>
      <c r="B884" s="412" t="n">
        <v>2021</v>
      </c>
      <c r="C884" s="151" t="inlineStr">
        <is>
          <t>2021/22</t>
        </is>
      </c>
      <c r="D884" s="413" t="n">
        <v>10</v>
      </c>
      <c r="E884" s="154" t="n">
        <v>14552.6</v>
      </c>
      <c r="F884" s="154" t="n">
        <v>4489.7</v>
      </c>
      <c r="G884" s="154" t="n">
        <v>19042.3</v>
      </c>
      <c r="H884" s="154" t="n">
        <v>231069.1</v>
      </c>
      <c r="I884" s="154" t="n">
        <v>7048.7</v>
      </c>
      <c r="J884" s="154" t="n">
        <v>238117.8</v>
      </c>
      <c r="K884" s="154" t="n">
        <v>34019.5</v>
      </c>
      <c r="L884" s="154" t="n">
        <v>982.7</v>
      </c>
      <c r="M884" s="154" t="n">
        <v>9759</v>
      </c>
      <c r="N884" s="154" t="n">
        <v>414.2</v>
      </c>
    </row>
    <row r="885" ht="10.05" customHeight="1">
      <c r="A885" s="151" t="inlineStr">
        <is>
          <t>POIS CHICHE</t>
        </is>
      </c>
      <c r="B885" s="412" t="n">
        <v>2021</v>
      </c>
      <c r="C885" s="151" t="inlineStr">
        <is>
          <t>2021/22</t>
        </is>
      </c>
      <c r="D885" s="413" t="n">
        <v>10</v>
      </c>
      <c r="E885" s="154" t="n">
        <v>2218.5</v>
      </c>
      <c r="F885" s="154" t="n">
        <v>11.3</v>
      </c>
      <c r="G885" s="154" t="n">
        <v>2229.8</v>
      </c>
      <c r="H885" s="154" t="n">
        <v>26214.4</v>
      </c>
      <c r="I885" s="154" t="n">
        <v>3217.2</v>
      </c>
      <c r="J885" s="154" t="n">
        <v>29431.6</v>
      </c>
      <c r="K885" s="154" t="n">
        <v>1171.8</v>
      </c>
      <c r="L885" s="154" t="n">
        <v>494.6</v>
      </c>
      <c r="M885" s="154" t="n">
        <v>70.09999999999999</v>
      </c>
      <c r="N885" s="154" t="n">
        <v>5.5</v>
      </c>
    </row>
    <row r="886" ht="10.05" customHeight="1">
      <c r="A886" s="151" t="inlineStr">
        <is>
          <t>FEVEROLE</t>
        </is>
      </c>
      <c r="B886" s="412" t="n">
        <v>2021</v>
      </c>
      <c r="C886" s="151" t="inlineStr">
        <is>
          <t>2021/22</t>
        </is>
      </c>
      <c r="D886" s="413" t="n">
        <v>11</v>
      </c>
      <c r="E886" s="154" t="n">
        <v>3895.9</v>
      </c>
      <c r="F886" s="154" t="n">
        <v>1616</v>
      </c>
      <c r="G886" s="154" t="n">
        <v>5511.9</v>
      </c>
      <c r="H886" s="154" t="n">
        <v>61416.3</v>
      </c>
      <c r="I886" s="154" t="n">
        <v>3030.4</v>
      </c>
      <c r="J886" s="154" t="n">
        <v>64446.7</v>
      </c>
      <c r="K886" s="154" t="n">
        <v>6883.6</v>
      </c>
      <c r="L886" s="154" t="n">
        <v>439</v>
      </c>
      <c r="M886" s="154" t="n">
        <v>2020.1</v>
      </c>
      <c r="N886" s="154" t="n">
        <v>320.8</v>
      </c>
    </row>
    <row r="887" ht="10.05" customHeight="1">
      <c r="A887" s="151" t="inlineStr">
        <is>
          <t>LENTILLES</t>
        </is>
      </c>
      <c r="B887" s="412" t="n">
        <v>2021</v>
      </c>
      <c r="C887" s="151" t="inlineStr">
        <is>
          <t>2021/22</t>
        </is>
      </c>
      <c r="D887" s="413" t="n">
        <v>11</v>
      </c>
      <c r="E887" s="154" t="n">
        <v>275.4</v>
      </c>
      <c r="F887" s="154" t="n">
        <v>137</v>
      </c>
      <c r="G887" s="154" t="n">
        <v>412.4</v>
      </c>
      <c r="H887" s="154" t="n">
        <v>11899.5</v>
      </c>
      <c r="I887" s="154" t="n">
        <v>348.5</v>
      </c>
      <c r="J887" s="154" t="n">
        <v>12248</v>
      </c>
      <c r="K887" s="154" t="n">
        <v>255.3</v>
      </c>
      <c r="L887" s="154" t="n">
        <v>17.4</v>
      </c>
      <c r="M887" s="154" t="n">
        <v>195.2</v>
      </c>
      <c r="N887" s="154" t="n">
        <v>84</v>
      </c>
    </row>
    <row r="888" ht="10.05" customHeight="1">
      <c r="A888" s="151" t="inlineStr">
        <is>
          <t>LUPIN</t>
        </is>
      </c>
      <c r="B888" s="412" t="n">
        <v>2021</v>
      </c>
      <c r="C888" s="151" t="inlineStr">
        <is>
          <t>2021/22</t>
        </is>
      </c>
      <c r="D888" s="413" t="n">
        <v>11</v>
      </c>
      <c r="E888" s="154" t="n">
        <v>82.59999999999999</v>
      </c>
      <c r="F888" s="154" t="n">
        <v>52.4</v>
      </c>
      <c r="G888" s="154" t="n">
        <v>135</v>
      </c>
      <c r="H888" s="154" t="n">
        <v>7339.7</v>
      </c>
      <c r="I888" s="154" t="n">
        <v>390.8</v>
      </c>
      <c r="J888" s="154" t="n">
        <v>7730.5</v>
      </c>
      <c r="K888" s="154" t="n">
        <v>345.2</v>
      </c>
      <c r="L888" s="154" t="n">
        <v>33.7</v>
      </c>
      <c r="M888" s="154" t="n">
        <v>67.3</v>
      </c>
      <c r="N888" s="154" t="n">
        <v>61.7</v>
      </c>
    </row>
    <row r="889" ht="10.05" customHeight="1">
      <c r="A889" s="151" t="inlineStr">
        <is>
          <t>POIS</t>
        </is>
      </c>
      <c r="B889" s="412" t="n">
        <v>2021</v>
      </c>
      <c r="C889" s="151" t="inlineStr">
        <is>
          <t>2021/22</t>
        </is>
      </c>
      <c r="D889" s="413" t="n">
        <v>11</v>
      </c>
      <c r="E889" s="154" t="n">
        <v>13276.1</v>
      </c>
      <c r="F889" s="154" t="n">
        <v>4508.3</v>
      </c>
      <c r="G889" s="154" t="n">
        <v>17784.4</v>
      </c>
      <c r="H889" s="154" t="n">
        <v>212577.1</v>
      </c>
      <c r="I889" s="154" t="n">
        <v>7637.5</v>
      </c>
      <c r="J889" s="154" t="n">
        <v>220214.6</v>
      </c>
      <c r="K889" s="154" t="n">
        <v>25954.1</v>
      </c>
      <c r="L889" s="154" t="n">
        <v>1006</v>
      </c>
      <c r="M889" s="154" t="n">
        <v>8657.799999999999</v>
      </c>
      <c r="N889" s="154" t="n">
        <v>343.3</v>
      </c>
    </row>
    <row r="890" ht="10.05" customHeight="1">
      <c r="A890" s="151" t="inlineStr">
        <is>
          <t>POIS CHICHE</t>
        </is>
      </c>
      <c r="B890" s="412" t="n">
        <v>2021</v>
      </c>
      <c r="C890" s="151" t="inlineStr">
        <is>
          <t>2021/22</t>
        </is>
      </c>
      <c r="D890" s="413" t="n">
        <v>11</v>
      </c>
      <c r="E890" s="154" t="n">
        <v>608.2</v>
      </c>
      <c r="F890" s="154" t="n">
        <v>16</v>
      </c>
      <c r="G890" s="154" t="n">
        <v>624.2</v>
      </c>
      <c r="H890" s="154" t="n">
        <v>23454.4</v>
      </c>
      <c r="I890" s="154" t="n">
        <v>3134.1</v>
      </c>
      <c r="J890" s="154" t="n">
        <v>26588.5</v>
      </c>
      <c r="K890" s="154" t="n">
        <v>828</v>
      </c>
      <c r="L890" s="154" t="n">
        <v>7.5</v>
      </c>
      <c r="M890" s="154" t="n">
        <v>334.1</v>
      </c>
      <c r="N890" s="154" t="n">
        <v>46.7</v>
      </c>
    </row>
    <row r="891" ht="10.05" customHeight="1">
      <c r="A891" s="151" t="inlineStr">
        <is>
          <t>FEVEROLE</t>
        </is>
      </c>
      <c r="B891" s="412" t="n">
        <v>2021</v>
      </c>
      <c r="C891" s="151" t="inlineStr">
        <is>
          <t>2021/22</t>
        </is>
      </c>
      <c r="D891" s="413" t="n">
        <v>12</v>
      </c>
      <c r="E891" s="154" t="n">
        <v>3656.3</v>
      </c>
      <c r="F891" s="154" t="n">
        <v>927.5</v>
      </c>
      <c r="G891" s="154" t="n">
        <v>4583.8</v>
      </c>
      <c r="H891" s="154" t="n">
        <v>58207.2</v>
      </c>
      <c r="I891" s="154" t="n">
        <v>3649.1</v>
      </c>
      <c r="J891" s="154" t="n">
        <v>61856.3</v>
      </c>
      <c r="K891" s="154" t="n">
        <v>5853</v>
      </c>
      <c r="L891" s="154" t="n">
        <v>498</v>
      </c>
      <c r="M891" s="154" t="n">
        <v>1377.9</v>
      </c>
      <c r="N891" s="154" t="n">
        <v>163.9</v>
      </c>
    </row>
    <row r="892" ht="10.05" customHeight="1">
      <c r="A892" s="151" t="inlineStr">
        <is>
          <t>LENTILLES</t>
        </is>
      </c>
      <c r="B892" s="412" t="n">
        <v>2021</v>
      </c>
      <c r="C892" s="151" t="inlineStr">
        <is>
          <t>2021/22</t>
        </is>
      </c>
      <c r="D892" s="413" t="n">
        <v>12</v>
      </c>
      <c r="E892" s="154" t="n">
        <v>163</v>
      </c>
      <c r="F892" s="154" t="n">
        <v>198.3</v>
      </c>
      <c r="G892" s="154" t="n">
        <v>361.3</v>
      </c>
      <c r="H892" s="154" t="n">
        <v>10932.8</v>
      </c>
      <c r="I892" s="154" t="n">
        <v>522.9</v>
      </c>
      <c r="J892" s="154" t="n">
        <v>11455.7</v>
      </c>
      <c r="K892" s="154" t="n">
        <v>233.4</v>
      </c>
      <c r="L892" s="154" t="n">
        <v>10.3</v>
      </c>
      <c r="M892" s="154" t="n">
        <v>18.9</v>
      </c>
      <c r="N892" s="154" t="n">
        <v>42.2</v>
      </c>
    </row>
    <row r="893" ht="10.05" customHeight="1">
      <c r="A893" s="151" t="inlineStr">
        <is>
          <t>LUPIN</t>
        </is>
      </c>
      <c r="B893" s="412" t="n">
        <v>2021</v>
      </c>
      <c r="C893" s="151" t="inlineStr">
        <is>
          <t>2021/22</t>
        </is>
      </c>
      <c r="D893" s="413" t="n">
        <v>12</v>
      </c>
      <c r="E893" s="154" t="n">
        <v>25.1</v>
      </c>
      <c r="F893" s="154" t="n">
        <v>0</v>
      </c>
      <c r="G893" s="154" t="n">
        <v>25.1</v>
      </c>
      <c r="H893" s="154" t="n">
        <v>6594.8</v>
      </c>
      <c r="I893" s="154" t="n">
        <v>364.6</v>
      </c>
      <c r="J893" s="154" t="n">
        <v>6959.4</v>
      </c>
      <c r="K893" s="154" t="n">
        <v>310.5</v>
      </c>
      <c r="L893" s="154" t="n">
        <v>0</v>
      </c>
      <c r="M893" s="154" t="n">
        <v>11</v>
      </c>
      <c r="N893" s="154" t="n">
        <v>23.7</v>
      </c>
    </row>
    <row r="894" ht="10.05" customHeight="1">
      <c r="A894" s="151" t="inlineStr">
        <is>
          <t>POIS</t>
        </is>
      </c>
      <c r="B894" s="412" t="n">
        <v>2021</v>
      </c>
      <c r="C894" s="151" t="inlineStr">
        <is>
          <t>2021/22</t>
        </is>
      </c>
      <c r="D894" s="413" t="n">
        <v>12</v>
      </c>
      <c r="E894" s="154" t="n">
        <v>10978.5</v>
      </c>
      <c r="F894" s="154" t="n">
        <v>1679.2</v>
      </c>
      <c r="G894" s="154" t="n">
        <v>12657.7</v>
      </c>
      <c r="H894" s="154" t="n">
        <v>196832.6</v>
      </c>
      <c r="I894" s="154" t="n">
        <v>7961.6</v>
      </c>
      <c r="J894" s="154" t="n">
        <v>204794.2</v>
      </c>
      <c r="K894" s="154" t="n">
        <v>22561.4</v>
      </c>
      <c r="L894" s="154" t="n">
        <v>2910.3</v>
      </c>
      <c r="M894" s="154" t="n">
        <v>5926</v>
      </c>
      <c r="N894" s="154" t="n">
        <v>376.8</v>
      </c>
    </row>
    <row r="895" ht="10.05" customHeight="1">
      <c r="A895" s="151" t="inlineStr">
        <is>
          <t>POIS CHICHE</t>
        </is>
      </c>
      <c r="B895" s="412" t="n">
        <v>2021</v>
      </c>
      <c r="C895" s="151" t="inlineStr">
        <is>
          <t>2021/22</t>
        </is>
      </c>
      <c r="D895" s="413" t="n">
        <v>12</v>
      </c>
      <c r="E895" s="154" t="n">
        <v>590.4</v>
      </c>
      <c r="F895" s="154" t="n">
        <v>415.6</v>
      </c>
      <c r="G895" s="154" t="n">
        <v>1006</v>
      </c>
      <c r="H895" s="154" t="n">
        <v>21501.3</v>
      </c>
      <c r="I895" s="154" t="n">
        <v>2142.1</v>
      </c>
      <c r="J895" s="154" t="n">
        <v>23643.4</v>
      </c>
      <c r="K895" s="154" t="n">
        <v>765.9</v>
      </c>
      <c r="L895" s="154" t="n">
        <v>38.5</v>
      </c>
      <c r="M895" s="154" t="n">
        <v>71.2</v>
      </c>
      <c r="N895" s="154" t="n">
        <v>0</v>
      </c>
    </row>
    <row r="896" ht="10.05" customHeight="1">
      <c r="A896" s="151" t="inlineStr">
        <is>
          <t>FEVEROLE</t>
        </is>
      </c>
      <c r="B896" s="412" t="n">
        <v>2022</v>
      </c>
      <c r="C896" s="151" t="inlineStr">
        <is>
          <t>2021/22</t>
        </is>
      </c>
      <c r="D896" s="413" t="n">
        <v>1</v>
      </c>
      <c r="E896" s="154" t="n">
        <v>3087.9</v>
      </c>
      <c r="F896" s="154" t="n">
        <v>542.4</v>
      </c>
      <c r="G896" s="154" t="n">
        <v>3630.3</v>
      </c>
      <c r="H896" s="154" t="n">
        <v>54804.6</v>
      </c>
      <c r="I896" s="154" t="n">
        <v>2686.4</v>
      </c>
      <c r="J896" s="154" t="n">
        <v>57491</v>
      </c>
      <c r="K896" s="154" t="n">
        <v>4437.3</v>
      </c>
      <c r="L896" s="154" t="n">
        <v>362.6</v>
      </c>
      <c r="M896" s="154" t="n">
        <v>1554.6</v>
      </c>
      <c r="N896" s="154" t="n">
        <v>227.7</v>
      </c>
    </row>
    <row r="897" ht="10.05" customHeight="1">
      <c r="A897" s="151" t="inlineStr">
        <is>
          <t>LENTILLES</t>
        </is>
      </c>
      <c r="B897" s="412" t="n">
        <v>2022</v>
      </c>
      <c r="C897" s="151" t="inlineStr">
        <is>
          <t>2021/22</t>
        </is>
      </c>
      <c r="D897" s="413" t="n">
        <v>1</v>
      </c>
      <c r="E897" s="154" t="n">
        <v>177.7</v>
      </c>
      <c r="F897" s="154" t="n">
        <v>78.59999999999999</v>
      </c>
      <c r="G897" s="154" t="n">
        <v>256.3</v>
      </c>
      <c r="H897" s="154" t="n">
        <v>9970.700000000001</v>
      </c>
      <c r="I897" s="154" t="n">
        <v>523.7</v>
      </c>
      <c r="J897" s="154" t="n">
        <v>10494.4</v>
      </c>
      <c r="K897" s="154" t="n">
        <v>167.3</v>
      </c>
      <c r="L897" s="154" t="n">
        <v>-18.3</v>
      </c>
      <c r="M897" s="154" t="n">
        <v>-7</v>
      </c>
      <c r="N897" s="154" t="n">
        <v>39.2</v>
      </c>
    </row>
    <row r="898" ht="10.05" customHeight="1">
      <c r="A898" s="151" t="inlineStr">
        <is>
          <t>LUPIN</t>
        </is>
      </c>
      <c r="B898" s="412" t="n">
        <v>2022</v>
      </c>
      <c r="C898" s="151" t="inlineStr">
        <is>
          <t>2021/22</t>
        </is>
      </c>
      <c r="D898" s="413" t="n">
        <v>1</v>
      </c>
      <c r="E898" s="154" t="n">
        <v>59.3</v>
      </c>
      <c r="F898" s="154" t="n">
        <v>0</v>
      </c>
      <c r="G898" s="154" t="n">
        <v>59.3</v>
      </c>
      <c r="H898" s="154" t="n">
        <v>6051</v>
      </c>
      <c r="I898" s="154" t="n">
        <v>361.5</v>
      </c>
      <c r="J898" s="154" t="n">
        <v>6412.5</v>
      </c>
      <c r="K898" s="154" t="n">
        <v>264.4</v>
      </c>
      <c r="L898" s="154" t="n">
        <v>22.9</v>
      </c>
      <c r="M898" s="154" t="n">
        <v>13.8</v>
      </c>
      <c r="N898" s="154" t="n">
        <v>55.3</v>
      </c>
    </row>
    <row r="899" ht="10.05" customHeight="1">
      <c r="A899" s="151" t="inlineStr">
        <is>
          <t>POIS</t>
        </is>
      </c>
      <c r="B899" s="412" t="n">
        <v>2022</v>
      </c>
      <c r="C899" s="151" t="inlineStr">
        <is>
          <t>2021/22</t>
        </is>
      </c>
      <c r="D899" s="413" t="n">
        <v>1</v>
      </c>
      <c r="E899" s="154" t="n">
        <v>10364.2</v>
      </c>
      <c r="F899" s="154" t="n">
        <v>2431.3</v>
      </c>
      <c r="G899" s="154" t="n">
        <v>12795.5</v>
      </c>
      <c r="H899" s="154" t="n">
        <v>172509.6</v>
      </c>
      <c r="I899" s="154" t="n">
        <v>5801.9</v>
      </c>
      <c r="J899" s="154" t="n">
        <v>178311.5</v>
      </c>
      <c r="K899" s="154" t="n">
        <v>19850.5</v>
      </c>
      <c r="L899" s="154" t="n">
        <v>2694</v>
      </c>
      <c r="M899" s="154" t="n">
        <v>5180.2</v>
      </c>
      <c r="N899" s="154" t="n">
        <v>224.6</v>
      </c>
    </row>
    <row r="900" ht="10.05" customHeight="1">
      <c r="A900" s="151" t="inlineStr">
        <is>
          <t>POIS CHICHE</t>
        </is>
      </c>
      <c r="B900" s="412" t="n">
        <v>2022</v>
      </c>
      <c r="C900" s="151" t="inlineStr">
        <is>
          <t>2021/22</t>
        </is>
      </c>
      <c r="D900" s="413" t="n">
        <v>1</v>
      </c>
      <c r="E900" s="154" t="n">
        <v>695.3</v>
      </c>
      <c r="F900" s="154" t="n">
        <v>0</v>
      </c>
      <c r="G900" s="154" t="n">
        <v>695.3</v>
      </c>
      <c r="H900" s="154" t="n">
        <v>18517.6</v>
      </c>
      <c r="I900" s="154" t="n">
        <v>1719.1</v>
      </c>
      <c r="J900" s="154" t="n">
        <v>20236.7</v>
      </c>
      <c r="K900" s="154" t="n">
        <v>684.7</v>
      </c>
      <c r="L900" s="154" t="n">
        <v>7.5</v>
      </c>
      <c r="M900" s="154" t="n">
        <v>78</v>
      </c>
      <c r="N900" s="154" t="n">
        <v>10.7</v>
      </c>
    </row>
    <row r="901" ht="10.05" customHeight="1">
      <c r="A901" s="151" t="inlineStr">
        <is>
          <t>FEVEROLE</t>
        </is>
      </c>
      <c r="B901" s="412" t="n">
        <v>2022</v>
      </c>
      <c r="C901" s="151" t="inlineStr">
        <is>
          <t>2021/22</t>
        </is>
      </c>
      <c r="D901" s="413" t="n">
        <v>2</v>
      </c>
      <c r="E901" s="154" t="n">
        <v>2788.5</v>
      </c>
      <c r="F901" s="154" t="n">
        <v>257.5</v>
      </c>
      <c r="G901" s="154" t="n">
        <v>3046</v>
      </c>
      <c r="H901" s="154" t="n">
        <v>50465.8</v>
      </c>
      <c r="I901" s="154" t="n">
        <v>2135.4</v>
      </c>
      <c r="J901" s="154" t="n">
        <v>52601.2</v>
      </c>
      <c r="K901" s="154" t="n">
        <v>3595.3</v>
      </c>
      <c r="L901" s="154" t="n">
        <v>383.3</v>
      </c>
      <c r="M901" s="154" t="n">
        <v>1101</v>
      </c>
      <c r="N901" s="154" t="n">
        <v>57.8</v>
      </c>
    </row>
    <row r="902" ht="10.05" customHeight="1">
      <c r="A902" s="151" t="inlineStr">
        <is>
          <t>LENTILLES</t>
        </is>
      </c>
      <c r="B902" s="412" t="n">
        <v>2022</v>
      </c>
      <c r="C902" s="151" t="inlineStr">
        <is>
          <t>2021/22</t>
        </is>
      </c>
      <c r="D902" s="413" t="n">
        <v>2</v>
      </c>
      <c r="E902" s="154" t="n">
        <v>99.5</v>
      </c>
      <c r="F902" s="154" t="n">
        <v>270.5</v>
      </c>
      <c r="G902" s="154" t="n">
        <v>370</v>
      </c>
      <c r="H902" s="154" t="n">
        <v>8840.9</v>
      </c>
      <c r="I902" s="154" t="n">
        <v>104.9</v>
      </c>
      <c r="J902" s="154" t="n">
        <v>8945.799999999999</v>
      </c>
      <c r="K902" s="154" t="n">
        <v>165.6</v>
      </c>
      <c r="L902" s="154" t="n">
        <v>3.1</v>
      </c>
      <c r="M902" s="154" t="n">
        <v>3.1</v>
      </c>
      <c r="N902" s="154" t="n">
        <v>0</v>
      </c>
    </row>
    <row r="903" ht="10.05" customHeight="1">
      <c r="A903" s="151" t="inlineStr">
        <is>
          <t>LUPIN</t>
        </is>
      </c>
      <c r="B903" s="412" t="n">
        <v>2022</v>
      </c>
      <c r="C903" s="151" t="inlineStr">
        <is>
          <t>2021/22</t>
        </is>
      </c>
      <c r="D903" s="413" t="n">
        <v>2</v>
      </c>
      <c r="E903" s="154" t="n">
        <v>11.4</v>
      </c>
      <c r="F903" s="154" t="n">
        <v>0</v>
      </c>
      <c r="G903" s="154" t="n">
        <v>11.4</v>
      </c>
      <c r="H903" s="154" t="n">
        <v>5117.4</v>
      </c>
      <c r="I903" s="154" t="n">
        <v>320.3</v>
      </c>
      <c r="J903" s="154" t="n">
        <v>5437.7</v>
      </c>
      <c r="K903" s="154" t="n">
        <v>235.8</v>
      </c>
      <c r="L903" s="154" t="n">
        <v>0</v>
      </c>
      <c r="M903" s="154" t="n">
        <v>0</v>
      </c>
      <c r="N903" s="154" t="n">
        <v>28.6</v>
      </c>
    </row>
    <row r="904" ht="10.05" customHeight="1">
      <c r="A904" s="151" t="inlineStr">
        <is>
          <t>POIS</t>
        </is>
      </c>
      <c r="B904" s="412" t="n">
        <v>2022</v>
      </c>
      <c r="C904" s="151" t="inlineStr">
        <is>
          <t>2021/22</t>
        </is>
      </c>
      <c r="D904" s="413" t="n">
        <v>2</v>
      </c>
      <c r="E904" s="154" t="n">
        <v>10363.6</v>
      </c>
      <c r="F904" s="154" t="n">
        <v>2102.3</v>
      </c>
      <c r="G904" s="154" t="n">
        <v>12465.9</v>
      </c>
      <c r="H904" s="154" t="n">
        <v>152342.8</v>
      </c>
      <c r="I904" s="154" t="n">
        <v>4439.2</v>
      </c>
      <c r="J904" s="154" t="n">
        <v>156782</v>
      </c>
      <c r="K904" s="154" t="n">
        <v>15946.1</v>
      </c>
      <c r="L904" s="154" t="n">
        <v>1139.6</v>
      </c>
      <c r="M904" s="154" t="n">
        <v>4839.3</v>
      </c>
      <c r="N904" s="154" t="n">
        <v>205.1</v>
      </c>
    </row>
    <row r="905" ht="10.05" customHeight="1">
      <c r="A905" s="151" t="inlineStr">
        <is>
          <t>POIS CHICHE</t>
        </is>
      </c>
      <c r="B905" s="412" t="n">
        <v>2022</v>
      </c>
      <c r="C905" s="151" t="inlineStr">
        <is>
          <t>2021/22</t>
        </is>
      </c>
      <c r="D905" s="413" t="n">
        <v>2</v>
      </c>
      <c r="E905" s="154" t="n">
        <v>59.5</v>
      </c>
      <c r="F905" s="154" t="n">
        <v>0</v>
      </c>
      <c r="G905" s="154" t="n">
        <v>59.5</v>
      </c>
      <c r="H905" s="154" t="n">
        <v>16191.7</v>
      </c>
      <c r="I905" s="154" t="n">
        <v>947.6</v>
      </c>
      <c r="J905" s="154" t="n">
        <v>17139.3</v>
      </c>
      <c r="K905" s="154" t="n">
        <v>685.1</v>
      </c>
      <c r="L905" s="154" t="n">
        <v>0.5</v>
      </c>
      <c r="M905" s="154" t="n">
        <v>0</v>
      </c>
      <c r="N905" s="154" t="n">
        <v>20</v>
      </c>
    </row>
    <row r="906" ht="10.05" customHeight="1">
      <c r="A906" s="151" t="inlineStr">
        <is>
          <t>FEVEROLE</t>
        </is>
      </c>
      <c r="B906" s="412" t="n">
        <v>2022</v>
      </c>
      <c r="C906" s="151" t="inlineStr">
        <is>
          <t>2021/22</t>
        </is>
      </c>
      <c r="D906" s="413" t="n">
        <v>3</v>
      </c>
      <c r="E906" s="154" t="n">
        <v>3623.5</v>
      </c>
      <c r="F906" s="154" t="n">
        <v>342.5</v>
      </c>
      <c r="G906" s="154" t="n">
        <v>3966</v>
      </c>
      <c r="H906" s="154" t="n">
        <v>43434.5</v>
      </c>
      <c r="I906" s="154" t="n">
        <v>2038.6</v>
      </c>
      <c r="J906" s="154" t="n">
        <v>45473.1</v>
      </c>
      <c r="K906" s="154" t="n">
        <v>2306.3</v>
      </c>
      <c r="L906" s="154" t="n">
        <v>401.3</v>
      </c>
      <c r="M906" s="154" t="n">
        <v>1672</v>
      </c>
      <c r="N906" s="154" t="n">
        <v>112.5</v>
      </c>
    </row>
    <row r="907" ht="10.05" customHeight="1">
      <c r="A907" s="151" t="inlineStr">
        <is>
          <t>LENTILLES</t>
        </is>
      </c>
      <c r="B907" s="412" t="n">
        <v>2022</v>
      </c>
      <c r="C907" s="151" t="inlineStr">
        <is>
          <t>2021/22</t>
        </is>
      </c>
      <c r="D907" s="413" t="n">
        <v>3</v>
      </c>
      <c r="E907" s="154" t="n">
        <v>128.7</v>
      </c>
      <c r="F907" s="154" t="n">
        <v>37.8</v>
      </c>
      <c r="G907" s="154" t="n">
        <v>166.5</v>
      </c>
      <c r="H907" s="154" t="n">
        <v>7121.7</v>
      </c>
      <c r="I907" s="154" t="n">
        <v>75.09999999999999</v>
      </c>
      <c r="J907" s="154" t="n">
        <v>7196.8</v>
      </c>
      <c r="K907" s="154" t="n">
        <v>149.6</v>
      </c>
      <c r="L907" s="154" t="n">
        <v>0</v>
      </c>
      <c r="M907" s="154" t="n">
        <v>12.8</v>
      </c>
      <c r="N907" s="154" t="n">
        <v>3.3</v>
      </c>
    </row>
    <row r="908" ht="10.05" customHeight="1">
      <c r="A908" s="151" t="inlineStr">
        <is>
          <t>LUPIN</t>
        </is>
      </c>
      <c r="B908" s="412" t="n">
        <v>2022</v>
      </c>
      <c r="C908" s="151" t="inlineStr">
        <is>
          <t>2021/22</t>
        </is>
      </c>
      <c r="D908" s="413" t="n">
        <v>3</v>
      </c>
      <c r="E908" s="154" t="n">
        <v>60.8</v>
      </c>
      <c r="F908" s="154" t="n">
        <v>18.9</v>
      </c>
      <c r="G908" s="154" t="n">
        <v>79.7</v>
      </c>
      <c r="H908" s="154" t="n">
        <v>4582.3</v>
      </c>
      <c r="I908" s="154" t="n">
        <v>312.4</v>
      </c>
      <c r="J908" s="154" t="n">
        <v>4894.7</v>
      </c>
      <c r="K908" s="154" t="n">
        <v>176.3</v>
      </c>
      <c r="L908" s="154" t="n">
        <v>30.3</v>
      </c>
      <c r="M908" s="154" t="n">
        <v>41.4</v>
      </c>
      <c r="N908" s="154" t="n">
        <v>48.4</v>
      </c>
    </row>
    <row r="909" ht="10.05" customHeight="1">
      <c r="A909" s="151" t="inlineStr">
        <is>
          <t>POIS</t>
        </is>
      </c>
      <c r="B909" s="412" t="n">
        <v>2022</v>
      </c>
      <c r="C909" s="151" t="inlineStr">
        <is>
          <t>2021/22</t>
        </is>
      </c>
      <c r="D909" s="413" t="n">
        <v>3</v>
      </c>
      <c r="E909" s="154" t="n">
        <v>10503</v>
      </c>
      <c r="F909" s="154" t="n">
        <v>857.8</v>
      </c>
      <c r="G909" s="154" t="n">
        <v>11360.8</v>
      </c>
      <c r="H909" s="154" t="n">
        <v>122018.1</v>
      </c>
      <c r="I909" s="154" t="n">
        <v>3036.1</v>
      </c>
      <c r="J909" s="154" t="n">
        <v>125054.2</v>
      </c>
      <c r="K909" s="154" t="n">
        <v>11456.2</v>
      </c>
      <c r="L909" s="154" t="n">
        <v>363.2</v>
      </c>
      <c r="M909" s="154" t="n">
        <v>4567.8</v>
      </c>
      <c r="N909" s="154" t="n">
        <v>284.9</v>
      </c>
    </row>
    <row r="910" ht="10.05" customHeight="1">
      <c r="A910" s="151" t="inlineStr">
        <is>
          <t>POIS CHICHE</t>
        </is>
      </c>
      <c r="B910" s="412" t="n">
        <v>2022</v>
      </c>
      <c r="C910" s="151" t="inlineStr">
        <is>
          <t>2021/22</t>
        </is>
      </c>
      <c r="D910" s="413" t="n">
        <v>3</v>
      </c>
      <c r="E910" s="154" t="n">
        <v>176.9</v>
      </c>
      <c r="F910" s="154" t="n">
        <v>0</v>
      </c>
      <c r="G910" s="154" t="n">
        <v>176.9</v>
      </c>
      <c r="H910" s="154" t="n">
        <v>13806.9</v>
      </c>
      <c r="I910" s="154" t="n">
        <v>760.2</v>
      </c>
      <c r="J910" s="154" t="n">
        <v>14567.1</v>
      </c>
      <c r="K910" s="154" t="n">
        <v>563.4</v>
      </c>
      <c r="L910" s="154" t="n">
        <v>0</v>
      </c>
      <c r="M910" s="154" t="n">
        <v>79.5</v>
      </c>
      <c r="N910" s="154" t="n">
        <v>42.1</v>
      </c>
    </row>
    <row r="911" ht="10.05" customHeight="1">
      <c r="A911" s="151" t="inlineStr">
        <is>
          <t>FEVEROLE</t>
        </is>
      </c>
      <c r="B911" s="412" t="n">
        <v>2022</v>
      </c>
      <c r="C911" s="151" t="inlineStr">
        <is>
          <t>2021/22</t>
        </is>
      </c>
      <c r="D911" s="413" t="n">
        <v>4</v>
      </c>
      <c r="E911" s="154" t="n">
        <v>2037.3</v>
      </c>
      <c r="F911" s="154" t="n">
        <v>6.9</v>
      </c>
      <c r="G911" s="154" t="n">
        <v>2044.2</v>
      </c>
      <c r="H911" s="154" t="n">
        <v>37593.7</v>
      </c>
      <c r="I911" s="154" t="n">
        <v>1915.7</v>
      </c>
      <c r="J911" s="154" t="n">
        <v>39509.4</v>
      </c>
      <c r="K911" s="154" t="n">
        <v>1597.9</v>
      </c>
      <c r="L911" s="154" t="n">
        <v>214.7</v>
      </c>
      <c r="M911" s="154" t="n">
        <v>882</v>
      </c>
      <c r="N911" s="154" t="n">
        <v>78.09999999999999</v>
      </c>
    </row>
    <row r="912" ht="10.05" customHeight="1">
      <c r="A912" s="151" t="inlineStr">
        <is>
          <t>LENTILLES</t>
        </is>
      </c>
      <c r="B912" s="412" t="n">
        <v>2022</v>
      </c>
      <c r="C912" s="151" t="inlineStr">
        <is>
          <t>2021/22</t>
        </is>
      </c>
      <c r="D912" s="413" t="n">
        <v>4</v>
      </c>
      <c r="E912" s="154" t="n">
        <v>60.6</v>
      </c>
      <c r="F912" s="154" t="n">
        <v>2.8</v>
      </c>
      <c r="G912" s="154" t="n">
        <v>63.4</v>
      </c>
      <c r="H912" s="154" t="n">
        <v>5756.3</v>
      </c>
      <c r="I912" s="154" t="n">
        <v>81.7</v>
      </c>
      <c r="J912" s="154" t="n">
        <v>5838</v>
      </c>
      <c r="K912" s="154" t="n">
        <v>110.3</v>
      </c>
      <c r="L912" s="154" t="n">
        <v>15.1</v>
      </c>
      <c r="M912" s="154" t="n">
        <v>14.4</v>
      </c>
      <c r="N912" s="154" t="n">
        <v>40</v>
      </c>
    </row>
    <row r="913" ht="10.05" customHeight="1">
      <c r="A913" s="151" t="inlineStr">
        <is>
          <t>LUPIN</t>
        </is>
      </c>
      <c r="B913" s="412" t="n">
        <v>2022</v>
      </c>
      <c r="C913" s="151" t="inlineStr">
        <is>
          <t>2021/22</t>
        </is>
      </c>
      <c r="D913" s="413" t="n">
        <v>4</v>
      </c>
      <c r="E913" s="154" t="n">
        <v>42.4</v>
      </c>
      <c r="F913" s="154" t="n">
        <v>109.9</v>
      </c>
      <c r="G913" s="154" t="n">
        <v>152.3</v>
      </c>
      <c r="H913" s="154" t="n">
        <v>3953.9</v>
      </c>
      <c r="I913" s="154" t="n">
        <v>306.4</v>
      </c>
      <c r="J913" s="154" t="n">
        <v>4260.3</v>
      </c>
      <c r="K913" s="154" t="n">
        <v>119.2</v>
      </c>
      <c r="L913" s="154" t="n">
        <v>0</v>
      </c>
      <c r="M913" s="154" t="n">
        <v>15.2</v>
      </c>
      <c r="N913" s="154" t="n">
        <v>42</v>
      </c>
    </row>
    <row r="914" ht="10.05" customHeight="1">
      <c r="A914" s="151" t="inlineStr">
        <is>
          <t>POIS</t>
        </is>
      </c>
      <c r="B914" s="412" t="n">
        <v>2022</v>
      </c>
      <c r="C914" s="151" t="inlineStr">
        <is>
          <t>2021/22</t>
        </is>
      </c>
      <c r="D914" s="413" t="n">
        <v>4</v>
      </c>
      <c r="E914" s="154" t="n">
        <v>8467.9</v>
      </c>
      <c r="F914" s="154" t="n">
        <v>111.7</v>
      </c>
      <c r="G914" s="154" t="n">
        <v>8579.6</v>
      </c>
      <c r="H914" s="154" t="n">
        <v>101939.8</v>
      </c>
      <c r="I914" s="154" t="n">
        <v>2848.3</v>
      </c>
      <c r="J914" s="154" t="n">
        <v>104788.1</v>
      </c>
      <c r="K914" s="154" t="n">
        <v>6646.9</v>
      </c>
      <c r="L914" s="154" t="n">
        <v>-606.2</v>
      </c>
      <c r="M914" s="154" t="n">
        <v>3665</v>
      </c>
      <c r="N914" s="154" t="n">
        <v>590.2</v>
      </c>
    </row>
    <row r="915" ht="10.05" customHeight="1">
      <c r="A915" s="151" t="inlineStr">
        <is>
          <t>POIS CHICHE</t>
        </is>
      </c>
      <c r="B915" s="412" t="n">
        <v>2022</v>
      </c>
      <c r="C915" s="151" t="inlineStr">
        <is>
          <t>2021/22</t>
        </is>
      </c>
      <c r="D915" s="413" t="n">
        <v>4</v>
      </c>
      <c r="E915" s="154" t="n">
        <v>72.09999999999999</v>
      </c>
      <c r="F915" s="154" t="n">
        <v>0</v>
      </c>
      <c r="G915" s="154" t="n">
        <v>72.09999999999999</v>
      </c>
      <c r="H915" s="154" t="n">
        <v>12736.5</v>
      </c>
      <c r="I915" s="154" t="n">
        <v>389.6</v>
      </c>
      <c r="J915" s="154" t="n">
        <v>13126.1</v>
      </c>
      <c r="K915" s="154" t="n">
        <v>533.2</v>
      </c>
      <c r="L915" s="154" t="n">
        <v>0</v>
      </c>
      <c r="M915" s="154" t="n">
        <v>12.3</v>
      </c>
      <c r="N915" s="154" t="n">
        <v>17.9</v>
      </c>
    </row>
    <row r="916" ht="10.05" customHeight="1">
      <c r="A916" s="151" t="inlineStr">
        <is>
          <t>FEVEROLE</t>
        </is>
      </c>
      <c r="B916" s="412" t="n">
        <v>2022</v>
      </c>
      <c r="C916" s="151" t="inlineStr">
        <is>
          <t>2021/22</t>
        </is>
      </c>
      <c r="D916" s="413" t="n">
        <v>5</v>
      </c>
      <c r="E916" s="154" t="n">
        <v>1900</v>
      </c>
      <c r="F916" s="154" t="n">
        <v>21.7</v>
      </c>
      <c r="G916" s="154" t="n">
        <v>1921.7</v>
      </c>
      <c r="H916" s="154" t="n">
        <v>28728.4</v>
      </c>
      <c r="I916" s="154" t="n">
        <v>1731.7</v>
      </c>
      <c r="J916" s="154" t="n">
        <v>30460.1</v>
      </c>
      <c r="K916" s="154" t="n">
        <v>840.3</v>
      </c>
      <c r="L916" s="154" t="n">
        <v>183.4</v>
      </c>
      <c r="M916" s="154" t="n">
        <v>633.5</v>
      </c>
      <c r="N916" s="154" t="n">
        <v>50.8</v>
      </c>
    </row>
    <row r="917" ht="10.05" customHeight="1">
      <c r="A917" s="151" t="inlineStr">
        <is>
          <t>LENTILLES</t>
        </is>
      </c>
      <c r="B917" s="412" t="n">
        <v>2022</v>
      </c>
      <c r="C917" s="151" t="inlineStr">
        <is>
          <t>2021/22</t>
        </is>
      </c>
      <c r="D917" s="413" t="n">
        <v>5</v>
      </c>
      <c r="E917" s="154" t="n">
        <v>30.8</v>
      </c>
      <c r="F917" s="154" t="n">
        <v>17.6</v>
      </c>
      <c r="G917" s="154" t="n">
        <v>48.4</v>
      </c>
      <c r="H917" s="154" t="n">
        <v>4533.2</v>
      </c>
      <c r="I917" s="154" t="n">
        <v>77.2</v>
      </c>
      <c r="J917" s="154" t="n">
        <v>4610.4</v>
      </c>
      <c r="K917" s="154" t="n">
        <v>22.2</v>
      </c>
      <c r="L917" s="154" t="n">
        <v>0</v>
      </c>
      <c r="M917" s="154" t="n">
        <v>0</v>
      </c>
      <c r="N917" s="154" t="n">
        <v>63.9</v>
      </c>
    </row>
    <row r="918" ht="10.05" customHeight="1">
      <c r="A918" s="151" t="inlineStr">
        <is>
          <t>LUPIN</t>
        </is>
      </c>
      <c r="B918" s="412" t="n">
        <v>2022</v>
      </c>
      <c r="C918" s="151" t="inlineStr">
        <is>
          <t>2021/22</t>
        </is>
      </c>
      <c r="D918" s="413" t="n">
        <v>5</v>
      </c>
      <c r="E918" s="154" t="n">
        <v>118.9</v>
      </c>
      <c r="F918" s="154" t="n">
        <v>0</v>
      </c>
      <c r="G918" s="154" t="n">
        <v>118.9</v>
      </c>
      <c r="H918" s="154" t="n">
        <v>3070.7</v>
      </c>
      <c r="I918" s="154" t="n">
        <v>305.8</v>
      </c>
      <c r="J918" s="154" t="n">
        <v>3376.5</v>
      </c>
      <c r="K918" s="154" t="n">
        <v>96.59999999999999</v>
      </c>
      <c r="L918" s="154" t="n">
        <v>108.9</v>
      </c>
      <c r="M918" s="154" t="n">
        <v>118.9</v>
      </c>
      <c r="N918" s="154" t="n">
        <v>12.6</v>
      </c>
    </row>
    <row r="919" ht="10.05" customHeight="1">
      <c r="A919" s="151" t="inlineStr">
        <is>
          <t>POIS</t>
        </is>
      </c>
      <c r="B919" s="412" t="n">
        <v>2022</v>
      </c>
      <c r="C919" s="151" t="inlineStr">
        <is>
          <t>2021/22</t>
        </is>
      </c>
      <c r="D919" s="413" t="n">
        <v>5</v>
      </c>
      <c r="E919" s="154" t="n">
        <v>6452.8</v>
      </c>
      <c r="F919" s="154" t="n">
        <v>53.8</v>
      </c>
      <c r="G919" s="154" t="n">
        <v>6506.6</v>
      </c>
      <c r="H919" s="154" t="n">
        <v>81634.39999999999</v>
      </c>
      <c r="I919" s="154" t="n">
        <v>2379.8</v>
      </c>
      <c r="J919" s="154" t="n">
        <v>84014.2</v>
      </c>
      <c r="K919" s="154" t="n">
        <v>2605.8</v>
      </c>
      <c r="L919" s="154" t="n">
        <v>-244.4</v>
      </c>
      <c r="M919" s="154" t="n">
        <v>3575.2</v>
      </c>
      <c r="N919" s="154" t="n">
        <v>198.2</v>
      </c>
    </row>
    <row r="920" ht="10.05" customHeight="1">
      <c r="A920" s="151" t="inlineStr">
        <is>
          <t>POIS CHICHE</t>
        </is>
      </c>
      <c r="B920" s="412" t="n">
        <v>2022</v>
      </c>
      <c r="C920" s="151" t="inlineStr">
        <is>
          <t>2021/22</t>
        </is>
      </c>
      <c r="D920" s="413" t="n">
        <v>5</v>
      </c>
      <c r="E920" s="154" t="n">
        <v>219.4</v>
      </c>
      <c r="F920" s="154" t="n">
        <v>0</v>
      </c>
      <c r="G920" s="154" t="n">
        <v>219.4</v>
      </c>
      <c r="H920" s="154" t="n">
        <v>11201.3</v>
      </c>
      <c r="I920" s="154" t="n">
        <v>388.8</v>
      </c>
      <c r="J920" s="154" t="n">
        <v>11590.1</v>
      </c>
      <c r="K920" s="154" t="n">
        <v>472.7</v>
      </c>
      <c r="L920" s="154" t="n">
        <v>0</v>
      </c>
      <c r="M920" s="154" t="n">
        <v>24.9</v>
      </c>
      <c r="N920" s="154" t="n">
        <v>35.6</v>
      </c>
    </row>
    <row r="921" ht="10.05" customHeight="1">
      <c r="A921" s="151" t="inlineStr">
        <is>
          <t>FEVEROLE</t>
        </is>
      </c>
      <c r="B921" s="412" t="n">
        <v>2022</v>
      </c>
      <c r="C921" s="151" t="inlineStr">
        <is>
          <t>2021/22</t>
        </is>
      </c>
      <c r="D921" s="413" t="n">
        <v>6</v>
      </c>
      <c r="E921" s="154" t="n">
        <v>2054.9</v>
      </c>
      <c r="F921" s="154" t="n">
        <v>56.3</v>
      </c>
      <c r="G921" s="154" t="n">
        <v>2111.2</v>
      </c>
      <c r="H921" s="154" t="n">
        <v>0</v>
      </c>
      <c r="I921" s="154" t="n">
        <v>0</v>
      </c>
      <c r="J921" s="154" t="n">
        <v>0</v>
      </c>
      <c r="K921" s="154" t="n">
        <v>0</v>
      </c>
      <c r="L921" s="154" t="n">
        <v>559.7</v>
      </c>
      <c r="M921" s="154" t="n">
        <v>603.6</v>
      </c>
      <c r="N921" s="154" t="n">
        <v>328.2</v>
      </c>
    </row>
    <row r="922" ht="10.05" customHeight="1">
      <c r="A922" s="151" t="inlineStr">
        <is>
          <t>LENTILLES</t>
        </is>
      </c>
      <c r="B922" s="412" t="n">
        <v>2022</v>
      </c>
      <c r="C922" s="151" t="inlineStr">
        <is>
          <t>2021/22</t>
        </is>
      </c>
      <c r="D922" s="413" t="n">
        <v>6</v>
      </c>
      <c r="E922" s="154" t="n">
        <v>145</v>
      </c>
      <c r="F922" s="154" t="n">
        <v>4.3</v>
      </c>
      <c r="G922" s="154" t="n">
        <v>149.3</v>
      </c>
      <c r="H922" s="154" t="n">
        <v>0</v>
      </c>
      <c r="I922" s="154" t="n">
        <v>0</v>
      </c>
      <c r="J922" s="154" t="n">
        <v>0</v>
      </c>
      <c r="K922" s="154" t="n">
        <v>0</v>
      </c>
      <c r="L922" s="154" t="n">
        <v>9.6</v>
      </c>
      <c r="M922" s="154" t="n">
        <v>1.8</v>
      </c>
      <c r="N922" s="154" t="n">
        <v>3.5</v>
      </c>
    </row>
    <row r="923" ht="10.05" customHeight="1">
      <c r="A923" s="151" t="inlineStr">
        <is>
          <t>LUPIN</t>
        </is>
      </c>
      <c r="B923" s="412" t="n">
        <v>2022</v>
      </c>
      <c r="C923" s="151" t="inlineStr">
        <is>
          <t>2021/22</t>
        </is>
      </c>
      <c r="D923" s="413" t="n">
        <v>6</v>
      </c>
      <c r="E923" s="154" t="n">
        <v>0</v>
      </c>
      <c r="F923" s="154" t="n">
        <v>0</v>
      </c>
      <c r="G923" s="154" t="n">
        <v>0</v>
      </c>
      <c r="H923" s="154" t="n">
        <v>0</v>
      </c>
      <c r="I923" s="154" t="n">
        <v>0</v>
      </c>
      <c r="J923" s="154" t="n">
        <v>0</v>
      </c>
      <c r="K923" s="154" t="n">
        <v>0</v>
      </c>
      <c r="L923" s="154" t="n">
        <v>0</v>
      </c>
      <c r="M923" s="154" t="n">
        <v>0</v>
      </c>
      <c r="N923" s="154" t="n">
        <v>23</v>
      </c>
    </row>
    <row r="924" ht="10.05" customHeight="1">
      <c r="A924" s="151" t="inlineStr">
        <is>
          <t>POIS</t>
        </is>
      </c>
      <c r="B924" s="412" t="n">
        <v>2022</v>
      </c>
      <c r="C924" s="151" t="inlineStr">
        <is>
          <t>2021/22</t>
        </is>
      </c>
      <c r="D924" s="413" t="n">
        <v>6</v>
      </c>
      <c r="E924" s="154" t="n">
        <v>3392.3</v>
      </c>
      <c r="F924" s="154" t="n">
        <v>13.6</v>
      </c>
      <c r="G924" s="154" t="n">
        <v>3405.9</v>
      </c>
      <c r="H924" s="154" t="n">
        <v>0</v>
      </c>
      <c r="I924" s="154" t="n">
        <v>0</v>
      </c>
      <c r="J924" s="154" t="n">
        <v>0</v>
      </c>
      <c r="K924" s="154" t="n">
        <v>0</v>
      </c>
      <c r="L924" s="154" t="n">
        <v>253.4</v>
      </c>
      <c r="M924" s="154" t="n">
        <v>1296</v>
      </c>
      <c r="N924" s="154" t="n">
        <v>489.6</v>
      </c>
    </row>
    <row r="925" ht="10.05" customHeight="1">
      <c r="A925" s="151" t="inlineStr">
        <is>
          <t>POIS CHICHE</t>
        </is>
      </c>
      <c r="B925" s="412" t="n">
        <v>2022</v>
      </c>
      <c r="C925" s="151" t="inlineStr">
        <is>
          <t>2021/22</t>
        </is>
      </c>
      <c r="D925" s="413" t="n">
        <v>6</v>
      </c>
      <c r="E925" s="154" t="n">
        <v>164.9</v>
      </c>
      <c r="F925" s="154" t="n">
        <v>50.2</v>
      </c>
      <c r="G925" s="154" t="n">
        <v>215.1</v>
      </c>
      <c r="H925" s="154" t="n">
        <v>0</v>
      </c>
      <c r="I925" s="154" t="n">
        <v>0</v>
      </c>
      <c r="J925" s="154" t="n">
        <v>0</v>
      </c>
      <c r="K925" s="154" t="n">
        <v>0</v>
      </c>
      <c r="L925" s="154" t="n">
        <v>0</v>
      </c>
      <c r="M925" s="154" t="n">
        <v>11.7</v>
      </c>
      <c r="N925" s="154" t="n">
        <v>83.59999999999999</v>
      </c>
    </row>
    <row r="926" ht="10.05" customHeight="1">
      <c r="A926" s="151" t="inlineStr">
        <is>
          <t>FEVEROLE</t>
        </is>
      </c>
      <c r="B926" s="412" t="n">
        <v>2022</v>
      </c>
      <c r="C926" s="151" t="inlineStr">
        <is>
          <t>2021/22</t>
        </is>
      </c>
      <c r="D926" s="413" t="n">
        <v>7</v>
      </c>
      <c r="E926" s="154" t="n">
        <v>0</v>
      </c>
      <c r="F926" s="154" t="n">
        <v>0</v>
      </c>
      <c r="G926" s="154" t="n">
        <v>0</v>
      </c>
      <c r="H926" s="154" t="n">
        <v>18269.5</v>
      </c>
      <c r="I926" s="154" t="n">
        <v>1503.5</v>
      </c>
      <c r="J926" s="154" t="n">
        <v>19773</v>
      </c>
      <c r="K926" s="154" t="n">
        <v>468.5</v>
      </c>
      <c r="L926" s="154" t="n">
        <v>0</v>
      </c>
      <c r="M926" s="154" t="n">
        <v>0</v>
      </c>
      <c r="N926" s="154" t="n">
        <v>0</v>
      </c>
    </row>
    <row r="927" ht="10.05" customHeight="1">
      <c r="A927" s="151" t="inlineStr">
        <is>
          <t>LENTILLES</t>
        </is>
      </c>
      <c r="B927" s="412" t="n">
        <v>2022</v>
      </c>
      <c r="C927" s="151" t="inlineStr">
        <is>
          <t>2021/22</t>
        </is>
      </c>
      <c r="D927" s="413" t="n">
        <v>7</v>
      </c>
      <c r="E927" s="154" t="n">
        <v>0</v>
      </c>
      <c r="F927" s="154" t="n">
        <v>0</v>
      </c>
      <c r="G927" s="154" t="n">
        <v>0</v>
      </c>
      <c r="H927" s="154" t="n">
        <v>2986.4</v>
      </c>
      <c r="I927" s="154" t="n">
        <v>52.6</v>
      </c>
      <c r="J927" s="154" t="n">
        <v>3039</v>
      </c>
      <c r="K927" s="154" t="n">
        <v>26.5</v>
      </c>
      <c r="L927" s="154" t="n">
        <v>0</v>
      </c>
      <c r="M927" s="154" t="n">
        <v>0</v>
      </c>
      <c r="N927" s="154" t="n">
        <v>0</v>
      </c>
    </row>
    <row r="928" ht="10.05" customHeight="1">
      <c r="A928" s="151" t="inlineStr">
        <is>
          <t>LUPIN</t>
        </is>
      </c>
      <c r="B928" s="412" t="n">
        <v>2022</v>
      </c>
      <c r="C928" s="151" t="inlineStr">
        <is>
          <t>2021/22</t>
        </is>
      </c>
      <c r="D928" s="413" t="n">
        <v>7</v>
      </c>
      <c r="E928" s="154" t="n">
        <v>0</v>
      </c>
      <c r="F928" s="154" t="n">
        <v>0</v>
      </c>
      <c r="G928" s="154" t="n">
        <v>0</v>
      </c>
      <c r="H928" s="154" t="n">
        <v>2113.8</v>
      </c>
      <c r="I928" s="154" t="n">
        <v>546.8</v>
      </c>
      <c r="J928" s="154" t="n">
        <v>2660.6</v>
      </c>
      <c r="K928" s="154" t="n">
        <v>73.59999999999999</v>
      </c>
      <c r="L928" s="154" t="n">
        <v>0</v>
      </c>
      <c r="M928" s="154" t="n">
        <v>0</v>
      </c>
      <c r="N928" s="154" t="n">
        <v>0</v>
      </c>
    </row>
    <row r="929" ht="10.05" customHeight="1">
      <c r="A929" s="151" t="inlineStr">
        <is>
          <t>POIS</t>
        </is>
      </c>
      <c r="B929" s="412" t="n">
        <v>2022</v>
      </c>
      <c r="C929" s="151" t="inlineStr">
        <is>
          <t>2021/22</t>
        </is>
      </c>
      <c r="D929" s="413" t="n">
        <v>7</v>
      </c>
      <c r="E929" s="154" t="n">
        <v>0</v>
      </c>
      <c r="F929" s="154" t="n">
        <v>0</v>
      </c>
      <c r="G929" s="154" t="n">
        <v>0</v>
      </c>
      <c r="H929" s="154" t="n">
        <v>52263.6</v>
      </c>
      <c r="I929" s="154" t="n">
        <v>2186.5</v>
      </c>
      <c r="J929" s="154" t="n">
        <v>54450.1</v>
      </c>
      <c r="K929" s="154" t="n">
        <v>1084.9</v>
      </c>
      <c r="L929" s="154" t="n">
        <v>0</v>
      </c>
      <c r="M929" s="154" t="n">
        <v>0</v>
      </c>
      <c r="N929" s="154" t="n">
        <v>0</v>
      </c>
    </row>
    <row r="930" ht="10.05" customHeight="1">
      <c r="A930" s="151" t="inlineStr">
        <is>
          <t>POIS CHICHE</t>
        </is>
      </c>
      <c r="B930" s="412" t="n">
        <v>2022</v>
      </c>
      <c r="C930" s="151" t="inlineStr">
        <is>
          <t>2021/22</t>
        </is>
      </c>
      <c r="D930" s="413" t="n">
        <v>7</v>
      </c>
      <c r="E930" s="154" t="n">
        <v>0</v>
      </c>
      <c r="F930" s="154" t="n">
        <v>0</v>
      </c>
      <c r="G930" s="154" t="n">
        <v>0</v>
      </c>
      <c r="H930" s="154" t="n">
        <v>8606.1</v>
      </c>
      <c r="I930" s="154" t="n">
        <v>1068.1</v>
      </c>
      <c r="J930" s="154" t="n">
        <v>9674.200000000001</v>
      </c>
      <c r="K930" s="154" t="n">
        <v>425.8</v>
      </c>
      <c r="L930" s="154" t="n">
        <v>0</v>
      </c>
      <c r="M930" s="154" t="n">
        <v>0</v>
      </c>
      <c r="N930" s="154" t="n">
        <v>0</v>
      </c>
    </row>
    <row r="931" ht="10.05" customHeight="1">
      <c r="A931" s="151" t="inlineStr">
        <is>
          <t>FEVEROLE</t>
        </is>
      </c>
      <c r="B931" s="412" t="n">
        <v>2022</v>
      </c>
      <c r="C931" s="151" t="inlineStr">
        <is>
          <t>2022/23</t>
        </is>
      </c>
      <c r="D931" s="413" t="n">
        <v>7</v>
      </c>
      <c r="E931" s="154" t="n">
        <v>34085</v>
      </c>
      <c r="F931" s="154" t="n">
        <v>433</v>
      </c>
      <c r="G931" s="154" t="n">
        <v>34518</v>
      </c>
      <c r="H931" s="154" t="n">
        <v>47196.8</v>
      </c>
      <c r="I931" s="154" t="n">
        <v>1786.2</v>
      </c>
      <c r="J931" s="154" t="n">
        <v>48983</v>
      </c>
      <c r="K931" s="154" t="n">
        <v>14772.3</v>
      </c>
      <c r="L931" s="154" t="n">
        <v>17780.7</v>
      </c>
      <c r="M931" s="154" t="n">
        <v>3259.5</v>
      </c>
      <c r="N931" s="154" t="n">
        <v>185.7</v>
      </c>
    </row>
    <row r="932" ht="10.05" customHeight="1">
      <c r="A932" s="151" t="inlineStr">
        <is>
          <t>LENTILLES</t>
        </is>
      </c>
      <c r="B932" s="412" t="n">
        <v>2022</v>
      </c>
      <c r="C932" s="151" t="inlineStr">
        <is>
          <t>2022/23</t>
        </is>
      </c>
      <c r="D932" s="413" t="n">
        <v>7</v>
      </c>
      <c r="E932" s="154" t="n">
        <v>9501.200000000001</v>
      </c>
      <c r="F932" s="154" t="n">
        <v>3.9</v>
      </c>
      <c r="G932" s="154" t="n">
        <v>9505.1</v>
      </c>
      <c r="H932" s="154" t="n">
        <v>14035.3</v>
      </c>
      <c r="I932" s="154" t="n">
        <v>48.3</v>
      </c>
      <c r="J932" s="154" t="n">
        <v>14083.6</v>
      </c>
      <c r="K932" s="154" t="n">
        <v>1330.4</v>
      </c>
      <c r="L932" s="154" t="n">
        <v>1854.4</v>
      </c>
      <c r="M932" s="154" t="n">
        <v>517.5</v>
      </c>
      <c r="N932" s="154" t="n">
        <v>12.2</v>
      </c>
    </row>
    <row r="933" ht="10.05" customHeight="1">
      <c r="A933" s="151" t="inlineStr">
        <is>
          <t>LUPIN</t>
        </is>
      </c>
      <c r="B933" s="412" t="n">
        <v>2022</v>
      </c>
      <c r="C933" s="151" t="inlineStr">
        <is>
          <t>2022/23</t>
        </is>
      </c>
      <c r="D933" s="413" t="n">
        <v>7</v>
      </c>
      <c r="E933" s="154" t="n">
        <v>3535.8</v>
      </c>
      <c r="F933" s="154" t="n">
        <v>0</v>
      </c>
      <c r="G933" s="154" t="n">
        <v>3535.8</v>
      </c>
      <c r="H933" s="154" t="n">
        <v>5014.9</v>
      </c>
      <c r="I933" s="154" t="n">
        <v>546.6</v>
      </c>
      <c r="J933" s="154" t="n">
        <v>5561.5</v>
      </c>
      <c r="K933" s="154" t="n">
        <v>980.4</v>
      </c>
      <c r="L933" s="154" t="n">
        <v>976.3</v>
      </c>
      <c r="M933" s="154" t="n">
        <v>32.7</v>
      </c>
      <c r="N933" s="154" t="n">
        <v>36.8</v>
      </c>
    </row>
    <row r="934" ht="10.05" customHeight="1">
      <c r="A934" s="151" t="inlineStr">
        <is>
          <t>POIS</t>
        </is>
      </c>
      <c r="B934" s="412" t="n">
        <v>2022</v>
      </c>
      <c r="C934" s="151" t="inlineStr">
        <is>
          <t>2022/23</t>
        </is>
      </c>
      <c r="D934" s="413" t="n">
        <v>7</v>
      </c>
      <c r="E934" s="154" t="n">
        <v>192463.6</v>
      </c>
      <c r="F934" s="154" t="n">
        <v>5229.4</v>
      </c>
      <c r="G934" s="154" t="n">
        <v>197693</v>
      </c>
      <c r="H934" s="154" t="n">
        <v>226500.3</v>
      </c>
      <c r="I934" s="154" t="n">
        <v>6323.4</v>
      </c>
      <c r="J934" s="154" t="n">
        <v>232823.7</v>
      </c>
      <c r="K934" s="154" t="n">
        <v>71875.8</v>
      </c>
      <c r="L934" s="154" t="n">
        <v>95701.5</v>
      </c>
      <c r="M934" s="154" t="n">
        <v>24486.3</v>
      </c>
      <c r="N934" s="154" t="n">
        <v>394.7</v>
      </c>
    </row>
    <row r="935" ht="10.05" customHeight="1">
      <c r="A935" s="151" t="inlineStr">
        <is>
          <t>POIS CHICHE</t>
        </is>
      </c>
      <c r="B935" s="412" t="n">
        <v>2022</v>
      </c>
      <c r="C935" s="151" t="inlineStr">
        <is>
          <t>2022/23</t>
        </is>
      </c>
      <c r="D935" s="413" t="n">
        <v>7</v>
      </c>
      <c r="E935" s="154" t="n">
        <v>2957.4</v>
      </c>
      <c r="F935" s="154" t="n">
        <v>1844.3</v>
      </c>
      <c r="G935" s="154" t="n">
        <v>4801.7</v>
      </c>
      <c r="H935" s="154" t="n">
        <v>11075.4</v>
      </c>
      <c r="I935" s="154" t="n">
        <v>3101.9</v>
      </c>
      <c r="J935" s="154" t="n">
        <v>14177.3</v>
      </c>
      <c r="K935" s="154" t="n">
        <v>1211.3</v>
      </c>
      <c r="L935" s="154" t="n">
        <v>873.4</v>
      </c>
      <c r="M935" s="154" t="n">
        <v>88</v>
      </c>
      <c r="N935" s="154" t="n">
        <v>0</v>
      </c>
    </row>
    <row r="936" ht="10.05" customHeight="1">
      <c r="A936" s="151" t="inlineStr">
        <is>
          <t>FEVEROLE</t>
        </is>
      </c>
      <c r="B936" s="412" t="n">
        <v>2022</v>
      </c>
      <c r="C936" s="151" t="inlineStr">
        <is>
          <t>2022/23</t>
        </is>
      </c>
      <c r="D936" s="413" t="n">
        <v>8</v>
      </c>
      <c r="E936" s="154" t="n">
        <v>23108.1</v>
      </c>
      <c r="F936" s="154" t="n">
        <v>1139.6</v>
      </c>
      <c r="G936" s="154" t="n">
        <v>24247.7</v>
      </c>
      <c r="H936" s="154" t="n">
        <v>61053.6</v>
      </c>
      <c r="I936" s="154" t="n">
        <v>2502.6</v>
      </c>
      <c r="J936" s="154" t="n">
        <v>63556.2</v>
      </c>
      <c r="K936" s="154" t="n">
        <v>13224.5</v>
      </c>
      <c r="L936" s="154" t="n">
        <v>6413.7</v>
      </c>
      <c r="M936" s="154" t="n">
        <v>7563.2</v>
      </c>
      <c r="N936" s="154" t="n">
        <v>384.9</v>
      </c>
    </row>
    <row r="937" ht="10.05" customHeight="1">
      <c r="A937" s="151" t="inlineStr">
        <is>
          <t>LENTILLES</t>
        </is>
      </c>
      <c r="B937" s="412" t="n">
        <v>2022</v>
      </c>
      <c r="C937" s="151" t="inlineStr">
        <is>
          <t>2022/23</t>
        </is>
      </c>
      <c r="D937" s="413" t="n">
        <v>8</v>
      </c>
      <c r="E937" s="154" t="n">
        <v>4023</v>
      </c>
      <c r="F937" s="154" t="n">
        <v>3.9</v>
      </c>
      <c r="G937" s="154" t="n">
        <v>4026.9</v>
      </c>
      <c r="H937" s="154" t="n">
        <v>15636.4</v>
      </c>
      <c r="I937" s="154" t="n">
        <v>52.2</v>
      </c>
      <c r="J937" s="154" t="n">
        <v>15688.6</v>
      </c>
      <c r="K937" s="154" t="n">
        <v>1022.7</v>
      </c>
      <c r="L937" s="154" t="n">
        <v>644.4</v>
      </c>
      <c r="M937" s="154" t="n">
        <v>940.9</v>
      </c>
      <c r="N937" s="154" t="n">
        <v>11.1</v>
      </c>
    </row>
    <row r="938" ht="10.05" customHeight="1">
      <c r="A938" s="151" t="inlineStr">
        <is>
          <t>LUPIN</t>
        </is>
      </c>
      <c r="B938" s="412" t="n">
        <v>2022</v>
      </c>
      <c r="C938" s="151" t="inlineStr">
        <is>
          <t>2022/23</t>
        </is>
      </c>
      <c r="D938" s="413" t="n">
        <v>8</v>
      </c>
      <c r="E938" s="154" t="n">
        <v>1642.9</v>
      </c>
      <c r="F938" s="154" t="n">
        <v>1.9</v>
      </c>
      <c r="G938" s="154" t="n">
        <v>1644.8</v>
      </c>
      <c r="H938" s="154" t="n">
        <v>5833.9</v>
      </c>
      <c r="I938" s="154" t="n">
        <v>548.3</v>
      </c>
      <c r="J938" s="154" t="n">
        <v>6382.2</v>
      </c>
      <c r="K938" s="154" t="n">
        <v>659.8</v>
      </c>
      <c r="L938" s="154" t="n">
        <v>433.1</v>
      </c>
      <c r="M938" s="154" t="n">
        <v>692.9</v>
      </c>
      <c r="N938" s="154" t="n">
        <v>60.7</v>
      </c>
    </row>
    <row r="939" ht="10.05" customHeight="1">
      <c r="A939" s="151" t="inlineStr">
        <is>
          <t>POIS</t>
        </is>
      </c>
      <c r="B939" s="412" t="n">
        <v>2022</v>
      </c>
      <c r="C939" s="151" t="inlineStr">
        <is>
          <t>2022/23</t>
        </is>
      </c>
      <c r="D939" s="413" t="n">
        <v>8</v>
      </c>
      <c r="E939" s="154" t="n">
        <v>26357.9</v>
      </c>
      <c r="F939" s="154" t="n">
        <v>2711.2</v>
      </c>
      <c r="G939" s="154" t="n">
        <v>29069.1</v>
      </c>
      <c r="H939" s="154" t="n">
        <v>228109.5</v>
      </c>
      <c r="I939" s="154" t="n">
        <v>7254.4</v>
      </c>
      <c r="J939" s="154" t="n">
        <v>235363.9</v>
      </c>
      <c r="K939" s="154" t="n">
        <v>53403.7</v>
      </c>
      <c r="L939" s="154" t="n">
        <v>1472</v>
      </c>
      <c r="M939" s="154" t="n">
        <v>19290.9</v>
      </c>
      <c r="N939" s="154" t="n">
        <v>665.2</v>
      </c>
    </row>
    <row r="940" ht="10.05" customHeight="1">
      <c r="A940" s="151" t="inlineStr">
        <is>
          <t>POIS CHICHE</t>
        </is>
      </c>
      <c r="B940" s="412" t="n">
        <v>2022</v>
      </c>
      <c r="C940" s="151" t="inlineStr">
        <is>
          <t>2022/23</t>
        </is>
      </c>
      <c r="D940" s="413" t="n">
        <v>8</v>
      </c>
      <c r="E940" s="154" t="n">
        <v>2720.1</v>
      </c>
      <c r="F940" s="154" t="n">
        <v>73.3</v>
      </c>
      <c r="G940" s="154" t="n">
        <v>2793.4</v>
      </c>
      <c r="H940" s="154" t="n">
        <v>12394.4</v>
      </c>
      <c r="I940" s="154" t="n">
        <v>3095.2</v>
      </c>
      <c r="J940" s="154" t="n">
        <v>15489.6</v>
      </c>
      <c r="K940" s="154" t="n">
        <v>1986.2</v>
      </c>
      <c r="L940" s="154" t="n">
        <v>973.1</v>
      </c>
      <c r="M940" s="154" t="n">
        <v>148</v>
      </c>
      <c r="N940" s="154" t="n">
        <v>1.8</v>
      </c>
    </row>
    <row r="941" ht="10.05" customHeight="1">
      <c r="A941" s="151" t="inlineStr">
        <is>
          <t>FEVEROLE</t>
        </is>
      </c>
      <c r="B941" s="412" t="n">
        <v>2022</v>
      </c>
      <c r="C941" s="151" t="inlineStr">
        <is>
          <t>2022/23</t>
        </is>
      </c>
      <c r="D941" s="413" t="n">
        <v>9</v>
      </c>
      <c r="E941" s="154" t="n">
        <v>8307.700000000001</v>
      </c>
      <c r="F941" s="154" t="n">
        <v>2199.5</v>
      </c>
      <c r="G941" s="154" t="n">
        <v>10507.2</v>
      </c>
      <c r="H941" s="154" t="n">
        <v>59592.1</v>
      </c>
      <c r="I941" s="154" t="n">
        <v>3484.6</v>
      </c>
      <c r="J941" s="154" t="n">
        <v>63076.7</v>
      </c>
      <c r="K941" s="154" t="n">
        <v>9720.700000000001</v>
      </c>
      <c r="L941" s="154" t="n">
        <v>1466</v>
      </c>
      <c r="M941" s="154" t="n">
        <v>4596.5</v>
      </c>
      <c r="N941" s="154" t="n">
        <v>345.5</v>
      </c>
    </row>
    <row r="942" ht="10.05" customHeight="1">
      <c r="A942" s="151" t="inlineStr">
        <is>
          <t>LENTILLES</t>
        </is>
      </c>
      <c r="B942" s="412" t="n">
        <v>2022</v>
      </c>
      <c r="C942" s="151" t="inlineStr">
        <is>
          <t>2022/23</t>
        </is>
      </c>
      <c r="D942" s="413" t="n">
        <v>9</v>
      </c>
      <c r="E942" s="154" t="n">
        <v>941.1</v>
      </c>
      <c r="F942" s="154" t="n">
        <v>120.3</v>
      </c>
      <c r="G942" s="154" t="n">
        <v>1061.4</v>
      </c>
      <c r="H942" s="154" t="n">
        <v>15167.9</v>
      </c>
      <c r="I942" s="154" t="n">
        <v>96.40000000000001</v>
      </c>
      <c r="J942" s="154" t="n">
        <v>15264.3</v>
      </c>
      <c r="K942" s="154" t="n">
        <v>842.4</v>
      </c>
      <c r="L942" s="154" t="n">
        <v>132.3</v>
      </c>
      <c r="M942" s="154" t="n">
        <v>312.7</v>
      </c>
      <c r="N942" s="154" t="n">
        <v>0</v>
      </c>
    </row>
    <row r="943" ht="10.05" customHeight="1">
      <c r="A943" s="151" t="inlineStr">
        <is>
          <t>LUPIN</t>
        </is>
      </c>
      <c r="B943" s="412" t="n">
        <v>2022</v>
      </c>
      <c r="C943" s="151" t="inlineStr">
        <is>
          <t>2022/23</t>
        </is>
      </c>
      <c r="D943" s="413" t="n">
        <v>9</v>
      </c>
      <c r="E943" s="154" t="n">
        <v>576.9</v>
      </c>
      <c r="F943" s="154" t="n">
        <v>0</v>
      </c>
      <c r="G943" s="154" t="n">
        <v>576.9</v>
      </c>
      <c r="H943" s="154" t="n">
        <v>5705.2</v>
      </c>
      <c r="I943" s="154" t="n">
        <v>548.4</v>
      </c>
      <c r="J943" s="154" t="n">
        <v>6253.6</v>
      </c>
      <c r="K943" s="154" t="n">
        <v>568.1</v>
      </c>
      <c r="L943" s="154" t="n">
        <v>123.2</v>
      </c>
      <c r="M943" s="154" t="n">
        <v>194.6</v>
      </c>
      <c r="N943" s="154" t="n">
        <v>20.3</v>
      </c>
    </row>
    <row r="944" ht="10.05" customHeight="1">
      <c r="A944" s="151" t="inlineStr">
        <is>
          <t>POIS</t>
        </is>
      </c>
      <c r="B944" s="412" t="n">
        <v>2022</v>
      </c>
      <c r="C944" s="151" t="inlineStr">
        <is>
          <t>2022/23</t>
        </is>
      </c>
      <c r="D944" s="413" t="n">
        <v>9</v>
      </c>
      <c r="E944" s="154" t="n">
        <v>23165.4</v>
      </c>
      <c r="F944" s="154" t="n">
        <v>3320.9</v>
      </c>
      <c r="G944" s="154" t="n">
        <v>26486.3</v>
      </c>
      <c r="H944" s="154" t="n">
        <v>222454.8</v>
      </c>
      <c r="I944" s="154" t="n">
        <v>7830.4</v>
      </c>
      <c r="J944" s="154" t="n">
        <v>230285.2</v>
      </c>
      <c r="K944" s="154" t="n">
        <v>38912.1</v>
      </c>
      <c r="L944" s="154" t="n">
        <v>2163</v>
      </c>
      <c r="M944" s="154" t="n">
        <v>16254.8</v>
      </c>
      <c r="N944" s="154" t="n">
        <v>400.1</v>
      </c>
    </row>
    <row r="945" ht="10.05" customHeight="1">
      <c r="A945" s="151" t="inlineStr">
        <is>
          <t>POIS CHICHE</t>
        </is>
      </c>
      <c r="B945" s="412" t="n">
        <v>2022</v>
      </c>
      <c r="C945" s="151" t="inlineStr">
        <is>
          <t>2022/23</t>
        </is>
      </c>
      <c r="D945" s="413" t="n">
        <v>9</v>
      </c>
      <c r="E945" s="154" t="n">
        <v>2282</v>
      </c>
      <c r="F945" s="154" t="n">
        <v>0</v>
      </c>
      <c r="G945" s="154" t="n">
        <v>2282</v>
      </c>
      <c r="H945" s="154" t="n">
        <v>12944.5</v>
      </c>
      <c r="I945" s="154" t="n">
        <v>2790.4</v>
      </c>
      <c r="J945" s="154" t="n">
        <v>15734.9</v>
      </c>
      <c r="K945" s="154" t="n">
        <v>1766.7</v>
      </c>
      <c r="L945" s="154" t="n">
        <v>211.1</v>
      </c>
      <c r="M945" s="154" t="n">
        <v>416.9</v>
      </c>
      <c r="N945" s="154" t="n">
        <v>13.7</v>
      </c>
    </row>
    <row r="946" ht="10.05" customHeight="1">
      <c r="A946" s="151" t="inlineStr">
        <is>
          <t>FEVEROLE</t>
        </is>
      </c>
      <c r="B946" s="412" t="n">
        <v>2022</v>
      </c>
      <c r="C946" s="151" t="inlineStr">
        <is>
          <t>2022/23</t>
        </is>
      </c>
      <c r="D946" s="413" t="n">
        <v>10</v>
      </c>
      <c r="E946" s="154" t="n">
        <v>4035.4</v>
      </c>
      <c r="F946" s="154" t="n">
        <v>1336.2</v>
      </c>
      <c r="G946" s="154" t="n">
        <v>5371.6</v>
      </c>
      <c r="H946" s="154" t="n">
        <v>54621.6</v>
      </c>
      <c r="I946" s="154" t="n">
        <v>3632.2</v>
      </c>
      <c r="J946" s="154" t="n">
        <v>58253.8</v>
      </c>
      <c r="K946" s="154" t="n">
        <v>7624.9</v>
      </c>
      <c r="L946" s="154" t="n">
        <v>586.8</v>
      </c>
      <c r="M946" s="154" t="n">
        <v>2457</v>
      </c>
      <c r="N946" s="154" t="n">
        <v>225.9</v>
      </c>
    </row>
    <row r="947" ht="10.05" customHeight="1">
      <c r="A947" s="151" t="inlineStr">
        <is>
          <t>LENTILLES</t>
        </is>
      </c>
      <c r="B947" s="412" t="n">
        <v>2022</v>
      </c>
      <c r="C947" s="151" t="inlineStr">
        <is>
          <t>2022/23</t>
        </is>
      </c>
      <c r="D947" s="413" t="n">
        <v>10</v>
      </c>
      <c r="E947" s="154" t="n">
        <v>738.5</v>
      </c>
      <c r="F947" s="154" t="n">
        <v>186</v>
      </c>
      <c r="G947" s="154" t="n">
        <v>924.5</v>
      </c>
      <c r="H947" s="154" t="n">
        <v>13825.4</v>
      </c>
      <c r="I947" s="154" t="n">
        <v>207.7</v>
      </c>
      <c r="J947" s="154" t="n">
        <v>14033.1</v>
      </c>
      <c r="K947" s="154" t="n">
        <v>481.4</v>
      </c>
      <c r="L947" s="154" t="n">
        <v>16.6</v>
      </c>
      <c r="M947" s="154" t="n">
        <v>294.2</v>
      </c>
      <c r="N947" s="154" t="n">
        <v>83.2</v>
      </c>
    </row>
    <row r="948" ht="10.05" customHeight="1">
      <c r="A948" s="151" t="inlineStr">
        <is>
          <t>LUPIN</t>
        </is>
      </c>
      <c r="B948" s="412" t="n">
        <v>2022</v>
      </c>
      <c r="C948" s="151" t="inlineStr">
        <is>
          <t>2022/23</t>
        </is>
      </c>
      <c r="D948" s="413" t="n">
        <v>10</v>
      </c>
      <c r="E948" s="154" t="n">
        <v>151.7</v>
      </c>
      <c r="F948" s="154" t="n">
        <v>450.9</v>
      </c>
      <c r="G948" s="154" t="n">
        <v>602.6</v>
      </c>
      <c r="H948" s="154" t="n">
        <v>5395.9</v>
      </c>
      <c r="I948" s="154" t="n">
        <v>688.1</v>
      </c>
      <c r="J948" s="154" t="n">
        <v>6084</v>
      </c>
      <c r="K948" s="154" t="n">
        <v>469.8</v>
      </c>
      <c r="L948" s="154" t="n">
        <v>33.3</v>
      </c>
      <c r="M948" s="154" t="n">
        <v>87.59999999999999</v>
      </c>
      <c r="N948" s="154" t="n">
        <v>44</v>
      </c>
    </row>
    <row r="949" ht="10.05" customHeight="1">
      <c r="A949" s="151" t="inlineStr">
        <is>
          <t>POIS</t>
        </is>
      </c>
      <c r="B949" s="412" t="n">
        <v>2022</v>
      </c>
      <c r="C949" s="151" t="inlineStr">
        <is>
          <t>2022/23</t>
        </is>
      </c>
      <c r="D949" s="413" t="n">
        <v>10</v>
      </c>
      <c r="E949" s="154" t="n">
        <v>9776.80000000001</v>
      </c>
      <c r="F949" s="154" t="n">
        <v>6208.3</v>
      </c>
      <c r="G949" s="154" t="n">
        <v>15985.1</v>
      </c>
      <c r="H949" s="154" t="n">
        <v>200993.8</v>
      </c>
      <c r="I949" s="154" t="n">
        <v>9190.100000000009</v>
      </c>
      <c r="J949" s="154" t="n">
        <v>210183.9</v>
      </c>
      <c r="K949" s="154" t="n">
        <v>32284.3</v>
      </c>
      <c r="L949" s="154" t="n">
        <v>333.8</v>
      </c>
      <c r="M949" s="154" t="n">
        <v>6455.8</v>
      </c>
      <c r="N949" s="154" t="n">
        <v>424.4</v>
      </c>
    </row>
    <row r="950" ht="10.05" customHeight="1">
      <c r="A950" s="151" t="inlineStr">
        <is>
          <t>POIS CHICHE</t>
        </is>
      </c>
      <c r="B950" s="412" t="n">
        <v>2022</v>
      </c>
      <c r="C950" s="151" t="inlineStr">
        <is>
          <t>2022/23</t>
        </is>
      </c>
      <c r="D950" s="413" t="n">
        <v>10</v>
      </c>
      <c r="E950" s="154" t="n">
        <v>1224.5</v>
      </c>
      <c r="F950" s="154" t="n">
        <v>37.4</v>
      </c>
      <c r="G950" s="154" t="n">
        <v>1261.9</v>
      </c>
      <c r="H950" s="154" t="n">
        <v>12140</v>
      </c>
      <c r="I950" s="154" t="n">
        <v>2683.9</v>
      </c>
      <c r="J950" s="154" t="n">
        <v>14823.9</v>
      </c>
      <c r="K950" s="154" t="n">
        <v>866.8</v>
      </c>
      <c r="L950" s="154" t="n">
        <v>38.4</v>
      </c>
      <c r="M950" s="154" t="n">
        <v>938.5</v>
      </c>
      <c r="N950" s="154" t="n">
        <v>0</v>
      </c>
    </row>
    <row r="951" ht="10.05" customHeight="1">
      <c r="A951" s="151" t="inlineStr">
        <is>
          <t>FEVEROLE</t>
        </is>
      </c>
      <c r="B951" s="412" t="n">
        <v>2022</v>
      </c>
      <c r="C951" s="151" t="inlineStr">
        <is>
          <t>2022/23</t>
        </is>
      </c>
      <c r="D951" s="413" t="n">
        <v>11</v>
      </c>
      <c r="E951" s="154" t="n">
        <v>3307.8</v>
      </c>
      <c r="F951" s="154" t="n">
        <v>920.4</v>
      </c>
      <c r="G951" s="154" t="n">
        <v>4228.2</v>
      </c>
      <c r="H951" s="154" t="n">
        <v>51787.3</v>
      </c>
      <c r="I951" s="154" t="n">
        <v>3965.4</v>
      </c>
      <c r="J951" s="154" t="n">
        <v>55752.7</v>
      </c>
      <c r="K951" s="154" t="n">
        <v>5979.3</v>
      </c>
      <c r="L951" s="154" t="n">
        <v>331.2</v>
      </c>
      <c r="M951" s="154" t="n">
        <v>1772.4</v>
      </c>
      <c r="N951" s="154" t="n">
        <v>206.3</v>
      </c>
    </row>
    <row r="952" ht="10.05" customHeight="1">
      <c r="A952" s="151" t="inlineStr">
        <is>
          <t>LENTILLES</t>
        </is>
      </c>
      <c r="B952" s="412" t="n">
        <v>2022</v>
      </c>
      <c r="C952" s="151" t="inlineStr">
        <is>
          <t>2022/23</t>
        </is>
      </c>
      <c r="D952" s="413" t="n">
        <v>11</v>
      </c>
      <c r="E952" s="154" t="n">
        <v>713.5</v>
      </c>
      <c r="F952" s="154" t="n">
        <v>298.3</v>
      </c>
      <c r="G952" s="154" t="n">
        <v>1011.8</v>
      </c>
      <c r="H952" s="154" t="n">
        <v>10894.6</v>
      </c>
      <c r="I952" s="154" t="n">
        <v>400</v>
      </c>
      <c r="J952" s="154" t="n">
        <v>11294.6</v>
      </c>
      <c r="K952" s="154" t="n">
        <v>295.6</v>
      </c>
      <c r="L952" s="154" t="n">
        <v>67.09999999999999</v>
      </c>
      <c r="M952" s="154" t="n">
        <v>253</v>
      </c>
      <c r="N952" s="154" t="n">
        <v>0</v>
      </c>
    </row>
    <row r="953" ht="10.05" customHeight="1">
      <c r="A953" s="151" t="inlineStr">
        <is>
          <t>LUPIN</t>
        </is>
      </c>
      <c r="B953" s="412" t="n">
        <v>2022</v>
      </c>
      <c r="C953" s="151" t="inlineStr">
        <is>
          <t>2022/23</t>
        </is>
      </c>
      <c r="D953" s="413" t="n">
        <v>11</v>
      </c>
      <c r="E953" s="154" t="n">
        <v>217.7</v>
      </c>
      <c r="F953" s="154" t="n">
        <v>3.7</v>
      </c>
      <c r="G953" s="154" t="n">
        <v>221.4</v>
      </c>
      <c r="H953" s="154" t="n">
        <v>5011.8</v>
      </c>
      <c r="I953" s="154" t="n">
        <v>49.3</v>
      </c>
      <c r="J953" s="154" t="n">
        <v>5061.1</v>
      </c>
      <c r="K953" s="154" t="n">
        <v>386.1</v>
      </c>
      <c r="L953" s="154" t="n">
        <v>3.4</v>
      </c>
      <c r="M953" s="154" t="n">
        <v>39.7</v>
      </c>
      <c r="N953" s="154" t="n">
        <v>47.3</v>
      </c>
    </row>
    <row r="954" ht="10.05" customHeight="1">
      <c r="A954" s="151" t="inlineStr">
        <is>
          <t>POIS</t>
        </is>
      </c>
      <c r="B954" s="412" t="n">
        <v>2022</v>
      </c>
      <c r="C954" s="151" t="inlineStr">
        <is>
          <t>2022/23</t>
        </is>
      </c>
      <c r="D954" s="413" t="n">
        <v>11</v>
      </c>
      <c r="E954" s="154" t="n">
        <v>9891.700000000001</v>
      </c>
      <c r="F954" s="154" t="n">
        <v>4143.9</v>
      </c>
      <c r="G954" s="154" t="n">
        <v>14035.6</v>
      </c>
      <c r="H954" s="154" t="n">
        <v>180516.5</v>
      </c>
      <c r="I954" s="154" t="n">
        <v>10617.8</v>
      </c>
      <c r="J954" s="154" t="n">
        <v>191134.3</v>
      </c>
      <c r="K954" s="154" t="n">
        <v>26871.9</v>
      </c>
      <c r="L954" s="154" t="n">
        <v>865.8</v>
      </c>
      <c r="M954" s="154" t="n">
        <v>6148.2</v>
      </c>
      <c r="N954" s="154" t="n">
        <v>129.9</v>
      </c>
    </row>
    <row r="955" ht="10.05" customHeight="1">
      <c r="A955" s="151" t="inlineStr">
        <is>
          <t>POIS CHICHE</t>
        </is>
      </c>
      <c r="B955" s="412" t="n">
        <v>2022</v>
      </c>
      <c r="C955" s="151" t="inlineStr">
        <is>
          <t>2022/23</t>
        </is>
      </c>
      <c r="D955" s="413" t="n">
        <v>11</v>
      </c>
      <c r="E955" s="154" t="n">
        <v>505.9</v>
      </c>
      <c r="F955" s="154" t="n">
        <v>50.3</v>
      </c>
      <c r="G955" s="154" t="n">
        <v>556.2</v>
      </c>
      <c r="H955" s="154" t="n">
        <v>11134.7</v>
      </c>
      <c r="I955" s="154" t="n">
        <v>1690.4</v>
      </c>
      <c r="J955" s="154" t="n">
        <v>12825.1</v>
      </c>
      <c r="K955" s="154" t="n">
        <v>591.1</v>
      </c>
      <c r="L955" s="154" t="n">
        <v>0</v>
      </c>
      <c r="M955" s="154" t="n">
        <v>275.7</v>
      </c>
      <c r="N955" s="154" t="n">
        <v>0</v>
      </c>
    </row>
    <row r="956" ht="10.05" customHeight="1">
      <c r="A956" s="151" t="inlineStr">
        <is>
          <t>FEVEROLE</t>
        </is>
      </c>
      <c r="B956" s="412" t="n">
        <v>2022</v>
      </c>
      <c r="C956" s="151" t="inlineStr">
        <is>
          <t>2022/23</t>
        </is>
      </c>
      <c r="D956" s="413" t="n">
        <v>12</v>
      </c>
      <c r="E956" s="154" t="n">
        <v>3109.8</v>
      </c>
      <c r="F956" s="154" t="n">
        <v>643.9</v>
      </c>
      <c r="G956" s="154" t="n">
        <v>3753.7</v>
      </c>
      <c r="H956" s="154" t="n">
        <v>48587</v>
      </c>
      <c r="I956" s="154" t="n">
        <v>4362.3</v>
      </c>
      <c r="J956" s="154" t="n">
        <v>52949.3</v>
      </c>
      <c r="K956" s="154" t="n">
        <v>4352.7</v>
      </c>
      <c r="L956" s="154" t="n">
        <v>419.8</v>
      </c>
      <c r="M956" s="154" t="n">
        <v>1732.8</v>
      </c>
      <c r="N956" s="154" t="n">
        <v>276.5</v>
      </c>
    </row>
    <row r="957" ht="10.05" customHeight="1">
      <c r="A957" s="151" t="inlineStr">
        <is>
          <t>LENTILLES</t>
        </is>
      </c>
      <c r="B957" s="412" t="n">
        <v>2022</v>
      </c>
      <c r="C957" s="151" t="inlineStr">
        <is>
          <t>2022/23</t>
        </is>
      </c>
      <c r="D957" s="413" t="n">
        <v>12</v>
      </c>
      <c r="E957" s="154" t="n">
        <v>122.6</v>
      </c>
      <c r="F957" s="154" t="n">
        <v>177.8</v>
      </c>
      <c r="G957" s="154" t="n">
        <v>300.4</v>
      </c>
      <c r="H957" s="154" t="n">
        <v>9077.1</v>
      </c>
      <c r="I957" s="154" t="n">
        <v>517.9</v>
      </c>
      <c r="J957" s="154" t="n">
        <v>9595</v>
      </c>
      <c r="K957" s="154" t="n">
        <v>276.4</v>
      </c>
      <c r="L957" s="154" t="n">
        <v>20.4</v>
      </c>
      <c r="M957" s="154" t="n">
        <v>13.6</v>
      </c>
      <c r="N957" s="154" t="n">
        <v>5.7</v>
      </c>
    </row>
    <row r="958" ht="10.05" customHeight="1">
      <c r="A958" s="151" t="inlineStr">
        <is>
          <t>LUPIN</t>
        </is>
      </c>
      <c r="B958" s="412" t="n">
        <v>2022</v>
      </c>
      <c r="C958" s="151" t="inlineStr">
        <is>
          <t>2022/23</t>
        </is>
      </c>
      <c r="D958" s="413" t="n">
        <v>12</v>
      </c>
      <c r="E958" s="154" t="n">
        <v>193.3</v>
      </c>
      <c r="F958" s="154" t="n">
        <v>0</v>
      </c>
      <c r="G958" s="154" t="n">
        <v>193.3</v>
      </c>
      <c r="H958" s="154" t="n">
        <v>4839.1</v>
      </c>
      <c r="I958" s="154" t="n">
        <v>49.1</v>
      </c>
      <c r="J958" s="154" t="n">
        <v>4888.2</v>
      </c>
      <c r="K958" s="154" t="n">
        <v>299.6</v>
      </c>
      <c r="L958" s="154" t="n">
        <v>0</v>
      </c>
      <c r="M958" s="154" t="n">
        <v>59.9</v>
      </c>
      <c r="N958" s="154" t="n">
        <v>26.7</v>
      </c>
    </row>
    <row r="959" ht="10.05" customHeight="1">
      <c r="A959" s="151" t="inlineStr">
        <is>
          <t>POIS</t>
        </is>
      </c>
      <c r="B959" s="412" t="n">
        <v>2022</v>
      </c>
      <c r="C959" s="151" t="inlineStr">
        <is>
          <t>2022/23</t>
        </is>
      </c>
      <c r="D959" s="413" t="n">
        <v>12</v>
      </c>
      <c r="E959" s="154" t="n">
        <v>6653.4</v>
      </c>
      <c r="F959" s="154" t="n">
        <v>2284.5</v>
      </c>
      <c r="G959" s="154" t="n">
        <v>8937.900000000011</v>
      </c>
      <c r="H959" s="154" t="n">
        <v>165361</v>
      </c>
      <c r="I959" s="154" t="n">
        <v>11010.5</v>
      </c>
      <c r="J959" s="154" t="n">
        <v>176371.5</v>
      </c>
      <c r="K959" s="154" t="n">
        <v>23446.3</v>
      </c>
      <c r="L959" s="154" t="n">
        <v>708.5</v>
      </c>
      <c r="M959" s="154" t="n">
        <v>3800.3</v>
      </c>
      <c r="N959" s="154" t="n">
        <v>156.6</v>
      </c>
    </row>
    <row r="960" ht="10.05" customHeight="1">
      <c r="A960" s="151" t="inlineStr">
        <is>
          <t>POIS CHICHE</t>
        </is>
      </c>
      <c r="B960" s="412" t="n">
        <v>2022</v>
      </c>
      <c r="C960" s="151" t="inlineStr">
        <is>
          <t>2022/23</t>
        </is>
      </c>
      <c r="D960" s="413" t="n">
        <v>12</v>
      </c>
      <c r="E960" s="154" t="n">
        <v>106</v>
      </c>
      <c r="F960" s="154" t="n">
        <v>209.9</v>
      </c>
      <c r="G960" s="154" t="n">
        <v>315.9</v>
      </c>
      <c r="H960" s="154" t="n">
        <v>9471.700000000001</v>
      </c>
      <c r="I960" s="154" t="n">
        <v>1391</v>
      </c>
      <c r="J960" s="154" t="n">
        <v>10862.7</v>
      </c>
      <c r="K960" s="154" t="n">
        <v>598.8</v>
      </c>
      <c r="L960" s="154" t="n">
        <v>10.4</v>
      </c>
      <c r="M960" s="154" t="n">
        <v>0.5</v>
      </c>
      <c r="N960" s="154" t="n">
        <v>2.2</v>
      </c>
    </row>
    <row r="961" ht="12" customHeight="1">
      <c r="E961" s="155" t="n"/>
    </row>
    <row r="962" ht="13.05" customHeight="1">
      <c r="A962" s="303" t="inlineStr">
        <is>
          <t xml:space="preserve">Collecte : grains achetés par les collecteurs aux producteurs, y compris semences et bio	</t>
        </is>
      </c>
    </row>
    <row r="963" ht="13.05" customHeight="1">
      <c r="A963" s="303" t="inlineStr">
        <is>
          <t>Depuis 2012 la collecte départementale est déclarée à partir du département de la commune du siège de l''exploitation de production au lieu du département du silo de collecte.</t>
        </is>
      </c>
    </row>
    <row r="964" ht="13.05" customHeight="1">
      <c r="A964" s="303" t="inlineStr">
        <is>
          <t>Stocks : propriété du collecteur, que les silos lui appartiennent ou non</t>
        </is>
      </c>
    </row>
    <row r="965" ht="13.05" customHeight="1">
      <c r="A965" s="303" t="inlineStr">
        <is>
          <t>Sauf stocks dépôt : stocks de grains achetés aux producteurs dans les silos du collecteur et appartenant toujours au livreur</t>
        </is>
      </c>
    </row>
    <row r="966" ht="13.05" customHeight="1">
      <c r="A966" s="303" t="inlineStr">
        <is>
          <t>Entrées dépôt : quantités de grains apportés en dépôt chez les collecteurs, mais restant la propriété du livreur</t>
        </is>
      </c>
    </row>
    <row r="967" ht="13.05" customHeight="1">
      <c r="A967" s="303" t="inlineStr">
        <is>
          <t>Sorties dépôt : quantités de grains en dépôts qui deviennent la propriété du collecteur</t>
        </is>
      </c>
    </row>
    <row r="968" ht="13.05" customHeight="1">
      <c r="A968" s="303" t="inlineStr">
        <is>
          <t>Campagnes n/n+1 : de juillet n à juin n+1 et Unité : en tonnes</t>
        </is>
      </c>
    </row>
    <row r="969" ht="13.05" customHeight="1">
      <c r="A969" s="303" t="inlineStr">
        <is>
          <t>Juin : collecte et stocks de la récolte n uniquement (stock de fin de campagne) en cohérence avec les bilans de campagne</t>
        </is>
      </c>
    </row>
    <row r="970" ht="13.05" customHeight="1">
      <c r="A970" s="303" t="inlineStr">
        <is>
          <t>Juillet : collecte de la récolte précoce n+1 réaliséee juin inclue en cohérence avec les bilans de campagne</t>
        </is>
      </c>
    </row>
    <row r="971" ht="13.05" customHeight="1">
      <c r="A971" s="303" t="inlineStr">
        <is>
          <t>Chiffres provisoires arrêtés le 31/01/2023</t>
        </is>
      </c>
    </row>
  </sheetData>
  <autoFilter ref="A5:D960"/>
  <mergeCells count="13">
    <mergeCell ref="A970:N970"/>
    <mergeCell ref="A962:N962"/>
    <mergeCell ref="A964:N964"/>
    <mergeCell ref="A1:N1"/>
    <mergeCell ref="A3:N3"/>
    <mergeCell ref="A971:N971"/>
    <mergeCell ref="A965:N965"/>
    <mergeCell ref="A2:N2"/>
    <mergeCell ref="A969:N969"/>
    <mergeCell ref="A963:N963"/>
    <mergeCell ref="A967:N967"/>
    <mergeCell ref="A968:N968"/>
    <mergeCell ref="A966:N966"/>
  </mergeCells>
  <printOptions horizontalCentered="1" verticalCentered="1"/>
  <pageMargins left="0.2" right="0.2" top="0.2" bottom="0.2" header="0" footer="0"/>
  <pageSetup orientation="portrait" paperSize="9" scale="60" horizontalDpi="300" verticalDpi="300"/>
</worksheet>
</file>

<file path=xl/worksheets/sheet23.xml><?xml version="1.0" encoding="utf-8"?>
<worksheet xmlns="http://schemas.openxmlformats.org/spreadsheetml/2006/main">
  <sheetPr>
    <outlinePr summaryBelow="1" summaryRight="1"/>
    <pageSetUpPr/>
  </sheetPr>
  <dimension ref="A1:K106"/>
  <sheetViews>
    <sheetView topLeftCell="A15" workbookViewId="0">
      <selection activeCell="B54" sqref="B54"/>
    </sheetView>
  </sheetViews>
  <sheetFormatPr baseColWidth="10" defaultRowHeight="13.2"/>
  <cols>
    <col width="38.77734375" customWidth="1" style="309" min="1" max="1"/>
    <col width="15.77734375" customWidth="1" style="309" min="2" max="2"/>
    <col width="10.77734375" customWidth="1" style="309" min="3" max="3"/>
    <col width="15.77734375" customWidth="1" style="309" min="4" max="5"/>
    <col width="10.77734375" customWidth="1" style="309" min="6" max="6"/>
    <col width="15.77734375" customWidth="1" style="309" min="7" max="7"/>
    <col width="11.5546875" customWidth="1" style="309" min="8" max="16384"/>
  </cols>
  <sheetData>
    <row r="1" ht="15" customHeight="1">
      <c r="A1" s="310" t="inlineStr">
        <is>
          <t>Matières premières utilisées pour la fabrication d’aliments composés</t>
        </is>
      </c>
      <c r="I1" s="311">
        <f>HYPERLINK("#'sommaire'!A1", "Retour sommaire")</f>
        <v/>
      </c>
    </row>
    <row r="2"/>
    <row r="3" ht="15.75" customHeight="1">
      <c r="A3" s="312" t="inlineStr">
        <is>
          <t>en millier de tonnes</t>
        </is>
      </c>
      <c r="B3" s="414" t="n"/>
      <c r="C3" s="414" t="n"/>
      <c r="D3" s="414" t="n"/>
      <c r="E3" s="414" t="n"/>
      <c r="F3" s="414" t="n"/>
      <c r="G3" s="414" t="n"/>
    </row>
    <row r="4" ht="13.8" customHeight="1">
      <c r="A4" s="313" t="n"/>
      <c r="B4" s="313" t="n">
        <v>2020</v>
      </c>
      <c r="C4" s="415" t="n"/>
      <c r="D4" s="416" t="n"/>
      <c r="E4" s="313" t="n">
        <v>2015</v>
      </c>
      <c r="F4" s="415" t="n"/>
      <c r="G4" s="416" t="n"/>
    </row>
    <row r="5" ht="27.6" customHeight="1">
      <c r="A5" s="313" t="inlineStr">
        <is>
          <t>Matière première</t>
        </is>
      </c>
      <c r="B5" s="313" t="inlineStr">
        <is>
          <t>Quantité</t>
        </is>
      </c>
      <c r="C5" s="313" t="inlineStr">
        <is>
          <t>Part</t>
        </is>
      </c>
      <c r="D5" s="313" t="inlineStr">
        <is>
          <t>Nombre d'étab.</t>
        </is>
      </c>
      <c r="E5" s="313" t="inlineStr">
        <is>
          <t>Quantité</t>
        </is>
      </c>
      <c r="F5" s="313" t="inlineStr">
        <is>
          <t>Part</t>
        </is>
      </c>
      <c r="G5" s="313" t="inlineStr">
        <is>
          <t>Nombre d'étab.</t>
        </is>
      </c>
    </row>
    <row r="6" ht="27.6" customHeight="1">
      <c r="A6" s="176" t="n"/>
      <c r="B6" s="176" t="inlineStr">
        <is>
          <t>millier de tonnes</t>
        </is>
      </c>
      <c r="C6" s="176" t="inlineStr">
        <is>
          <t>%</t>
        </is>
      </c>
      <c r="D6" s="176" t="inlineStr">
        <is>
          <t>nombre</t>
        </is>
      </c>
      <c r="E6" s="176" t="inlineStr">
        <is>
          <t>millier de tonnes</t>
        </is>
      </c>
      <c r="F6" s="176" t="inlineStr">
        <is>
          <t>%</t>
        </is>
      </c>
      <c r="G6" s="176" t="inlineStr">
        <is>
          <t>nombre</t>
        </is>
      </c>
    </row>
    <row r="7" ht="13.8" customHeight="1">
      <c r="A7" s="177" t="inlineStr">
        <is>
          <t>1 – CÉRÉALES</t>
        </is>
      </c>
      <c r="B7" s="417" t="n">
        <v>10362.9</v>
      </c>
      <c r="C7" s="417" t="n">
        <v>49.9</v>
      </c>
      <c r="D7" s="418" t="n">
        <v>269</v>
      </c>
      <c r="E7" s="417" t="n">
        <v>10257.4</v>
      </c>
      <c r="F7" s="417" t="n">
        <v>48.2</v>
      </c>
      <c r="G7" s="418" t="n">
        <v>266</v>
      </c>
    </row>
    <row r="8">
      <c r="A8" s="180" t="inlineStr">
        <is>
          <t>Blé tendre</t>
        </is>
      </c>
      <c r="B8" s="419" t="n">
        <v>4638.2</v>
      </c>
      <c r="C8" s="419" t="n">
        <v>22.3</v>
      </c>
      <c r="D8" s="420" t="n">
        <v>245</v>
      </c>
      <c r="E8" s="419" t="n">
        <v>4618.6</v>
      </c>
      <c r="F8" s="419" t="n">
        <v>21.7</v>
      </c>
      <c r="G8" s="420" t="n">
        <v>247</v>
      </c>
    </row>
    <row r="9">
      <c r="A9" s="180" t="inlineStr">
        <is>
          <t>Orge</t>
        </is>
      </c>
      <c r="B9" s="419" t="n">
        <v>1614.6</v>
      </c>
      <c r="C9" s="419" t="n">
        <v>7.8</v>
      </c>
      <c r="D9" s="420" t="n">
        <v>237</v>
      </c>
      <c r="E9" s="419" t="n">
        <v>987.4</v>
      </c>
      <c r="F9" s="419" t="n">
        <v>4.6</v>
      </c>
      <c r="G9" s="420" t="n">
        <v>236</v>
      </c>
    </row>
    <row r="10">
      <c r="A10" s="180" t="inlineStr">
        <is>
          <t>Maïs</t>
        </is>
      </c>
      <c r="B10" s="419" t="n">
        <v>3366.2</v>
      </c>
      <c r="C10" s="419" t="n">
        <v>16.2</v>
      </c>
      <c r="D10" s="420" t="n">
        <v>260</v>
      </c>
      <c r="E10" s="419" t="n">
        <v>3706.2</v>
      </c>
      <c r="F10" s="419" t="n">
        <v>17.4</v>
      </c>
      <c r="G10" s="420" t="n">
        <v>257</v>
      </c>
    </row>
    <row r="11">
      <c r="A11" s="180" t="inlineStr">
        <is>
          <t>Avoine</t>
        </is>
      </c>
      <c r="B11" s="419" t="n">
        <v>81.40000000000001</v>
      </c>
      <c r="C11" s="419" t="n">
        <v>0.4</v>
      </c>
      <c r="D11" s="420" t="n">
        <v>147</v>
      </c>
      <c r="E11" s="419" t="n">
        <v>87.40000000000001</v>
      </c>
      <c r="F11" s="419" t="n">
        <v>0.4</v>
      </c>
      <c r="G11" s="420" t="n">
        <v>137</v>
      </c>
    </row>
    <row r="12">
      <c r="A12" s="180" t="inlineStr">
        <is>
          <t>Sorgho</t>
        </is>
      </c>
      <c r="B12" s="419" t="n">
        <v>48.2</v>
      </c>
      <c r="C12" s="419" t="n">
        <v>0.2</v>
      </c>
      <c r="D12" s="420" t="n">
        <v>41</v>
      </c>
      <c r="E12" s="419" t="n">
        <v>61.6</v>
      </c>
      <c r="F12" s="419" t="n">
        <v>0.3</v>
      </c>
      <c r="G12" s="420" t="n">
        <v>32</v>
      </c>
    </row>
    <row r="13">
      <c r="A13" s="180" t="inlineStr">
        <is>
          <t>Triticale</t>
        </is>
      </c>
      <c r="B13" s="419" t="n">
        <v>451.5</v>
      </c>
      <c r="C13" s="419" t="n">
        <v>2.2</v>
      </c>
      <c r="D13" s="420" t="n">
        <v>148</v>
      </c>
      <c r="E13" s="419" t="n">
        <v>670.6</v>
      </c>
      <c r="F13" s="419" t="n">
        <v>3.2</v>
      </c>
      <c r="G13" s="420" t="n">
        <v>162</v>
      </c>
    </row>
    <row r="14">
      <c r="A14" s="180" t="inlineStr">
        <is>
          <t>Autres</t>
        </is>
      </c>
      <c r="B14" s="419" t="n">
        <v>162.8</v>
      </c>
      <c r="C14" s="419" t="n">
        <v>0.8</v>
      </c>
      <c r="D14" s="420" t="n">
        <v>91</v>
      </c>
      <c r="E14" s="419" t="n">
        <v>125.6</v>
      </c>
      <c r="F14" s="419" t="n">
        <v>0.6</v>
      </c>
      <c r="G14" s="420" t="n">
        <v>95</v>
      </c>
    </row>
    <row r="15" ht="13.8" customHeight="1">
      <c r="A15" s="177" t="inlineStr">
        <is>
          <t>2 – RACINES ET TUBERCULES SECS</t>
        </is>
      </c>
      <c r="B15" s="417" t="n">
        <v>6.8</v>
      </c>
      <c r="C15" s="417" t="n">
        <v>0</v>
      </c>
      <c r="D15" s="418" t="n">
        <v>14</v>
      </c>
      <c r="E15" s="417" t="n">
        <v>1</v>
      </c>
      <c r="F15" s="417" t="n">
        <v>0</v>
      </c>
      <c r="G15" s="418" t="n">
        <v>10</v>
      </c>
    </row>
    <row r="16" ht="13.8" customHeight="1">
      <c r="A16" s="177" t="inlineStr">
        <is>
          <t>3 – CO-PRODUITS DE TRANSFORMATION</t>
        </is>
      </c>
      <c r="B16" s="417" t="n">
        <v>2481.4</v>
      </c>
      <c r="C16" s="417" t="n">
        <v>12</v>
      </c>
      <c r="D16" s="418" t="n">
        <v>262</v>
      </c>
      <c r="E16" s="417" t="n">
        <v>2582.4</v>
      </c>
      <c r="F16" s="417" t="n">
        <v>12.1</v>
      </c>
      <c r="G16" s="418" t="n">
        <v>264</v>
      </c>
    </row>
    <row r="17">
      <c r="A17" s="180" t="inlineStr">
        <is>
          <t>Sons fins et gros de blé tendre</t>
        </is>
      </c>
      <c r="B17" s="419" t="n">
        <v>723.7</v>
      </c>
      <c r="C17" s="419" t="n">
        <v>3.5</v>
      </c>
      <c r="D17" s="420" t="n">
        <v>206</v>
      </c>
      <c r="E17" s="419" t="n">
        <v>798.8</v>
      </c>
      <c r="F17" s="419" t="n">
        <v>3.8</v>
      </c>
      <c r="G17" s="420" t="n">
        <v>214</v>
      </c>
    </row>
    <row r="18">
      <c r="A18" s="180" t="inlineStr">
        <is>
          <t>Remoulages et farines basses de blé tendre</t>
        </is>
      </c>
      <c r="B18" s="419" t="n">
        <v>167.2</v>
      </c>
      <c r="C18" s="419" t="n">
        <v>0.8</v>
      </c>
      <c r="D18" s="420" t="n">
        <v>71</v>
      </c>
      <c r="E18" s="419" t="n">
        <v>207</v>
      </c>
      <c r="F18" s="419" t="n">
        <v>1</v>
      </c>
      <c r="G18" s="420" t="n">
        <v>81</v>
      </c>
    </row>
    <row r="19">
      <c r="A19" s="180" t="inlineStr">
        <is>
          <t>Sons et issues d’autres céréales</t>
        </is>
      </c>
      <c r="B19" s="419" t="n">
        <v>207.6</v>
      </c>
      <c r="C19" s="419" t="n">
        <v>1</v>
      </c>
      <c r="D19" s="420" t="n">
        <v>99</v>
      </c>
      <c r="E19" s="419" t="n">
        <v>157.1</v>
      </c>
      <c r="F19" s="419" t="n">
        <v>0.7</v>
      </c>
      <c r="G19" s="420" t="n">
        <v>92</v>
      </c>
    </row>
    <row r="20">
      <c r="A20" s="180" t="inlineStr">
        <is>
          <t>Cornglutenfeed et solubles de maïs</t>
        </is>
      </c>
      <c r="B20" s="419" t="n">
        <v>78.5</v>
      </c>
      <c r="C20" s="419" t="n">
        <v>0.4</v>
      </c>
      <c r="D20" s="420" t="n">
        <v>58</v>
      </c>
      <c r="E20" s="419" t="n">
        <v>86.59999999999999</v>
      </c>
      <c r="F20" s="419" t="n">
        <v>0.4</v>
      </c>
      <c r="G20" s="420" t="n">
        <v>76</v>
      </c>
    </row>
    <row r="21">
      <c r="A21" s="180" t="inlineStr">
        <is>
          <t>Drêches et solubles de maïs</t>
        </is>
      </c>
      <c r="B21" s="419" t="n">
        <v>370.8</v>
      </c>
      <c r="C21" s="419" t="n">
        <v>1.8</v>
      </c>
      <c r="D21" s="420" t="n">
        <v>127</v>
      </c>
      <c r="E21" s="419" t="n">
        <v>354.3</v>
      </c>
      <c r="F21" s="419" t="n">
        <v>1.7</v>
      </c>
      <c r="G21" s="420" t="n">
        <v>124</v>
      </c>
    </row>
    <row r="22" ht="26.4" customHeight="1">
      <c r="A22" s="183" t="inlineStr">
        <is>
          <t>dont achetés avec des garanties sans OGM (&lt; 0,9 %)</t>
        </is>
      </c>
      <c r="B22" s="419" t="n">
        <v>176.4</v>
      </c>
      <c r="C22" s="419" t="n">
        <v>0.8</v>
      </c>
      <c r="D22" s="420" t="n">
        <v>56</v>
      </c>
      <c r="E22" s="419" t="inlineStr">
        <is>
          <t>nd</t>
        </is>
      </c>
      <c r="F22" s="419" t="inlineStr">
        <is>
          <t>nd</t>
        </is>
      </c>
      <c r="G22" s="420" t="inlineStr">
        <is>
          <t>nd</t>
        </is>
      </c>
    </row>
    <row r="23">
      <c r="A23" s="180" t="inlineStr">
        <is>
          <t>Gluten de maïs</t>
        </is>
      </c>
      <c r="B23" s="419" t="n">
        <v>53.1</v>
      </c>
      <c r="C23" s="419" t="n">
        <v>0.3</v>
      </c>
      <c r="D23" s="420" t="n">
        <v>119</v>
      </c>
      <c r="E23" s="419" t="n">
        <v>38.6</v>
      </c>
      <c r="F23" s="419" t="n">
        <v>0.2</v>
      </c>
      <c r="G23" s="420" t="n">
        <v>125</v>
      </c>
    </row>
    <row r="24">
      <c r="A24" s="180" t="inlineStr">
        <is>
          <t>Wheatfeed et solubles de blé</t>
        </is>
      </c>
      <c r="B24" s="419" t="n">
        <v>328.5</v>
      </c>
      <c r="C24" s="419" t="n">
        <v>1.6</v>
      </c>
      <c r="D24" s="420" t="n">
        <v>78</v>
      </c>
      <c r="E24" s="419" t="n">
        <v>323.4</v>
      </c>
      <c r="F24" s="419" t="n">
        <v>1.5</v>
      </c>
      <c r="G24" s="420" t="n">
        <v>84</v>
      </c>
    </row>
    <row r="25">
      <c r="A25" s="180" t="inlineStr">
        <is>
          <t>Drêches et solubles de blé et d’orge</t>
        </is>
      </c>
      <c r="B25" s="419" t="n">
        <v>130.2</v>
      </c>
      <c r="C25" s="419" t="n">
        <v>0.6</v>
      </c>
      <c r="D25" s="420" t="n">
        <v>74</v>
      </c>
      <c r="E25" s="419" t="n">
        <v>169.5</v>
      </c>
      <c r="F25" s="419" t="n">
        <v>0.8</v>
      </c>
      <c r="G25" s="420" t="n">
        <v>101</v>
      </c>
    </row>
    <row r="26">
      <c r="A26" s="180" t="inlineStr">
        <is>
          <t>Mélasse</t>
        </is>
      </c>
      <c r="B26" s="419" t="n">
        <v>85.3</v>
      </c>
      <c r="C26" s="419" t="n">
        <v>0.4</v>
      </c>
      <c r="D26" s="420" t="n">
        <v>169</v>
      </c>
      <c r="E26" s="419" t="n">
        <v>101.6</v>
      </c>
      <c r="F26" s="419" t="n">
        <v>0.5</v>
      </c>
      <c r="G26" s="420" t="n">
        <v>186</v>
      </c>
    </row>
    <row r="27">
      <c r="A27" s="180" t="inlineStr">
        <is>
          <t>Vinasse</t>
        </is>
      </c>
      <c r="B27" s="419" t="n">
        <v>40</v>
      </c>
      <c r="C27" s="419" t="n">
        <v>0.2</v>
      </c>
      <c r="D27" s="420" t="n">
        <v>67</v>
      </c>
      <c r="E27" s="419" t="n">
        <v>54.6</v>
      </c>
      <c r="F27" s="419" t="n">
        <v>0.3</v>
      </c>
      <c r="G27" s="420" t="n">
        <v>71</v>
      </c>
    </row>
    <row r="28">
      <c r="A28" s="180" t="inlineStr">
        <is>
          <t>Radicelles d’orge séchées</t>
        </is>
      </c>
      <c r="B28" s="419" t="n">
        <v>46.2</v>
      </c>
      <c r="C28" s="419" t="n">
        <v>0.2</v>
      </c>
      <c r="D28" s="420" t="n">
        <v>37</v>
      </c>
      <c r="E28" s="419" t="n">
        <v>45.9</v>
      </c>
      <c r="F28" s="419" t="n">
        <v>0.2</v>
      </c>
      <c r="G28" s="420" t="n">
        <v>38</v>
      </c>
    </row>
    <row r="29">
      <c r="A29" s="180" t="inlineStr">
        <is>
          <t>Co-produits de l’industrie agroalimentaire</t>
        </is>
      </c>
      <c r="B29" s="419" t="n">
        <v>63.2</v>
      </c>
      <c r="C29" s="419" t="n">
        <v>0.3</v>
      </c>
      <c r="D29" s="420" t="n">
        <v>39</v>
      </c>
      <c r="E29" s="419" t="inlineStr">
        <is>
          <t>nd</t>
        </is>
      </c>
      <c r="F29" s="419" t="inlineStr">
        <is>
          <t>nd</t>
        </is>
      </c>
      <c r="G29" s="420" t="inlineStr">
        <is>
          <t>nd</t>
        </is>
      </c>
    </row>
    <row r="30">
      <c r="A30" s="180" t="inlineStr">
        <is>
          <t>Coque de soja</t>
        </is>
      </c>
      <c r="B30" s="419" t="n">
        <v>75.90000000000001</v>
      </c>
      <c r="C30" s="419" t="n">
        <v>0.4</v>
      </c>
      <c r="D30" s="420" t="n">
        <v>83</v>
      </c>
      <c r="E30" s="419" t="inlineStr">
        <is>
          <t>nd</t>
        </is>
      </c>
      <c r="F30" s="419" t="inlineStr">
        <is>
          <t>nd</t>
        </is>
      </c>
      <c r="G30" s="420" t="inlineStr">
        <is>
          <t>nd</t>
        </is>
      </c>
    </row>
    <row r="31" ht="26.4" customHeight="1">
      <c r="A31" s="183" t="inlineStr">
        <is>
          <t>dont achetés avec des garanties sans OGM (&lt; 0,9 %)</t>
        </is>
      </c>
      <c r="B31" s="419" t="n">
        <v>4.8</v>
      </c>
      <c r="C31" s="419" t="n">
        <v>0</v>
      </c>
      <c r="D31" s="420" t="n">
        <v>12</v>
      </c>
      <c r="E31" s="419" t="inlineStr">
        <is>
          <t>nd</t>
        </is>
      </c>
      <c r="F31" s="419" t="inlineStr">
        <is>
          <t>nd</t>
        </is>
      </c>
      <c r="G31" s="420" t="inlineStr">
        <is>
          <t>nd</t>
        </is>
      </c>
    </row>
    <row r="32">
      <c r="A32" s="180" t="inlineStr">
        <is>
          <t>Autres</t>
        </is>
      </c>
      <c r="B32" s="419" t="n">
        <v>111.1</v>
      </c>
      <c r="C32" s="419" t="n">
        <v>0.5</v>
      </c>
      <c r="D32" s="420" t="n">
        <v>85</v>
      </c>
      <c r="E32" s="419" t="n">
        <v>245</v>
      </c>
      <c r="F32" s="419" t="n">
        <v>1.2</v>
      </c>
      <c r="G32" s="420" t="n">
        <v>161</v>
      </c>
    </row>
    <row r="33" ht="13.8" customHeight="1">
      <c r="A33" s="177" t="inlineStr">
        <is>
          <t>4 – MATIÈRES GRASSES</t>
        </is>
      </c>
      <c r="B33" s="417" t="n">
        <v>162</v>
      </c>
      <c r="C33" s="417" t="n">
        <v>0.8</v>
      </c>
      <c r="D33" s="418" t="n">
        <v>226</v>
      </c>
      <c r="E33" s="417" t="n">
        <v>178</v>
      </c>
      <c r="F33" s="417" t="n">
        <v>0.8</v>
      </c>
      <c r="G33" s="418" t="n">
        <v>227</v>
      </c>
    </row>
    <row r="34">
      <c r="A34" s="180" t="inlineStr">
        <is>
          <t>Huile végétale fluide de soja</t>
        </is>
      </c>
      <c r="B34" s="421" t="n">
        <v>53.7</v>
      </c>
      <c r="C34" s="419" t="n">
        <v>0.3</v>
      </c>
      <c r="D34" s="420" t="n">
        <v>108</v>
      </c>
      <c r="E34" s="421" t="n">
        <v>58.2</v>
      </c>
      <c r="F34" s="419" t="n">
        <v>0.3</v>
      </c>
      <c r="G34" s="420" t="n">
        <v>97</v>
      </c>
    </row>
    <row r="35">
      <c r="A35" s="180" t="inlineStr">
        <is>
          <t>Huile végétale fluide de colza</t>
        </is>
      </c>
      <c r="B35" s="421" t="n">
        <v>36</v>
      </c>
      <c r="C35" s="419" t="n">
        <v>0.2</v>
      </c>
      <c r="D35" s="420" t="n">
        <v>126</v>
      </c>
      <c r="E35" s="421" t="n">
        <v>45.5</v>
      </c>
      <c r="F35" s="419" t="n">
        <v>0.2</v>
      </c>
      <c r="G35" s="420" t="n">
        <v>126</v>
      </c>
    </row>
    <row r="36" ht="26.4" customHeight="1">
      <c r="A36" s="180" t="inlineStr">
        <is>
          <t>Autres huiles végétales fluides y compris mélanges</t>
        </is>
      </c>
      <c r="B36" s="419" t="n">
        <v>12</v>
      </c>
      <c r="C36" s="419" t="n">
        <v>0.1</v>
      </c>
      <c r="D36" s="420" t="n">
        <v>42</v>
      </c>
      <c r="E36" s="419" t="n">
        <v>7.6</v>
      </c>
      <c r="F36" s="419" t="n">
        <v>0</v>
      </c>
      <c r="G36" s="420" t="n">
        <v>25</v>
      </c>
    </row>
    <row r="37">
      <c r="A37" s="180" t="inlineStr">
        <is>
          <t>Huile de palme</t>
        </is>
      </c>
      <c r="B37" s="421" t="n">
        <v>37.4</v>
      </c>
      <c r="C37" s="419" t="n">
        <v>0.2</v>
      </c>
      <c r="D37" s="420" t="n">
        <v>56</v>
      </c>
      <c r="E37" s="421" t="n">
        <v>38.7</v>
      </c>
      <c r="F37" s="419" t="n">
        <v>0.2</v>
      </c>
      <c r="G37" s="420" t="n">
        <v>68</v>
      </c>
    </row>
    <row r="38">
      <c r="A38" s="180" t="inlineStr">
        <is>
          <t>Huile de coprah</t>
        </is>
      </c>
      <c r="B38" s="419" t="inlineStr">
        <is>
          <t>s</t>
        </is>
      </c>
      <c r="C38" s="419" t="inlineStr">
        <is>
          <t>s</t>
        </is>
      </c>
      <c r="D38" s="420" t="n">
        <v>2</v>
      </c>
      <c r="E38" s="419" t="n">
        <v>0.3</v>
      </c>
      <c r="F38" s="419" t="n">
        <v>0</v>
      </c>
      <c r="G38" s="420" t="n">
        <v>7</v>
      </c>
    </row>
    <row r="39">
      <c r="A39" s="180" t="inlineStr">
        <is>
          <t>Huiles acides</t>
        </is>
      </c>
      <c r="B39" s="419" t="n">
        <v>5.8</v>
      </c>
      <c r="C39" s="419" t="n">
        <v>0</v>
      </c>
      <c r="D39" s="420" t="n">
        <v>6</v>
      </c>
      <c r="E39" s="419" t="n">
        <v>9.1</v>
      </c>
      <c r="F39" s="419" t="n">
        <v>0</v>
      </c>
      <c r="G39" s="420" t="n">
        <v>17</v>
      </c>
    </row>
    <row r="40">
      <c r="A40" s="180" t="inlineStr">
        <is>
          <t>Autres matières grasses d’origine végétale</t>
        </is>
      </c>
      <c r="B40" s="419" t="inlineStr">
        <is>
          <t>s</t>
        </is>
      </c>
      <c r="C40" s="419" t="inlineStr">
        <is>
          <t>s</t>
        </is>
      </c>
      <c r="D40" s="420" t="n">
        <v>83</v>
      </c>
      <c r="E40" s="419" t="n">
        <v>3.9</v>
      </c>
      <c r="F40" s="419" t="n">
        <v>0</v>
      </c>
      <c r="G40" s="420" t="n">
        <v>69</v>
      </c>
    </row>
    <row r="41">
      <c r="A41" s="180" t="inlineStr">
        <is>
          <t>Matières grasses d’origine animale</t>
        </is>
      </c>
      <c r="B41" s="419" t="n">
        <v>12.9</v>
      </c>
      <c r="C41" s="419" t="n">
        <v>0.1</v>
      </c>
      <c r="D41" s="420" t="n">
        <v>17</v>
      </c>
      <c r="E41" s="419" t="n">
        <v>14.6</v>
      </c>
      <c r="F41" s="419" t="n">
        <v>0.1</v>
      </c>
      <c r="G41" s="420" t="n">
        <v>20</v>
      </c>
    </row>
    <row r="42" ht="13.8" customHeight="1">
      <c r="A42" s="177" t="inlineStr">
        <is>
          <t>5 – PRODUITS DÉSHYDRATÉS</t>
        </is>
      </c>
      <c r="B42" s="417" t="n">
        <v>633.1</v>
      </c>
      <c r="C42" s="417" t="n">
        <v>3</v>
      </c>
      <c r="D42" s="418" t="n">
        <v>233</v>
      </c>
      <c r="E42" s="417" t="n">
        <v>577.5</v>
      </c>
      <c r="F42" s="417" t="n">
        <v>2.7</v>
      </c>
      <c r="G42" s="418" t="n">
        <v>235</v>
      </c>
    </row>
    <row r="43">
      <c r="A43" s="180" t="inlineStr">
        <is>
          <t>Luzerne déshydratée</t>
        </is>
      </c>
      <c r="B43" s="419" t="n">
        <v>240.9</v>
      </c>
      <c r="C43" s="419" t="n">
        <v>1.2</v>
      </c>
      <c r="D43" s="420" t="n">
        <v>208</v>
      </c>
      <c r="E43" s="419" t="n">
        <v>220.1</v>
      </c>
      <c r="F43" s="419" t="n">
        <v>1</v>
      </c>
      <c r="G43" s="420" t="n">
        <v>211</v>
      </c>
    </row>
    <row r="44">
      <c r="A44" s="180" t="inlineStr">
        <is>
          <t>Pulpe d’agrumes déshydratée</t>
        </is>
      </c>
      <c r="B44" s="419" t="n">
        <v>6.5</v>
      </c>
      <c r="C44" s="419" t="n">
        <v>0</v>
      </c>
      <c r="D44" s="420" t="n">
        <v>7</v>
      </c>
      <c r="E44" s="419" t="n">
        <v>9</v>
      </c>
      <c r="F44" s="419" t="n">
        <v>0</v>
      </c>
      <c r="G44" s="420" t="n">
        <v>22</v>
      </c>
    </row>
    <row r="45">
      <c r="A45" s="180" t="inlineStr">
        <is>
          <t>Pulpe de betteraves déshydratée</t>
        </is>
      </c>
      <c r="B45" s="419" t="n">
        <v>353.2</v>
      </c>
      <c r="C45" s="419" t="n">
        <v>1.7</v>
      </c>
      <c r="D45" s="420" t="n">
        <v>198</v>
      </c>
      <c r="E45" s="419" t="n">
        <v>324.2</v>
      </c>
      <c r="F45" s="419" t="n">
        <v>1.5</v>
      </c>
      <c r="G45" s="420" t="n">
        <v>207</v>
      </c>
    </row>
    <row r="46">
      <c r="A46" s="180" t="inlineStr">
        <is>
          <t>Autres</t>
        </is>
      </c>
      <c r="B46" s="419" t="n">
        <v>32.5</v>
      </c>
      <c r="C46" s="419" t="n">
        <v>0.2</v>
      </c>
      <c r="D46" s="420" t="n">
        <v>66</v>
      </c>
      <c r="E46" s="419" t="n">
        <v>24.3</v>
      </c>
      <c r="F46" s="419" t="n">
        <v>0.1</v>
      </c>
      <c r="G46" s="420" t="n">
        <v>60</v>
      </c>
    </row>
    <row r="47" ht="27.6" customHeight="1">
      <c r="A47" s="177" t="inlineStr">
        <is>
          <t>6 – GRAINES PROTÉAGINEUSES ET OLÉOPROTÉAGINEUSES</t>
        </is>
      </c>
      <c r="B47" s="417" t="n">
        <v>359.2</v>
      </c>
      <c r="C47" s="417" t="n">
        <v>1.7</v>
      </c>
      <c r="D47" s="418" t="n">
        <v>216</v>
      </c>
      <c r="E47" s="417" t="n">
        <v>306.2</v>
      </c>
      <c r="F47" s="417" t="n">
        <v>1.4</v>
      </c>
      <c r="G47" s="418" t="n">
        <v>222</v>
      </c>
    </row>
    <row r="48">
      <c r="A48" s="180" t="inlineStr">
        <is>
          <t>Pois</t>
        </is>
      </c>
      <c r="B48" s="421" t="n">
        <v>106.8</v>
      </c>
      <c r="C48" s="419" t="n">
        <v>0.5</v>
      </c>
      <c r="D48" s="420" t="n">
        <v>95</v>
      </c>
      <c r="E48" s="421" t="n">
        <v>40.1</v>
      </c>
      <c r="F48" s="419" t="n">
        <v>0.2</v>
      </c>
      <c r="G48" s="420" t="n">
        <v>77</v>
      </c>
    </row>
    <row r="49">
      <c r="A49" s="180" t="inlineStr">
        <is>
          <t>Fèves et féveroles</t>
        </is>
      </c>
      <c r="B49" s="421" t="n">
        <v>35.4</v>
      </c>
      <c r="C49" s="419" t="n">
        <v>0.2</v>
      </c>
      <c r="D49" s="420" t="n">
        <v>53</v>
      </c>
      <c r="E49" s="421" t="n">
        <v>35.9</v>
      </c>
      <c r="F49" s="419" t="n">
        <v>0.2</v>
      </c>
      <c r="G49" s="420" t="n">
        <v>48</v>
      </c>
    </row>
    <row r="50">
      <c r="A50" s="180" t="inlineStr">
        <is>
          <t>Graines de soja</t>
        </is>
      </c>
      <c r="B50" s="421" t="n">
        <v>80.90000000000001</v>
      </c>
      <c r="C50" s="419" t="n">
        <v>0.4</v>
      </c>
      <c r="D50" s="420" t="n">
        <v>97</v>
      </c>
      <c r="E50" s="421" t="n">
        <v>99.7</v>
      </c>
      <c r="F50" s="419" t="n">
        <v>0.5</v>
      </c>
      <c r="G50" s="420" t="n">
        <v>94</v>
      </c>
    </row>
    <row r="51">
      <c r="A51" s="180" t="inlineStr">
        <is>
          <t>Graines de colza</t>
        </is>
      </c>
      <c r="B51" s="421" t="n">
        <v>23.5</v>
      </c>
      <c r="C51" s="419" t="n">
        <v>0.1</v>
      </c>
      <c r="D51" s="420" t="n">
        <v>37</v>
      </c>
      <c r="E51" s="421" t="n">
        <v>45</v>
      </c>
      <c r="F51" s="419" t="n">
        <v>0.2</v>
      </c>
      <c r="G51" s="420" t="n">
        <v>50</v>
      </c>
    </row>
    <row r="52">
      <c r="A52" s="180" t="inlineStr">
        <is>
          <t>Graines de lin</t>
        </is>
      </c>
      <c r="B52" s="421" t="n">
        <v>47.1</v>
      </c>
      <c r="C52" s="419" t="n">
        <v>0.2</v>
      </c>
      <c r="D52" s="420" t="n">
        <v>91</v>
      </c>
      <c r="E52" s="421" t="n">
        <v>37.1</v>
      </c>
      <c r="F52" s="419" t="n">
        <v>0.2</v>
      </c>
      <c r="G52" s="420" t="n">
        <v>86</v>
      </c>
    </row>
    <row r="53">
      <c r="A53" s="180" t="inlineStr">
        <is>
          <t>Autres</t>
        </is>
      </c>
      <c r="B53" s="419" t="n">
        <v>65.5</v>
      </c>
      <c r="C53" s="419" t="n">
        <v>0.3</v>
      </c>
      <c r="D53" s="420" t="n">
        <v>74</v>
      </c>
      <c r="E53" s="419" t="n">
        <v>48.4</v>
      </c>
      <c r="F53" s="419" t="n">
        <v>0.2</v>
      </c>
      <c r="G53" s="420" t="n">
        <v>88</v>
      </c>
    </row>
    <row r="54" ht="27.6" customHeight="1">
      <c r="A54" s="177" t="inlineStr">
        <is>
          <t>7 – TOURTEAUX (y compris tourteaux tannés)</t>
        </is>
      </c>
      <c r="B54" s="417" t="n">
        <v>5703.2</v>
      </c>
      <c r="C54" s="417" t="n">
        <v>27.5</v>
      </c>
      <c r="D54" s="418" t="n">
        <v>266</v>
      </c>
      <c r="E54" s="417" t="n">
        <v>6306.2</v>
      </c>
      <c r="F54" s="417" t="n">
        <v>29.6</v>
      </c>
      <c r="G54" s="418" t="n">
        <v>264</v>
      </c>
    </row>
    <row r="55">
      <c r="A55" s="180" t="inlineStr">
        <is>
          <t>Colza</t>
        </is>
      </c>
      <c r="B55" s="421" t="n">
        <v>1583.9</v>
      </c>
      <c r="C55" s="419" t="n">
        <v>7.6</v>
      </c>
      <c r="D55" s="420" t="n">
        <v>233</v>
      </c>
      <c r="E55" s="421" t="n">
        <v>1880.5</v>
      </c>
      <c r="F55" s="419" t="n">
        <v>8.800000000000001</v>
      </c>
      <c r="G55" s="420" t="n">
        <v>240</v>
      </c>
    </row>
    <row r="56">
      <c r="A56" s="180" t="inlineStr">
        <is>
          <t>Canola (OGM)</t>
        </is>
      </c>
      <c r="B56" s="419" t="n">
        <v>144.4</v>
      </c>
      <c r="C56" s="419" t="n">
        <v>0.7</v>
      </c>
      <c r="D56" s="420" t="n">
        <v>31</v>
      </c>
      <c r="E56" s="419" t="inlineStr">
        <is>
          <t>nd</t>
        </is>
      </c>
      <c r="F56" s="419" t="inlineStr">
        <is>
          <t>nd</t>
        </is>
      </c>
      <c r="G56" s="420" t="inlineStr">
        <is>
          <t>nd</t>
        </is>
      </c>
    </row>
    <row r="57">
      <c r="A57" s="180" t="inlineStr">
        <is>
          <t>Lin</t>
        </is>
      </c>
      <c r="B57" s="421" t="n">
        <v>108.9</v>
      </c>
      <c r="C57" s="419" t="n">
        <v>0.5</v>
      </c>
      <c r="D57" s="420" t="n">
        <v>84</v>
      </c>
      <c r="E57" s="421" t="n">
        <v>66.09999999999999</v>
      </c>
      <c r="F57" s="419" t="n">
        <v>0.3</v>
      </c>
      <c r="G57" s="420" t="n">
        <v>99</v>
      </c>
    </row>
    <row r="58">
      <c r="A58" s="180" t="inlineStr">
        <is>
          <t>Soja tannés</t>
        </is>
      </c>
      <c r="B58" s="419" t="n">
        <v>226.6</v>
      </c>
      <c r="C58" s="419" t="n">
        <v>1.1</v>
      </c>
      <c r="D58" s="420" t="n">
        <v>43</v>
      </c>
      <c r="E58" s="419" t="n">
        <v>279</v>
      </c>
      <c r="F58" s="419" t="n">
        <v>1.3</v>
      </c>
      <c r="G58" s="420" t="n">
        <v>51</v>
      </c>
    </row>
    <row r="59">
      <c r="A59" s="180" t="inlineStr">
        <is>
          <t>Soja non tannés</t>
        </is>
      </c>
      <c r="B59" s="419" t="n">
        <v>2124.3</v>
      </c>
      <c r="C59" s="419" t="n">
        <v>10.2</v>
      </c>
      <c r="D59" s="420" t="n">
        <v>229</v>
      </c>
      <c r="E59" s="419" t="n">
        <v>2553.9</v>
      </c>
      <c r="F59" s="419" t="n">
        <v>12</v>
      </c>
      <c r="G59" s="420" t="n">
        <v>231</v>
      </c>
    </row>
    <row r="60" ht="13.8" customHeight="1">
      <c r="A60" s="177" t="inlineStr">
        <is>
          <t>Total soja</t>
        </is>
      </c>
      <c r="B60" s="422" t="n">
        <v>2350.9</v>
      </c>
      <c r="C60" s="417" t="n">
        <v>11.3</v>
      </c>
      <c r="D60" s="418" t="n">
        <v>251</v>
      </c>
      <c r="E60" s="422" t="n">
        <v>2832.9</v>
      </c>
      <c r="F60" s="417" t="n">
        <v>13.3</v>
      </c>
      <c r="G60" s="418" t="n">
        <v>255</v>
      </c>
    </row>
    <row r="61" ht="26.4" customHeight="1">
      <c r="A61" s="183" t="inlineStr">
        <is>
          <t>dont achetés avec des garanties sans OGM (&lt; 0,9 %)</t>
        </is>
      </c>
      <c r="B61" s="419" t="n">
        <v>596.3</v>
      </c>
      <c r="C61" s="419" t="n">
        <v>2.9</v>
      </c>
      <c r="D61" s="420" t="n">
        <v>199</v>
      </c>
      <c r="E61" s="419" t="n">
        <v>466.6</v>
      </c>
      <c r="F61" s="419" t="n">
        <v>2.2</v>
      </c>
      <c r="G61" s="420" t="n">
        <v>184</v>
      </c>
    </row>
    <row r="62">
      <c r="A62" s="180" t="inlineStr">
        <is>
          <t>Tournesol hipro-midpro</t>
        </is>
      </c>
      <c r="B62" s="421" t="n">
        <v>1008.8</v>
      </c>
      <c r="C62" s="419" t="n">
        <v>4.9</v>
      </c>
      <c r="D62" s="420" t="n">
        <v>184</v>
      </c>
      <c r="E62" s="421" t="n">
        <v>1000.6</v>
      </c>
      <c r="F62" s="419" t="n">
        <v>4.7</v>
      </c>
      <c r="G62" s="420" t="n">
        <v>183</v>
      </c>
    </row>
    <row r="63">
      <c r="A63" s="180" t="inlineStr">
        <is>
          <t>Tournesol lopro</t>
        </is>
      </c>
      <c r="B63" s="421" t="n">
        <v>358.5</v>
      </c>
      <c r="C63" s="419" t="n">
        <v>1.7</v>
      </c>
      <c r="D63" s="420" t="n">
        <v>167</v>
      </c>
      <c r="E63" s="421" t="n">
        <v>374.9</v>
      </c>
      <c r="F63" s="419" t="n">
        <v>1.8</v>
      </c>
      <c r="G63" s="420" t="n">
        <v>179</v>
      </c>
    </row>
    <row r="64">
      <c r="A64" s="180" t="inlineStr">
        <is>
          <t>Germes de maïs</t>
        </is>
      </c>
      <c r="B64" s="419" t="n">
        <v>29.9</v>
      </c>
      <c r="C64" s="419" t="n">
        <v>0.1</v>
      </c>
      <c r="D64" s="420" t="n">
        <v>38</v>
      </c>
      <c r="E64" s="419" t="n">
        <v>46.1</v>
      </c>
      <c r="F64" s="419" t="n">
        <v>0.2</v>
      </c>
      <c r="G64" s="420" t="n">
        <v>40</v>
      </c>
    </row>
    <row r="65">
      <c r="A65" s="180" t="inlineStr">
        <is>
          <t>Palmiste</t>
        </is>
      </c>
      <c r="B65" s="419" t="n">
        <v>16.8</v>
      </c>
      <c r="C65" s="419" t="n">
        <v>0.1</v>
      </c>
      <c r="D65" s="420" t="n">
        <v>18</v>
      </c>
      <c r="E65" s="419" t="n">
        <v>61</v>
      </c>
      <c r="F65" s="419" t="n">
        <v>0.3</v>
      </c>
      <c r="G65" s="420" t="n">
        <v>46</v>
      </c>
    </row>
    <row r="66">
      <c r="A66" s="180" t="inlineStr">
        <is>
          <t>Autres</t>
        </is>
      </c>
      <c r="B66" s="419" t="n">
        <v>101.1</v>
      </c>
      <c r="C66" s="419" t="n">
        <v>0.5</v>
      </c>
      <c r="D66" s="420" t="n">
        <v>46</v>
      </c>
      <c r="E66" s="419" t="n">
        <v>44.2</v>
      </c>
      <c r="F66" s="419" t="n">
        <v>0.2</v>
      </c>
      <c r="G66" s="420" t="n">
        <v>58</v>
      </c>
    </row>
    <row r="67" ht="27.6" customHeight="1">
      <c r="A67" s="177" t="inlineStr">
        <is>
          <t>8 – PROTÉINES ANIMALES TRANSFORMÉES</t>
        </is>
      </c>
      <c r="B67" s="417" t="n">
        <v>34.1</v>
      </c>
      <c r="C67" s="417" t="n">
        <v>0.2</v>
      </c>
      <c r="D67" s="418" t="n">
        <v>12</v>
      </c>
      <c r="E67" s="417" t="n">
        <v>31.5</v>
      </c>
      <c r="F67" s="417" t="n">
        <v>0.1</v>
      </c>
      <c r="G67" s="418" t="n">
        <v>10</v>
      </c>
    </row>
    <row r="68">
      <c r="A68" s="183" t="inlineStr">
        <is>
          <t>dont farines d’insectes</t>
        </is>
      </c>
      <c r="B68" s="419" t="n">
        <v>0</v>
      </c>
      <c r="C68" s="419" t="n">
        <v>0</v>
      </c>
      <c r="D68" s="420" t="n">
        <v>6</v>
      </c>
      <c r="E68" s="419" t="inlineStr">
        <is>
          <t>nd</t>
        </is>
      </c>
      <c r="F68" s="419" t="inlineStr">
        <is>
          <t>nd</t>
        </is>
      </c>
      <c r="G68" s="420" t="inlineStr">
        <is>
          <t>nd</t>
        </is>
      </c>
    </row>
    <row r="69" ht="13.8" customHeight="1">
      <c r="A69" s="177" t="inlineStr">
        <is>
          <t>9 – PRODUITS LAITIERS</t>
        </is>
      </c>
      <c r="B69" s="417" t="n">
        <v>41.7</v>
      </c>
      <c r="C69" s="417" t="n">
        <v>0.2</v>
      </c>
      <c r="D69" s="418" t="n">
        <v>56</v>
      </c>
      <c r="E69" s="417" t="n">
        <v>19.8</v>
      </c>
      <c r="F69" s="417" t="n">
        <v>0.1</v>
      </c>
      <c r="G69" s="418" t="n">
        <v>58</v>
      </c>
    </row>
    <row r="70">
      <c r="A70" s="183" t="inlineStr">
        <is>
          <t>dont poudre de lactosérum</t>
        </is>
      </c>
      <c r="B70" s="419" t="n">
        <v>18.9</v>
      </c>
      <c r="C70" s="419" t="n">
        <v>0.1</v>
      </c>
      <c r="D70" s="420" t="n">
        <v>45</v>
      </c>
      <c r="E70" s="419" t="n">
        <v>12.2</v>
      </c>
      <c r="F70" s="419" t="n">
        <v>0.1</v>
      </c>
      <c r="G70" s="420" t="n">
        <v>50</v>
      </c>
    </row>
    <row r="71" ht="13.8" customHeight="1">
      <c r="A71" s="177" t="inlineStr">
        <is>
          <t>10 – PRODUITS AZOTÉS DIVERS (1)</t>
        </is>
      </c>
      <c r="B71" s="417" t="n">
        <v>29.4</v>
      </c>
      <c r="C71" s="417" t="n">
        <v>0.1</v>
      </c>
      <c r="D71" s="418" t="n">
        <v>124</v>
      </c>
      <c r="E71" s="417" t="n">
        <v>40.3</v>
      </c>
      <c r="F71" s="417" t="n">
        <v>0.2</v>
      </c>
      <c r="G71" s="418" t="n">
        <v>120</v>
      </c>
    </row>
    <row r="72">
      <c r="A72" s="180" t="inlineStr">
        <is>
          <t>Sels d’ammonium (hors chlorure)</t>
        </is>
      </c>
      <c r="B72" s="419" t="n">
        <v>3.2</v>
      </c>
      <c r="C72" s="419" t="n">
        <v>0</v>
      </c>
      <c r="D72" s="420" t="n">
        <v>43</v>
      </c>
      <c r="E72" s="419" t="n">
        <v>2.9</v>
      </c>
      <c r="F72" s="419" t="n">
        <v>0</v>
      </c>
      <c r="G72" s="420" t="n">
        <v>23</v>
      </c>
    </row>
    <row r="73" ht="26.4" customHeight="1">
      <c r="A73" s="180" t="inlineStr">
        <is>
          <t>Levures (tuées ou inactivées) et produits dérivés</t>
        </is>
      </c>
      <c r="B73" s="419" t="n">
        <v>3.5</v>
      </c>
      <c r="C73" s="419" t="n">
        <v>0</v>
      </c>
      <c r="D73" s="420" t="n">
        <v>102</v>
      </c>
      <c r="E73" s="419" t="n">
        <v>2.9</v>
      </c>
      <c r="F73" s="419" t="n">
        <v>0</v>
      </c>
      <c r="G73" s="420" t="n">
        <v>82</v>
      </c>
    </row>
    <row r="74" ht="26.4" customHeight="1">
      <c r="A74" s="180" t="inlineStr">
        <is>
          <t>Pdts protéiques obtenus à partir d’autres micro-organismes</t>
        </is>
      </c>
      <c r="B74" s="419" t="n">
        <v>17.4</v>
      </c>
      <c r="C74" s="419" t="n">
        <v>0.1</v>
      </c>
      <c r="D74" s="420" t="n">
        <v>32</v>
      </c>
      <c r="E74" s="419" t="n">
        <v>28.3</v>
      </c>
      <c r="F74" s="419" t="n">
        <v>0.1</v>
      </c>
      <c r="G74" s="420" t="n">
        <v>59</v>
      </c>
    </row>
    <row r="75">
      <c r="A75" s="180" t="inlineStr">
        <is>
          <t>Autres</t>
        </is>
      </c>
      <c r="B75" s="419" t="n">
        <v>5.4</v>
      </c>
      <c r="C75" s="419" t="n">
        <v>0</v>
      </c>
      <c r="D75" s="420" t="n">
        <v>13</v>
      </c>
      <c r="E75" s="419" t="n">
        <v>6.1</v>
      </c>
      <c r="F75" s="419" t="n">
        <v>0</v>
      </c>
      <c r="G75" s="420" t="n">
        <v>11</v>
      </c>
    </row>
    <row r="76" ht="13.8" customHeight="1">
      <c r="A76" s="177" t="inlineStr">
        <is>
          <t>11 – MINÉRAUX, SELS MINÉRAUX</t>
        </is>
      </c>
      <c r="B76" s="417" t="n">
        <v>574.5</v>
      </c>
      <c r="C76" s="417" t="n">
        <v>2.8</v>
      </c>
      <c r="D76" s="418" t="n">
        <v>253</v>
      </c>
      <c r="E76" s="417" t="n">
        <v>554.9</v>
      </c>
      <c r="F76" s="417" t="n">
        <v>2.6</v>
      </c>
      <c r="G76" s="418" t="n">
        <v>248</v>
      </c>
    </row>
    <row r="77">
      <c r="A77" s="180" t="inlineStr">
        <is>
          <t>Phosphates</t>
        </is>
      </c>
      <c r="B77" s="419" t="n">
        <v>60.5</v>
      </c>
      <c r="C77" s="419" t="n">
        <v>0.3</v>
      </c>
      <c r="D77" s="420" t="n">
        <v>208</v>
      </c>
      <c r="E77" s="419" t="n">
        <v>74.3</v>
      </c>
      <c r="F77" s="419" t="n">
        <v>0.3</v>
      </c>
      <c r="G77" s="420" t="n">
        <v>209</v>
      </c>
    </row>
    <row r="78">
      <c r="A78" s="180" t="inlineStr">
        <is>
          <t>Carbonates de calcium</t>
        </is>
      </c>
      <c r="B78" s="419" t="n">
        <v>409.3</v>
      </c>
      <c r="C78" s="419" t="n">
        <v>2</v>
      </c>
      <c r="D78" s="420" t="n">
        <v>234</v>
      </c>
      <c r="E78" s="419" t="n">
        <v>390.1</v>
      </c>
      <c r="F78" s="419" t="n">
        <v>1.8</v>
      </c>
      <c r="G78" s="420" t="n">
        <v>236</v>
      </c>
    </row>
    <row r="79">
      <c r="A79" s="180" t="inlineStr">
        <is>
          <t>Sel</t>
        </is>
      </c>
      <c r="B79" s="419" t="n">
        <v>67.2</v>
      </c>
      <c r="C79" s="419" t="n">
        <v>0.3</v>
      </c>
      <c r="D79" s="420" t="n">
        <v>232</v>
      </c>
      <c r="E79" s="419" t="n">
        <v>60.5</v>
      </c>
      <c r="F79" s="419" t="n">
        <v>0.3</v>
      </c>
      <c r="G79" s="420" t="n">
        <v>227</v>
      </c>
    </row>
    <row r="80">
      <c r="A80" s="180" t="inlineStr">
        <is>
          <t>Magnésie, sels de magnésium</t>
        </is>
      </c>
      <c r="B80" s="419" t="n">
        <v>4.6</v>
      </c>
      <c r="C80" s="419" t="n">
        <v>0</v>
      </c>
      <c r="D80" s="420" t="n">
        <v>109</v>
      </c>
      <c r="E80" s="419" t="n">
        <v>3</v>
      </c>
      <c r="F80" s="419" t="n">
        <v>0</v>
      </c>
      <c r="G80" s="420" t="n">
        <v>105</v>
      </c>
    </row>
    <row r="81">
      <c r="A81" s="180" t="inlineStr">
        <is>
          <t>Bicarbonate de sodium</t>
        </is>
      </c>
      <c r="B81" s="419" t="n">
        <v>18.7</v>
      </c>
      <c r="C81" s="419" t="n">
        <v>0.1</v>
      </c>
      <c r="D81" s="420" t="n">
        <v>190</v>
      </c>
      <c r="E81" s="419" t="n">
        <v>16.4</v>
      </c>
      <c r="F81" s="419" t="n">
        <v>0.1</v>
      </c>
      <c r="G81" s="420" t="n">
        <v>183</v>
      </c>
    </row>
    <row r="82">
      <c r="A82" s="180" t="inlineStr">
        <is>
          <t>Autres</t>
        </is>
      </c>
      <c r="B82" s="419" t="n">
        <v>14.2</v>
      </c>
      <c r="C82" s="419" t="n">
        <v>0.1</v>
      </c>
      <c r="D82" s="420" t="n">
        <v>77</v>
      </c>
      <c r="E82" s="419" t="n">
        <v>10.6</v>
      </c>
      <c r="F82" s="419" t="n">
        <v>0</v>
      </c>
      <c r="G82" s="420" t="n">
        <v>64</v>
      </c>
    </row>
    <row r="83" ht="13.8" customHeight="1">
      <c r="A83" s="177" t="inlineStr">
        <is>
          <t>12 – ADDITIFS ET PRÉMÉLANGES (2)</t>
        </is>
      </c>
      <c r="B83" s="417" t="n">
        <v>292.5</v>
      </c>
      <c r="C83" s="417" t="n">
        <v>1.4</v>
      </c>
      <c r="D83" s="418" t="n">
        <v>248</v>
      </c>
      <c r="E83" s="417" t="n">
        <v>289.1</v>
      </c>
      <c r="F83" s="417" t="n">
        <v>1.4</v>
      </c>
      <c r="G83" s="418" t="n">
        <v>246</v>
      </c>
    </row>
    <row r="84">
      <c r="A84" s="180" t="inlineStr">
        <is>
          <t>Liants-Antimottants, argiles utilisés en l’état</t>
        </is>
      </c>
      <c r="B84" s="419" t="n">
        <v>18.8</v>
      </c>
      <c r="C84" s="419" t="n">
        <v>0.1</v>
      </c>
      <c r="D84" s="420" t="n">
        <v>175</v>
      </c>
      <c r="E84" s="419" t="n">
        <v>26.3</v>
      </c>
      <c r="F84" s="419" t="n">
        <v>0.1</v>
      </c>
      <c r="G84" s="420" t="n">
        <v>167</v>
      </c>
    </row>
    <row r="85">
      <c r="A85" s="180" t="inlineStr">
        <is>
          <t>Autres additifs technologiques utilisés en l’état</t>
        </is>
      </c>
      <c r="B85" s="419" t="n">
        <v>9.6</v>
      </c>
      <c r="C85" s="419" t="n">
        <v>0</v>
      </c>
      <c r="D85" s="420" t="n">
        <v>96</v>
      </c>
      <c r="E85" s="419" t="n">
        <v>10.9</v>
      </c>
      <c r="F85" s="419" t="n">
        <v>0.1</v>
      </c>
      <c r="G85" s="420" t="n">
        <v>96</v>
      </c>
    </row>
    <row r="86">
      <c r="A86" s="183" t="inlineStr">
        <is>
          <t>dont conservateurs</t>
        </is>
      </c>
      <c r="B86" s="419" t="n">
        <v>7.5</v>
      </c>
      <c r="C86" s="419" t="n">
        <v>0</v>
      </c>
      <c r="D86" s="420" t="n">
        <v>79</v>
      </c>
      <c r="E86" s="419" t="n">
        <v>7.6</v>
      </c>
      <c r="F86" s="419" t="n">
        <v>0</v>
      </c>
      <c r="G86" s="420" t="n">
        <v>83</v>
      </c>
    </row>
    <row r="87">
      <c r="A87" s="183" t="inlineStr">
        <is>
          <t>dont autres additifs technologiques</t>
        </is>
      </c>
      <c r="B87" s="419" t="n">
        <v>1.2</v>
      </c>
      <c r="C87" s="419" t="n">
        <v>0</v>
      </c>
      <c r="D87" s="420" t="n">
        <v>39</v>
      </c>
      <c r="E87" s="419" t="n">
        <v>1</v>
      </c>
      <c r="F87" s="419" t="n">
        <v>0</v>
      </c>
      <c r="G87" s="420" t="n">
        <v>27</v>
      </c>
    </row>
    <row r="88">
      <c r="A88" s="180" t="inlineStr">
        <is>
          <t>Additifs sensoriels utilisés en l’état</t>
        </is>
      </c>
      <c r="B88" s="419" t="n">
        <v>5</v>
      </c>
      <c r="C88" s="419" t="n">
        <v>0</v>
      </c>
      <c r="D88" s="420" t="n">
        <v>105</v>
      </c>
      <c r="E88" s="419" t="n">
        <v>5</v>
      </c>
      <c r="F88" s="419" t="n">
        <v>0</v>
      </c>
      <c r="G88" s="420" t="n">
        <v>124</v>
      </c>
    </row>
    <row r="89">
      <c r="A89" s="180" t="inlineStr">
        <is>
          <t>Additifs nutritionnels utilisés en l’état</t>
        </is>
      </c>
      <c r="B89" s="419" t="n">
        <v>137.8</v>
      </c>
      <c r="C89" s="419" t="n">
        <v>0.7</v>
      </c>
      <c r="D89" s="420" t="n">
        <v>216</v>
      </c>
      <c r="E89" s="419" t="n">
        <v>128.4</v>
      </c>
      <c r="F89" s="419" t="n">
        <v>0.6</v>
      </c>
      <c r="G89" s="420" t="n">
        <v>216</v>
      </c>
    </row>
    <row r="90">
      <c r="A90" s="180" t="inlineStr">
        <is>
          <t>1 - Vitamines</t>
        </is>
      </c>
      <c r="B90" s="419" t="n">
        <v>5.8</v>
      </c>
      <c r="C90" s="419" t="n">
        <v>0</v>
      </c>
      <c r="D90" s="420" t="n">
        <v>69</v>
      </c>
      <c r="E90" s="419" t="n">
        <v>3.6</v>
      </c>
      <c r="F90" s="419" t="n">
        <v>0</v>
      </c>
      <c r="G90" s="420" t="n">
        <v>68</v>
      </c>
    </row>
    <row r="91">
      <c r="A91" s="180" t="inlineStr">
        <is>
          <t>2 - Oligo-élements</t>
        </is>
      </c>
      <c r="B91" s="419" t="n">
        <v>4.4</v>
      </c>
      <c r="C91" s="419" t="n">
        <v>0</v>
      </c>
      <c r="D91" s="420" t="n">
        <v>30</v>
      </c>
      <c r="E91" s="419" t="n">
        <v>2.9</v>
      </c>
      <c r="F91" s="419" t="n">
        <v>0</v>
      </c>
      <c r="G91" s="420" t="n">
        <v>31</v>
      </c>
    </row>
    <row r="92">
      <c r="A92" s="180" t="inlineStr">
        <is>
          <t>3 - Acides aminés</t>
        </is>
      </c>
      <c r="B92" s="419" t="n">
        <v>95.40000000000001</v>
      </c>
      <c r="C92" s="419" t="n">
        <v>0.5</v>
      </c>
      <c r="D92" s="420" t="n">
        <v>178</v>
      </c>
      <c r="E92" s="419" t="n">
        <v>79.5</v>
      </c>
      <c r="F92" s="419" t="n">
        <v>0.4</v>
      </c>
      <c r="G92" s="420" t="n">
        <v>180</v>
      </c>
    </row>
    <row r="93">
      <c r="A93" s="180" t="inlineStr">
        <is>
          <t>3.1 - dont lysine</t>
        </is>
      </c>
      <c r="B93" s="419" t="n">
        <v>57.7</v>
      </c>
      <c r="C93" s="419" t="n">
        <v>0.3</v>
      </c>
      <c r="D93" s="420" t="n">
        <v>171</v>
      </c>
      <c r="E93" s="419" t="n">
        <v>47.3</v>
      </c>
      <c r="F93" s="419" t="n">
        <v>0.2</v>
      </c>
      <c r="G93" s="420" t="n">
        <v>176</v>
      </c>
    </row>
    <row r="94">
      <c r="A94" s="180" t="inlineStr">
        <is>
          <t>3.2 - dont méthionine</t>
        </is>
      </c>
      <c r="B94" s="419" t="n">
        <v>17.3</v>
      </c>
      <c r="C94" s="419" t="n">
        <v>0.1</v>
      </c>
      <c r="D94" s="420" t="n">
        <v>165</v>
      </c>
      <c r="E94" s="419" t="n">
        <v>15.8</v>
      </c>
      <c r="F94" s="419" t="n">
        <v>0.1</v>
      </c>
      <c r="G94" s="420" t="n">
        <v>174</v>
      </c>
    </row>
    <row r="95">
      <c r="A95" s="180" t="inlineStr">
        <is>
          <t>3.3 - dont thréonine</t>
        </is>
      </c>
      <c r="B95" s="419" t="n">
        <v>15.3</v>
      </c>
      <c r="C95" s="419" t="n">
        <v>0.1</v>
      </c>
      <c r="D95" s="420" t="n">
        <v>141</v>
      </c>
      <c r="E95" s="419" t="n">
        <v>11.5</v>
      </c>
      <c r="F95" s="419" t="n">
        <v>0.1</v>
      </c>
      <c r="G95" s="420" t="n">
        <v>147</v>
      </c>
    </row>
    <row r="96">
      <c r="A96" s="180" t="inlineStr">
        <is>
          <t>3.4 - dont tryptophane</t>
        </is>
      </c>
      <c r="B96" s="419" t="n">
        <v>0.8</v>
      </c>
      <c r="C96" s="419" t="n">
        <v>0</v>
      </c>
      <c r="D96" s="420" t="n">
        <v>62</v>
      </c>
      <c r="E96" s="419" t="inlineStr">
        <is>
          <t>nd</t>
        </is>
      </c>
      <c r="F96" s="419" t="inlineStr">
        <is>
          <t>nd</t>
        </is>
      </c>
      <c r="G96" s="420" t="inlineStr">
        <is>
          <t>nd</t>
        </is>
      </c>
    </row>
    <row r="97">
      <c r="A97" s="180" t="inlineStr">
        <is>
          <t>4 - Urée</t>
        </is>
      </c>
      <c r="B97" s="419" t="n">
        <v>32.1</v>
      </c>
      <c r="C97" s="419" t="n">
        <v>0.2</v>
      </c>
      <c r="D97" s="420" t="n">
        <v>147</v>
      </c>
      <c r="E97" s="419" t="n">
        <v>42.4</v>
      </c>
      <c r="F97" s="419" t="n">
        <v>0.2</v>
      </c>
      <c r="G97" s="420" t="n">
        <v>154</v>
      </c>
    </row>
    <row r="98">
      <c r="A98" s="180" t="inlineStr">
        <is>
          <t>Prémélanges d’additifs</t>
        </is>
      </c>
      <c r="B98" s="419" t="n">
        <v>113</v>
      </c>
      <c r="C98" s="419" t="n">
        <v>0.5</v>
      </c>
      <c r="D98" s="420" t="n">
        <v>200</v>
      </c>
      <c r="E98" s="419" t="n">
        <v>110.6</v>
      </c>
      <c r="F98" s="419" t="n">
        <v>0.5</v>
      </c>
      <c r="G98" s="420" t="n">
        <v>197</v>
      </c>
    </row>
    <row r="99">
      <c r="A99" s="180" t="inlineStr">
        <is>
          <t>Autres</t>
        </is>
      </c>
      <c r="B99" s="419" t="n">
        <v>8.4</v>
      </c>
      <c r="C99" s="419" t="n">
        <v>0</v>
      </c>
      <c r="D99" s="420" t="n">
        <v>51</v>
      </c>
      <c r="E99" s="419" t="n">
        <v>7.9</v>
      </c>
      <c r="F99" s="419" t="n">
        <v>0</v>
      </c>
      <c r="G99" s="420" t="n">
        <v>60</v>
      </c>
    </row>
    <row r="100" ht="13.8" customHeight="1">
      <c r="A100" s="177" t="inlineStr">
        <is>
          <t>13 – PRÉMÉLANGES MÉDICAMENTEUX</t>
        </is>
      </c>
      <c r="B100" s="417" t="n">
        <v>2.8</v>
      </c>
      <c r="C100" s="417" t="n">
        <v>0</v>
      </c>
      <c r="D100" s="418" t="n">
        <v>98</v>
      </c>
      <c r="E100" s="417" t="n">
        <v>5.5</v>
      </c>
      <c r="F100" s="417" t="n">
        <v>0</v>
      </c>
      <c r="G100" s="418" t="n">
        <v>108</v>
      </c>
    </row>
    <row r="101" ht="13.8" customHeight="1">
      <c r="A101" s="177" t="inlineStr">
        <is>
          <t>14 – MATIÈRES PREMIÈRES DIVERSES</t>
        </is>
      </c>
      <c r="B101" s="417" t="n">
        <v>81.2</v>
      </c>
      <c r="C101" s="417" t="n">
        <v>0.4</v>
      </c>
      <c r="D101" s="418" t="n">
        <v>92</v>
      </c>
      <c r="E101" s="417" t="n">
        <v>119.5</v>
      </c>
      <c r="F101" s="417" t="n">
        <v>0.6</v>
      </c>
      <c r="G101" s="418" t="n">
        <v>106</v>
      </c>
    </row>
    <row r="102">
      <c r="A102" s="180" t="inlineStr">
        <is>
          <t>Foins et pailles</t>
        </is>
      </c>
      <c r="B102" s="419" t="n">
        <v>28</v>
      </c>
      <c r="C102" s="419" t="n">
        <v>0.1</v>
      </c>
      <c r="D102" s="420" t="n">
        <v>52</v>
      </c>
      <c r="E102" s="419" t="n">
        <v>46.8</v>
      </c>
      <c r="F102" s="419" t="n">
        <v>0.2</v>
      </c>
      <c r="G102" s="420" t="n">
        <v>63</v>
      </c>
    </row>
    <row r="103">
      <c r="A103" s="180" t="inlineStr">
        <is>
          <t>Autres</t>
        </is>
      </c>
      <c r="B103" s="419" t="n">
        <v>53.1</v>
      </c>
      <c r="C103" s="419" t="n">
        <v>0.3</v>
      </c>
      <c r="D103" s="420" t="n">
        <v>57</v>
      </c>
      <c r="E103" s="419" t="n">
        <v>72.7</v>
      </c>
      <c r="F103" s="419" t="n">
        <v>0.3</v>
      </c>
      <c r="G103" s="420" t="n">
        <v>60</v>
      </c>
    </row>
    <row r="104" ht="27.6" customHeight="1">
      <c r="A104" s="184" t="inlineStr">
        <is>
          <t>TOTAL DES MATIÈRES PREMIÈRES UTILISÉES</t>
        </is>
      </c>
      <c r="B104" s="423" t="n">
        <v>20764.8</v>
      </c>
      <c r="C104" s="423" t="n">
        <v>100</v>
      </c>
      <c r="D104" s="423" t="n">
        <v>271</v>
      </c>
      <c r="E104" s="423" t="n">
        <v>21269.3</v>
      </c>
      <c r="F104" s="423" t="n">
        <v>100</v>
      </c>
      <c r="G104" s="423" t="n">
        <v>269</v>
      </c>
    </row>
    <row r="105" ht="60" customHeight="1">
      <c r="A105" s="314" t="inlineStr">
        <is>
          <t>Champ : établissements produisant annuellement plus de 5 000 tonnes d’aliments composés ou d’aliments d’allaitement et/ou plus de 2 000 tonnes par an de fabrication annuelle d’aliments minéraux - France y compris Dom. 
(1) y compris urée et acides aminés jusqu'en 2012. 
(2) y compris urée et acides aminés à partir de 2015. Y compris prémélanges médicamenteux jusqu'en 2012.</t>
        </is>
      </c>
      <c r="B105" s="424" t="n"/>
      <c r="C105" s="424" t="n"/>
      <c r="D105" s="424" t="n"/>
      <c r="E105" s="424" t="n"/>
      <c r="F105" s="424" t="n"/>
      <c r="G105" s="424" t="n"/>
    </row>
    <row r="106">
      <c r="A106" s="308" t="inlineStr">
        <is>
          <t>Source : Agreste SSP - Enquêtes quinquennales sur les matières premières utilisées pour la fabrication d’aliments composés pour animaux de ferme</t>
        </is>
      </c>
    </row>
  </sheetData>
  <mergeCells count="7">
    <mergeCell ref="I1:K2"/>
    <mergeCell ref="A1:G1"/>
    <mergeCell ref="A106:G106"/>
    <mergeCell ref="A3:G3"/>
    <mergeCell ref="A105:G105"/>
    <mergeCell ref="B4:D4"/>
    <mergeCell ref="E4:G4"/>
  </mergeCells>
  <pageMargins left="0.6" right="0.79" top="0.79" bottom="1.06" header="0.3" footer="0.3"/>
  <pageSetup orientation="portrait" paperSize="9" fitToHeight="0" fitToWidth="0" horizontalDpi="300" verticalDpi="300"/>
</worksheet>
</file>

<file path=xl/worksheets/sheet24.xml><?xml version="1.0" encoding="utf-8"?>
<worksheet xmlns="http://schemas.openxmlformats.org/spreadsheetml/2006/main">
  <sheetPr>
    <outlinePr summaryBelow="1" summaryRight="1"/>
    <pageSetUpPr/>
  </sheetPr>
  <dimension ref="A1:K35"/>
  <sheetViews>
    <sheetView workbookViewId="0">
      <selection activeCell="E14" sqref="E14"/>
    </sheetView>
  </sheetViews>
  <sheetFormatPr baseColWidth="10" defaultRowHeight="13.2"/>
  <cols>
    <col width="38.77734375" customWidth="1" style="309" min="1" max="1"/>
    <col width="15.77734375" customWidth="1" style="309" min="2" max="2"/>
    <col width="10.77734375" customWidth="1" style="309" min="3" max="3"/>
    <col width="15.77734375" customWidth="1" style="309" min="4" max="5"/>
    <col width="10.77734375" customWidth="1" style="309" min="6" max="6"/>
    <col width="15.77734375" customWidth="1" style="309" min="7" max="7"/>
    <col width="11.5546875" customWidth="1" style="309" min="8" max="16384"/>
  </cols>
  <sheetData>
    <row r="1" ht="15" customHeight="1">
      <c r="A1" s="310" t="inlineStr">
        <is>
          <t>Matières premières utilisées pour la fabrication d’aliments d’allaitement</t>
        </is>
      </c>
      <c r="I1" s="311">
        <f>HYPERLINK("#'sommaire'!A1", "Retour sommaire")</f>
        <v/>
      </c>
    </row>
    <row r="2"/>
    <row r="3">
      <c r="A3" s="315" t="inlineStr">
        <is>
          <t>en millier de tonnes</t>
        </is>
      </c>
    </row>
    <row r="4" ht="13.8" customHeight="1">
      <c r="A4" s="313" t="n"/>
      <c r="B4" s="313" t="n">
        <v>2020</v>
      </c>
      <c r="C4" s="415" t="n"/>
      <c r="D4" s="416" t="n"/>
      <c r="E4" s="313" t="n">
        <v>2015</v>
      </c>
      <c r="F4" s="415" t="n"/>
      <c r="G4" s="416" t="n"/>
    </row>
    <row r="5" ht="27.6" customHeight="1">
      <c r="A5" s="313" t="inlineStr">
        <is>
          <t>Matière première</t>
        </is>
      </c>
      <c r="B5" s="313" t="inlineStr">
        <is>
          <t>Quantité</t>
        </is>
      </c>
      <c r="C5" s="313" t="inlineStr">
        <is>
          <t>Part</t>
        </is>
      </c>
      <c r="D5" s="313" t="inlineStr">
        <is>
          <t>Nombre d'étab.</t>
        </is>
      </c>
      <c r="E5" s="313" t="inlineStr">
        <is>
          <t>Quantité</t>
        </is>
      </c>
      <c r="F5" s="313" t="inlineStr">
        <is>
          <t>Part</t>
        </is>
      </c>
      <c r="G5" s="313" t="inlineStr">
        <is>
          <t>Nombre d'étab.</t>
        </is>
      </c>
    </row>
    <row r="6" ht="27.6" customHeight="1">
      <c r="A6" s="176" t="n"/>
      <c r="B6" s="176" t="inlineStr">
        <is>
          <t>millier de tonnes</t>
        </is>
      </c>
      <c r="C6" s="176" t="inlineStr">
        <is>
          <t>%</t>
        </is>
      </c>
      <c r="D6" s="176" t="inlineStr">
        <is>
          <t>nombre</t>
        </is>
      </c>
      <c r="E6" s="176" t="inlineStr">
        <is>
          <t>millier de tonnes</t>
        </is>
      </c>
      <c r="F6" s="176" t="inlineStr">
        <is>
          <t>%</t>
        </is>
      </c>
      <c r="G6" s="176" t="inlineStr">
        <is>
          <t>nombre</t>
        </is>
      </c>
    </row>
    <row r="7" ht="13.8" customHeight="1">
      <c r="A7" s="177" t="inlineStr">
        <is>
          <t>1 – PRODUITS LAITIERS</t>
        </is>
      </c>
      <c r="B7" s="417" t="n">
        <v>222.2</v>
      </c>
      <c r="C7" s="417" t="n">
        <v>74</v>
      </c>
      <c r="D7" s="418" t="n">
        <v>6</v>
      </c>
      <c r="E7" s="417" t="n">
        <v>221.9</v>
      </c>
      <c r="F7" s="417" t="n">
        <v>63.7</v>
      </c>
      <c r="G7" s="418" t="n">
        <v>6</v>
      </c>
    </row>
    <row r="8">
      <c r="A8" s="180" t="inlineStr">
        <is>
          <t>Poudre de lait écrémée</t>
        </is>
      </c>
      <c r="B8" s="419" t="n">
        <v>46.7</v>
      </c>
      <c r="C8" s="419" t="n">
        <v>15.6</v>
      </c>
      <c r="D8" s="420" t="n">
        <v>6</v>
      </c>
      <c r="E8" s="419" t="n">
        <v>42.7</v>
      </c>
      <c r="F8" s="419" t="n">
        <v>12.3</v>
      </c>
      <c r="G8" s="420" t="n">
        <v>6</v>
      </c>
    </row>
    <row r="9">
      <c r="A9" s="180" t="inlineStr">
        <is>
          <t>Poudre de lait réengraissée</t>
        </is>
      </c>
      <c r="B9" s="419" t="n">
        <v>7.7</v>
      </c>
      <c r="C9" s="419" t="n">
        <v>2.6</v>
      </c>
      <c r="D9" s="420" t="n">
        <v>4</v>
      </c>
      <c r="E9" s="419" t="n">
        <v>4.9</v>
      </c>
      <c r="F9" s="419" t="n">
        <v>1.4</v>
      </c>
      <c r="G9" s="420" t="n">
        <v>3</v>
      </c>
    </row>
    <row r="10">
      <c r="A10" s="180" t="inlineStr">
        <is>
          <t>Poudre de lactosérum (y compris délactosé)</t>
        </is>
      </c>
      <c r="B10" s="419" t="n">
        <v>95.3</v>
      </c>
      <c r="C10" s="419" t="n">
        <v>31.8</v>
      </c>
      <c r="D10" s="420" t="n">
        <v>6</v>
      </c>
      <c r="E10" s="419" t="n">
        <v>119.1</v>
      </c>
      <c r="F10" s="419" t="n">
        <v>34.2</v>
      </c>
      <c r="G10" s="420" t="n">
        <v>6</v>
      </c>
    </row>
    <row r="11">
      <c r="A11" s="180" t="inlineStr">
        <is>
          <t>Protéines de lactosérum en poudre (WPC)</t>
        </is>
      </c>
      <c r="B11" s="419" t="n">
        <v>10.6</v>
      </c>
      <c r="C11" s="419" t="n">
        <v>3.5</v>
      </c>
      <c r="D11" s="420" t="n">
        <v>6</v>
      </c>
      <c r="E11" s="419" t="n">
        <v>2.5</v>
      </c>
      <c r="F11" s="419" t="n">
        <v>0.7</v>
      </c>
      <c r="G11" s="420" t="n">
        <v>3</v>
      </c>
    </row>
    <row r="12">
      <c r="A12" s="180" t="inlineStr">
        <is>
          <t>Poudre de lactosérum réengraissée</t>
        </is>
      </c>
      <c r="B12" s="419" t="n">
        <v>48.7</v>
      </c>
      <c r="C12" s="419" t="n">
        <v>16.2</v>
      </c>
      <c r="D12" s="420" t="n">
        <v>5</v>
      </c>
      <c r="E12" s="419" t="n">
        <v>37.7</v>
      </c>
      <c r="F12" s="419" t="n">
        <v>10.8</v>
      </c>
      <c r="G12" s="420" t="n">
        <v>6</v>
      </c>
    </row>
    <row r="13">
      <c r="A13" s="180" t="inlineStr">
        <is>
          <t>Poudre de babeurre</t>
        </is>
      </c>
      <c r="B13" s="419" t="n">
        <v>12.4</v>
      </c>
      <c r="C13" s="419" t="n">
        <v>4.1</v>
      </c>
      <c r="D13" s="420" t="n">
        <v>6</v>
      </c>
      <c r="E13" s="419" t="n">
        <v>9.199999999999999</v>
      </c>
      <c r="F13" s="419" t="n">
        <v>2.6</v>
      </c>
      <c r="G13" s="420" t="n">
        <v>6</v>
      </c>
    </row>
    <row r="14">
      <c r="A14" s="180" t="inlineStr">
        <is>
          <t>Concentrat de protéines laitières</t>
        </is>
      </c>
      <c r="B14" s="419" t="n">
        <v>0.7</v>
      </c>
      <c r="C14" s="419" t="n">
        <v>0.2</v>
      </c>
      <c r="D14" s="420" t="n">
        <v>4</v>
      </c>
      <c r="E14" s="419" t="n">
        <v>5.7</v>
      </c>
      <c r="F14" s="419" t="n">
        <v>1.6</v>
      </c>
      <c r="G14" s="420" t="n">
        <v>5</v>
      </c>
    </row>
    <row r="15" ht="27.6" customHeight="1">
      <c r="A15" s="177" t="inlineStr">
        <is>
          <t>2 – MATIÈRES PREMIÈRES D’ORIGINE ANIMALE ET VÉGÉTALE</t>
        </is>
      </c>
      <c r="B15" s="417" t="n">
        <v>32.8</v>
      </c>
      <c r="C15" s="417" t="n">
        <v>10.9</v>
      </c>
      <c r="D15" s="418" t="n">
        <v>6</v>
      </c>
      <c r="E15" s="417" t="n">
        <v>64.40000000000001</v>
      </c>
      <c r="F15" s="417" t="n">
        <v>18.5</v>
      </c>
      <c r="G15" s="418" t="n">
        <v>6</v>
      </c>
    </row>
    <row r="16">
      <c r="A16" s="180" t="inlineStr">
        <is>
          <t>Matières grasses d’origine animale</t>
        </is>
      </c>
      <c r="B16" s="419" t="n">
        <v>11.6</v>
      </c>
      <c r="C16" s="419" t="n">
        <v>3.9</v>
      </c>
      <c r="D16" s="420" t="n">
        <v>4</v>
      </c>
      <c r="E16" s="419" t="n">
        <v>22.2</v>
      </c>
      <c r="F16" s="419" t="n">
        <v>6.4</v>
      </c>
      <c r="G16" s="420" t="n">
        <v>5</v>
      </c>
    </row>
    <row r="17">
      <c r="A17" s="180" t="inlineStr">
        <is>
          <t>Huile végétale fluide de soja</t>
        </is>
      </c>
      <c r="B17" s="421" t="inlineStr">
        <is>
          <t>s</t>
        </is>
      </c>
      <c r="C17" s="419" t="inlineStr">
        <is>
          <t>s</t>
        </is>
      </c>
      <c r="D17" s="420" t="n">
        <v>1</v>
      </c>
      <c r="E17" s="421" t="inlineStr">
        <is>
          <t>s</t>
        </is>
      </c>
      <c r="F17" s="419" t="inlineStr">
        <is>
          <t>s</t>
        </is>
      </c>
      <c r="G17" s="420" t="n">
        <v>2</v>
      </c>
    </row>
    <row r="18">
      <c r="A18" s="180" t="inlineStr">
        <is>
          <t>Huile végétale fluide de colza</t>
        </is>
      </c>
      <c r="B18" s="421" t="inlineStr">
        <is>
          <t>s</t>
        </is>
      </c>
      <c r="C18" s="419" t="inlineStr">
        <is>
          <t>s</t>
        </is>
      </c>
      <c r="D18" s="420" t="n">
        <v>1</v>
      </c>
      <c r="E18" s="421" t="n">
        <v>1.7</v>
      </c>
      <c r="F18" s="419" t="n">
        <v>0.5</v>
      </c>
      <c r="G18" s="420" t="n">
        <v>4</v>
      </c>
    </row>
    <row r="19" ht="26.4" customHeight="1">
      <c r="A19" s="180" t="inlineStr">
        <is>
          <t>Autres huiles végétales fluides (y.c. mélanges)</t>
        </is>
      </c>
      <c r="B19" s="419" t="n">
        <v>0</v>
      </c>
      <c r="C19" s="419" t="n">
        <v>0</v>
      </c>
      <c r="D19" s="420" t="n">
        <v>0</v>
      </c>
      <c r="E19" s="419" t="n">
        <v>1.8</v>
      </c>
      <c r="F19" s="419" t="n">
        <v>0.5</v>
      </c>
      <c r="G19" s="420" t="n">
        <v>4</v>
      </c>
    </row>
    <row r="20">
      <c r="A20" s="180" t="inlineStr">
        <is>
          <t>Huile de palme</t>
        </is>
      </c>
      <c r="B20" s="421" t="n">
        <v>8.4</v>
      </c>
      <c r="C20" s="419" t="n">
        <v>2.8</v>
      </c>
      <c r="D20" s="420" t="n">
        <v>4</v>
      </c>
      <c r="E20" s="421" t="n">
        <v>14</v>
      </c>
      <c r="F20" s="419" t="n">
        <v>4</v>
      </c>
      <c r="G20" s="420" t="n">
        <v>6</v>
      </c>
    </row>
    <row r="21">
      <c r="A21" s="180" t="inlineStr">
        <is>
          <t>Huile de coprah</t>
        </is>
      </c>
      <c r="B21" s="419" t="n">
        <v>7.5</v>
      </c>
      <c r="C21" s="419" t="n">
        <v>2.5</v>
      </c>
      <c r="D21" s="420" t="n">
        <v>4</v>
      </c>
      <c r="E21" s="419" t="n">
        <v>16.2</v>
      </c>
      <c r="F21" s="419" t="n">
        <v>4.7</v>
      </c>
      <c r="G21" s="420" t="n">
        <v>6</v>
      </c>
    </row>
    <row r="22">
      <c r="A22" s="180" t="inlineStr">
        <is>
          <t>Autres matières grasses d’origine végétale</t>
        </is>
      </c>
      <c r="B22" s="419" t="inlineStr">
        <is>
          <t>s</t>
        </is>
      </c>
      <c r="C22" s="419" t="inlineStr">
        <is>
          <t>s</t>
        </is>
      </c>
      <c r="D22" s="420" t="n">
        <v>2</v>
      </c>
      <c r="E22" s="419" t="inlineStr">
        <is>
          <t>s</t>
        </is>
      </c>
      <c r="F22" s="419" t="inlineStr">
        <is>
          <t>s</t>
        </is>
      </c>
      <c r="G22" s="420" t="n">
        <v>2</v>
      </c>
    </row>
    <row r="23">
      <c r="A23" s="180" t="inlineStr">
        <is>
          <t>Amidons, dextrines et sucres</t>
        </is>
      </c>
      <c r="B23" s="419" t="n">
        <v>1.6</v>
      </c>
      <c r="C23" s="419" t="n">
        <v>0.5</v>
      </c>
      <c r="D23" s="420" t="n">
        <v>6</v>
      </c>
      <c r="E23" s="419" t="n">
        <v>4.1</v>
      </c>
      <c r="F23" s="419" t="n">
        <v>1.2</v>
      </c>
      <c r="G23" s="420" t="n">
        <v>5</v>
      </c>
    </row>
    <row r="24" ht="13.8" customHeight="1">
      <c r="A24" s="177" t="inlineStr">
        <is>
          <t>3 – PRODUITS AZOTÉS</t>
        </is>
      </c>
      <c r="B24" s="417" t="n">
        <v>25</v>
      </c>
      <c r="C24" s="417" t="n">
        <v>8.300000000000001</v>
      </c>
      <c r="D24" s="418" t="n">
        <v>6</v>
      </c>
      <c r="E24" s="417" t="n">
        <v>26.8</v>
      </c>
      <c r="F24" s="417" t="n">
        <v>7.7</v>
      </c>
      <c r="G24" s="418" t="n">
        <v>5</v>
      </c>
    </row>
    <row r="25">
      <c r="A25" s="180" t="inlineStr">
        <is>
          <t>Produits azotés d’origine végétale</t>
        </is>
      </c>
      <c r="B25" s="419" t="n">
        <v>24.9</v>
      </c>
      <c r="C25" s="419" t="n">
        <v>8.300000000000001</v>
      </c>
      <c r="D25" s="420" t="n">
        <v>6</v>
      </c>
      <c r="E25" s="419" t="n">
        <v>26.7</v>
      </c>
      <c r="F25" s="419" t="n">
        <v>7.7</v>
      </c>
      <c r="G25" s="420" t="n">
        <v>5</v>
      </c>
    </row>
    <row r="26" ht="26.4" customHeight="1">
      <c r="A26" s="180" t="inlineStr">
        <is>
          <t>Produits protéiques obtenus à partir de micro-organismes cultivés (levures …)</t>
        </is>
      </c>
      <c r="B26" s="419" t="n">
        <v>0.1</v>
      </c>
      <c r="C26" s="419" t="n">
        <v>0</v>
      </c>
      <c r="D26" s="420" t="n">
        <v>3</v>
      </c>
      <c r="E26" s="419" t="n">
        <v>0.1</v>
      </c>
      <c r="F26" s="419" t="n">
        <v>0</v>
      </c>
      <c r="G26" s="420" t="n">
        <v>3</v>
      </c>
    </row>
    <row r="27" ht="27.6" customHeight="1">
      <c r="A27" s="177" t="inlineStr">
        <is>
          <t>4 – ADDITIFS, PRÉMÉLANGES et MINÉRAUX</t>
        </is>
      </c>
      <c r="B27" s="417" t="n">
        <v>6.6</v>
      </c>
      <c r="C27" s="417" t="n">
        <v>2.2</v>
      </c>
      <c r="D27" s="418" t="n">
        <v>5</v>
      </c>
      <c r="E27" s="417" t="n">
        <v>11.3</v>
      </c>
      <c r="F27" s="417" t="n">
        <v>3.2</v>
      </c>
      <c r="G27" s="418" t="n">
        <v>6</v>
      </c>
    </row>
    <row r="28">
      <c r="A28" s="180" t="inlineStr">
        <is>
          <t>Acides aminés et leurs sels</t>
        </is>
      </c>
      <c r="B28" s="419" t="n">
        <v>2.4</v>
      </c>
      <c r="C28" s="419" t="n">
        <v>0.8</v>
      </c>
      <c r="D28" s="420" t="n">
        <v>5</v>
      </c>
      <c r="E28" s="419" t="n">
        <v>2.5</v>
      </c>
      <c r="F28" s="419" t="n">
        <v>0.7</v>
      </c>
      <c r="G28" s="420" t="n">
        <v>5</v>
      </c>
    </row>
    <row r="29">
      <c r="A29" s="180" t="inlineStr">
        <is>
          <t>Sels minéraux</t>
        </is>
      </c>
      <c r="B29" s="419" t="n">
        <v>0.9</v>
      </c>
      <c r="C29" s="419" t="n">
        <v>0.3</v>
      </c>
      <c r="D29" s="420" t="n">
        <v>5</v>
      </c>
      <c r="E29" s="419" t="n">
        <v>2</v>
      </c>
      <c r="F29" s="419" t="n">
        <v>0.6</v>
      </c>
      <c r="G29" s="420" t="n">
        <v>5</v>
      </c>
    </row>
    <row r="30" ht="26.4" customHeight="1">
      <c r="A30" s="180" t="inlineStr">
        <is>
          <t>Oligo-éléments, vitamines et leurs prémélanges</t>
        </is>
      </c>
      <c r="B30" s="419" t="n">
        <v>2.7</v>
      </c>
      <c r="C30" s="419" t="n">
        <v>0.9</v>
      </c>
      <c r="D30" s="420" t="n">
        <v>5</v>
      </c>
      <c r="E30" s="419" t="n">
        <v>3.5</v>
      </c>
      <c r="F30" s="419" t="n">
        <v>1</v>
      </c>
      <c r="G30" s="420" t="n">
        <v>4</v>
      </c>
    </row>
    <row r="31">
      <c r="A31" s="180" t="inlineStr">
        <is>
          <t>Autres</t>
        </is>
      </c>
      <c r="B31" s="419" t="n">
        <v>0.6</v>
      </c>
      <c r="C31" s="419" t="n">
        <v>0.2</v>
      </c>
      <c r="D31" s="420" t="n">
        <v>3</v>
      </c>
      <c r="E31" s="419" t="n">
        <v>3.2</v>
      </c>
      <c r="F31" s="419" t="n">
        <v>0.9</v>
      </c>
      <c r="G31" s="420" t="n">
        <v>5</v>
      </c>
    </row>
    <row r="32" ht="13.8" customHeight="1">
      <c r="A32" s="177" t="inlineStr">
        <is>
          <t>5 – AUTRES MATIÈRES PREMIÈRES</t>
        </is>
      </c>
      <c r="B32" s="417" t="n">
        <v>13.6</v>
      </c>
      <c r="C32" s="417" t="n">
        <v>4.5</v>
      </c>
      <c r="D32" s="418" t="n">
        <v>6</v>
      </c>
      <c r="E32" s="417" t="n">
        <v>23.8</v>
      </c>
      <c r="F32" s="417" t="n">
        <v>6.8</v>
      </c>
      <c r="G32" s="418" t="n">
        <v>5</v>
      </c>
    </row>
    <row r="33" ht="27.6" customHeight="1">
      <c r="A33" s="184" t="inlineStr">
        <is>
          <t>TOTAL DES MATIÈRES PREMIÈRES UTILISÉES</t>
        </is>
      </c>
      <c r="B33" s="423" t="n">
        <v>300.1</v>
      </c>
      <c r="C33" s="423" t="n">
        <v>100</v>
      </c>
      <c r="D33" s="423" t="n">
        <v>6</v>
      </c>
      <c r="E33" s="423" t="n">
        <v>348.2</v>
      </c>
      <c r="F33" s="423" t="n">
        <v>100</v>
      </c>
      <c r="G33" s="423" t="n">
        <v>6</v>
      </c>
    </row>
    <row r="34" ht="60" customHeight="1">
      <c r="A34" s="314" t="inlineStr">
        <is>
          <t>Champ : établissements produisant annuellement plus de 5 000 tonnes d’aliments composés ou d’aliments d’allaitement et/ou plus de 2 000 tonnes par an de fabrication annuelle d’aliments minéraux - France y compris Dom.</t>
        </is>
      </c>
      <c r="B34" s="424" t="n"/>
      <c r="C34" s="424" t="n"/>
      <c r="D34" s="424" t="n"/>
      <c r="E34" s="424" t="n"/>
      <c r="F34" s="424" t="n"/>
      <c r="G34" s="424" t="n"/>
    </row>
    <row r="35">
      <c r="A35" s="308" t="inlineStr">
        <is>
          <t>Source : Agreste SSP - Enquêtes quinquennales sur les matières premières utilisées pour la fabrication d’aliments composés pour animaux de ferme</t>
        </is>
      </c>
    </row>
  </sheetData>
  <mergeCells count="7">
    <mergeCell ref="I1:K2"/>
    <mergeCell ref="A1:G1"/>
    <mergeCell ref="A3:G3"/>
    <mergeCell ref="A34:G34"/>
    <mergeCell ref="B4:D4"/>
    <mergeCell ref="A35:G35"/>
    <mergeCell ref="E4:G4"/>
  </mergeCells>
  <pageMargins left="0.6" right="0.79" top="0.79" bottom="1.06" header="0.3" footer="0.3"/>
  <pageSetup orientation="portrait" paperSize="9" fitToHeight="0" fitToWidth="0" horizontalDpi="300" verticalDpi="300"/>
</worksheet>
</file>

<file path=xl/worksheets/sheet25.xml><?xml version="1.0" encoding="utf-8"?>
<worksheet xmlns="http://schemas.openxmlformats.org/spreadsheetml/2006/main">
  <sheetPr>
    <outlinePr summaryBelow="1" summaryRight="1"/>
    <pageSetUpPr/>
  </sheetPr>
  <dimension ref="A1:K35"/>
  <sheetViews>
    <sheetView workbookViewId="0">
      <selection activeCell="A1" sqref="A1:G1"/>
    </sheetView>
  </sheetViews>
  <sheetFormatPr baseColWidth="10" defaultRowHeight="13.2"/>
  <cols>
    <col width="38.77734375" customWidth="1" style="309" min="1" max="1"/>
    <col width="15.77734375" customWidth="1" style="309" min="2" max="2"/>
    <col width="10.77734375" customWidth="1" style="309" min="3" max="3"/>
    <col width="15.77734375" customWidth="1" style="309" min="4" max="5"/>
    <col width="10.77734375" customWidth="1" style="309" min="6" max="6"/>
    <col width="15.77734375" customWidth="1" style="309" min="7" max="7"/>
    <col width="11.5546875" customWidth="1" style="309" min="8" max="16384"/>
  </cols>
  <sheetData>
    <row r="1" ht="15" customHeight="1">
      <c r="A1" s="310" t="inlineStr">
        <is>
          <t>Matières premières utilisées pour la fabrication d’aliments minéraux</t>
        </is>
      </c>
      <c r="I1" s="311">
        <f>HYPERLINK("#'sommaire'!A1", "Retour sommaire")</f>
        <v/>
      </c>
    </row>
    <row r="2"/>
    <row r="3" ht="15.75" customHeight="1">
      <c r="A3" s="312" t="inlineStr">
        <is>
          <t>en millier de tonnes</t>
        </is>
      </c>
      <c r="B3" s="414" t="n"/>
      <c r="C3" s="414" t="n"/>
      <c r="D3" s="414" t="n"/>
      <c r="E3" s="414" t="n"/>
      <c r="F3" s="414" t="n"/>
      <c r="G3" s="414" t="n"/>
    </row>
    <row r="4" ht="13.8" customHeight="1">
      <c r="A4" s="313" t="n"/>
      <c r="B4" s="313" t="n">
        <v>2020</v>
      </c>
      <c r="C4" s="415" t="n"/>
      <c r="D4" s="416" t="n"/>
      <c r="E4" s="313" t="n">
        <v>2015</v>
      </c>
      <c r="F4" s="415" t="n"/>
      <c r="G4" s="416" t="n"/>
    </row>
    <row r="5" ht="27.6" customHeight="1">
      <c r="A5" s="313" t="inlineStr">
        <is>
          <t>Matière première</t>
        </is>
      </c>
      <c r="B5" s="313" t="inlineStr">
        <is>
          <t>Quantité</t>
        </is>
      </c>
      <c r="C5" s="313" t="inlineStr">
        <is>
          <t>Part</t>
        </is>
      </c>
      <c r="D5" s="313" t="inlineStr">
        <is>
          <t>Nombre d'étab.</t>
        </is>
      </c>
      <c r="E5" s="313" t="inlineStr">
        <is>
          <t>Quantité</t>
        </is>
      </c>
      <c r="F5" s="313" t="inlineStr">
        <is>
          <t>Part</t>
        </is>
      </c>
      <c r="G5" s="313" t="inlineStr">
        <is>
          <t>Nombre d'étab.</t>
        </is>
      </c>
    </row>
    <row r="6" ht="27.6" customHeight="1">
      <c r="A6" s="176" t="n"/>
      <c r="B6" s="176" t="inlineStr">
        <is>
          <t>millier de tonnes</t>
        </is>
      </c>
      <c r="C6" s="176" t="inlineStr">
        <is>
          <t>%</t>
        </is>
      </c>
      <c r="D6" s="176" t="inlineStr">
        <is>
          <t>nombre</t>
        </is>
      </c>
      <c r="E6" s="176" t="inlineStr">
        <is>
          <t>millier de tonnes</t>
        </is>
      </c>
      <c r="F6" s="176" t="inlineStr">
        <is>
          <t>%</t>
        </is>
      </c>
      <c r="G6" s="176" t="inlineStr">
        <is>
          <t>nombre</t>
        </is>
      </c>
    </row>
    <row r="7" ht="13.8" customHeight="1">
      <c r="A7" s="177" t="inlineStr">
        <is>
          <t>1 – MINÉRAUX</t>
        </is>
      </c>
      <c r="B7" s="417" t="n">
        <v>333.7</v>
      </c>
      <c r="C7" s="417" t="n">
        <v>78.2</v>
      </c>
      <c r="D7" s="418" t="n">
        <v>30</v>
      </c>
      <c r="E7" s="417" t="n">
        <v>369.9</v>
      </c>
      <c r="F7" s="417" t="n">
        <v>80.59999999999999</v>
      </c>
      <c r="G7" s="418" t="n">
        <v>33</v>
      </c>
    </row>
    <row r="8">
      <c r="A8" s="180" t="inlineStr">
        <is>
          <t>Phosphates bicalciques</t>
        </is>
      </c>
      <c r="B8" s="419" t="n">
        <v>17.3</v>
      </c>
      <c r="C8" s="419" t="n">
        <v>4.1</v>
      </c>
      <c r="D8" s="420" t="n">
        <v>21</v>
      </c>
      <c r="E8" s="419" t="n">
        <v>20.9</v>
      </c>
      <c r="F8" s="419" t="n">
        <v>4.6</v>
      </c>
      <c r="G8" s="420" t="n">
        <v>25</v>
      </c>
    </row>
    <row r="9">
      <c r="A9" s="180" t="inlineStr">
        <is>
          <t>Phosphates monocalciques</t>
        </is>
      </c>
      <c r="B9" s="419" t="n">
        <v>36</v>
      </c>
      <c r="C9" s="419" t="n">
        <v>8.4</v>
      </c>
      <c r="D9" s="420" t="n">
        <v>24</v>
      </c>
      <c r="E9" s="419" t="n">
        <v>32.3</v>
      </c>
      <c r="F9" s="419" t="n">
        <v>7</v>
      </c>
      <c r="G9" s="420" t="n">
        <v>26</v>
      </c>
    </row>
    <row r="10">
      <c r="A10" s="180" t="inlineStr">
        <is>
          <t>Phosphates monobicalciques</t>
        </is>
      </c>
      <c r="B10" s="419" t="n">
        <v>5.1</v>
      </c>
      <c r="C10" s="419" t="n">
        <v>1.2</v>
      </c>
      <c r="D10" s="420" t="n">
        <v>11</v>
      </c>
      <c r="E10" s="419" t="n">
        <v>7.8</v>
      </c>
      <c r="F10" s="419" t="n">
        <v>1.7</v>
      </c>
      <c r="G10" s="420" t="n">
        <v>18</v>
      </c>
    </row>
    <row r="11">
      <c r="A11" s="180" t="inlineStr">
        <is>
          <t>Phosphates magnésiens</t>
        </is>
      </c>
      <c r="B11" s="419" t="n">
        <v>12.9</v>
      </c>
      <c r="C11" s="419" t="n">
        <v>3</v>
      </c>
      <c r="D11" s="420" t="n">
        <v>20</v>
      </c>
      <c r="E11" s="419" t="n">
        <v>19.6</v>
      </c>
      <c r="F11" s="419" t="n">
        <v>4.3</v>
      </c>
      <c r="G11" s="420" t="n">
        <v>24</v>
      </c>
    </row>
    <row r="12">
      <c r="A12" s="180" t="inlineStr">
        <is>
          <t>Autres phosphates</t>
        </is>
      </c>
      <c r="B12" s="419" t="n">
        <v>1</v>
      </c>
      <c r="C12" s="419" t="n">
        <v>0.2</v>
      </c>
      <c r="D12" s="420" t="n">
        <v>10</v>
      </c>
      <c r="E12" s="419" t="n">
        <v>0.2</v>
      </c>
      <c r="F12" s="419" t="n">
        <v>0</v>
      </c>
      <c r="G12" s="420" t="n">
        <v>9</v>
      </c>
    </row>
    <row r="13">
      <c r="A13" s="180" t="inlineStr">
        <is>
          <t>Carbonates de calcium</t>
        </is>
      </c>
      <c r="B13" s="419" t="n">
        <v>161.1</v>
      </c>
      <c r="C13" s="419" t="n">
        <v>37.7</v>
      </c>
      <c r="D13" s="420" t="n">
        <v>28</v>
      </c>
      <c r="E13" s="419" t="n">
        <v>139.7</v>
      </c>
      <c r="F13" s="419" t="n">
        <v>30.4</v>
      </c>
      <c r="G13" s="420" t="n">
        <v>31</v>
      </c>
    </row>
    <row r="14">
      <c r="A14" s="180" t="inlineStr">
        <is>
          <t>Algues calcaires (maërl) – lithothamne</t>
        </is>
      </c>
      <c r="B14" s="419" t="n">
        <v>2.6</v>
      </c>
      <c r="C14" s="419" t="n">
        <v>0.6</v>
      </c>
      <c r="D14" s="420" t="n">
        <v>20</v>
      </c>
      <c r="E14" s="419" t="n">
        <v>9.699999999999999</v>
      </c>
      <c r="F14" s="419" t="n">
        <v>2.1</v>
      </c>
      <c r="G14" s="420" t="n">
        <v>25</v>
      </c>
    </row>
    <row r="15">
      <c r="A15" s="180" t="inlineStr">
        <is>
          <t>Autres sources de calcium</t>
        </is>
      </c>
      <c r="B15" s="419" t="n">
        <v>6.4</v>
      </c>
      <c r="C15" s="419" t="n">
        <v>1.5</v>
      </c>
      <c r="D15" s="420" t="n">
        <v>18</v>
      </c>
      <c r="E15" s="419" t="n">
        <v>2.3</v>
      </c>
      <c r="F15" s="419" t="n">
        <v>0.5</v>
      </c>
      <c r="G15" s="420" t="n">
        <v>15</v>
      </c>
    </row>
    <row r="16">
      <c r="A16" s="180" t="inlineStr">
        <is>
          <t>Carbonates de calcium et de magnésium</t>
        </is>
      </c>
      <c r="B16" s="419" t="n">
        <v>9.800000000000001</v>
      </c>
      <c r="C16" s="419" t="n">
        <v>2.3</v>
      </c>
      <c r="D16" s="420" t="n">
        <v>9</v>
      </c>
      <c r="E16" s="419" t="n">
        <v>27.2</v>
      </c>
      <c r="F16" s="419" t="n">
        <v>5.9</v>
      </c>
      <c r="G16" s="420" t="n">
        <v>10</v>
      </c>
    </row>
    <row r="17">
      <c r="A17" s="180" t="inlineStr">
        <is>
          <t>Oxyde de magnésium</t>
        </is>
      </c>
      <c r="B17" s="419" t="n">
        <v>21</v>
      </c>
      <c r="C17" s="419" t="n">
        <v>4.9</v>
      </c>
      <c r="D17" s="420" t="n">
        <v>28</v>
      </c>
      <c r="E17" s="419" t="n">
        <v>18.7</v>
      </c>
      <c r="F17" s="419" t="n">
        <v>4.1</v>
      </c>
      <c r="G17" s="420" t="n">
        <v>29</v>
      </c>
    </row>
    <row r="18">
      <c r="A18" s="180" t="inlineStr">
        <is>
          <t>Autres sources de magnésium</t>
        </is>
      </c>
      <c r="B18" s="419" t="n">
        <v>3.6</v>
      </c>
      <c r="C18" s="419" t="n">
        <v>0.8</v>
      </c>
      <c r="D18" s="420" t="n">
        <v>19</v>
      </c>
      <c r="E18" s="419" t="n">
        <v>1.2</v>
      </c>
      <c r="F18" s="419" t="n">
        <v>0.3</v>
      </c>
      <c r="G18" s="420" t="n">
        <v>15</v>
      </c>
    </row>
    <row r="19">
      <c r="A19" s="180" t="inlineStr">
        <is>
          <t>Sel (chlorure de sodium)</t>
        </is>
      </c>
      <c r="B19" s="419" t="n">
        <v>34.7</v>
      </c>
      <c r="C19" s="419" t="n">
        <v>8.1</v>
      </c>
      <c r="D19" s="420" t="n">
        <v>29</v>
      </c>
      <c r="E19" s="419" t="n">
        <v>69.8</v>
      </c>
      <c r="F19" s="419" t="n">
        <v>15.2</v>
      </c>
      <c r="G19" s="420" t="n">
        <v>33</v>
      </c>
    </row>
    <row r="20">
      <c r="A20" s="180" t="inlineStr">
        <is>
          <t>Bicarbonate de sodium</t>
        </is>
      </c>
      <c r="B20" s="419" t="n">
        <v>19</v>
      </c>
      <c r="C20" s="419" t="n">
        <v>4.5</v>
      </c>
      <c r="D20" s="420" t="n">
        <v>28</v>
      </c>
      <c r="E20" s="419" t="n">
        <v>18.5</v>
      </c>
      <c r="F20" s="419" t="n">
        <v>4</v>
      </c>
      <c r="G20" s="420" t="n">
        <v>30</v>
      </c>
    </row>
    <row r="21">
      <c r="A21" s="180" t="inlineStr">
        <is>
          <t>Autres sources de sodium</t>
        </is>
      </c>
      <c r="B21" s="419" t="n">
        <v>3.4</v>
      </c>
      <c r="C21" s="419" t="n">
        <v>0.8</v>
      </c>
      <c r="D21" s="420" t="n">
        <v>18</v>
      </c>
      <c r="E21" s="419" t="n">
        <v>1.8</v>
      </c>
      <c r="F21" s="419" t="n">
        <v>0.4</v>
      </c>
      <c r="G21" s="420" t="n">
        <v>12</v>
      </c>
    </row>
    <row r="22" ht="27.6" customHeight="1">
      <c r="A22" s="177" t="inlineStr">
        <is>
          <t>2 – MATIÈRES PREMIÈRES NON MINÉRALES</t>
        </is>
      </c>
      <c r="B22" s="417" t="n">
        <v>40.3</v>
      </c>
      <c r="C22" s="417" t="n">
        <v>9.4</v>
      </c>
      <c r="D22" s="418" t="n">
        <v>28</v>
      </c>
      <c r="E22" s="417" t="n">
        <v>39.5</v>
      </c>
      <c r="F22" s="417" t="n">
        <v>8.6</v>
      </c>
      <c r="G22" s="418" t="n">
        <v>31</v>
      </c>
    </row>
    <row r="23">
      <c r="A23" s="180" t="inlineStr">
        <is>
          <t>Mélasse</t>
        </is>
      </c>
      <c r="B23" s="419" t="n">
        <v>19.4</v>
      </c>
      <c r="C23" s="419" t="n">
        <v>4.5</v>
      </c>
      <c r="D23" s="420" t="n">
        <v>23</v>
      </c>
      <c r="E23" s="419" t="n">
        <v>22.4</v>
      </c>
      <c r="F23" s="419" t="n">
        <v>4.9</v>
      </c>
      <c r="G23" s="420" t="n">
        <v>30</v>
      </c>
    </row>
    <row r="24">
      <c r="A24" s="180" t="inlineStr">
        <is>
          <t>Céréales et co-produits (remoulage, sons...)</t>
        </is>
      </c>
      <c r="B24" s="419" t="n">
        <v>12.9</v>
      </c>
      <c r="C24" s="419" t="n">
        <v>3</v>
      </c>
      <c r="D24" s="420" t="n">
        <v>25</v>
      </c>
      <c r="E24" s="419" t="n">
        <v>12</v>
      </c>
      <c r="F24" s="419" t="n">
        <v>2.6</v>
      </c>
      <c r="G24" s="420" t="n">
        <v>25</v>
      </c>
    </row>
    <row r="25">
      <c r="A25" s="180" t="inlineStr">
        <is>
          <t>Autres</t>
        </is>
      </c>
      <c r="B25" s="419" t="n">
        <v>7.9</v>
      </c>
      <c r="C25" s="419" t="n">
        <v>1.9</v>
      </c>
      <c r="D25" s="420" t="n">
        <v>23</v>
      </c>
      <c r="E25" s="419" t="n">
        <v>5.1</v>
      </c>
      <c r="F25" s="419" t="n">
        <v>1.1</v>
      </c>
      <c r="G25" s="420" t="n">
        <v>21</v>
      </c>
    </row>
    <row r="26" ht="13.8" customHeight="1">
      <c r="A26" s="177" t="inlineStr">
        <is>
          <t>3 – PRÉMÉLANGES ET ADDITIFS</t>
        </is>
      </c>
      <c r="B26" s="417" t="n">
        <v>49.9</v>
      </c>
      <c r="C26" s="417" t="n">
        <v>11.7</v>
      </c>
      <c r="D26" s="418" t="n">
        <v>29</v>
      </c>
      <c r="E26" s="417" t="n">
        <v>46.9</v>
      </c>
      <c r="F26" s="417" t="n">
        <v>10.2</v>
      </c>
      <c r="G26" s="418" t="n">
        <v>29</v>
      </c>
    </row>
    <row r="27">
      <c r="A27" s="180" t="inlineStr">
        <is>
          <t>Oligo-éléments et leurs prémélanges</t>
        </is>
      </c>
      <c r="B27" s="419" t="n">
        <v>10.4</v>
      </c>
      <c r="C27" s="419" t="n">
        <v>2.4</v>
      </c>
      <c r="D27" s="420" t="n">
        <v>26</v>
      </c>
      <c r="E27" s="419" t="n">
        <v>8.1</v>
      </c>
      <c r="F27" s="419" t="n">
        <v>1.8</v>
      </c>
      <c r="G27" s="420" t="n">
        <v>27</v>
      </c>
    </row>
    <row r="28">
      <c r="A28" s="180" t="inlineStr">
        <is>
          <t>Acides aminés et urée</t>
        </is>
      </c>
      <c r="B28" s="419" t="n">
        <v>17.1</v>
      </c>
      <c r="C28" s="419" t="n">
        <v>4</v>
      </c>
      <c r="D28" s="420" t="n">
        <v>24</v>
      </c>
      <c r="E28" s="419" t="n">
        <v>17.5</v>
      </c>
      <c r="F28" s="419" t="n">
        <v>3.8</v>
      </c>
      <c r="G28" s="420" t="n">
        <v>27</v>
      </c>
    </row>
    <row r="29">
      <c r="A29" s="180" t="inlineStr">
        <is>
          <t>Vitamines et leurs prémélanges</t>
        </is>
      </c>
      <c r="B29" s="419" t="n">
        <v>5.3</v>
      </c>
      <c r="C29" s="419" t="n">
        <v>1.2</v>
      </c>
      <c r="D29" s="420" t="n">
        <v>27</v>
      </c>
      <c r="E29" s="419" t="n">
        <v>4</v>
      </c>
      <c r="F29" s="419" t="n">
        <v>0.9</v>
      </c>
      <c r="G29" s="420" t="n">
        <v>27</v>
      </c>
    </row>
    <row r="30">
      <c r="A30" s="180" t="inlineStr">
        <is>
          <t>Antimottants/Liants (argiles,…)</t>
        </is>
      </c>
      <c r="B30" s="419" t="n">
        <v>10.8</v>
      </c>
      <c r="C30" s="419" t="n">
        <v>2.5</v>
      </c>
      <c r="D30" s="420" t="n">
        <v>28</v>
      </c>
      <c r="E30" s="419" t="n">
        <v>9.1</v>
      </c>
      <c r="F30" s="419" t="n">
        <v>2</v>
      </c>
      <c r="G30" s="420" t="n">
        <v>27</v>
      </c>
    </row>
    <row r="31">
      <c r="A31" s="180" t="inlineStr">
        <is>
          <t>Autres additifs et prémélanges</t>
        </is>
      </c>
      <c r="B31" s="419" t="n">
        <v>6.3</v>
      </c>
      <c r="C31" s="419" t="n">
        <v>1.5</v>
      </c>
      <c r="D31" s="420" t="n">
        <v>27</v>
      </c>
      <c r="E31" s="419" t="n">
        <v>8.199999999999999</v>
      </c>
      <c r="F31" s="419" t="n">
        <v>1.8</v>
      </c>
      <c r="G31" s="420" t="n">
        <v>28</v>
      </c>
    </row>
    <row r="32" ht="13.8" customHeight="1">
      <c r="A32" s="177" t="inlineStr">
        <is>
          <t>4 – AUTRES</t>
        </is>
      </c>
      <c r="B32" s="417" t="n">
        <v>2.9</v>
      </c>
      <c r="C32" s="417" t="n">
        <v>0.7</v>
      </c>
      <c r="D32" s="418" t="n">
        <v>23</v>
      </c>
      <c r="E32" s="417" t="n">
        <v>3</v>
      </c>
      <c r="F32" s="417" t="n">
        <v>0.7</v>
      </c>
      <c r="G32" s="418" t="n">
        <v>19</v>
      </c>
    </row>
    <row r="33" ht="27.6" customHeight="1">
      <c r="A33" s="184" t="inlineStr">
        <is>
          <t>TOTAL DES MATIÈRES PREMIÈRES UTILISÉES</t>
        </is>
      </c>
      <c r="B33" s="423" t="n">
        <v>426.8</v>
      </c>
      <c r="C33" s="423" t="n">
        <v>100</v>
      </c>
      <c r="D33" s="423" t="n">
        <v>30</v>
      </c>
      <c r="E33" s="423" t="n">
        <v>459.2</v>
      </c>
      <c r="F33" s="423" t="n">
        <v>100</v>
      </c>
      <c r="G33" s="423" t="n">
        <v>33</v>
      </c>
    </row>
    <row r="34" ht="60" customHeight="1">
      <c r="A34" s="314" t="inlineStr">
        <is>
          <t>Champ : établissements produisant annuellement plus de 5 000 tonnes d’aliments composés ou d’aliments d’allaitement et/ou plus de 2 000 tonnes par an de fabrication annuelle d’aliments minéraux - France y compris Dom.</t>
        </is>
      </c>
      <c r="B34" s="424" t="n"/>
      <c r="C34" s="424" t="n"/>
      <c r="D34" s="424" t="n"/>
      <c r="E34" s="424" t="n"/>
      <c r="F34" s="424" t="n"/>
      <c r="G34" s="424" t="n"/>
    </row>
    <row r="35">
      <c r="A35" s="308" t="inlineStr">
        <is>
          <t>Source : Agreste SSP - Enquêtes quinquennales sur les matières premières utilisées pour la fabrication d’aliments composés pour animaux de ferme</t>
        </is>
      </c>
    </row>
  </sheetData>
  <mergeCells count="7">
    <mergeCell ref="I1:K2"/>
    <mergeCell ref="A1:G1"/>
    <mergeCell ref="A3:G3"/>
    <mergeCell ref="A34:G34"/>
    <mergeCell ref="B4:D4"/>
    <mergeCell ref="A35:G35"/>
    <mergeCell ref="E4:G4"/>
  </mergeCells>
  <pageMargins left="0.6" right="0.79" top="0.79" bottom="1.06" header="0.3" footer="0.3"/>
  <pageSetup orientation="portrait" paperSize="9" fitToHeight="0" fitToWidth="0" horizontalDpi="300" verticalDpi="300"/>
</worksheet>
</file>

<file path=xl/worksheets/sheet26.xml><?xml version="1.0" encoding="utf-8"?>
<worksheet xmlns="http://schemas.openxmlformats.org/spreadsheetml/2006/main">
  <sheetPr>
    <tabColor rgb="FF00B0F0"/>
    <outlinePr summaryBelow="1" summaryRight="1"/>
    <pageSetUpPr/>
  </sheetPr>
  <dimension ref="B2:U258"/>
  <sheetViews>
    <sheetView topLeftCell="A154" workbookViewId="0">
      <selection activeCell="N158" sqref="N158"/>
    </sheetView>
  </sheetViews>
  <sheetFormatPr baseColWidth="10" defaultRowHeight="14.4"/>
  <sheetData>
    <row r="2">
      <c r="B2" s="347" t="inlineStr">
        <is>
          <t>Source</t>
        </is>
      </c>
      <c r="C2" s="347" t="inlineStr">
        <is>
          <t>Terres Univia</t>
        </is>
      </c>
    </row>
    <row r="3">
      <c r="B3" s="347" t="inlineStr">
        <is>
          <t>Fichier</t>
        </is>
      </c>
      <c r="C3" s="347" t="inlineStr">
        <is>
          <t>Statistiques Oléagineux et Plantes riches en Protéines 2019 (éditon 2020)</t>
        </is>
      </c>
    </row>
    <row r="5">
      <c r="J5" s="347" t="inlineStr">
        <is>
          <t>Correspond parfaitement aux données de la SAA sauf pour le colza en 2019 où c'est légèrement différent.</t>
        </is>
      </c>
    </row>
    <row r="16">
      <c r="T16" s="347" t="inlineStr">
        <is>
          <t>;</t>
        </is>
      </c>
    </row>
    <row r="20">
      <c r="I20" s="347" t="inlineStr">
        <is>
          <t>Vérifié que pour le tournesol et ça correspond à Comtrade.</t>
        </is>
      </c>
    </row>
    <row r="34">
      <c r="N34" s="347" t="inlineStr">
        <is>
          <t>On va essayer de faire sans ces bilans de campagnes.</t>
        </is>
      </c>
    </row>
    <row r="35">
      <c r="N35" s="347" t="inlineStr">
        <is>
          <t>Leur plus-value était au départ toutes les mises en œuvre.</t>
        </is>
      </c>
    </row>
    <row r="36">
      <c r="N36" s="347" t="inlineStr">
        <is>
          <t>Finalement, on a celles pour la trituration via le rapport complet.</t>
        </is>
      </c>
    </row>
    <row r="37">
      <c r="N37" s="347" t="inlineStr">
        <is>
          <t>On a aussi celles pour l'incorporation via les séries historiques de mises en œuvre des FAB par FAM.</t>
        </is>
      </c>
    </row>
    <row r="38">
      <c r="N38" s="347" t="inlineStr">
        <is>
          <t>Et donc le reste serait attribué à la catégorie Autres.</t>
        </is>
      </c>
    </row>
    <row r="40">
      <c r="N40" s="347" t="inlineStr">
        <is>
          <t>Il n'y a que pour les débouchés du soja que l'on n'a pas la distinction entre Extrusion, Alimentation humaine et Autres.</t>
        </is>
      </c>
    </row>
    <row r="69">
      <c r="J69" s="301" t="inlineStr">
        <is>
          <t>Mises en œuvre Trituration (kt)</t>
        </is>
      </c>
      <c r="N69" s="347" t="inlineStr">
        <is>
          <t>Les chiffres des dernières années pour le soja sont encore "provisoires" dans le rapport de 2022 !</t>
        </is>
      </c>
    </row>
    <row r="70">
      <c r="J70" s="347" t="inlineStr">
        <is>
          <t>Espèces</t>
        </is>
      </c>
      <c r="K70" t="n">
        <v>2015</v>
      </c>
      <c r="L70" t="n">
        <v>2019</v>
      </c>
      <c r="N70" s="347" t="inlineStr">
        <is>
          <t>On va donc considérer que les valeurs sont définitives…</t>
        </is>
      </c>
    </row>
    <row r="71">
      <c r="J71" s="347" t="inlineStr">
        <is>
          <t>Colza</t>
        </is>
      </c>
      <c r="K71" s="156" t="n">
        <v>4653</v>
      </c>
      <c r="L71" s="156" t="n">
        <v>3821</v>
      </c>
    </row>
    <row r="72">
      <c r="J72" s="347" t="inlineStr">
        <is>
          <t>Tournesol</t>
        </is>
      </c>
      <c r="K72" s="156" t="n">
        <v>1246</v>
      </c>
      <c r="L72" s="156" t="n">
        <v>1169</v>
      </c>
    </row>
    <row r="73">
      <c r="J73" s="347" t="inlineStr">
        <is>
          <t>Soja</t>
        </is>
      </c>
      <c r="K73" s="156" t="n">
        <v>683</v>
      </c>
      <c r="L73" s="156" t="n">
        <v>752</v>
      </c>
    </row>
    <row r="84">
      <c r="J84" s="301" t="inlineStr">
        <is>
          <t>Production d'huiles brutes (kt)</t>
        </is>
      </c>
      <c r="N84" s="347" t="inlineStr">
        <is>
          <t>Les chiffres des dernières années pour le soja sont encore "provisoires" dans le rapport de 2022 !</t>
        </is>
      </c>
    </row>
    <row r="85">
      <c r="J85" s="347" t="inlineStr">
        <is>
          <t>Espèces</t>
        </is>
      </c>
      <c r="K85" t="n">
        <v>2015</v>
      </c>
      <c r="L85" t="n">
        <v>2019</v>
      </c>
      <c r="N85" s="347" t="inlineStr">
        <is>
          <t>On va donc considérer que les valeurs sont définitives…</t>
        </is>
      </c>
    </row>
    <row r="86">
      <c r="J86" s="347" t="inlineStr">
        <is>
          <t>Colza</t>
        </is>
      </c>
      <c r="K86" s="156" t="n">
        <v>2037</v>
      </c>
      <c r="L86" s="156" t="n">
        <v>1633</v>
      </c>
    </row>
    <row r="87">
      <c r="J87" s="347" t="inlineStr">
        <is>
          <t>Tournesol</t>
        </is>
      </c>
      <c r="K87" s="156" t="n">
        <v>558</v>
      </c>
      <c r="L87" s="156" t="n">
        <v>512</v>
      </c>
    </row>
    <row r="88">
      <c r="J88" s="347" t="inlineStr">
        <is>
          <t>Soja</t>
        </is>
      </c>
      <c r="K88" s="156" t="n">
        <v>130</v>
      </c>
      <c r="L88" s="156" t="n">
        <v>144</v>
      </c>
    </row>
    <row r="99">
      <c r="M99" s="347" t="inlineStr">
        <is>
          <t>A comparer avec Comtrade</t>
        </is>
      </c>
    </row>
    <row r="120">
      <c r="J120" s="301" t="inlineStr">
        <is>
          <t>Production d'huiles brutes (kt)</t>
        </is>
      </c>
      <c r="N120" s="347" t="inlineStr">
        <is>
          <t>Les chiffres des dernières années pour le soja sont encore "provisoires" dans le rapport de 2022 !</t>
        </is>
      </c>
    </row>
    <row r="121">
      <c r="J121" s="347" t="inlineStr">
        <is>
          <t>Espèces</t>
        </is>
      </c>
      <c r="K121" t="n">
        <v>2015</v>
      </c>
      <c r="L121" t="n">
        <v>2019</v>
      </c>
      <c r="N121" s="347" t="inlineStr">
        <is>
          <t>On va donc considérer que les valeurs sont définitives…</t>
        </is>
      </c>
    </row>
    <row r="122">
      <c r="J122" s="347" t="inlineStr">
        <is>
          <t>Colza</t>
        </is>
      </c>
      <c r="K122" s="156" t="n">
        <v>2528</v>
      </c>
      <c r="L122" s="156" t="n">
        <v>2182</v>
      </c>
    </row>
    <row r="123">
      <c r="J123" s="347" t="inlineStr">
        <is>
          <t>Tournesol</t>
        </is>
      </c>
      <c r="K123" s="156" t="n">
        <v>677</v>
      </c>
      <c r="L123" s="156" t="n">
        <v>664</v>
      </c>
    </row>
    <row r="124">
      <c r="J124" s="347" t="inlineStr">
        <is>
          <t>Soja</t>
        </is>
      </c>
      <c r="K124" s="156" t="n">
        <v>511</v>
      </c>
      <c r="L124" s="156" t="n">
        <v>574</v>
      </c>
    </row>
    <row r="134">
      <c r="M134" s="347" t="inlineStr">
        <is>
          <t>A comparer avec Comtrade</t>
        </is>
      </c>
    </row>
    <row r="152">
      <c r="M152" s="347" t="inlineStr">
        <is>
          <t>Ces données donnent l'impression qu'il n'y a pas d'échanges de biodiesel (ce qui pourrait être possible) car la production (via l'approvisionnement en MP) est égale à la consommation française (et on sait que le rendement de fabrication est de 100 %.</t>
        </is>
      </c>
    </row>
    <row r="153">
      <c r="M153" s="347" t="inlineStr">
        <is>
          <t>Si c'est effectivement le cas, j'en profite pour reprendre directement les données de consommation car elles sont également disponibles pour 2015.</t>
        </is>
      </c>
    </row>
    <row r="155">
      <c r="M155" s="301" t="inlineStr">
        <is>
          <t>Huiles végétales mises en œuvre dans la fabrication de biodiesel (kt)</t>
        </is>
      </c>
    </row>
    <row r="156">
      <c r="N156" s="302" t="n">
        <v>2015</v>
      </c>
      <c r="R156" s="302" t="n">
        <v>2019</v>
      </c>
    </row>
    <row r="157">
      <c r="M157" s="347" t="inlineStr">
        <is>
          <t>Espèces</t>
        </is>
      </c>
      <c r="N157" s="347" t="inlineStr">
        <is>
          <t>EMVH</t>
        </is>
      </c>
      <c r="O157" s="347" t="inlineStr">
        <is>
          <t>EMHU</t>
        </is>
      </c>
      <c r="P157" s="347" t="inlineStr">
        <is>
          <t>EMHA</t>
        </is>
      </c>
      <c r="Q157" s="347" t="inlineStr">
        <is>
          <t>HVO</t>
        </is>
      </c>
      <c r="R157" s="347" t="inlineStr">
        <is>
          <t>EMVH</t>
        </is>
      </c>
      <c r="S157" s="347" t="inlineStr">
        <is>
          <t>EMHU</t>
        </is>
      </c>
      <c r="T157" s="347" t="inlineStr">
        <is>
          <t>EMHA</t>
        </is>
      </c>
      <c r="U157" s="347" t="inlineStr">
        <is>
          <t>HVO</t>
        </is>
      </c>
    </row>
    <row r="158">
      <c r="M158" s="347" t="inlineStr">
        <is>
          <t>Colza</t>
        </is>
      </c>
      <c r="N158" s="156" t="n">
        <v>2124</v>
      </c>
      <c r="R158" s="156" t="n">
        <v>1553</v>
      </c>
    </row>
    <row r="159">
      <c r="M159" s="347" t="inlineStr">
        <is>
          <t>Soja</t>
        </is>
      </c>
      <c r="N159" s="156" t="n">
        <v>59</v>
      </c>
      <c r="R159" s="156" t="n">
        <v>558</v>
      </c>
    </row>
    <row r="160">
      <c r="M160" s="347" t="inlineStr">
        <is>
          <t>Palme</t>
        </is>
      </c>
      <c r="N160" s="156" t="n">
        <v>354</v>
      </c>
      <c r="Q160" s="156" t="n">
        <v>129</v>
      </c>
      <c r="R160" s="156" t="n">
        <v>219</v>
      </c>
      <c r="U160" s="156" t="n">
        <v>460</v>
      </c>
    </row>
    <row r="161">
      <c r="M161" s="347" t="inlineStr">
        <is>
          <t>Tournesol</t>
        </is>
      </c>
      <c r="N161" s="156" t="n">
        <v>0</v>
      </c>
      <c r="R161" s="156" t="n">
        <v>97</v>
      </c>
    </row>
    <row r="162">
      <c r="M162" s="347" t="inlineStr">
        <is>
          <t>Huiles usagées</t>
        </is>
      </c>
      <c r="O162" s="156" t="n">
        <v>90</v>
      </c>
      <c r="S162" s="156" t="n">
        <v>173</v>
      </c>
    </row>
    <row r="163">
      <c r="M163" s="347" t="inlineStr">
        <is>
          <t>Graisses animales</t>
        </is>
      </c>
      <c r="P163" s="156" t="n">
        <v>64</v>
      </c>
      <c r="T163" s="156" t="n">
        <v>16</v>
      </c>
    </row>
    <row r="195">
      <c r="L195" s="347" t="inlineStr">
        <is>
          <t>Données pas mal arrondies, à voir s'il n'est pas possible de trouver plus détaillé.</t>
        </is>
      </c>
    </row>
    <row r="198">
      <c r="M198" s="301" t="inlineStr">
        <is>
          <t>Huile d'olive (kt)</t>
        </is>
      </c>
    </row>
    <row r="199">
      <c r="M199" t="n">
        <v>2015</v>
      </c>
      <c r="N199" t="n">
        <v>2019</v>
      </c>
    </row>
    <row r="200">
      <c r="L200" s="347" t="inlineStr">
        <is>
          <t>Production</t>
        </is>
      </c>
      <c r="M200" s="156" t="n">
        <v>2</v>
      </c>
      <c r="N200" s="156" t="n">
        <v>6</v>
      </c>
    </row>
    <row r="201">
      <c r="L201" s="347" t="inlineStr">
        <is>
          <t>Consommation</t>
        </is>
      </c>
      <c r="M201" s="156" t="n">
        <v>106</v>
      </c>
      <c r="N201" s="156" t="n">
        <v>119</v>
      </c>
    </row>
    <row r="203">
      <c r="L203" s="347" t="inlineStr">
        <is>
          <t>Remarque : les données de consommation sont redondantes avec les données de productions et échanges (sauf pour 2019 où il manque la donnée d'export. Cela servira aussi à réconcilier les données (= cela correspond presque parfaitement pou 2015 d'ailleurs).</t>
        </is>
      </c>
    </row>
    <row r="229">
      <c r="M229" s="347" t="inlineStr">
        <is>
          <t>Les valeurs de production sont un peu différentes de celles données par l'Agreste quand-mêmes. Il semble qu'elles aient été volontairement recalculées par Terres Univia.</t>
        </is>
      </c>
    </row>
    <row r="230">
      <c r="M230" s="347" t="inlineStr">
        <is>
          <t>Pour la collecte, Terres Univia a effectivement indiqué que c'était par année de récolte et non par année civile.</t>
        </is>
      </c>
    </row>
    <row r="258">
      <c r="M258" s="347" t="inlineStr">
        <is>
          <t>Il faudrait essayer de ne pas utiliser ces bilans par campagne mais il est possible de déjà observer qu'enriron 50 % sont utilisés en alimentation animale (majoritairement via l'autoconsommation).</t>
        </is>
      </c>
    </row>
  </sheetData>
  <mergeCells count="7">
    <mergeCell ref="J84:L84"/>
    <mergeCell ref="M155:U155"/>
    <mergeCell ref="J69:L69"/>
    <mergeCell ref="M198:N198"/>
    <mergeCell ref="N156:Q156"/>
    <mergeCell ref="R156:U156"/>
    <mergeCell ref="J120:L120"/>
  </mergeCells>
  <pageMargins left="0.7" right="0.7" top="0.75" bottom="0.75" header="0.3" footer="0.3"/>
  <drawing xmlns:r="http://schemas.openxmlformats.org/officeDocument/2006/relationships" r:id="rId1"/>
</worksheet>
</file>

<file path=xl/worksheets/sheet27.xml><?xml version="1.0" encoding="utf-8"?>
<worksheet xmlns="http://schemas.openxmlformats.org/spreadsheetml/2006/main">
  <sheetPr>
    <tabColor rgb="FF00B0F0"/>
    <outlinePr summaryBelow="1" summaryRight="1"/>
    <pageSetUpPr/>
  </sheetPr>
  <dimension ref="B2:N51"/>
  <sheetViews>
    <sheetView workbookViewId="0">
      <selection activeCell="A1" sqref="A1"/>
    </sheetView>
  </sheetViews>
  <sheetFormatPr baseColWidth="10" defaultRowHeight="14.4"/>
  <cols>
    <col width="36.88671875" bestFit="1" customWidth="1" min="12" max="12"/>
  </cols>
  <sheetData>
    <row r="2">
      <c r="B2" s="347" t="inlineStr">
        <is>
          <t>Source</t>
        </is>
      </c>
      <c r="C2" s="347" t="inlineStr">
        <is>
          <t>Terres Univia</t>
        </is>
      </c>
    </row>
    <row r="3">
      <c r="B3" s="347" t="inlineStr">
        <is>
          <t>Fichier</t>
        </is>
      </c>
      <c r="C3" s="347" t="inlineStr">
        <is>
          <t>La filière du pois en France</t>
        </is>
      </c>
    </row>
    <row r="4">
      <c r="K4" s="347" t="inlineStr">
        <is>
          <t>Ce n'est pas pour la bonne année mais ça peut servir à fixer des ordres de grandeur.</t>
        </is>
      </c>
    </row>
    <row r="36">
      <c r="M36" t="n">
        <v>2015</v>
      </c>
      <c r="N36" t="n">
        <v>2019</v>
      </c>
    </row>
    <row r="37">
      <c r="L37" s="347" t="inlineStr">
        <is>
          <t>Débouchés en alimentation humaine (kt)</t>
        </is>
      </c>
      <c r="M37" s="156" t="n">
        <v>120</v>
      </c>
      <c r="N37" s="156" t="n">
        <v>140</v>
      </c>
    </row>
    <row r="39">
      <c r="L39" s="347" t="inlineStr">
        <is>
          <t>Remarque : pour 2015, selon le graphique, ça correspond à la campagne et non à l'année civile mais la même valeur avait été utilisée dans la V0.</t>
        </is>
      </c>
    </row>
    <row r="51">
      <c r="E51" s="347" t="inlineStr">
        <is>
          <t>Peut servir à estimer la quantité de semences non-certifées utilisées (et donc produites).</t>
        </is>
      </c>
    </row>
  </sheetData>
  <pageMargins left="0.7" right="0.7" top="0.75" bottom="0.75" header="0.3" footer="0.3"/>
  <drawing xmlns:r="http://schemas.openxmlformats.org/officeDocument/2006/relationships" r:id="rId1"/>
</worksheet>
</file>

<file path=xl/worksheets/sheet28.xml><?xml version="1.0" encoding="utf-8"?>
<worksheet xmlns="http://schemas.openxmlformats.org/spreadsheetml/2006/main">
  <sheetPr>
    <tabColor rgb="FF00B0F0"/>
    <outlinePr summaryBelow="1" summaryRight="1"/>
    <pageSetUpPr/>
  </sheetPr>
  <dimension ref="B2:G18"/>
  <sheetViews>
    <sheetView workbookViewId="0">
      <selection activeCell="A1" sqref="A1"/>
    </sheetView>
  </sheetViews>
  <sheetFormatPr baseColWidth="10" defaultRowHeight="14.4"/>
  <sheetData>
    <row r="2">
      <c r="B2" s="347" t="inlineStr">
        <is>
          <t>Source</t>
        </is>
      </c>
      <c r="C2" s="347" t="inlineStr">
        <is>
          <t>Terres Univia</t>
        </is>
      </c>
    </row>
    <row r="3">
      <c r="B3" s="347" t="inlineStr">
        <is>
          <t>Fichier</t>
        </is>
      </c>
      <c r="C3" s="347" t="inlineStr">
        <is>
          <t>La filière de la lentille en France</t>
        </is>
      </c>
    </row>
    <row r="18">
      <c r="G18" s="347" t="inlineStr">
        <is>
          <t>Peuvent aider à déterminer un taux moyen de collecte.</t>
        </is>
      </c>
    </row>
  </sheetData>
  <pageMargins left="0.7" right="0.7" top="0.75" bottom="0.75" header="0.3" footer="0.3"/>
  <drawing xmlns:r="http://schemas.openxmlformats.org/officeDocument/2006/relationships" r:id="rId1"/>
</worksheet>
</file>

<file path=xl/worksheets/sheet29.xml><?xml version="1.0" encoding="utf-8"?>
<worksheet xmlns="http://schemas.openxmlformats.org/spreadsheetml/2006/main">
  <sheetPr>
    <tabColor rgb="FF00B0F0"/>
    <outlinePr summaryBelow="1" summaryRight="1"/>
    <pageSetUpPr/>
  </sheetPr>
  <dimension ref="B2:C3"/>
  <sheetViews>
    <sheetView workbookViewId="0">
      <selection activeCell="A1" sqref="A1"/>
    </sheetView>
  </sheetViews>
  <sheetFormatPr baseColWidth="10" defaultRowHeight="14.4"/>
  <sheetData>
    <row r="2">
      <c r="B2" s="347" t="inlineStr">
        <is>
          <t>Source</t>
        </is>
      </c>
      <c r="C2" s="347" t="inlineStr">
        <is>
          <t>Terres Univia</t>
        </is>
      </c>
    </row>
    <row r="3">
      <c r="B3" s="347" t="inlineStr">
        <is>
          <t>Fichier</t>
        </is>
      </c>
      <c r="C3" s="347" t="inlineStr">
        <is>
          <t>Diagnostic lin_web.pdf</t>
        </is>
      </c>
    </row>
  </sheetData>
  <pageMargins left="0.7" right="0.7" top="0.75" bottom="0.75" header="0.3" footer="0.3"/>
  <drawing xmlns:r="http://schemas.openxmlformats.org/officeDocument/2006/relationships" r:id="rId1"/>
</worksheet>
</file>

<file path=xl/worksheets/sheet30.xml><?xml version="1.0" encoding="utf-8"?>
<worksheet xmlns="http://schemas.openxmlformats.org/spreadsheetml/2006/main">
  <sheetPr>
    <tabColor rgb="FF00B0F0"/>
    <outlinePr summaryBelow="1" summaryRight="1"/>
    <pageSetUpPr/>
  </sheetPr>
  <dimension ref="B2:C3"/>
  <sheetViews>
    <sheetView workbookViewId="0">
      <selection activeCell="A1" sqref="A1"/>
    </sheetView>
  </sheetViews>
  <sheetFormatPr baseColWidth="10" defaultRowHeight="14.4"/>
  <sheetData>
    <row r="2">
      <c r="B2" s="347" t="inlineStr">
        <is>
          <t>Source</t>
        </is>
      </c>
      <c r="C2" s="347" t="inlineStr">
        <is>
          <t>Terres Univia</t>
        </is>
      </c>
    </row>
    <row r="3">
      <c r="B3" s="347" t="inlineStr">
        <is>
          <t>Fichier</t>
        </is>
      </c>
      <c r="C3" s="347" t="inlineStr">
        <is>
          <t>Diagnostic soja_web.pdf</t>
        </is>
      </c>
    </row>
  </sheetData>
  <pageMargins left="0.7" right="0.7" top="0.75" bottom="0.75" header="0.3" footer="0.3"/>
  <drawing xmlns:r="http://schemas.openxmlformats.org/officeDocument/2006/relationships" r:id="rId1"/>
</worksheet>
</file>

<file path=xl/worksheets/sheet31.xml><?xml version="1.0" encoding="utf-8"?>
<worksheet xmlns="http://schemas.openxmlformats.org/spreadsheetml/2006/main">
  <sheetPr>
    <tabColor rgb="FF00B0F0"/>
    <outlinePr summaryBelow="1" summaryRight="1"/>
    <pageSetUpPr/>
  </sheetPr>
  <dimension ref="B2:J47"/>
  <sheetViews>
    <sheetView workbookViewId="0">
      <selection activeCell="C3" sqref="C3"/>
    </sheetView>
  </sheetViews>
  <sheetFormatPr baseColWidth="10" defaultRowHeight="14.4"/>
  <sheetData>
    <row r="2">
      <c r="B2" s="347" t="inlineStr">
        <is>
          <t>Source</t>
        </is>
      </c>
      <c r="C2" s="347" t="inlineStr">
        <is>
          <t>Terres Univia</t>
        </is>
      </c>
    </row>
    <row r="3">
      <c r="B3" s="347" t="inlineStr">
        <is>
          <t>Fichier</t>
        </is>
      </c>
      <c r="C3" s="347" t="inlineStr">
        <is>
          <t>La filière de la féverole en France</t>
        </is>
      </c>
    </row>
    <row r="47">
      <c r="I47" s="347" t="inlineStr">
        <is>
          <t>Mise en œuvre en Meunerie (kt)</t>
        </is>
      </c>
      <c r="J47" s="156" t="n">
        <v>10</v>
      </c>
    </row>
  </sheetData>
  <pageMargins left="0.7" right="0.7" top="0.75" bottom="0.75" header="0.3" footer="0.3"/>
  <drawing xmlns:r="http://schemas.openxmlformats.org/officeDocument/2006/relationships" r:id="rId1"/>
</worksheet>
</file>

<file path=xl/worksheets/sheet32.xml><?xml version="1.0" encoding="utf-8"?>
<worksheet xmlns="http://schemas.openxmlformats.org/spreadsheetml/2006/main">
  <sheetPr>
    <tabColor rgb="FF00B0F0"/>
    <outlinePr summaryBelow="1" summaryRight="1"/>
    <pageSetUpPr/>
  </sheetPr>
  <dimension ref="B2:C3"/>
  <sheetViews>
    <sheetView workbookViewId="0">
      <selection activeCell="A1" sqref="A1"/>
    </sheetView>
  </sheetViews>
  <sheetFormatPr baseColWidth="10" defaultRowHeight="14.4"/>
  <sheetData>
    <row r="2">
      <c r="B2" s="347" t="inlineStr">
        <is>
          <t>Source</t>
        </is>
      </c>
      <c r="C2" s="347" t="inlineStr">
        <is>
          <t>Terres Univia</t>
        </is>
      </c>
    </row>
    <row r="3">
      <c r="B3" s="347" t="inlineStr">
        <is>
          <t>Fichier</t>
        </is>
      </c>
      <c r="C3" s="347" t="inlineStr">
        <is>
          <t>Sauvons le colza français – Terres Univia</t>
        </is>
      </c>
    </row>
  </sheetData>
  <pageMargins left="0.7" right="0.7" top="0.75" bottom="0.75" header="0.3" footer="0.3"/>
  <drawing xmlns:r="http://schemas.openxmlformats.org/officeDocument/2006/relationships" r:id="rId1"/>
</worksheet>
</file>

<file path=xl/worksheets/sheet33.xml><?xml version="1.0" encoding="utf-8"?>
<worksheet xmlns="http://schemas.openxmlformats.org/spreadsheetml/2006/main">
  <sheetPr>
    <tabColor rgb="FF00B0F0"/>
    <outlinePr summaryBelow="1" summaryRight="1"/>
    <pageSetUpPr/>
  </sheetPr>
  <dimension ref="B2:C3"/>
  <sheetViews>
    <sheetView workbookViewId="0">
      <selection activeCell="A1" sqref="A1"/>
    </sheetView>
  </sheetViews>
  <sheetFormatPr baseColWidth="10" defaultRowHeight="14.4"/>
  <sheetData>
    <row r="2">
      <c r="B2" s="347" t="inlineStr">
        <is>
          <t>Source</t>
        </is>
      </c>
      <c r="C2" s="347" t="inlineStr">
        <is>
          <t>Terres Univia</t>
        </is>
      </c>
    </row>
    <row r="3">
      <c r="B3" s="347" t="inlineStr">
        <is>
          <t>Fichier</t>
        </is>
      </c>
      <c r="C3" s="347" t="inlineStr">
        <is>
          <t>Plaquette_proteagineux-1.pdf</t>
        </is>
      </c>
    </row>
  </sheetData>
  <pageMargins left="0.7" right="0.7" top="0.75" bottom="0.75" header="0.3" footer="0.3"/>
  <drawing xmlns:r="http://schemas.openxmlformats.org/officeDocument/2006/relationships" r:id="rId1"/>
</worksheet>
</file>

<file path=xl/worksheets/sheet34.xml><?xml version="1.0" encoding="utf-8"?>
<worksheet xmlns="http://schemas.openxmlformats.org/spreadsheetml/2006/main">
  <sheetPr>
    <tabColor rgb="FF00B0F0"/>
    <outlinePr summaryBelow="1" summaryRight="1"/>
    <pageSetUpPr/>
  </sheetPr>
  <dimension ref="B2:C17"/>
  <sheetViews>
    <sheetView workbookViewId="0">
      <selection activeCell="A1" sqref="A1"/>
    </sheetView>
  </sheetViews>
  <sheetFormatPr baseColWidth="10" defaultRowHeight="14.4"/>
  <cols>
    <col width="12.88671875" customWidth="1" min="2" max="2"/>
  </cols>
  <sheetData>
    <row r="2">
      <c r="B2" s="321" t="inlineStr">
        <is>
          <t>Source</t>
        </is>
      </c>
      <c r="C2" s="347" t="inlineStr">
        <is>
          <t>Wikipédia</t>
        </is>
      </c>
    </row>
    <row r="3">
      <c r="C3" t="inlineStr">
        <is>
          <t>https://fr.wikipedia.org/wiki/Haricot</t>
        </is>
      </c>
    </row>
    <row r="5">
      <c r="B5" s="347" t="inlineStr">
        <is>
          <t>"[…]s'est développée une culture en plein champ produisant soit des haricots secs pour la conserverie, soit des haricots verts."</t>
        </is>
      </c>
    </row>
    <row r="6">
      <c r="B6" s="347" t="inlineStr">
        <is>
          <t>"La consommation des haricots secs a beaucoup décliné dans les pays occidentaux. On peut les réduire en farine."</t>
        </is>
      </c>
    </row>
    <row r="7">
      <c r="B7" s="347" t="inlineStr">
        <is>
          <t>"Les haricots en grains frais et demi-secs (à écosser) sont récoltés avant maturité complète, à environ 50 % d'humidité et souvent vendus en gousses à écosser. Ce sont notamment les flageolets, qui sont souvent vendus en conserve."</t>
        </is>
      </c>
    </row>
    <row r="9">
      <c r="B9" s="321" t="inlineStr">
        <is>
          <t>Interprétation</t>
        </is>
      </c>
    </row>
    <row r="11">
      <c r="B11" s="347" t="inlineStr">
        <is>
          <t>Conclusion : La totalité des haricots secs est consommée en alimentation humaine, principalement en conserve et peut-être marginalement sous forme de farine.</t>
        </is>
      </c>
    </row>
    <row r="12">
      <c r="B12" s="347" t="inlineStr">
        <is>
          <t>Remarque : Aucune information sur la transformation pour que les haricots secs soient mis en conserve (décorticage par exemple).</t>
        </is>
      </c>
    </row>
    <row r="14">
      <c r="B14" s="347" t="n"/>
    </row>
    <row r="15">
      <c r="C15" s="347" t="n"/>
    </row>
    <row r="16">
      <c r="C16" s="347" t="n"/>
    </row>
    <row r="17">
      <c r="B17" s="347" t="n"/>
      <c r="C17" s="145" t="n"/>
    </row>
  </sheetData>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B2:L15"/>
  <sheetViews>
    <sheetView workbookViewId="0">
      <selection activeCell="A1" sqref="A1"/>
    </sheetView>
  </sheetViews>
  <sheetFormatPr baseColWidth="10" defaultRowHeight="14.4"/>
  <cols>
    <col width="56" bestFit="1" customWidth="1" min="11" max="11"/>
    <col width="4.44140625" bestFit="1" customWidth="1" min="12" max="12"/>
  </cols>
  <sheetData>
    <row r="2">
      <c r="B2" s="347" t="inlineStr">
        <is>
          <t>Source</t>
        </is>
      </c>
      <c r="C2" s="347" t="inlineStr">
        <is>
          <t>"La production de biodiesel à partir de cultures oléagineuses", CRAAQ, 2008</t>
        </is>
      </c>
    </row>
    <row r="6">
      <c r="K6" s="347" t="inlineStr">
        <is>
          <t>Consommation d'alcool du procédé de fabrication de biodiesel :</t>
        </is>
      </c>
      <c r="L6" s="190" t="n">
        <v>0.1</v>
      </c>
    </row>
    <row r="7">
      <c r="K7" s="347" t="inlineStr">
        <is>
          <t>Production de glycérol du procédé de fabrication de biodiesel :</t>
        </is>
      </c>
      <c r="L7" s="190" t="n">
        <v>0.1</v>
      </c>
    </row>
    <row r="13">
      <c r="B13" s="347" t="inlineStr">
        <is>
          <t>Source</t>
        </is>
      </c>
      <c r="C13" s="193" t="inlineStr">
        <is>
          <t>http://www.terresunivia.fr/produitsdebouches/non-alimentaire/biodiesel</t>
        </is>
      </c>
    </row>
    <row r="15">
      <c r="K15" s="347" t="inlineStr">
        <is>
          <t>Même rendement retrouvé sur le site de Terres Univia</t>
        </is>
      </c>
    </row>
  </sheetData>
  <hyperlinks>
    <hyperlink xmlns:r="http://schemas.openxmlformats.org/officeDocument/2006/relationships" ref="C13" r:id="rId1"/>
  </hyperlinks>
  <pageMargins left="0.7" right="0.7" top="0.75" bottom="0.75" header="0.3" footer="0.3"/>
  <drawing xmlns:r="http://schemas.openxmlformats.org/officeDocument/2006/relationships" r:id="rId2"/>
</worksheet>
</file>

<file path=xl/worksheets/sheet36.xml><?xml version="1.0" encoding="utf-8"?>
<worksheet xmlns="http://schemas.openxmlformats.org/spreadsheetml/2006/main">
  <sheetPr>
    <outlinePr summaryBelow="1" summaryRight="1"/>
    <pageSetUpPr/>
  </sheetPr>
  <dimension ref="B2:C48"/>
  <sheetViews>
    <sheetView workbookViewId="0">
      <selection activeCell="A1" sqref="A1"/>
    </sheetView>
  </sheetViews>
  <sheetFormatPr baseColWidth="10" defaultRowHeight="14.4"/>
  <sheetData>
    <row r="2">
      <c r="B2" s="347" t="inlineStr">
        <is>
          <t>Source</t>
        </is>
      </c>
      <c r="C2" s="347" t="inlineStr">
        <is>
          <t>Terres Univia</t>
        </is>
      </c>
    </row>
    <row r="3">
      <c r="B3" s="347" t="inlineStr">
        <is>
          <t>Page Web</t>
        </is>
      </c>
      <c r="C3" s="193" t="inlineStr">
        <is>
          <t>https://www.terresunivia.fr/produitsdebouches/alimentation-humaine/huiles</t>
        </is>
      </c>
    </row>
    <row r="48">
      <c r="B48" s="347" t="inlineStr">
        <is>
          <t>Page Web</t>
        </is>
      </c>
      <c r="C48" t="inlineStr">
        <is>
          <t>https://www.terresunivia.fr/cultures-utilisation/les-especes-cultivees/olive</t>
        </is>
      </c>
    </row>
  </sheetData>
  <hyperlinks>
    <hyperlink xmlns:r="http://schemas.openxmlformats.org/officeDocument/2006/relationships" ref="C3" r:id="rId1"/>
  </hyperlinks>
  <pageMargins left="0.7" right="0.7" top="0.75" bottom="0.75" header="0.3" footer="0.3"/>
  <drawing xmlns:r="http://schemas.openxmlformats.org/officeDocument/2006/relationships" r:id="rId2"/>
</worksheet>
</file>

<file path=xl/worksheets/sheet37.xml><?xml version="1.0" encoding="utf-8"?>
<worksheet xmlns="http://schemas.openxmlformats.org/spreadsheetml/2006/main">
  <sheetPr>
    <outlinePr summaryBelow="1" summaryRight="1"/>
    <pageSetUpPr/>
  </sheetPr>
  <dimension ref="B2:M8"/>
  <sheetViews>
    <sheetView workbookViewId="0">
      <selection activeCell="M13" sqref="M13"/>
    </sheetView>
  </sheetViews>
  <sheetFormatPr baseColWidth="10" defaultRowHeight="14.4"/>
  <sheetData>
    <row r="2">
      <c r="B2" s="347" t="inlineStr">
        <is>
          <t>Source</t>
        </is>
      </c>
      <c r="C2" s="347" t="inlineStr">
        <is>
          <t>FAM</t>
        </is>
      </c>
    </row>
    <row r="3">
      <c r="B3" s="347" t="inlineStr">
        <is>
          <t>Fichier</t>
        </is>
      </c>
      <c r="C3" s="347" t="inlineStr">
        <is>
          <t>"Marché de l’huile d’olive
Monde, Europe, France - Campagne 2019-2020"</t>
        </is>
      </c>
      <c r="J3" s="347" t="inlineStr">
        <is>
          <t>Remarque : Visiblement, les années 2015 et 2019 se situent dans des "creux".</t>
        </is>
      </c>
    </row>
    <row r="6">
      <c r="L6" s="347" t="inlineStr">
        <is>
          <t>Rendement de transformation des olives en huile d'olive</t>
        </is>
      </c>
    </row>
    <row r="7">
      <c r="L7" t="n">
        <v>2015</v>
      </c>
      <c r="M7" t="n">
        <v>2019</v>
      </c>
    </row>
    <row r="8">
      <c r="L8" s="190" t="n">
        <v>0.14</v>
      </c>
      <c r="M8" s="190" t="n">
        <v>0.14</v>
      </c>
    </row>
  </sheetData>
  <pageMargins left="0.7" right="0.7" top="0.75" bottom="0.75" header="0.3" footer="0.3"/>
  <drawing xmlns:r="http://schemas.openxmlformats.org/officeDocument/2006/relationships" r:id="rId1"/>
</worksheet>
</file>

<file path=xl/worksheets/sheet38.xml><?xml version="1.0" encoding="utf-8"?>
<worksheet xmlns="http://schemas.openxmlformats.org/spreadsheetml/2006/main">
  <sheetPr>
    <outlinePr summaryBelow="1" summaryRight="1"/>
    <pageSetUpPr/>
  </sheetPr>
  <dimension ref="A3:P22"/>
  <sheetViews>
    <sheetView workbookViewId="0">
      <selection activeCell="K28" sqref="K28"/>
    </sheetView>
  </sheetViews>
  <sheetFormatPr baseColWidth="10" defaultRowHeight="14.4"/>
  <cols>
    <col width="73" bestFit="1" customWidth="1" min="3" max="3"/>
  </cols>
  <sheetData>
    <row r="3">
      <c r="E3" s="302" t="n">
        <v>2015</v>
      </c>
      <c r="K3" s="302" t="n">
        <v>2019</v>
      </c>
    </row>
    <row r="4">
      <c r="E4" s="301" t="inlineStr">
        <is>
          <t>Import</t>
        </is>
      </c>
      <c r="H4" s="301" t="inlineStr">
        <is>
          <t>Export</t>
        </is>
      </c>
      <c r="K4" s="301" t="inlineStr">
        <is>
          <t>Import</t>
        </is>
      </c>
      <c r="N4" s="301" t="inlineStr">
        <is>
          <t>Export</t>
        </is>
      </c>
    </row>
    <row r="5">
      <c r="B5" s="347" t="inlineStr">
        <is>
          <t>Code NC</t>
        </is>
      </c>
      <c r="C5" s="347" t="inlineStr">
        <is>
          <t>Produit</t>
        </is>
      </c>
      <c r="D5" s="347" t="inlineStr">
        <is>
          <t>Etat</t>
        </is>
      </c>
      <c r="E5" s="347" t="inlineStr">
        <is>
          <t>Comtrade</t>
        </is>
      </c>
      <c r="F5" s="347" t="inlineStr">
        <is>
          <t>Eurostat</t>
        </is>
      </c>
      <c r="G5" s="347" t="inlineStr">
        <is>
          <t>Différence</t>
        </is>
      </c>
      <c r="H5" s="347" t="inlineStr">
        <is>
          <t>Comtrade</t>
        </is>
      </c>
      <c r="I5" s="347" t="inlineStr">
        <is>
          <t>Eurostat</t>
        </is>
      </c>
      <c r="J5" s="347" t="inlineStr">
        <is>
          <t>Différence</t>
        </is>
      </c>
      <c r="K5" s="347" t="inlineStr">
        <is>
          <t>Comtrade</t>
        </is>
      </c>
      <c r="L5" s="347" t="inlineStr">
        <is>
          <t>Eurostat</t>
        </is>
      </c>
      <c r="M5" s="347" t="inlineStr">
        <is>
          <t>Différence</t>
        </is>
      </c>
      <c r="N5" s="347" t="inlineStr">
        <is>
          <t>Comtrade</t>
        </is>
      </c>
      <c r="O5" s="347" t="inlineStr">
        <is>
          <t>Eurostat</t>
        </is>
      </c>
      <c r="P5" s="347" t="inlineStr">
        <is>
          <t>Différence</t>
        </is>
      </c>
    </row>
    <row r="6">
      <c r="A6" s="347" t="inlineStr">
        <is>
          <t>Comtrade</t>
        </is>
      </c>
      <c r="B6" s="347" t="inlineStr">
        <is>
          <t>0709 92</t>
        </is>
      </c>
      <c r="C6" s="347" t="inlineStr">
        <is>
          <t>Olives, fraîches ou réfrigérées</t>
        </is>
      </c>
      <c r="D6" s="347" t="inlineStr">
        <is>
          <t>Brut</t>
        </is>
      </c>
      <c r="E6">
        <f>'Source n°3 - COMTRADE'!R5/10^6</f>
        <v/>
      </c>
      <c r="F6">
        <f>'I et X Olive - Eurostat'!B12/10^4</f>
        <v/>
      </c>
      <c r="G6" s="425">
        <f>(F6-E6)/E6</f>
        <v/>
      </c>
      <c r="H6">
        <f>'Source n°3 - COMTRADE'!O5/10^6</f>
        <v/>
      </c>
      <c r="I6">
        <f>'I et X Olive - Eurostat'!C12/10^4</f>
        <v/>
      </c>
      <c r="J6" s="425">
        <f>(I6-H6)/H6</f>
        <v/>
      </c>
      <c r="K6">
        <f>'Source n°3 - COMTRADE'!X5/10^6</f>
        <v/>
      </c>
      <c r="L6">
        <f>'I et X Olive - Eurostat'!D12/10^4</f>
        <v/>
      </c>
      <c r="M6" s="425">
        <f>(L6-K6)/K6</f>
        <v/>
      </c>
      <c r="N6">
        <f>'Source n°3 - COMTRADE'!U5/10^6</f>
        <v/>
      </c>
      <c r="O6">
        <f>'I et X Olive - Eurostat'!E12/10^4</f>
        <v/>
      </c>
      <c r="P6" s="425">
        <f>(O6-N6)/N6</f>
        <v/>
      </c>
    </row>
    <row r="7">
      <c r="B7" t="inlineStr">
        <is>
          <t>0710 80 10</t>
        </is>
      </c>
      <c r="C7" s="347" t="inlineStr">
        <is>
          <t>Olives, congelées</t>
        </is>
      </c>
      <c r="D7" s="347" t="inlineStr">
        <is>
          <t>Brut</t>
        </is>
      </c>
      <c r="F7">
        <f>'I et X Olive - Eurostat'!B15/10^4</f>
        <v/>
      </c>
      <c r="G7" s="425" t="n"/>
      <c r="I7">
        <f>'I et X Olive - Eurostat'!C15/10^4</f>
        <v/>
      </c>
      <c r="J7" s="425" t="n"/>
      <c r="L7">
        <f>'I et X Olive - Eurostat'!D15/10^4</f>
        <v/>
      </c>
      <c r="M7" s="425" t="n"/>
      <c r="O7">
        <f>'I et X Olive - Eurostat'!E15/10^4</f>
        <v/>
      </c>
      <c r="P7" s="425" t="n"/>
    </row>
    <row r="8">
      <c r="A8" s="347" t="inlineStr">
        <is>
          <t>Comtrade</t>
        </is>
      </c>
      <c r="B8" t="inlineStr">
        <is>
          <t>0711 20</t>
        </is>
      </c>
      <c r="C8" s="347" t="inlineStr">
        <is>
          <t>Olives, conservées provisoirement</t>
        </is>
      </c>
      <c r="D8" s="347" t="inlineStr">
        <is>
          <t>Brut</t>
        </is>
      </c>
      <c r="E8">
        <f>'Source n°3 - COMTRADE'!R6/10^6</f>
        <v/>
      </c>
      <c r="F8">
        <f>'I et X Olive - Eurostat'!B16/10^4</f>
        <v/>
      </c>
      <c r="G8" s="425">
        <f>(F8-E8)/E8</f>
        <v/>
      </c>
      <c r="H8">
        <f>'Source n°3 - COMTRADE'!O6/10^6</f>
        <v/>
      </c>
      <c r="I8">
        <f>'I et X Olive - Eurostat'!C16/10^4</f>
        <v/>
      </c>
      <c r="J8" s="425">
        <f>(I8-H8)/H8</f>
        <v/>
      </c>
      <c r="K8">
        <f>'Source n°3 - COMTRADE'!X6/10^6</f>
        <v/>
      </c>
      <c r="L8">
        <f>'I et X Olive - Eurostat'!D16/10^4</f>
        <v/>
      </c>
      <c r="M8" s="425">
        <f>(L8-K8)/K8</f>
        <v/>
      </c>
      <c r="N8">
        <f>'Source n°3 - COMTRADE'!U6/10^6</f>
        <v/>
      </c>
      <c r="O8">
        <f>'I et X Olive - Eurostat'!E16/10^4</f>
        <v/>
      </c>
      <c r="P8" s="425">
        <f>(O8-N8)/N8</f>
        <v/>
      </c>
    </row>
    <row r="9">
      <c r="A9" s="347" t="inlineStr">
        <is>
          <t>Comtrade</t>
        </is>
      </c>
      <c r="B9" s="347" t="inlineStr">
        <is>
          <t>1509 10</t>
        </is>
      </c>
      <c r="C9" s="347" t="inlineStr">
        <is>
          <t>Huile d'olive, brute</t>
        </is>
      </c>
      <c r="D9" s="347" t="inlineStr">
        <is>
          <t>Huile</t>
        </is>
      </c>
      <c r="E9">
        <f>'Source n°3 - COMTRADE'!R31/10^6</f>
        <v/>
      </c>
      <c r="F9">
        <f>'I et X Olive - Eurostat'!B19/10^4</f>
        <v/>
      </c>
      <c r="G9" s="425">
        <f>(F9-E9)/E9</f>
        <v/>
      </c>
      <c r="H9">
        <f>'Source n°3 - COMTRADE'!O31/10^6</f>
        <v/>
      </c>
      <c r="I9">
        <f>'I et X Olive - Eurostat'!C19/10^4</f>
        <v/>
      </c>
      <c r="J9" s="425">
        <f>(I9-H9)/H9</f>
        <v/>
      </c>
      <c r="K9">
        <f>'Source n°3 - COMTRADE'!X31/10^6</f>
        <v/>
      </c>
      <c r="L9">
        <f>'I et X Olive - Eurostat'!D19/10^4</f>
        <v/>
      </c>
      <c r="M9" s="425">
        <f>(L9-K9)/K9</f>
        <v/>
      </c>
      <c r="N9">
        <f>'Source n°3 - COMTRADE'!U31/10^6</f>
        <v/>
      </c>
      <c r="O9">
        <f>'I et X Olive - Eurostat'!E19/10^4</f>
        <v/>
      </c>
      <c r="P9" s="425">
        <f>(O9-N9)/N9</f>
        <v/>
      </c>
    </row>
    <row r="10">
      <c r="A10" s="347" t="inlineStr">
        <is>
          <t>Comtrade</t>
        </is>
      </c>
      <c r="B10" s="347" t="inlineStr">
        <is>
          <t>1509 90 00</t>
        </is>
      </c>
      <c r="C10" s="347" t="inlineStr">
        <is>
          <t>Huile d'olive, raffinée</t>
        </is>
      </c>
      <c r="D10" s="347" t="inlineStr">
        <is>
          <t>Huile</t>
        </is>
      </c>
      <c r="E10">
        <f>'Source n°3 - COMTRADE'!R32/10^6</f>
        <v/>
      </c>
      <c r="F10">
        <f>'I et X Olive - Eurostat'!B20/10^4</f>
        <v/>
      </c>
      <c r="G10" s="425">
        <f>(F10-E10)/E10</f>
        <v/>
      </c>
      <c r="H10">
        <f>'Source n°3 - COMTRADE'!O32/10^6</f>
        <v/>
      </c>
      <c r="I10">
        <f>'I et X Olive - Eurostat'!C20/10^4</f>
        <v/>
      </c>
      <c r="J10" s="425">
        <f>(I10-H10)/H10</f>
        <v/>
      </c>
      <c r="K10">
        <f>'Source n°3 - COMTRADE'!X32/10^6</f>
        <v/>
      </c>
      <c r="L10">
        <f>'I et X Olive - Eurostat'!D20/10^4</f>
        <v/>
      </c>
      <c r="M10" s="425">
        <f>(L10-K10)/K10</f>
        <v/>
      </c>
      <c r="N10">
        <f>'Source n°3 - COMTRADE'!U32/10^6</f>
        <v/>
      </c>
      <c r="O10">
        <f>'I et X Olive - Eurostat'!E20/10^4</f>
        <v/>
      </c>
      <c r="P10" s="425">
        <f>(O10-N10)/N10</f>
        <v/>
      </c>
    </row>
    <row r="11">
      <c r="A11" s="261" t="inlineStr">
        <is>
          <t>Comtrade</t>
        </is>
      </c>
      <c r="B11" t="inlineStr">
        <is>
          <t>1510 00 10</t>
        </is>
      </c>
      <c r="C11" s="347" t="inlineStr">
        <is>
          <t>Autres huiles d'olive, brutes</t>
        </is>
      </c>
      <c r="D11" s="347" t="inlineStr">
        <is>
          <t>Huile</t>
        </is>
      </c>
      <c r="E11" s="262">
        <f>'Source n°3 - COMTRADE'!R33/10^6</f>
        <v/>
      </c>
      <c r="F11">
        <f>'I et X Olive - Eurostat'!B21/10^4</f>
        <v/>
      </c>
      <c r="G11" s="426">
        <f>(F11+F12-E11)/E11</f>
        <v/>
      </c>
      <c r="H11" s="262">
        <f>'Source n°3 - COMTRADE'!O33/10^6</f>
        <v/>
      </c>
      <c r="I11">
        <f>'I et X Olive - Eurostat'!C21/10^4</f>
        <v/>
      </c>
      <c r="J11" s="426">
        <f>(I11+I12-H11)/H11</f>
        <v/>
      </c>
      <c r="K11" s="262">
        <f>'Source n°3 - COMTRADE'!X33/10^6</f>
        <v/>
      </c>
      <c r="L11">
        <f>'I et X Olive - Eurostat'!D21/10^4</f>
        <v/>
      </c>
      <c r="M11" s="426">
        <f>(L11+L12-K11)/K11</f>
        <v/>
      </c>
      <c r="N11" s="262">
        <f>'Source n°3 - COMTRADE'!U33/10^6</f>
        <v/>
      </c>
      <c r="O11">
        <f>'I et X Olive - Eurostat'!E21/10^4</f>
        <v/>
      </c>
      <c r="P11" s="426">
        <f>(O11+O12-N11)/N11</f>
        <v/>
      </c>
    </row>
    <row r="12">
      <c r="B12" t="inlineStr">
        <is>
          <t>1510 00 90</t>
        </is>
      </c>
      <c r="C12" s="347" t="inlineStr">
        <is>
          <t>Autres huiles d'olives, raffinées</t>
        </is>
      </c>
      <c r="D12" s="347" t="inlineStr">
        <is>
          <t>Huile</t>
        </is>
      </c>
      <c r="F12">
        <f>'I et X Olive - Eurostat'!B22/10^4</f>
        <v/>
      </c>
      <c r="I12">
        <f>'I et X Olive - Eurostat'!C22/10^4</f>
        <v/>
      </c>
      <c r="L12">
        <f>'I et X Olive - Eurostat'!D22/10^4</f>
        <v/>
      </c>
      <c r="O12">
        <f>'I et X Olive - Eurostat'!E22/10^4</f>
        <v/>
      </c>
    </row>
    <row r="13">
      <c r="B13" t="inlineStr">
        <is>
          <t>2001 90 65</t>
        </is>
      </c>
      <c r="C13" s="347" t="inlineStr">
        <is>
          <t>Olives, préparées ou conservées au vinaigre ou à l'acide acétique</t>
        </is>
      </c>
      <c r="D13" s="347" t="inlineStr">
        <is>
          <t>Transformé</t>
        </is>
      </c>
      <c r="F13">
        <f>'I et X Olive - Eurostat'!B23/10^4</f>
        <v/>
      </c>
      <c r="G13" s="425" t="n"/>
      <c r="I13">
        <f>'I et X Olive - Eurostat'!C23/10^4</f>
        <v/>
      </c>
      <c r="L13">
        <f>'I et X Olive - Eurostat'!D23/10^4</f>
        <v/>
      </c>
      <c r="O13">
        <f>'I et X Olive - Eurostat'!E23/10^4</f>
        <v/>
      </c>
    </row>
    <row r="14">
      <c r="B14" t="inlineStr">
        <is>
          <t>2005 70 00</t>
        </is>
      </c>
      <c r="C14" s="347" t="inlineStr">
        <is>
          <t>Olives, préparées ou conservées autrement qu'au vinaigre ou à l'acide acétique</t>
        </is>
      </c>
      <c r="D14" s="347" t="inlineStr">
        <is>
          <t>Transformé</t>
        </is>
      </c>
      <c r="F14">
        <f>'I et X Olive - Eurostat'!B24/10^4</f>
        <v/>
      </c>
      <c r="G14" s="425" t="n"/>
      <c r="I14">
        <f>'I et X Olive - Eurostat'!C24/10^4</f>
        <v/>
      </c>
      <c r="L14">
        <f>'I et X Olive - Eurostat'!D24/10^4</f>
        <v/>
      </c>
      <c r="O14">
        <f>'I et X Olive - Eurostat'!E24/10^4</f>
        <v/>
      </c>
    </row>
    <row r="15">
      <c r="B15" t="inlineStr">
        <is>
          <t>2306 90 11</t>
        </is>
      </c>
      <c r="C15" s="317" t="inlineStr">
        <is>
          <t>Grignons</t>
        </is>
      </c>
      <c r="D15" s="317" t="inlineStr">
        <is>
          <t>Grignon</t>
        </is>
      </c>
      <c r="F15">
        <f>'I et X Olive - Eurostat'!B25/10^4</f>
        <v/>
      </c>
      <c r="G15" s="425" t="n"/>
      <c r="I15">
        <f>'I et X Olive - Eurostat'!C25/10^4</f>
        <v/>
      </c>
      <c r="L15">
        <f>'I et X Olive - Eurostat'!D25/10^4</f>
        <v/>
      </c>
      <c r="O15">
        <f>'I et X Olive - Eurostat'!E25/10^4</f>
        <v/>
      </c>
    </row>
    <row r="16">
      <c r="B16" t="inlineStr">
        <is>
          <t>2306 90 19</t>
        </is>
      </c>
      <c r="F16">
        <f>'I et X Olive - Eurostat'!B26/10^4</f>
        <v/>
      </c>
      <c r="G16" s="425" t="n"/>
      <c r="I16">
        <f>'I et X Olive - Eurostat'!C26/10^4</f>
        <v/>
      </c>
      <c r="L16">
        <f>'I et X Olive - Eurostat'!D26/10^4</f>
        <v/>
      </c>
      <c r="O16">
        <f>'I et X Olive - Eurostat'!E26/10^4</f>
        <v/>
      </c>
    </row>
    <row r="19">
      <c r="C19" s="347" t="inlineStr">
        <is>
          <t>CONCLUSIONS :</t>
        </is>
      </c>
    </row>
    <row r="20">
      <c r="C20" s="209" t="inlineStr">
        <is>
          <t>- Les résultats sont identiques</t>
        </is>
      </c>
    </row>
    <row r="21">
      <c r="C21" s="209" t="inlineStr">
        <is>
          <t>- Lorsque Comtrade ne donne pas la valeur, il peut y en avoir une (ex : cellule N10)</t>
        </is>
      </c>
    </row>
    <row r="22">
      <c r="C22" s="209" t="inlineStr">
        <is>
          <t>- Lorsqu'Eurostat ne done pas la valeur, ça vaut 0</t>
        </is>
      </c>
    </row>
  </sheetData>
  <mergeCells count="17">
    <mergeCell ref="D15:D16"/>
    <mergeCell ref="K11:K12"/>
    <mergeCell ref="K4:M4"/>
    <mergeCell ref="E3:J3"/>
    <mergeCell ref="H4:J4"/>
    <mergeCell ref="M11:M12"/>
    <mergeCell ref="C15:C16"/>
    <mergeCell ref="K3:P3"/>
    <mergeCell ref="E4:G4"/>
    <mergeCell ref="N4:P4"/>
    <mergeCell ref="E11:E12"/>
    <mergeCell ref="A11:A12"/>
    <mergeCell ref="H11:H12"/>
    <mergeCell ref="G11:G12"/>
    <mergeCell ref="J11:J12"/>
    <mergeCell ref="P11:P12"/>
    <mergeCell ref="N11:N12"/>
  </mergeCell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E29"/>
  <sheetViews>
    <sheetView workbookViewId="0">
      <selection activeCell="A18" sqref="A18"/>
    </sheetView>
  </sheetViews>
  <sheetFormatPr baseColWidth="10" defaultColWidth="8.88671875" defaultRowHeight="11.4" customHeight="1"/>
  <cols>
    <col width="51.33203125" customWidth="1" style="195" min="1" max="1"/>
    <col width="11" customWidth="1" style="195" min="2" max="5"/>
    <col width="8.88671875" customWidth="1" style="195" min="6" max="16384"/>
  </cols>
  <sheetData>
    <row r="1">
      <c r="A1" s="194" t="inlineStr">
        <is>
          <t xml:space="preserve">Dataset: </t>
        </is>
      </c>
      <c r="B1" s="196" t="inlineStr">
        <is>
          <t>Commerce UE depuis 1988 par SH2,4,6 et NC8 [DS-045409__custom_5052701]</t>
        </is>
      </c>
    </row>
    <row r="2">
      <c r="A2" s="194" t="inlineStr">
        <is>
          <t>Dernière mise à jour:</t>
        </is>
      </c>
      <c r="B2" s="194" t="inlineStr">
        <is>
          <t>20/02/2023 13:21</t>
        </is>
      </c>
    </row>
    <row r="4">
      <c r="A4" s="196" t="inlineStr">
        <is>
          <t>Fréquence</t>
        </is>
      </c>
      <c r="C4" s="194" t="inlineStr">
        <is>
          <t>Annual</t>
        </is>
      </c>
    </row>
    <row r="5">
      <c r="A5" s="196" t="inlineStr">
        <is>
          <t>REPORTER</t>
        </is>
      </c>
      <c r="C5" s="194" t="inlineStr">
        <is>
          <t>France (incl. Saint-Barthélemy 'BL' -&gt; 2012; incl. Guyane française 'GF', Guadeloupe 'GP', Martinique 'MQ', Réunion 'RE' depuis 1997; incl. Mayotte 'YT' depuis 2014)</t>
        </is>
      </c>
    </row>
    <row r="6">
      <c r="A6" s="196" t="inlineStr">
        <is>
          <t>PARTNER</t>
        </is>
      </c>
      <c r="C6" s="194" t="inlineStr">
        <is>
          <t>Tous les pays du monde</t>
        </is>
      </c>
    </row>
    <row r="7">
      <c r="A7" s="196" t="inlineStr">
        <is>
          <t>INDICATORS</t>
        </is>
      </c>
      <c r="C7" s="194" t="inlineStr">
        <is>
          <t>QUANTITY_IN_100KG</t>
        </is>
      </c>
    </row>
    <row r="9">
      <c r="A9" s="197" t="inlineStr">
        <is>
          <t>TIME</t>
        </is>
      </c>
      <c r="B9" s="318" t="inlineStr">
        <is>
          <t>2015</t>
        </is>
      </c>
      <c r="C9" s="427" t="n"/>
      <c r="D9" s="318" t="inlineStr">
        <is>
          <t>2019</t>
        </is>
      </c>
      <c r="E9" s="427" t="n"/>
    </row>
    <row r="10">
      <c r="A10" s="197" t="inlineStr">
        <is>
          <t>FLOW (Libellés)</t>
        </is>
      </c>
      <c r="B10" s="198" t="inlineStr">
        <is>
          <t>IMPORTATION</t>
        </is>
      </c>
      <c r="C10" s="198" t="inlineStr">
        <is>
          <t>EXPORTATION</t>
        </is>
      </c>
      <c r="D10" s="198" t="inlineStr">
        <is>
          <t>IMPORTATION</t>
        </is>
      </c>
      <c r="E10" s="198" t="inlineStr">
        <is>
          <t>EXPORTATION</t>
        </is>
      </c>
    </row>
    <row r="11">
      <c r="A11" s="199" t="inlineStr">
        <is>
          <t>PRODUCT (Libellés)</t>
        </is>
      </c>
      <c r="B11" s="200" t="inlineStr"/>
      <c r="C11" s="200" t="inlineStr"/>
      <c r="D11" s="200" t="inlineStr"/>
      <c r="E11" s="200" t="inlineStr"/>
    </row>
    <row r="12">
      <c r="A12" s="201" t="inlineStr">
        <is>
          <t>Olives, à l’état frais ou réfrigéré</t>
        </is>
      </c>
      <c r="B12" s="428" t="n">
        <v>15112.83</v>
      </c>
      <c r="C12" s="410" t="n">
        <v>725.51</v>
      </c>
      <c r="D12" s="410" t="n">
        <v>15753.99</v>
      </c>
      <c r="E12" s="410" t="n">
        <v>653.58</v>
      </c>
    </row>
    <row r="13">
      <c r="A13" s="201" t="inlineStr">
        <is>
          <t>Olives, à l’état frais ou réfrigéré (à l'excl. des olives pour la production de l’huile)</t>
        </is>
      </c>
      <c r="B13" s="411" t="n">
        <v>14716.89</v>
      </c>
      <c r="C13" s="411" t="n">
        <v>92.59</v>
      </c>
      <c r="D13" s="411" t="n">
        <v>14507.46</v>
      </c>
      <c r="E13" s="411" t="n">
        <v>346.77</v>
      </c>
    </row>
    <row r="14">
      <c r="A14" s="201" t="inlineStr">
        <is>
          <t>Olives, à l’état frais ou réfrigéré, pour la production de l’huile</t>
        </is>
      </c>
      <c r="B14" s="410" t="n">
        <v>395.94</v>
      </c>
      <c r="C14" s="410" t="n">
        <v>632.92</v>
      </c>
      <c r="D14" s="410" t="n">
        <v>1246.53</v>
      </c>
      <c r="E14" s="410" t="n">
        <v>306.81</v>
      </c>
    </row>
    <row r="15">
      <c r="A15" s="201" t="inlineStr">
        <is>
          <t>Olives, non cuites ou cuites à l'eau ou à la vapeur, congelées</t>
        </is>
      </c>
      <c r="B15" s="253" t="n">
        <v>52185.5</v>
      </c>
      <c r="C15" s="411" t="n">
        <v>13858.41</v>
      </c>
      <c r="D15" s="411" t="n">
        <v>13500.41</v>
      </c>
      <c r="E15" s="411" t="n">
        <v>298.77</v>
      </c>
    </row>
    <row r="16">
      <c r="A16" s="201" t="inlineStr">
        <is>
          <t>Olives, conservées provisoirement {p.ex. au moyen de gaz sulfureux ou dans de l'eau salée, soufrée ou additionnée d'autres substances servant à assurer provisoirement leur conservation}, mais impropres à l'alimentation en l'état</t>
        </is>
      </c>
      <c r="B16" s="428" t="n">
        <v>14912.47</v>
      </c>
      <c r="C16" s="410" t="n">
        <v>255.56</v>
      </c>
      <c r="D16" s="410" t="n">
        <v>29100.38</v>
      </c>
      <c r="E16" s="410" t="n">
        <v>396.82</v>
      </c>
    </row>
    <row r="17">
      <c r="A17" s="201" t="inlineStr">
        <is>
          <t>Olives (autres que pour la production de l'huile), conservées provisoirement {p.ex. au moyen de gaz sulfureux ou dans de l'eau salée, soufrée ou additionnée d'autres substances servant à assurer provisoirement leur conservation}, mais impropres à l'alimentation en l'état</t>
        </is>
      </c>
      <c r="B17" s="411" t="n">
        <v>13791.89</v>
      </c>
      <c r="C17" s="411" t="n">
        <v>10.23</v>
      </c>
      <c r="D17" s="411" t="n">
        <v>28590.67</v>
      </c>
      <c r="E17" s="411" t="n">
        <v>116.92</v>
      </c>
    </row>
    <row r="18">
      <c r="A18" s="201" t="inlineStr">
        <is>
          <t>Olives destinées à la production de l'huile, conservées provisoirement {p.ex. au moyen de gaz sulfureux ou dans de l'eau salée, soufrée ou additionnée d'autres substances servant à assurer provisoirement leur conservation}, mais impropres à l'alimentation en l'état</t>
        </is>
      </c>
      <c r="B18" s="410" t="n">
        <v>1120.58</v>
      </c>
      <c r="C18" s="410" t="n">
        <v>245.33</v>
      </c>
      <c r="D18" s="410" t="n">
        <v>509.71</v>
      </c>
      <c r="E18" s="202" t="n">
        <v>279.9</v>
      </c>
    </row>
    <row r="19">
      <c r="A19" s="201" t="inlineStr">
        <is>
          <t>Huile d'olive vierge et ses fractions, obtenues, à partir des fruits de l'olivier, uniquement par des procédés mécaniques ou physiques, dans des conditions n'altérant pas l'huile</t>
        </is>
      </c>
      <c r="B19" s="253" t="n">
        <v>1085447.7</v>
      </c>
      <c r="C19" s="411" t="n">
        <v>91187.78999999999</v>
      </c>
      <c r="D19" s="411" t="n">
        <v>1171455.53</v>
      </c>
      <c r="E19" s="411" t="n">
        <v>80461.35000000001</v>
      </c>
    </row>
    <row r="20">
      <c r="A20" s="201" t="inlineStr">
        <is>
          <t>Huile d'olive et ses fractions, traitées mais non chimiquement modifiées, obtenues, à partir des fruits de l'olivier, uniquement par des procédés mécaniques ou physiques, dans des conditions n'altérant pas l'huile</t>
        </is>
      </c>
      <c r="B20" s="428" t="n">
        <v>54817.69</v>
      </c>
      <c r="C20" s="202" t="n">
        <v>16692.7</v>
      </c>
      <c r="D20" s="410" t="n">
        <v>50185.56</v>
      </c>
      <c r="E20" s="410" t="n">
        <v>15846.17</v>
      </c>
    </row>
    <row r="21">
      <c r="A21" s="201" t="inlineStr">
        <is>
          <t>Huiles brutes, obtenues exclusivement à partir d'olives et par des procédés autres que ceux mentionnés au n° 1509, et mélanges de ces huiles avec des huiles du n° 1509</t>
        </is>
      </c>
      <c r="B21" s="428" t="n">
        <v>902.11</v>
      </c>
      <c r="C21" s="206" t="inlineStr">
        <is>
          <t>:</t>
        </is>
      </c>
      <c r="D21" s="411" t="n">
        <v>1381.22</v>
      </c>
      <c r="E21" s="411" t="n">
        <v>1.04</v>
      </c>
    </row>
    <row r="22">
      <c r="A22" s="201" t="inlineStr">
        <is>
          <t>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t>
        </is>
      </c>
      <c r="B22" s="428" t="n">
        <v>4820.94</v>
      </c>
      <c r="C22" s="410" t="n">
        <v>340.42</v>
      </c>
      <c r="D22" s="410" t="n">
        <v>8743.67</v>
      </c>
      <c r="E22" s="410" t="n">
        <v>753.89</v>
      </c>
    </row>
    <row r="23">
      <c r="A23" s="201" t="inlineStr">
        <is>
          <t>Olives, préparées ou conservées au vinaigre ou à l'acide acétique</t>
        </is>
      </c>
      <c r="B23" s="428" t="n">
        <v>27428.36</v>
      </c>
      <c r="C23" s="411" t="n">
        <v>2824.38</v>
      </c>
      <c r="D23" s="411" t="n">
        <v>34913.92</v>
      </c>
      <c r="E23" s="411" t="n">
        <v>2395.12</v>
      </c>
    </row>
    <row r="24">
      <c r="A24" s="201" t="inlineStr">
        <is>
          <t>Olives, préparées ou conservées autrement qu'au vinaigre ou à l'acide acétique, non congelées(2008-2500);Olives, préparées ou conservées autrement qu'au vinaigre ou à l'acide acétique, non-congelées(1988-1993)</t>
        </is>
      </c>
      <c r="B24" s="428" t="n">
        <v>784545.37</v>
      </c>
      <c r="C24" s="410" t="n">
        <v>28857.46</v>
      </c>
      <c r="D24" s="202" t="n">
        <v>892387.9</v>
      </c>
      <c r="E24" s="410" t="n">
        <v>33215.41</v>
      </c>
    </row>
    <row r="25">
      <c r="A25" s="201" t="inlineStr">
        <is>
          <t>Grignons d'olives et autres résidus, même broyés ou agglomérés sous forme de pellets, de l'extraction de l'huile d'olive, ayant une teneur en poids d'huile d'olive &lt;= 3%</t>
        </is>
      </c>
      <c r="B25" s="428" t="n">
        <v>77251.46000000001</v>
      </c>
      <c r="C25" s="205" t="n">
        <v>540</v>
      </c>
      <c r="D25" s="411" t="n">
        <v>204918.47</v>
      </c>
      <c r="E25" s="205" t="n">
        <v>15000</v>
      </c>
    </row>
    <row r="26">
      <c r="A26" s="201" t="inlineStr">
        <is>
          <t>Grignons d'olives et autres résidus, même broyés ou agglomérés sous forme de pellets, de l'extraction de l'huile d'olive, ayant une teneur en poids d'huile d'olive &gt; 3%</t>
        </is>
      </c>
      <c r="B26" s="428" t="n">
        <v>4575.97</v>
      </c>
      <c r="C26" s="207" t="inlineStr">
        <is>
          <t>:</t>
        </is>
      </c>
      <c r="D26" s="410" t="n">
        <v>3439.62</v>
      </c>
      <c r="E26" s="410" t="n">
        <v>404.42</v>
      </c>
    </row>
    <row r="28">
      <c r="A28" s="196" t="inlineStr">
        <is>
          <t>Valeur spéciale</t>
        </is>
      </c>
    </row>
    <row r="29">
      <c r="A29" s="196" t="inlineStr">
        <is>
          <t>:</t>
        </is>
      </c>
      <c r="B29" s="194" t="inlineStr">
        <is>
          <t>Non disponible</t>
        </is>
      </c>
    </row>
  </sheetData>
  <mergeCells count="2">
    <mergeCell ref="B9:C9"/>
    <mergeCell ref="D9:E9"/>
  </mergeCell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B2:N17"/>
  <sheetViews>
    <sheetView workbookViewId="0">
      <selection activeCell="L14" sqref="L14"/>
    </sheetView>
  </sheetViews>
  <sheetFormatPr baseColWidth="10" defaultRowHeight="14.4"/>
  <sheetData>
    <row r="2">
      <c r="B2" s="347" t="inlineStr">
        <is>
          <t>Source</t>
        </is>
      </c>
      <c r="C2" s="347" t="inlineStr">
        <is>
          <t>"Pertes alimentaires dans la filière protéagineuse" - Gérard Duc, Marc Anton, Alain Baranger, Véronique Biarnès, Julia Buitink, et al.. Pertes alimentaires dans la filière protéagineuse. Innovations Agronomiques, INRAE, 2015, 48, pp.127-141.
ff10.15454/1.4622740546392378E12ff. ffhal-02633195f</t>
        </is>
      </c>
    </row>
    <row r="4">
      <c r="N4" s="347" t="inlineStr">
        <is>
          <t>Toutes années</t>
        </is>
      </c>
    </row>
    <row r="5">
      <c r="M5" s="347" t="inlineStr">
        <is>
          <t>Ecarts tri collecte</t>
        </is>
      </c>
      <c r="N5" s="214" t="n">
        <v>0.015</v>
      </c>
    </row>
    <row r="17">
      <c r="B17" s="347" t="inlineStr">
        <is>
          <t>Source</t>
        </is>
      </c>
      <c r="C17" s="347" t="inlineStr">
        <is>
          <t>"Pertes alimentaires dans la filière oléagineuse" - F. Fine, J.L Lucas, Jean-Michel Chardigny, Barbara Redlingshofer, Michel M. Renard. Pertes
alimentaires dans la filière oléagineuse. Innovations Agronomiques, 2015, 48, pp.97-114.
ff10.15454/1.4622709266161074E12ff. ffhal-02629820f</t>
        </is>
      </c>
    </row>
  </sheetData>
  <pageMargins left="0.7" right="0.7" top="0.75" bottom="0.75" header="0.3" footer="0.3"/>
  <drawing xmlns:r="http://schemas.openxmlformats.org/officeDocument/2006/relationships" r:id="rId1"/>
</worksheet>
</file>

<file path=xl/worksheets/sheet41.xml><?xml version="1.0" encoding="utf-8"?>
<worksheet xmlns="http://schemas.openxmlformats.org/spreadsheetml/2006/main">
  <sheetPr>
    <outlinePr summaryBelow="1" summaryRight="1"/>
    <pageSetUpPr/>
  </sheetPr>
  <dimension ref="B2:J26"/>
  <sheetViews>
    <sheetView workbookViewId="0">
      <selection activeCell="N43" sqref="N43"/>
    </sheetView>
  </sheetViews>
  <sheetFormatPr baseColWidth="10" defaultRowHeight="14.4"/>
  <cols>
    <col width="29.44140625" bestFit="1" customWidth="1" min="7" max="7"/>
  </cols>
  <sheetData>
    <row r="2">
      <c r="B2" s="347" t="inlineStr">
        <is>
          <t>Source</t>
        </is>
      </c>
      <c r="C2" s="226" t="inlineStr">
        <is>
          <t>USIPA, (2016), Toute l’énergie de l’amidon, Proche de la Terres et des Hommes, une filière innovante, aux multiples débouchés</t>
        </is>
      </c>
    </row>
    <row r="5">
      <c r="H5" t="n">
        <v>2015</v>
      </c>
      <c r="I5" t="n">
        <v>2019</v>
      </c>
    </row>
    <row r="6">
      <c r="G6" s="347" t="inlineStr">
        <is>
          <t>Production d'amidon de pois (kt)</t>
        </is>
      </c>
      <c r="H6" s="156">
        <f>0.01*3350</f>
        <v/>
      </c>
      <c r="I6" s="156">
        <f>0.01*3100</f>
        <v/>
      </c>
    </row>
    <row r="16">
      <c r="B16" s="347" t="inlineStr">
        <is>
          <t>Source</t>
        </is>
      </c>
      <c r="C16" s="347" t="inlineStr">
        <is>
          <t>Usipa</t>
        </is>
      </c>
    </row>
    <row r="17">
      <c r="B17" s="347" t="inlineStr">
        <is>
          <t>Page web</t>
        </is>
      </c>
      <c r="C17" s="193" t="inlineStr">
        <is>
          <t>https://www.amidon-usipa.fr/en-bref/chiffres-cles</t>
        </is>
      </c>
    </row>
    <row r="18">
      <c r="J18" s="347" t="n"/>
    </row>
    <row r="19">
      <c r="J19" s="347" t="n"/>
    </row>
    <row r="20">
      <c r="J20" s="347" t="n"/>
    </row>
    <row r="21">
      <c r="J21" s="347" t="n"/>
    </row>
    <row r="23">
      <c r="J23" s="347" t="n"/>
    </row>
    <row r="24">
      <c r="J24" s="347" t="n"/>
    </row>
    <row r="25">
      <c r="J25" s="347" t="n"/>
    </row>
    <row r="26">
      <c r="J26" s="347" t="n"/>
    </row>
  </sheetData>
  <hyperlinks>
    <hyperlink xmlns:r="http://schemas.openxmlformats.org/officeDocument/2006/relationships" ref="C17" r:id="rId1"/>
  </hyperlinks>
  <pageMargins left="0.7" right="0.7" top="0.75" bottom="0.75" header="0.3" footer="0.3"/>
  <drawing xmlns:r="http://schemas.openxmlformats.org/officeDocument/2006/relationships" r:id="rId2"/>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2023-06-08T21:53:04Z</dcterms:modified>
  <cp:lastModifiedBy>Alexandre Pannier</cp:lastModifiedBy>
  <cp:revision>210</cp:revision>
</cp:coreProperties>
</file>